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300" windowWidth="15600" windowHeight="9405" activeTab="8"/>
  </bookViews>
  <sheets>
    <sheet name="jan" sheetId="1" r:id="rId1"/>
    <sheet name="FEB" sheetId="4" r:id="rId2"/>
    <sheet name="MARET" sheetId="5" r:id="rId3"/>
    <sheet name="MARET EDIT" sheetId="6" r:id="rId4"/>
    <sheet name="maret edit dana" sheetId="7" r:id="rId5"/>
    <sheet name="APRIL" sheetId="8" r:id="rId6"/>
    <sheet name="MEI" sheetId="9" r:id="rId7"/>
    <sheet name="JUNI" sheetId="10" r:id="rId8"/>
    <sheet name="JUNI_lakip" sheetId="15" r:id="rId9"/>
    <sheet name="juli" sheetId="11" r:id="rId10"/>
    <sheet name="AGUSTUS" sheetId="12" r:id="rId11"/>
    <sheet name="SEPTEMBER" sheetId="13" r:id="rId12"/>
    <sheet name="OKTOBER" sheetId="14" r:id="rId13"/>
    <sheet name="Sheet2" sheetId="2" r:id="rId14"/>
    <sheet name="Sheet3" sheetId="3" r:id="rId15"/>
  </sheets>
  <definedNames>
    <definedName name="_xlnm.Print_Titles" localSheetId="10">AGUSTUS!$8:$10</definedName>
    <definedName name="_xlnm.Print_Titles" localSheetId="5">APRIL!$8:$10</definedName>
    <definedName name="_xlnm.Print_Titles" localSheetId="1">FEB!$8:$10</definedName>
    <definedName name="_xlnm.Print_Titles" localSheetId="0">jan!$8:$10</definedName>
    <definedName name="_xlnm.Print_Titles" localSheetId="9">juli!$8:$10</definedName>
    <definedName name="_xlnm.Print_Titles" localSheetId="7">JUNI!$8:$10</definedName>
    <definedName name="_xlnm.Print_Titles" localSheetId="8">JUNI_lakip!$5:$7</definedName>
    <definedName name="_xlnm.Print_Titles" localSheetId="2">MARET!$8:$10</definedName>
    <definedName name="_xlnm.Print_Titles" localSheetId="3">'MARET EDIT'!$8:$10</definedName>
    <definedName name="_xlnm.Print_Titles" localSheetId="4">'maret edit dana'!$8:$10</definedName>
    <definedName name="_xlnm.Print_Titles" localSheetId="6">MEI!$8:$10</definedName>
    <definedName name="_xlnm.Print_Titles" localSheetId="12">OKTOBER!$8:$10</definedName>
    <definedName name="_xlnm.Print_Titles" localSheetId="11">SEPTEMBER!$8:$10</definedName>
  </definedNames>
  <calcPr calcId="124519"/>
</workbook>
</file>

<file path=xl/calcChain.xml><?xml version="1.0" encoding="utf-8"?>
<calcChain xmlns="http://schemas.openxmlformats.org/spreadsheetml/2006/main">
  <c r="K268" i="15"/>
  <c r="Y255"/>
  <c r="Y254"/>
  <c r="U254" s="1"/>
  <c r="V254"/>
  <c r="AF253"/>
  <c r="Q253"/>
  <c r="P253"/>
  <c r="M253"/>
  <c r="N253" s="1"/>
  <c r="Y253" s="1"/>
  <c r="U253" s="1"/>
  <c r="AF252"/>
  <c r="Y252"/>
  <c r="U252" s="1"/>
  <c r="V252"/>
  <c r="AH251"/>
  <c r="AF251"/>
  <c r="R251"/>
  <c r="Q251"/>
  <c r="O251"/>
  <c r="K251"/>
  <c r="L253" s="1"/>
  <c r="AF250"/>
  <c r="Q250"/>
  <c r="P250"/>
  <c r="M250"/>
  <c r="N250" s="1"/>
  <c r="Y250" s="1"/>
  <c r="AF249"/>
  <c r="Y249"/>
  <c r="Q249"/>
  <c r="M249"/>
  <c r="AF248"/>
  <c r="Q248"/>
  <c r="P248"/>
  <c r="M248"/>
  <c r="N248" s="1"/>
  <c r="Y248" s="1"/>
  <c r="AH247"/>
  <c r="AF247"/>
  <c r="Q247"/>
  <c r="P247"/>
  <c r="M247"/>
  <c r="N247" s="1"/>
  <c r="Y247" s="1"/>
  <c r="AF246"/>
  <c r="Y246"/>
  <c r="Q246"/>
  <c r="M246"/>
  <c r="AF245"/>
  <c r="Q245"/>
  <c r="P245"/>
  <c r="M245"/>
  <c r="N245" s="1"/>
  <c r="Y245" s="1"/>
  <c r="AF244"/>
  <c r="Q244"/>
  <c r="P244"/>
  <c r="N244"/>
  <c r="Y244" s="1"/>
  <c r="M244"/>
  <c r="AF243"/>
  <c r="Y243"/>
  <c r="U243" s="1"/>
  <c r="V243"/>
  <c r="Q243"/>
  <c r="AH242"/>
  <c r="AF242"/>
  <c r="R242"/>
  <c r="O242"/>
  <c r="K242"/>
  <c r="L249" s="1"/>
  <c r="V249" s="1"/>
  <c r="AH241"/>
  <c r="AF241"/>
  <c r="Q241"/>
  <c r="P241"/>
  <c r="M241"/>
  <c r="N241" s="1"/>
  <c r="Y241" s="1"/>
  <c r="L241"/>
  <c r="V241" s="1"/>
  <c r="AF240"/>
  <c r="Y240"/>
  <c r="U240" s="1"/>
  <c r="Q240"/>
  <c r="M240"/>
  <c r="L240"/>
  <c r="V240" s="1"/>
  <c r="AF239"/>
  <c r="Q239"/>
  <c r="P239"/>
  <c r="M239"/>
  <c r="N239" s="1"/>
  <c r="Y239" s="1"/>
  <c r="AF238"/>
  <c r="Y238"/>
  <c r="U238"/>
  <c r="Q238"/>
  <c r="M238"/>
  <c r="L238"/>
  <c r="V238" s="1"/>
  <c r="AF237"/>
  <c r="Q237"/>
  <c r="P237"/>
  <c r="M237"/>
  <c r="N237" s="1"/>
  <c r="Y237" s="1"/>
  <c r="AF236"/>
  <c r="Q236"/>
  <c r="P236"/>
  <c r="M236"/>
  <c r="N236" s="1"/>
  <c r="Y236" s="1"/>
  <c r="L236"/>
  <c r="AH235"/>
  <c r="M235" s="1"/>
  <c r="AF235"/>
  <c r="Q235"/>
  <c r="P235"/>
  <c r="L235"/>
  <c r="V235" s="1"/>
  <c r="AF234"/>
  <c r="Q234"/>
  <c r="P234"/>
  <c r="N234"/>
  <c r="Y234" s="1"/>
  <c r="M234"/>
  <c r="L234"/>
  <c r="AF233"/>
  <c r="Z233"/>
  <c r="V233" s="1"/>
  <c r="Y233"/>
  <c r="U233"/>
  <c r="AF232"/>
  <c r="R232"/>
  <c r="O232"/>
  <c r="P232" s="1"/>
  <c r="K232"/>
  <c r="L239" s="1"/>
  <c r="V239" s="1"/>
  <c r="AF231"/>
  <c r="Z231"/>
  <c r="V231" s="1"/>
  <c r="Y231"/>
  <c r="U231" s="1"/>
  <c r="AH230"/>
  <c r="AH228" s="1"/>
  <c r="AF230"/>
  <c r="Q230"/>
  <c r="Q228" s="1"/>
  <c r="P230"/>
  <c r="AF229"/>
  <c r="Z229"/>
  <c r="V229" s="1"/>
  <c r="Y229"/>
  <c r="U229" s="1"/>
  <c r="AF228"/>
  <c r="R228"/>
  <c r="O228"/>
  <c r="P228" s="1"/>
  <c r="K228"/>
  <c r="L230" s="1"/>
  <c r="V230" s="1"/>
  <c r="V228" s="1"/>
  <c r="AF227"/>
  <c r="Z227"/>
  <c r="Y227"/>
  <c r="M227"/>
  <c r="AF226"/>
  <c r="Q226"/>
  <c r="P226"/>
  <c r="M226"/>
  <c r="N226" s="1"/>
  <c r="L226"/>
  <c r="AF225"/>
  <c r="Z225"/>
  <c r="Y225"/>
  <c r="Q225"/>
  <c r="M225"/>
  <c r="L225"/>
  <c r="V225" s="1"/>
  <c r="AH224"/>
  <c r="AF224"/>
  <c r="Q224"/>
  <c r="P224"/>
  <c r="M224"/>
  <c r="N224" s="1"/>
  <c r="Z224" s="1"/>
  <c r="L224"/>
  <c r="AF223"/>
  <c r="Q223"/>
  <c r="P223"/>
  <c r="N223"/>
  <c r="Z223" s="1"/>
  <c r="V223" s="1"/>
  <c r="M223"/>
  <c r="AF222"/>
  <c r="Y222"/>
  <c r="V222"/>
  <c r="Q222"/>
  <c r="M222"/>
  <c r="L222"/>
  <c r="AH221"/>
  <c r="M221" s="1"/>
  <c r="N221" s="1"/>
  <c r="Y221" s="1"/>
  <c r="U221" s="1"/>
  <c r="AF221"/>
  <c r="Q221"/>
  <c r="P221"/>
  <c r="L221"/>
  <c r="V221" s="1"/>
  <c r="AF220"/>
  <c r="Y220"/>
  <c r="Q220"/>
  <c r="M220"/>
  <c r="AF219"/>
  <c r="Q219"/>
  <c r="Q218" s="1"/>
  <c r="P219"/>
  <c r="M219"/>
  <c r="N219" s="1"/>
  <c r="Z219" s="1"/>
  <c r="V219" s="1"/>
  <c r="L219"/>
  <c r="AH218"/>
  <c r="AF218"/>
  <c r="R218"/>
  <c r="O218"/>
  <c r="P218" s="1"/>
  <c r="K218"/>
  <c r="L223" s="1"/>
  <c r="AF217"/>
  <c r="Y217"/>
  <c r="AF216"/>
  <c r="Q216"/>
  <c r="Q214" s="1"/>
  <c r="P216"/>
  <c r="P214" s="1"/>
  <c r="M216"/>
  <c r="N216" s="1"/>
  <c r="AF215"/>
  <c r="Y215"/>
  <c r="AH214"/>
  <c r="AF214"/>
  <c r="O214"/>
  <c r="M214"/>
  <c r="K214"/>
  <c r="L216" s="1"/>
  <c r="AF213"/>
  <c r="Y213"/>
  <c r="M213"/>
  <c r="M206" s="1"/>
  <c r="N206" s="1"/>
  <c r="Y206" s="1"/>
  <c r="Z206" s="1"/>
  <c r="AF212"/>
  <c r="Q212"/>
  <c r="P212"/>
  <c r="N212"/>
  <c r="Y212" s="1"/>
  <c r="M212"/>
  <c r="AF211"/>
  <c r="Q211"/>
  <c r="P211"/>
  <c r="M211"/>
  <c r="N211" s="1"/>
  <c r="Y211" s="1"/>
  <c r="AF210"/>
  <c r="Q210"/>
  <c r="P210"/>
  <c r="M210"/>
  <c r="N210" s="1"/>
  <c r="Y210" s="1"/>
  <c r="AF209"/>
  <c r="Q209"/>
  <c r="Q206" s="1"/>
  <c r="P209"/>
  <c r="N209"/>
  <c r="Y209" s="1"/>
  <c r="M209"/>
  <c r="AF208"/>
  <c r="Q208"/>
  <c r="P208"/>
  <c r="M208"/>
  <c r="N208" s="1"/>
  <c r="Y208" s="1"/>
  <c r="AF207"/>
  <c r="Y207"/>
  <c r="AH206"/>
  <c r="AF206"/>
  <c r="R206"/>
  <c r="O206"/>
  <c r="K206"/>
  <c r="AF205"/>
  <c r="Y205"/>
  <c r="M205"/>
  <c r="AF204"/>
  <c r="Q204"/>
  <c r="P204"/>
  <c r="M204"/>
  <c r="N204" s="1"/>
  <c r="Y204" s="1"/>
  <c r="AF203"/>
  <c r="Y203"/>
  <c r="Q203"/>
  <c r="M203"/>
  <c r="L203"/>
  <c r="U203" s="1"/>
  <c r="AF202"/>
  <c r="Q202"/>
  <c r="P202"/>
  <c r="M202"/>
  <c r="N202" s="1"/>
  <c r="Y202" s="1"/>
  <c r="AF201"/>
  <c r="Y201"/>
  <c r="Q201"/>
  <c r="M201"/>
  <c r="AF200"/>
  <c r="Q200"/>
  <c r="P200"/>
  <c r="M200"/>
  <c r="N200" s="1"/>
  <c r="Y200" s="1"/>
  <c r="AF199"/>
  <c r="Y199"/>
  <c r="Q199"/>
  <c r="M199"/>
  <c r="AF198"/>
  <c r="Q198"/>
  <c r="P198"/>
  <c r="M198"/>
  <c r="N198" s="1"/>
  <c r="Y198" s="1"/>
  <c r="AF197"/>
  <c r="Q197"/>
  <c r="P197"/>
  <c r="M197"/>
  <c r="N197" s="1"/>
  <c r="Y197" s="1"/>
  <c r="AF196"/>
  <c r="Q196"/>
  <c r="P196"/>
  <c r="N196"/>
  <c r="Y196" s="1"/>
  <c r="M196"/>
  <c r="AF195"/>
  <c r="Y195"/>
  <c r="Q195"/>
  <c r="M195"/>
  <c r="AF194"/>
  <c r="Q194"/>
  <c r="P194"/>
  <c r="M194"/>
  <c r="M192" s="1"/>
  <c r="N192" s="1"/>
  <c r="Y192" s="1"/>
  <c r="Z192" s="1"/>
  <c r="AF193"/>
  <c r="Q193"/>
  <c r="P193"/>
  <c r="N193"/>
  <c r="Y193" s="1"/>
  <c r="M193"/>
  <c r="AH192"/>
  <c r="AF192"/>
  <c r="R192"/>
  <c r="O192"/>
  <c r="K192"/>
  <c r="L205" s="1"/>
  <c r="V205" s="1"/>
  <c r="AF191"/>
  <c r="Q191"/>
  <c r="P191"/>
  <c r="M191"/>
  <c r="N191" s="1"/>
  <c r="Y191" s="1"/>
  <c r="AF190"/>
  <c r="Y190"/>
  <c r="Q190"/>
  <c r="M190"/>
  <c r="AF189"/>
  <c r="Q189"/>
  <c r="P189"/>
  <c r="M189"/>
  <c r="N189" s="1"/>
  <c r="Y189" s="1"/>
  <c r="AF188"/>
  <c r="Y188"/>
  <c r="Q188"/>
  <c r="M188"/>
  <c r="AF187"/>
  <c r="Q187"/>
  <c r="P187"/>
  <c r="N187"/>
  <c r="Y187" s="1"/>
  <c r="M187"/>
  <c r="AF186"/>
  <c r="Q186"/>
  <c r="P186"/>
  <c r="M186"/>
  <c r="N186" s="1"/>
  <c r="Y186" s="1"/>
  <c r="AF185"/>
  <c r="Q185"/>
  <c r="P185"/>
  <c r="M185"/>
  <c r="N185" s="1"/>
  <c r="Y185" s="1"/>
  <c r="AF184"/>
  <c r="Q184"/>
  <c r="P184"/>
  <c r="M184"/>
  <c r="N184" s="1"/>
  <c r="Y184" s="1"/>
  <c r="AF183"/>
  <c r="Q183"/>
  <c r="P183"/>
  <c r="M183"/>
  <c r="N183" s="1"/>
  <c r="Y183" s="1"/>
  <c r="AF182"/>
  <c r="Q182"/>
  <c r="P182"/>
  <c r="M182"/>
  <c r="N182" s="1"/>
  <c r="Y182" s="1"/>
  <c r="AF181"/>
  <c r="Q181"/>
  <c r="P181"/>
  <c r="M181"/>
  <c r="N181" s="1"/>
  <c r="Y181" s="1"/>
  <c r="AF180"/>
  <c r="Q180"/>
  <c r="P180"/>
  <c r="M180"/>
  <c r="N180" s="1"/>
  <c r="Y180" s="1"/>
  <c r="AF179"/>
  <c r="Q179"/>
  <c r="P179"/>
  <c r="M179"/>
  <c r="N179" s="1"/>
  <c r="Y179" s="1"/>
  <c r="AF178"/>
  <c r="Q178"/>
  <c r="P178"/>
  <c r="N178"/>
  <c r="Y178" s="1"/>
  <c r="M178"/>
  <c r="AF177"/>
  <c r="Q177"/>
  <c r="P177"/>
  <c r="M177"/>
  <c r="N177" s="1"/>
  <c r="Y177" s="1"/>
  <c r="AF176"/>
  <c r="Y176"/>
  <c r="Q176"/>
  <c r="M176"/>
  <c r="AF175"/>
  <c r="Q175"/>
  <c r="P175"/>
  <c r="M175"/>
  <c r="N175" s="1"/>
  <c r="Y175" s="1"/>
  <c r="AF174"/>
  <c r="Y174"/>
  <c r="Q174"/>
  <c r="M174"/>
  <c r="AF173"/>
  <c r="Q173"/>
  <c r="P173"/>
  <c r="M173"/>
  <c r="N173" s="1"/>
  <c r="Y173" s="1"/>
  <c r="AF172"/>
  <c r="Y172"/>
  <c r="Q172"/>
  <c r="M172"/>
  <c r="AF171"/>
  <c r="Y171"/>
  <c r="Q171"/>
  <c r="M171"/>
  <c r="AF170"/>
  <c r="Q170"/>
  <c r="P170"/>
  <c r="M170"/>
  <c r="N170" s="1"/>
  <c r="Y170" s="1"/>
  <c r="AF169"/>
  <c r="Q169"/>
  <c r="P169"/>
  <c r="M169"/>
  <c r="N169" s="1"/>
  <c r="Y169" s="1"/>
  <c r="AF168"/>
  <c r="Q168"/>
  <c r="P168"/>
  <c r="Z168" s="1"/>
  <c r="N168"/>
  <c r="Y168" s="1"/>
  <c r="M168"/>
  <c r="AF167"/>
  <c r="Q167"/>
  <c r="P167"/>
  <c r="M167"/>
  <c r="N167" s="1"/>
  <c r="Y167" s="1"/>
  <c r="AF166"/>
  <c r="Q166"/>
  <c r="P166"/>
  <c r="N166"/>
  <c r="Y166" s="1"/>
  <c r="Z166" s="1"/>
  <c r="M166"/>
  <c r="AF165"/>
  <c r="Q165"/>
  <c r="P165"/>
  <c r="M165"/>
  <c r="N165" s="1"/>
  <c r="Y165" s="1"/>
  <c r="AF164"/>
  <c r="Q164"/>
  <c r="P164"/>
  <c r="N164"/>
  <c r="Y164" s="1"/>
  <c r="M164"/>
  <c r="L164"/>
  <c r="V164" s="1"/>
  <c r="AF163"/>
  <c r="Q163"/>
  <c r="N163"/>
  <c r="Y163" s="1"/>
  <c r="M163"/>
  <c r="AF162"/>
  <c r="Q162"/>
  <c r="N162"/>
  <c r="Y162" s="1"/>
  <c r="M162"/>
  <c r="AF161"/>
  <c r="AA161"/>
  <c r="Q161"/>
  <c r="P161"/>
  <c r="M161"/>
  <c r="N161" s="1"/>
  <c r="Y161" s="1"/>
  <c r="AH160"/>
  <c r="AF160"/>
  <c r="R160"/>
  <c r="O160"/>
  <c r="K160"/>
  <c r="L166" s="1"/>
  <c r="AF159"/>
  <c r="Y159"/>
  <c r="U159" s="1"/>
  <c r="V159"/>
  <c r="Q159"/>
  <c r="M159"/>
  <c r="AF158"/>
  <c r="Q158"/>
  <c r="P158"/>
  <c r="Z158" s="1"/>
  <c r="N158"/>
  <c r="Y158" s="1"/>
  <c r="M158"/>
  <c r="AF157"/>
  <c r="Q157"/>
  <c r="P157"/>
  <c r="M157"/>
  <c r="N157" s="1"/>
  <c r="Y157" s="1"/>
  <c r="AF156"/>
  <c r="Q156"/>
  <c r="P156"/>
  <c r="M156"/>
  <c r="N156" s="1"/>
  <c r="Y156" s="1"/>
  <c r="AF155"/>
  <c r="Q155"/>
  <c r="P155"/>
  <c r="Z155" s="1"/>
  <c r="M155"/>
  <c r="N155" s="1"/>
  <c r="Y155" s="1"/>
  <c r="AF154"/>
  <c r="Y154"/>
  <c r="Q154"/>
  <c r="M154"/>
  <c r="AF153"/>
  <c r="Q153"/>
  <c r="P153"/>
  <c r="M153"/>
  <c r="N153" s="1"/>
  <c r="Y153" s="1"/>
  <c r="AF152"/>
  <c r="Y152"/>
  <c r="Q152"/>
  <c r="M152"/>
  <c r="AF151"/>
  <c r="Q151"/>
  <c r="P151"/>
  <c r="M151"/>
  <c r="N151" s="1"/>
  <c r="Y151" s="1"/>
  <c r="U151" s="1"/>
  <c r="L151"/>
  <c r="V151" s="1"/>
  <c r="AF150"/>
  <c r="Y150"/>
  <c r="Q150"/>
  <c r="M150"/>
  <c r="AF149"/>
  <c r="Q149"/>
  <c r="P149"/>
  <c r="N149"/>
  <c r="Y149" s="1"/>
  <c r="M149"/>
  <c r="AF148"/>
  <c r="Q148"/>
  <c r="P148"/>
  <c r="M148"/>
  <c r="N148" s="1"/>
  <c r="Y148" s="1"/>
  <c r="AF147"/>
  <c r="Y147"/>
  <c r="Q147"/>
  <c r="M147"/>
  <c r="L147"/>
  <c r="U147" s="1"/>
  <c r="AF146"/>
  <c r="Q146"/>
  <c r="P146"/>
  <c r="M146"/>
  <c r="N146" s="1"/>
  <c r="Y146" s="1"/>
  <c r="AF145"/>
  <c r="Q145"/>
  <c r="P145"/>
  <c r="M145"/>
  <c r="N145" s="1"/>
  <c r="Y145" s="1"/>
  <c r="AF144"/>
  <c r="Q144"/>
  <c r="P144"/>
  <c r="M144"/>
  <c r="N144" s="1"/>
  <c r="Y144" s="1"/>
  <c r="AF143"/>
  <c r="Y143"/>
  <c r="Q143"/>
  <c r="M143"/>
  <c r="AF142"/>
  <c r="Q142"/>
  <c r="P142"/>
  <c r="M142"/>
  <c r="N142" s="1"/>
  <c r="Y142" s="1"/>
  <c r="AF141"/>
  <c r="Q141"/>
  <c r="P141"/>
  <c r="Z141" s="1"/>
  <c r="M141"/>
  <c r="N141" s="1"/>
  <c r="Y141" s="1"/>
  <c r="AF140"/>
  <c r="Q140"/>
  <c r="P140"/>
  <c r="M140"/>
  <c r="N140" s="1"/>
  <c r="Y140" s="1"/>
  <c r="AF139"/>
  <c r="Q139"/>
  <c r="P139"/>
  <c r="Z139" s="1"/>
  <c r="M139"/>
  <c r="N139" s="1"/>
  <c r="Y139" s="1"/>
  <c r="AF138"/>
  <c r="Q138"/>
  <c r="P138"/>
  <c r="M138"/>
  <c r="N138" s="1"/>
  <c r="Y138" s="1"/>
  <c r="L138"/>
  <c r="V138" s="1"/>
  <c r="AF137"/>
  <c r="Q137"/>
  <c r="P137"/>
  <c r="N137"/>
  <c r="Y137" s="1"/>
  <c r="M137"/>
  <c r="AF136"/>
  <c r="Q136"/>
  <c r="P136"/>
  <c r="Z136" s="1"/>
  <c r="M136"/>
  <c r="N136" s="1"/>
  <c r="Y136" s="1"/>
  <c r="AF135"/>
  <c r="AA135"/>
  <c r="Q135"/>
  <c r="P135"/>
  <c r="M135"/>
  <c r="N135" s="1"/>
  <c r="Y135" s="1"/>
  <c r="AF134"/>
  <c r="Q134"/>
  <c r="P134"/>
  <c r="N134"/>
  <c r="Y134" s="1"/>
  <c r="M134"/>
  <c r="AF133"/>
  <c r="Q133"/>
  <c r="P133"/>
  <c r="M133"/>
  <c r="N133" s="1"/>
  <c r="Y133" s="1"/>
  <c r="AF132"/>
  <c r="Q132"/>
  <c r="P132"/>
  <c r="Z132" s="1"/>
  <c r="M132"/>
  <c r="N132" s="1"/>
  <c r="Y132" s="1"/>
  <c r="AF131"/>
  <c r="Y131"/>
  <c r="Q131"/>
  <c r="M131"/>
  <c r="AF130"/>
  <c r="Z130"/>
  <c r="Q130"/>
  <c r="P130"/>
  <c r="N130"/>
  <c r="Y130" s="1"/>
  <c r="M130"/>
  <c r="L130"/>
  <c r="V130" s="1"/>
  <c r="AF129"/>
  <c r="Q129"/>
  <c r="P129"/>
  <c r="Z129" s="1"/>
  <c r="N129"/>
  <c r="Y129" s="1"/>
  <c r="M129"/>
  <c r="AF128"/>
  <c r="Q128"/>
  <c r="P128"/>
  <c r="N128"/>
  <c r="Y128" s="1"/>
  <c r="M128"/>
  <c r="L128"/>
  <c r="AF127"/>
  <c r="Q127"/>
  <c r="P127"/>
  <c r="Z127" s="1"/>
  <c r="N127"/>
  <c r="Y127" s="1"/>
  <c r="M127"/>
  <c r="AF126"/>
  <c r="Q126"/>
  <c r="P126"/>
  <c r="M126"/>
  <c r="N126" s="1"/>
  <c r="Y126" s="1"/>
  <c r="AF125"/>
  <c r="Q125"/>
  <c r="P125"/>
  <c r="M125"/>
  <c r="N125" s="1"/>
  <c r="Y125" s="1"/>
  <c r="AF124"/>
  <c r="Q124"/>
  <c r="P124"/>
  <c r="Z124" s="1"/>
  <c r="M124"/>
  <c r="N124" s="1"/>
  <c r="Y124" s="1"/>
  <c r="AF123"/>
  <c r="Q123"/>
  <c r="P123"/>
  <c r="Z123" s="1"/>
  <c r="N123"/>
  <c r="Y123" s="1"/>
  <c r="M123"/>
  <c r="AF122"/>
  <c r="Q122"/>
  <c r="P122"/>
  <c r="Z122" s="1"/>
  <c r="N122"/>
  <c r="Y122" s="1"/>
  <c r="M122"/>
  <c r="L122"/>
  <c r="AF121"/>
  <c r="Q121"/>
  <c r="P121"/>
  <c r="Z121" s="1"/>
  <c r="M121"/>
  <c r="N121" s="1"/>
  <c r="Y121" s="1"/>
  <c r="AF120"/>
  <c r="Q120"/>
  <c r="P120"/>
  <c r="M120"/>
  <c r="N120" s="1"/>
  <c r="Y120" s="1"/>
  <c r="AF119"/>
  <c r="Q119"/>
  <c r="P119"/>
  <c r="Z119" s="1"/>
  <c r="M119"/>
  <c r="N119" s="1"/>
  <c r="Y119" s="1"/>
  <c r="AF118"/>
  <c r="Q118"/>
  <c r="P118"/>
  <c r="M118"/>
  <c r="N118" s="1"/>
  <c r="Y118" s="1"/>
  <c r="AF117"/>
  <c r="Q117"/>
  <c r="P117"/>
  <c r="M117"/>
  <c r="N117" s="1"/>
  <c r="Y117" s="1"/>
  <c r="AF116"/>
  <c r="Q116"/>
  <c r="P116"/>
  <c r="Z116" s="1"/>
  <c r="M116"/>
  <c r="N116" s="1"/>
  <c r="Y116" s="1"/>
  <c r="AF115"/>
  <c r="Q115"/>
  <c r="P115"/>
  <c r="Z115" s="1"/>
  <c r="M115"/>
  <c r="N115" s="1"/>
  <c r="Y115" s="1"/>
  <c r="AF114"/>
  <c r="Q114"/>
  <c r="P114"/>
  <c r="Z114" s="1"/>
  <c r="M114"/>
  <c r="N114" s="1"/>
  <c r="Y114" s="1"/>
  <c r="AF113"/>
  <c r="Q113"/>
  <c r="P113"/>
  <c r="M113"/>
  <c r="N113" s="1"/>
  <c r="Y113" s="1"/>
  <c r="AF112"/>
  <c r="Q112"/>
  <c r="P112"/>
  <c r="M112"/>
  <c r="N112" s="1"/>
  <c r="Y112" s="1"/>
  <c r="AF111"/>
  <c r="Q111"/>
  <c r="P111"/>
  <c r="M111"/>
  <c r="N111" s="1"/>
  <c r="Y111" s="1"/>
  <c r="AF110"/>
  <c r="Q110"/>
  <c r="P110"/>
  <c r="M110"/>
  <c r="N110" s="1"/>
  <c r="Y110" s="1"/>
  <c r="AF109"/>
  <c r="Q109"/>
  <c r="P109"/>
  <c r="M109"/>
  <c r="N109" s="1"/>
  <c r="Y109" s="1"/>
  <c r="AF108"/>
  <c r="AG108" s="1"/>
  <c r="Q108"/>
  <c r="P108"/>
  <c r="N108"/>
  <c r="Y108" s="1"/>
  <c r="M108"/>
  <c r="L108"/>
  <c r="V108" s="1"/>
  <c r="AF107"/>
  <c r="AA107"/>
  <c r="Q107"/>
  <c r="P107"/>
  <c r="M107"/>
  <c r="N107" s="1"/>
  <c r="Y107" s="1"/>
  <c r="AF106"/>
  <c r="Y106"/>
  <c r="V106"/>
  <c r="U106"/>
  <c r="AH105"/>
  <c r="AF105"/>
  <c r="R105"/>
  <c r="O105"/>
  <c r="P105" s="1"/>
  <c r="K105"/>
  <c r="L157" s="1"/>
  <c r="AF104"/>
  <c r="Y104"/>
  <c r="U104" s="1"/>
  <c r="V104"/>
  <c r="Q104"/>
  <c r="M104"/>
  <c r="AF103"/>
  <c r="Q103"/>
  <c r="P103"/>
  <c r="M103"/>
  <c r="N103" s="1"/>
  <c r="Y103" s="1"/>
  <c r="AF102"/>
  <c r="Q102"/>
  <c r="P102"/>
  <c r="M102"/>
  <c r="AF101"/>
  <c r="Q101"/>
  <c r="P101"/>
  <c r="Z101" s="1"/>
  <c r="V101" s="1"/>
  <c r="N101"/>
  <c r="Y101" s="1"/>
  <c r="M101"/>
  <c r="L101"/>
  <c r="AF100"/>
  <c r="Y100"/>
  <c r="Q100"/>
  <c r="M100"/>
  <c r="AF99"/>
  <c r="Q99"/>
  <c r="P99"/>
  <c r="Z99" s="1"/>
  <c r="M99"/>
  <c r="N99" s="1"/>
  <c r="Y99" s="1"/>
  <c r="AF98"/>
  <c r="Q98"/>
  <c r="P98"/>
  <c r="N98"/>
  <c r="Y98" s="1"/>
  <c r="M98"/>
  <c r="L98"/>
  <c r="V98" s="1"/>
  <c r="AF97"/>
  <c r="Y97"/>
  <c r="Q97"/>
  <c r="M97"/>
  <c r="AF96"/>
  <c r="Q96"/>
  <c r="P96"/>
  <c r="M96"/>
  <c r="N96" s="1"/>
  <c r="Y96" s="1"/>
  <c r="AF95"/>
  <c r="Q95"/>
  <c r="P95"/>
  <c r="M95"/>
  <c r="N95" s="1"/>
  <c r="Y95" s="1"/>
  <c r="AF94"/>
  <c r="Y94"/>
  <c r="Q94"/>
  <c r="M94"/>
  <c r="AF93"/>
  <c r="Q93"/>
  <c r="P93"/>
  <c r="N93"/>
  <c r="Y93" s="1"/>
  <c r="M93"/>
  <c r="AF92"/>
  <c r="Q92"/>
  <c r="P92"/>
  <c r="M92"/>
  <c r="N92" s="1"/>
  <c r="Y92" s="1"/>
  <c r="AF91"/>
  <c r="Y91"/>
  <c r="Q91"/>
  <c r="M91"/>
  <c r="AF90"/>
  <c r="Q90"/>
  <c r="P90"/>
  <c r="N90"/>
  <c r="Y90" s="1"/>
  <c r="M90"/>
  <c r="L90"/>
  <c r="V90" s="1"/>
  <c r="AF89"/>
  <c r="Q89"/>
  <c r="P89"/>
  <c r="Z89" s="1"/>
  <c r="M89"/>
  <c r="N89" s="1"/>
  <c r="Y89" s="1"/>
  <c r="AF88"/>
  <c r="Q88"/>
  <c r="P88"/>
  <c r="Z88" s="1"/>
  <c r="N88"/>
  <c r="Y88" s="1"/>
  <c r="M88"/>
  <c r="L88"/>
  <c r="AF87"/>
  <c r="Q87"/>
  <c r="P87"/>
  <c r="M87"/>
  <c r="AF86"/>
  <c r="Q86"/>
  <c r="P86"/>
  <c r="M86"/>
  <c r="N86" s="1"/>
  <c r="Y86" s="1"/>
  <c r="AF85"/>
  <c r="Z85"/>
  <c r="Q85"/>
  <c r="P85"/>
  <c r="N85"/>
  <c r="Y85" s="1"/>
  <c r="M85"/>
  <c r="AF84"/>
  <c r="Y84"/>
  <c r="U84" s="1"/>
  <c r="V84"/>
  <c r="AF83"/>
  <c r="R83"/>
  <c r="O83"/>
  <c r="K83"/>
  <c r="L96" s="1"/>
  <c r="V96" s="1"/>
  <c r="AF82"/>
  <c r="Q82"/>
  <c r="P82"/>
  <c r="N82"/>
  <c r="Y82" s="1"/>
  <c r="M82"/>
  <c r="AF81"/>
  <c r="Q81"/>
  <c r="P81"/>
  <c r="M81"/>
  <c r="N81" s="1"/>
  <c r="Y81" s="1"/>
  <c r="AF80"/>
  <c r="Y80"/>
  <c r="Q80"/>
  <c r="M80"/>
  <c r="AF79"/>
  <c r="Q79"/>
  <c r="P79"/>
  <c r="M79"/>
  <c r="N79" s="1"/>
  <c r="Y79" s="1"/>
  <c r="AF78"/>
  <c r="Q78"/>
  <c r="P78"/>
  <c r="M78"/>
  <c r="N78" s="1"/>
  <c r="Y78" s="1"/>
  <c r="AF77"/>
  <c r="Q77"/>
  <c r="P77"/>
  <c r="M77"/>
  <c r="N77" s="1"/>
  <c r="Y77" s="1"/>
  <c r="AF76"/>
  <c r="Q76"/>
  <c r="P76"/>
  <c r="N76"/>
  <c r="Y76" s="1"/>
  <c r="M76"/>
  <c r="AH75"/>
  <c r="AF75"/>
  <c r="O75"/>
  <c r="K75"/>
  <c r="L78" s="1"/>
  <c r="V78" s="1"/>
  <c r="AF74"/>
  <c r="Y74"/>
  <c r="M74"/>
  <c r="AF73"/>
  <c r="Y73"/>
  <c r="M73"/>
  <c r="AF72"/>
  <c r="Q72"/>
  <c r="P72"/>
  <c r="M72"/>
  <c r="N72" s="1"/>
  <c r="Y72" s="1"/>
  <c r="Z72" s="1"/>
  <c r="AF71"/>
  <c r="Y71"/>
  <c r="Q71"/>
  <c r="M71"/>
  <c r="L71"/>
  <c r="U71" s="1"/>
  <c r="AF70"/>
  <c r="Q70"/>
  <c r="P70"/>
  <c r="N70"/>
  <c r="Y70" s="1"/>
  <c r="M70"/>
  <c r="AF69"/>
  <c r="Y69"/>
  <c r="Q69"/>
  <c r="M69"/>
  <c r="AF68"/>
  <c r="Q68"/>
  <c r="P68"/>
  <c r="M68"/>
  <c r="N68" s="1"/>
  <c r="Y68" s="1"/>
  <c r="AF67"/>
  <c r="Y67"/>
  <c r="Q67"/>
  <c r="M67"/>
  <c r="L67"/>
  <c r="V67" s="1"/>
  <c r="AF66"/>
  <c r="Y66"/>
  <c r="Q66"/>
  <c r="M66"/>
  <c r="AF65"/>
  <c r="Q65"/>
  <c r="P65"/>
  <c r="M65"/>
  <c r="N65" s="1"/>
  <c r="Y65" s="1"/>
  <c r="AF64"/>
  <c r="Y64"/>
  <c r="V64"/>
  <c r="U64"/>
  <c r="AF63"/>
  <c r="Y63"/>
  <c r="V63"/>
  <c r="U63"/>
  <c r="AH62"/>
  <c r="AF62"/>
  <c r="R62"/>
  <c r="O62"/>
  <c r="P62" s="1"/>
  <c r="K62"/>
  <c r="L74" s="1"/>
  <c r="V74" s="1"/>
  <c r="AH61"/>
  <c r="AF61"/>
  <c r="Y61"/>
  <c r="Q61"/>
  <c r="M61"/>
  <c r="AF60"/>
  <c r="Q60"/>
  <c r="P60"/>
  <c r="M60"/>
  <c r="N60" s="1"/>
  <c r="Y60" s="1"/>
  <c r="AF59"/>
  <c r="Q59"/>
  <c r="P59"/>
  <c r="M59"/>
  <c r="N59" s="1"/>
  <c r="Y59" s="1"/>
  <c r="AF58"/>
  <c r="Y58"/>
  <c r="V58"/>
  <c r="U58"/>
  <c r="Q58"/>
  <c r="AH57"/>
  <c r="AF57"/>
  <c r="R57"/>
  <c r="R53" s="1"/>
  <c r="O57"/>
  <c r="P57" s="1"/>
  <c r="M57"/>
  <c r="K57"/>
  <c r="L60" s="1"/>
  <c r="AF56"/>
  <c r="Y56"/>
  <c r="M56"/>
  <c r="L56"/>
  <c r="V56" s="1"/>
  <c r="V53" s="1"/>
  <c r="AF55"/>
  <c r="Q55"/>
  <c r="P55"/>
  <c r="N55"/>
  <c r="Y55" s="1"/>
  <c r="M55"/>
  <c r="L55"/>
  <c r="AF54"/>
  <c r="AH54" s="1"/>
  <c r="AH53" s="1"/>
  <c r="Q54"/>
  <c r="P54"/>
  <c r="M54"/>
  <c r="N54" s="1"/>
  <c r="Y54" s="1"/>
  <c r="AF53"/>
  <c r="P53"/>
  <c r="O53"/>
  <c r="K53"/>
  <c r="L54" s="1"/>
  <c r="L53" s="1"/>
  <c r="AF52"/>
  <c r="Q52"/>
  <c r="P52"/>
  <c r="M52"/>
  <c r="N52" s="1"/>
  <c r="Y52" s="1"/>
  <c r="AF51"/>
  <c r="Y51"/>
  <c r="Q51"/>
  <c r="M51"/>
  <c r="L51"/>
  <c r="U51" s="1"/>
  <c r="AF50"/>
  <c r="Q50"/>
  <c r="P50"/>
  <c r="M50"/>
  <c r="N50" s="1"/>
  <c r="Y50" s="1"/>
  <c r="AF49"/>
  <c r="Y49"/>
  <c r="Q49"/>
  <c r="M49"/>
  <c r="AF48"/>
  <c r="Q48"/>
  <c r="P48"/>
  <c r="M48"/>
  <c r="N48" s="1"/>
  <c r="Y48" s="1"/>
  <c r="AF47"/>
  <c r="Y47"/>
  <c r="U47" s="1"/>
  <c r="Q47"/>
  <c r="M47"/>
  <c r="L47"/>
  <c r="V47" s="1"/>
  <c r="AF46"/>
  <c r="Q46"/>
  <c r="P46"/>
  <c r="M46"/>
  <c r="N46" s="1"/>
  <c r="Y46" s="1"/>
  <c r="AF45"/>
  <c r="Y45"/>
  <c r="Q45"/>
  <c r="M45"/>
  <c r="AF44"/>
  <c r="Q44"/>
  <c r="P44"/>
  <c r="M44"/>
  <c r="N44" s="1"/>
  <c r="Y44" s="1"/>
  <c r="L44"/>
  <c r="V44" s="1"/>
  <c r="AF43"/>
  <c r="Q43"/>
  <c r="P43"/>
  <c r="Z43" s="1"/>
  <c r="M43"/>
  <c r="N43" s="1"/>
  <c r="Y43" s="1"/>
  <c r="AF42"/>
  <c r="Q42"/>
  <c r="P42"/>
  <c r="N42"/>
  <c r="Y42" s="1"/>
  <c r="M42"/>
  <c r="AF41"/>
  <c r="Q41"/>
  <c r="P41"/>
  <c r="M41"/>
  <c r="N41" s="1"/>
  <c r="Y41" s="1"/>
  <c r="AF40"/>
  <c r="Y40"/>
  <c r="V40"/>
  <c r="U40"/>
  <c r="Q40"/>
  <c r="AH39"/>
  <c r="AF39"/>
  <c r="R39"/>
  <c r="Q39"/>
  <c r="O39"/>
  <c r="P39" s="1"/>
  <c r="K39"/>
  <c r="L50" s="1"/>
  <c r="AF38"/>
  <c r="Y38"/>
  <c r="Q38"/>
  <c r="M38"/>
  <c r="AF37"/>
  <c r="Q37"/>
  <c r="P37"/>
  <c r="Z37" s="1"/>
  <c r="N37"/>
  <c r="Y37" s="1"/>
  <c r="M37"/>
  <c r="AF36"/>
  <c r="Y36"/>
  <c r="Q36"/>
  <c r="M36"/>
  <c r="AF35"/>
  <c r="Q35"/>
  <c r="P35"/>
  <c r="M35"/>
  <c r="N35" s="1"/>
  <c r="Y35" s="1"/>
  <c r="AF34"/>
  <c r="Y34"/>
  <c r="Q34"/>
  <c r="M34"/>
  <c r="AF33"/>
  <c r="Q33"/>
  <c r="P33"/>
  <c r="M33"/>
  <c r="N33" s="1"/>
  <c r="Y33" s="1"/>
  <c r="AF32"/>
  <c r="Y32"/>
  <c r="Q32"/>
  <c r="M32"/>
  <c r="AF31"/>
  <c r="Q31"/>
  <c r="P31"/>
  <c r="N31"/>
  <c r="Y31" s="1"/>
  <c r="M31"/>
  <c r="AF30"/>
  <c r="Y30"/>
  <c r="Q30"/>
  <c r="P30"/>
  <c r="M30"/>
  <c r="N30" s="1"/>
  <c r="AF29"/>
  <c r="Y29"/>
  <c r="Q29"/>
  <c r="M29"/>
  <c r="AF28"/>
  <c r="Q28"/>
  <c r="P28"/>
  <c r="M28"/>
  <c r="N28" s="1"/>
  <c r="Y28" s="1"/>
  <c r="AF27"/>
  <c r="Y27"/>
  <c r="Q27"/>
  <c r="M27"/>
  <c r="AF26"/>
  <c r="Y26"/>
  <c r="Q26"/>
  <c r="M26"/>
  <c r="AF25"/>
  <c r="Q25"/>
  <c r="P25"/>
  <c r="M25"/>
  <c r="N25" s="1"/>
  <c r="Y25" s="1"/>
  <c r="AF24"/>
  <c r="Y24"/>
  <c r="Q24"/>
  <c r="M24"/>
  <c r="AF23"/>
  <c r="Q23"/>
  <c r="P23"/>
  <c r="N23"/>
  <c r="Y23" s="1"/>
  <c r="M23"/>
  <c r="AF22"/>
  <c r="Q22"/>
  <c r="P22"/>
  <c r="M22"/>
  <c r="N22" s="1"/>
  <c r="Y22" s="1"/>
  <c r="AF21"/>
  <c r="Y21"/>
  <c r="Q21"/>
  <c r="M21"/>
  <c r="AF20"/>
  <c r="Q20"/>
  <c r="P20"/>
  <c r="M20"/>
  <c r="N20" s="1"/>
  <c r="Y20" s="1"/>
  <c r="AF19"/>
  <c r="Q19"/>
  <c r="P19"/>
  <c r="M19"/>
  <c r="N19" s="1"/>
  <c r="Y19" s="1"/>
  <c r="AF18"/>
  <c r="Y18"/>
  <c r="Q18"/>
  <c r="M18"/>
  <c r="AF17"/>
  <c r="Q17"/>
  <c r="P17"/>
  <c r="N17"/>
  <c r="Y17" s="1"/>
  <c r="M17"/>
  <c r="AF16"/>
  <c r="Q16"/>
  <c r="P16"/>
  <c r="Z16" s="1"/>
  <c r="M16"/>
  <c r="N16" s="1"/>
  <c r="Y16" s="1"/>
  <c r="AF15"/>
  <c r="Q15"/>
  <c r="P15"/>
  <c r="M15"/>
  <c r="N15" s="1"/>
  <c r="Y15" s="1"/>
  <c r="AF14"/>
  <c r="Y14"/>
  <c r="Q14"/>
  <c r="M14"/>
  <c r="AF13"/>
  <c r="Q13"/>
  <c r="P13"/>
  <c r="M13"/>
  <c r="N13" s="1"/>
  <c r="Y13" s="1"/>
  <c r="AG12"/>
  <c r="AF12"/>
  <c r="Q12"/>
  <c r="Q10" s="1"/>
  <c r="P12"/>
  <c r="Z12" s="1"/>
  <c r="M12"/>
  <c r="N12" s="1"/>
  <c r="Y12" s="1"/>
  <c r="AH10"/>
  <c r="O10"/>
  <c r="K10"/>
  <c r="L31" s="1"/>
  <c r="V31" s="1"/>
  <c r="M238" i="14"/>
  <c r="M223"/>
  <c r="M224"/>
  <c r="M225"/>
  <c r="M226"/>
  <c r="M227"/>
  <c r="M228"/>
  <c r="M229"/>
  <c r="M230"/>
  <c r="M222"/>
  <c r="M212"/>
  <c r="M213"/>
  <c r="M214"/>
  <c r="M215"/>
  <c r="M211"/>
  <c r="M197"/>
  <c r="M198"/>
  <c r="M199"/>
  <c r="M200"/>
  <c r="M201"/>
  <c r="M202"/>
  <c r="M203"/>
  <c r="M204"/>
  <c r="M205"/>
  <c r="M206"/>
  <c r="M207"/>
  <c r="M208"/>
  <c r="M196"/>
  <c r="M165"/>
  <c r="M166"/>
  <c r="M167"/>
  <c r="M168"/>
  <c r="M169"/>
  <c r="M170"/>
  <c r="M171"/>
  <c r="M172"/>
  <c r="M173"/>
  <c r="M174"/>
  <c r="M175"/>
  <c r="M17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64"/>
  <c r="M111"/>
  <c r="M112"/>
  <c r="M113"/>
  <c r="M114"/>
  <c r="M115"/>
  <c r="M116"/>
  <c r="M117"/>
  <c r="M118"/>
  <c r="M119"/>
  <c r="M120"/>
  <c r="M121"/>
  <c r="M122"/>
  <c r="M123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10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88"/>
  <c r="M80"/>
  <c r="M81"/>
  <c r="M82"/>
  <c r="M83"/>
  <c r="M84"/>
  <c r="M85"/>
  <c r="M79"/>
  <c r="M69"/>
  <c r="M70"/>
  <c r="M71"/>
  <c r="M72"/>
  <c r="M73"/>
  <c r="M74"/>
  <c r="M75"/>
  <c r="M76"/>
  <c r="M77"/>
  <c r="M68"/>
  <c r="M63"/>
  <c r="M64"/>
  <c r="M62"/>
  <c r="M58"/>
  <c r="M57"/>
  <c r="M45"/>
  <c r="M46"/>
  <c r="M47"/>
  <c r="M48"/>
  <c r="M49"/>
  <c r="M50"/>
  <c r="M51"/>
  <c r="M52"/>
  <c r="M53"/>
  <c r="M54"/>
  <c r="M55"/>
  <c r="M44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15"/>
  <c r="N57"/>
  <c r="U227" i="15" l="1"/>
  <c r="Y216"/>
  <c r="U216" s="1"/>
  <c r="U214" s="1"/>
  <c r="N214"/>
  <c r="Y214" s="1"/>
  <c r="U237"/>
  <c r="U97"/>
  <c r="U155"/>
  <c r="L12"/>
  <c r="V12" s="1"/>
  <c r="L59"/>
  <c r="V59" s="1"/>
  <c r="L61"/>
  <c r="V61" s="1"/>
  <c r="U129"/>
  <c r="U141"/>
  <c r="V166"/>
  <c r="U244"/>
  <c r="L246"/>
  <c r="V246" s="1"/>
  <c r="L46"/>
  <c r="V46" s="1"/>
  <c r="L49"/>
  <c r="Q53"/>
  <c r="Q57"/>
  <c r="Q62"/>
  <c r="P75"/>
  <c r="L79"/>
  <c r="P83"/>
  <c r="L87"/>
  <c r="V87" s="1"/>
  <c r="U89"/>
  <c r="L99"/>
  <c r="L102"/>
  <c r="V102" s="1"/>
  <c r="M105"/>
  <c r="N105" s="1"/>
  <c r="Y105" s="1"/>
  <c r="L109"/>
  <c r="L113"/>
  <c r="V113" s="1"/>
  <c r="L116"/>
  <c r="V116" s="1"/>
  <c r="L119"/>
  <c r="V119" s="1"/>
  <c r="V122"/>
  <c r="L125"/>
  <c r="V125" s="1"/>
  <c r="L131"/>
  <c r="L141"/>
  <c r="V141" s="1"/>
  <c r="L144"/>
  <c r="V144" s="1"/>
  <c r="L146"/>
  <c r="L153"/>
  <c r="V153" s="1"/>
  <c r="L156"/>
  <c r="P192"/>
  <c r="L201"/>
  <c r="U201" s="1"/>
  <c r="U205"/>
  <c r="L237"/>
  <c r="U241"/>
  <c r="L250"/>
  <c r="P251"/>
  <c r="U79"/>
  <c r="L23"/>
  <c r="V23" s="1"/>
  <c r="U41"/>
  <c r="L42"/>
  <c r="U42" s="1"/>
  <c r="L48"/>
  <c r="V48" s="1"/>
  <c r="U56"/>
  <c r="U53" s="1"/>
  <c r="M62"/>
  <c r="N62" s="1"/>
  <c r="Y62" s="1"/>
  <c r="L70"/>
  <c r="V70" s="1"/>
  <c r="M75"/>
  <c r="N75" s="1"/>
  <c r="Y75" s="1"/>
  <c r="L76"/>
  <c r="U76" s="1"/>
  <c r="L85"/>
  <c r="V85" s="1"/>
  <c r="Q83"/>
  <c r="U88"/>
  <c r="L89"/>
  <c r="V89" s="1"/>
  <c r="U90"/>
  <c r="U96"/>
  <c r="L97"/>
  <c r="V97" s="1"/>
  <c r="U101"/>
  <c r="U108"/>
  <c r="L114"/>
  <c r="U114" s="1"/>
  <c r="U122"/>
  <c r="L123"/>
  <c r="V123" s="1"/>
  <c r="L127"/>
  <c r="U127" s="1"/>
  <c r="L129"/>
  <c r="L134"/>
  <c r="V134" s="1"/>
  <c r="L149"/>
  <c r="V149" s="1"/>
  <c r="L158"/>
  <c r="U158" s="1"/>
  <c r="U164"/>
  <c r="L199"/>
  <c r="U199" s="1"/>
  <c r="M218"/>
  <c r="N218" s="1"/>
  <c r="Y218" s="1"/>
  <c r="Z218" s="1"/>
  <c r="U234"/>
  <c r="Z234"/>
  <c r="V234" s="1"/>
  <c r="Q232"/>
  <c r="P242"/>
  <c r="L244"/>
  <c r="V244" s="1"/>
  <c r="Q242"/>
  <c r="L248"/>
  <c r="M251"/>
  <c r="N251" s="1"/>
  <c r="Y251" s="1"/>
  <c r="Z251" s="1"/>
  <c r="L27"/>
  <c r="U27" s="1"/>
  <c r="L38"/>
  <c r="V38" s="1"/>
  <c r="U99"/>
  <c r="V114"/>
  <c r="Q192"/>
  <c r="U239"/>
  <c r="L21"/>
  <c r="U21" s="1"/>
  <c r="L25"/>
  <c r="V25" s="1"/>
  <c r="L29"/>
  <c r="U29" s="1"/>
  <c r="L35"/>
  <c r="V35" s="1"/>
  <c r="L41"/>
  <c r="V41" s="1"/>
  <c r="U44"/>
  <c r="L45"/>
  <c r="L52"/>
  <c r="V52" s="1"/>
  <c r="M53"/>
  <c r="N53" s="1"/>
  <c r="Y53" s="1"/>
  <c r="N57"/>
  <c r="Y57" s="1"/>
  <c r="U59"/>
  <c r="L73"/>
  <c r="V73" s="1"/>
  <c r="V99"/>
  <c r="L107"/>
  <c r="Q105"/>
  <c r="L111"/>
  <c r="V111" s="1"/>
  <c r="L118"/>
  <c r="V118" s="1"/>
  <c r="L121"/>
  <c r="V121" s="1"/>
  <c r="L124"/>
  <c r="V124" s="1"/>
  <c r="L126"/>
  <c r="V126" s="1"/>
  <c r="V127"/>
  <c r="V129"/>
  <c r="L132"/>
  <c r="U132" s="1"/>
  <c r="L135"/>
  <c r="V135" s="1"/>
  <c r="U138"/>
  <c r="L139"/>
  <c r="V139" s="1"/>
  <c r="L142"/>
  <c r="V142" s="1"/>
  <c r="L148"/>
  <c r="V148" s="1"/>
  <c r="L155"/>
  <c r="V155" s="1"/>
  <c r="V158"/>
  <c r="Q160"/>
  <c r="N194"/>
  <c r="Y194" s="1"/>
  <c r="U194" s="1"/>
  <c r="V224"/>
  <c r="L227"/>
  <c r="V227" s="1"/>
  <c r="U249"/>
  <c r="Z50"/>
  <c r="V50" s="1"/>
  <c r="U50"/>
  <c r="U77"/>
  <c r="U31"/>
  <c r="V42"/>
  <c r="U60"/>
  <c r="Z60"/>
  <c r="V60" s="1"/>
  <c r="V57" s="1"/>
  <c r="O256"/>
  <c r="P10"/>
  <c r="V76"/>
  <c r="U146"/>
  <c r="Z146"/>
  <c r="V146" s="1"/>
  <c r="M232"/>
  <c r="N232" s="1"/>
  <c r="N235"/>
  <c r="Y235" s="1"/>
  <c r="U235" s="1"/>
  <c r="L214"/>
  <c r="V216"/>
  <c r="V214" s="1"/>
  <c r="U236"/>
  <c r="Z236"/>
  <c r="V236" s="1"/>
  <c r="Z248"/>
  <c r="V248" s="1"/>
  <c r="U248"/>
  <c r="U67"/>
  <c r="Z79"/>
  <c r="V79" s="1"/>
  <c r="U167"/>
  <c r="U208"/>
  <c r="M10"/>
  <c r="L14"/>
  <c r="L10" s="1"/>
  <c r="L16"/>
  <c r="V16" s="1"/>
  <c r="L17"/>
  <c r="V17" s="1"/>
  <c r="L19"/>
  <c r="V19" s="1"/>
  <c r="V21"/>
  <c r="V27"/>
  <c r="V29"/>
  <c r="U70"/>
  <c r="V71"/>
  <c r="U74"/>
  <c r="U78"/>
  <c r="U102"/>
  <c r="U107"/>
  <c r="U121"/>
  <c r="U123"/>
  <c r="U125"/>
  <c r="U130"/>
  <c r="U177"/>
  <c r="Y226"/>
  <c r="U226" s="1"/>
  <c r="Z226"/>
  <c r="V226" s="1"/>
  <c r="U250"/>
  <c r="Z250"/>
  <c r="V250" s="1"/>
  <c r="V253"/>
  <c r="V251" s="1"/>
  <c r="L251"/>
  <c r="Z128"/>
  <c r="V128" s="1"/>
  <c r="U128"/>
  <c r="K256"/>
  <c r="L36"/>
  <c r="L34"/>
  <c r="V34" s="1"/>
  <c r="L32"/>
  <c r="L37"/>
  <c r="V37" s="1"/>
  <c r="L26"/>
  <c r="L24"/>
  <c r="L33"/>
  <c r="V33" s="1"/>
  <c r="L30"/>
  <c r="V30" s="1"/>
  <c r="L28"/>
  <c r="V28" s="1"/>
  <c r="L22"/>
  <c r="V22" s="1"/>
  <c r="L20"/>
  <c r="V20" s="1"/>
  <c r="L18"/>
  <c r="V18" s="1"/>
  <c r="L15"/>
  <c r="V15" s="1"/>
  <c r="L13"/>
  <c r="V13" s="1"/>
  <c r="L69"/>
  <c r="V69" s="1"/>
  <c r="L68"/>
  <c r="V68" s="1"/>
  <c r="L72"/>
  <c r="U72" s="1"/>
  <c r="L66"/>
  <c r="N87"/>
  <c r="Y87" s="1"/>
  <c r="U87" s="1"/>
  <c r="M83"/>
  <c r="N83" s="1"/>
  <c r="Y83" s="1"/>
  <c r="Z103"/>
  <c r="V43"/>
  <c r="U182"/>
  <c r="Q75"/>
  <c r="Q256" s="1"/>
  <c r="U12"/>
  <c r="U23"/>
  <c r="U25"/>
  <c r="M39"/>
  <c r="N39" s="1"/>
  <c r="Y39" s="1"/>
  <c r="V51"/>
  <c r="L65"/>
  <c r="U85"/>
  <c r="V88"/>
  <c r="U92"/>
  <c r="U98"/>
  <c r="V107"/>
  <c r="U113"/>
  <c r="U196"/>
  <c r="U251"/>
  <c r="L191"/>
  <c r="V191" s="1"/>
  <c r="L189"/>
  <c r="V189" s="1"/>
  <c r="L187"/>
  <c r="V187" s="1"/>
  <c r="L183"/>
  <c r="V183" s="1"/>
  <c r="L171"/>
  <c r="L168"/>
  <c r="V168" s="1"/>
  <c r="L165"/>
  <c r="V165" s="1"/>
  <c r="L212"/>
  <c r="V212" s="1"/>
  <c r="L208"/>
  <c r="V208" s="1"/>
  <c r="L82"/>
  <c r="V82" s="1"/>
  <c r="L80"/>
  <c r="L77"/>
  <c r="V77" s="1"/>
  <c r="L196"/>
  <c r="V196" s="1"/>
  <c r="L194"/>
  <c r="V194" s="1"/>
  <c r="L162"/>
  <c r="V162" s="1"/>
  <c r="L175"/>
  <c r="V175" s="1"/>
  <c r="L182"/>
  <c r="V182" s="1"/>
  <c r="L184"/>
  <c r="V184" s="1"/>
  <c r="L185"/>
  <c r="V185" s="1"/>
  <c r="V199"/>
  <c r="V203"/>
  <c r="P206"/>
  <c r="L209"/>
  <c r="V209" s="1"/>
  <c r="L210"/>
  <c r="V210" s="1"/>
  <c r="Y219"/>
  <c r="U219" s="1"/>
  <c r="Y224"/>
  <c r="U224" s="1"/>
  <c r="U225"/>
  <c r="L228"/>
  <c r="L232"/>
  <c r="M242"/>
  <c r="N242" s="1"/>
  <c r="Y242" s="1"/>
  <c r="Z242" s="1"/>
  <c r="U246"/>
  <c r="P160"/>
  <c r="L161"/>
  <c r="L163"/>
  <c r="V163" s="1"/>
  <c r="U166"/>
  <c r="L167"/>
  <c r="V167" s="1"/>
  <c r="L169"/>
  <c r="V169" s="1"/>
  <c r="L172"/>
  <c r="L176"/>
  <c r="L179"/>
  <c r="L186"/>
  <c r="V186" s="1"/>
  <c r="L188"/>
  <c r="V188" s="1"/>
  <c r="L193"/>
  <c r="U193" s="1"/>
  <c r="L195"/>
  <c r="V195" s="1"/>
  <c r="L200"/>
  <c r="V200" s="1"/>
  <c r="L204"/>
  <c r="V204" s="1"/>
  <c r="L211"/>
  <c r="V211" s="1"/>
  <c r="L213"/>
  <c r="V213" s="1"/>
  <c r="M230"/>
  <c r="AH232"/>
  <c r="AH256" s="1"/>
  <c r="Z237"/>
  <c r="V237" s="1"/>
  <c r="V232" s="1"/>
  <c r="L103"/>
  <c r="U103" s="1"/>
  <c r="L100"/>
  <c r="L95"/>
  <c r="V95" s="1"/>
  <c r="L93"/>
  <c r="V93" s="1"/>
  <c r="L91"/>
  <c r="V147"/>
  <c r="L170"/>
  <c r="V170" s="1"/>
  <c r="L173"/>
  <c r="V173" s="1"/>
  <c r="L177"/>
  <c r="V177" s="1"/>
  <c r="V201"/>
  <c r="U61"/>
  <c r="L81"/>
  <c r="V81" s="1"/>
  <c r="L86"/>
  <c r="L92"/>
  <c r="V92" s="1"/>
  <c r="L94"/>
  <c r="V94" s="1"/>
  <c r="M160"/>
  <c r="N160" s="1"/>
  <c r="Y160" s="1"/>
  <c r="Z160" s="1"/>
  <c r="L174"/>
  <c r="L178"/>
  <c r="L180"/>
  <c r="V180" s="1"/>
  <c r="L181"/>
  <c r="V181" s="1"/>
  <c r="L190"/>
  <c r="V190" s="1"/>
  <c r="U190"/>
  <c r="L197"/>
  <c r="V197" s="1"/>
  <c r="L198"/>
  <c r="V198" s="1"/>
  <c r="L202"/>
  <c r="V202" s="1"/>
  <c r="U222"/>
  <c r="Y223"/>
  <c r="U223" s="1"/>
  <c r="L43"/>
  <c r="U43" s="1"/>
  <c r="L110"/>
  <c r="L112"/>
  <c r="V112" s="1"/>
  <c r="L115"/>
  <c r="U115" s="1"/>
  <c r="L117"/>
  <c r="V117" s="1"/>
  <c r="L120"/>
  <c r="V120" s="1"/>
  <c r="L133"/>
  <c r="V133" s="1"/>
  <c r="L136"/>
  <c r="L137"/>
  <c r="V137" s="1"/>
  <c r="L140"/>
  <c r="V140" s="1"/>
  <c r="L143"/>
  <c r="L145"/>
  <c r="V145" s="1"/>
  <c r="L150"/>
  <c r="L152"/>
  <c r="V152" s="1"/>
  <c r="L154"/>
  <c r="L220"/>
  <c r="L245"/>
  <c r="V245" s="1"/>
  <c r="V242" s="1"/>
  <c r="L247"/>
  <c r="V247" s="1"/>
  <c r="AF344" i="14"/>
  <c r="AE344"/>
  <c r="AE343"/>
  <c r="AF343" s="1"/>
  <c r="AF342"/>
  <c r="AE342"/>
  <c r="AE341"/>
  <c r="AF341" s="1"/>
  <c r="AF340"/>
  <c r="AE340"/>
  <c r="AE339"/>
  <c r="AF339" s="1"/>
  <c r="AF338"/>
  <c r="AE338"/>
  <c r="AE337"/>
  <c r="AF337" s="1"/>
  <c r="AF336"/>
  <c r="AE336"/>
  <c r="AE335"/>
  <c r="AF335" s="1"/>
  <c r="AF334"/>
  <c r="AE334"/>
  <c r="AE333"/>
  <c r="AF333" s="1"/>
  <c r="AF332"/>
  <c r="AE332"/>
  <c r="AE331"/>
  <c r="AF331" s="1"/>
  <c r="AF330"/>
  <c r="AE330"/>
  <c r="AE329"/>
  <c r="AF329" s="1"/>
  <c r="AF328"/>
  <c r="AE328"/>
  <c r="AE327"/>
  <c r="AF327" s="1"/>
  <c r="AF326"/>
  <c r="AE326"/>
  <c r="AE325"/>
  <c r="AF325" s="1"/>
  <c r="AF324"/>
  <c r="AE324"/>
  <c r="AE323"/>
  <c r="AF323" s="1"/>
  <c r="AF322"/>
  <c r="AE322"/>
  <c r="AE321"/>
  <c r="AF321" s="1"/>
  <c r="AF320"/>
  <c r="AE320"/>
  <c r="AE319"/>
  <c r="AF319" s="1"/>
  <c r="AF318"/>
  <c r="AE318"/>
  <c r="AE317"/>
  <c r="AF317" s="1"/>
  <c r="AF316"/>
  <c r="AE316"/>
  <c r="AE315"/>
  <c r="AF315" s="1"/>
  <c r="AF314"/>
  <c r="AE314"/>
  <c r="AE313"/>
  <c r="AF313" s="1"/>
  <c r="AF312"/>
  <c r="AE312"/>
  <c r="AE311"/>
  <c r="AF311" s="1"/>
  <c r="AF310"/>
  <c r="AE310"/>
  <c r="AE309"/>
  <c r="AF309" s="1"/>
  <c r="AF308"/>
  <c r="AE308"/>
  <c r="AE307"/>
  <c r="AF307" s="1"/>
  <c r="AF306"/>
  <c r="AE306"/>
  <c r="AE305"/>
  <c r="AF305" s="1"/>
  <c r="AF304"/>
  <c r="AE304"/>
  <c r="AE303"/>
  <c r="AF303" s="1"/>
  <c r="AF302"/>
  <c r="AE302"/>
  <c r="AE301"/>
  <c r="AF301" s="1"/>
  <c r="AF300"/>
  <c r="AE300"/>
  <c r="AE299"/>
  <c r="AF299" s="1"/>
  <c r="AF298"/>
  <c r="AE298"/>
  <c r="AE297"/>
  <c r="AF297" s="1"/>
  <c r="AF296"/>
  <c r="AE296"/>
  <c r="AE295"/>
  <c r="AF295" s="1"/>
  <c r="AF294"/>
  <c r="AE294"/>
  <c r="AE293"/>
  <c r="AF293" s="1"/>
  <c r="AF292"/>
  <c r="AE292"/>
  <c r="AE291"/>
  <c r="AF291" s="1"/>
  <c r="AF290"/>
  <c r="AE290"/>
  <c r="AE289"/>
  <c r="AF289" s="1"/>
  <c r="AF288"/>
  <c r="AE288"/>
  <c r="AE287"/>
  <c r="AF287" s="1"/>
  <c r="AF286"/>
  <c r="AE286"/>
  <c r="AE285"/>
  <c r="AF285" s="1"/>
  <c r="AF284"/>
  <c r="AE284"/>
  <c r="AE283"/>
  <c r="AF283" s="1"/>
  <c r="AF282"/>
  <c r="AE282"/>
  <c r="AE281"/>
  <c r="AF281" s="1"/>
  <c r="AF280"/>
  <c r="AE280"/>
  <c r="AE279"/>
  <c r="AF279" s="1"/>
  <c r="AF278"/>
  <c r="AE278"/>
  <c r="AE277"/>
  <c r="AF277" s="1"/>
  <c r="AF276"/>
  <c r="AE276"/>
  <c r="AE275"/>
  <c r="AF275" s="1"/>
  <c r="AF274"/>
  <c r="AE274"/>
  <c r="AE273"/>
  <c r="AF273" s="1"/>
  <c r="AF272"/>
  <c r="AE272"/>
  <c r="AE271"/>
  <c r="AF271" s="1"/>
  <c r="K271"/>
  <c r="AE270"/>
  <c r="AF270" s="1"/>
  <c r="AE269"/>
  <c r="AF269" s="1"/>
  <c r="AE268"/>
  <c r="AF268" s="1"/>
  <c r="AE267"/>
  <c r="AF267" s="1"/>
  <c r="AE266"/>
  <c r="AF266" s="1"/>
  <c r="AE265"/>
  <c r="AF265" s="1"/>
  <c r="AE264"/>
  <c r="AF264" s="1"/>
  <c r="AE263"/>
  <c r="AF263" s="1"/>
  <c r="AE262"/>
  <c r="AF262" s="1"/>
  <c r="AE261"/>
  <c r="AF261" s="1"/>
  <c r="AE260"/>
  <c r="AF260" s="1"/>
  <c r="AF259"/>
  <c r="AE259"/>
  <c r="AE258"/>
  <c r="AF258" s="1"/>
  <c r="Y258"/>
  <c r="M258"/>
  <c r="Y257"/>
  <c r="V257"/>
  <c r="U257"/>
  <c r="AE256"/>
  <c r="AF256" s="1"/>
  <c r="Q256"/>
  <c r="P256"/>
  <c r="Z256" s="1"/>
  <c r="M256"/>
  <c r="N256" s="1"/>
  <c r="Y256" s="1"/>
  <c r="AF255"/>
  <c r="AE255"/>
  <c r="Y255"/>
  <c r="V255"/>
  <c r="U255"/>
  <c r="AH254"/>
  <c r="AE254"/>
  <c r="AF254" s="1"/>
  <c r="R254"/>
  <c r="Q254"/>
  <c r="O254"/>
  <c r="K254"/>
  <c r="L256" s="1"/>
  <c r="L254" s="1"/>
  <c r="AF253"/>
  <c r="AE253"/>
  <c r="Q253"/>
  <c r="P253"/>
  <c r="Z253" s="1"/>
  <c r="M253"/>
  <c r="N253" s="1"/>
  <c r="Y253" s="1"/>
  <c r="AE252"/>
  <c r="AF252" s="1"/>
  <c r="Y252"/>
  <c r="Q252"/>
  <c r="M252"/>
  <c r="AE251"/>
  <c r="AF251" s="1"/>
  <c r="Q251"/>
  <c r="P251"/>
  <c r="Z251" s="1"/>
  <c r="M251"/>
  <c r="N251" s="1"/>
  <c r="Y251" s="1"/>
  <c r="AH250"/>
  <c r="M250" s="1"/>
  <c r="N250" s="1"/>
  <c r="Y250" s="1"/>
  <c r="AE250"/>
  <c r="AF250" s="1"/>
  <c r="Q250"/>
  <c r="Q245" s="1"/>
  <c r="P250"/>
  <c r="AE249"/>
  <c r="AF249" s="1"/>
  <c r="Y249"/>
  <c r="Q249"/>
  <c r="M249"/>
  <c r="AF248"/>
  <c r="AE248"/>
  <c r="Q248"/>
  <c r="P248"/>
  <c r="Z248" s="1"/>
  <c r="N248"/>
  <c r="Y248" s="1"/>
  <c r="M248"/>
  <c r="AE247"/>
  <c r="AF247" s="1"/>
  <c r="Q247"/>
  <c r="P247"/>
  <c r="Z247" s="1"/>
  <c r="M247"/>
  <c r="N247" s="1"/>
  <c r="Y247" s="1"/>
  <c r="AE246"/>
  <c r="AF246" s="1"/>
  <c r="Y246"/>
  <c r="U246" s="1"/>
  <c r="V246"/>
  <c r="Q246"/>
  <c r="AH245"/>
  <c r="AE245"/>
  <c r="AF245" s="1"/>
  <c r="R245"/>
  <c r="O245"/>
  <c r="K245"/>
  <c r="L253" s="1"/>
  <c r="AH244"/>
  <c r="AF244"/>
  <c r="AE244"/>
  <c r="Q244"/>
  <c r="P244"/>
  <c r="N244"/>
  <c r="M244"/>
  <c r="AE243"/>
  <c r="AF243" s="1"/>
  <c r="Y243"/>
  <c r="Q243"/>
  <c r="M243"/>
  <c r="AE242"/>
  <c r="AF242" s="1"/>
  <c r="Q242"/>
  <c r="P242"/>
  <c r="Z242" s="1"/>
  <c r="M242"/>
  <c r="N242" s="1"/>
  <c r="Y242" s="1"/>
  <c r="AE241"/>
  <c r="AF241" s="1"/>
  <c r="Y241"/>
  <c r="Q241"/>
  <c r="M241"/>
  <c r="AE240"/>
  <c r="AF240" s="1"/>
  <c r="Z240"/>
  <c r="Q240"/>
  <c r="P240"/>
  <c r="N240"/>
  <c r="Y240" s="1"/>
  <c r="M240"/>
  <c r="AE239"/>
  <c r="AF239" s="1"/>
  <c r="Q239"/>
  <c r="P239"/>
  <c r="Z239" s="1"/>
  <c r="M239"/>
  <c r="N239" s="1"/>
  <c r="Y239" s="1"/>
  <c r="AH238"/>
  <c r="AE238"/>
  <c r="AF238" s="1"/>
  <c r="Q238"/>
  <c r="P238"/>
  <c r="AE237"/>
  <c r="AF237" s="1"/>
  <c r="Q237"/>
  <c r="P237"/>
  <c r="M237"/>
  <c r="N237" s="1"/>
  <c r="AE236"/>
  <c r="AF236" s="1"/>
  <c r="Z236"/>
  <c r="V236" s="1"/>
  <c r="Y236"/>
  <c r="U236" s="1"/>
  <c r="AH235"/>
  <c r="AE235"/>
  <c r="AF235" s="1"/>
  <c r="R235"/>
  <c r="O235"/>
  <c r="K235"/>
  <c r="L242" s="1"/>
  <c r="AE234"/>
  <c r="AF234" s="1"/>
  <c r="Z234"/>
  <c r="Y234"/>
  <c r="V234"/>
  <c r="U234"/>
  <c r="AH233"/>
  <c r="AE233"/>
  <c r="AF233" s="1"/>
  <c r="Q233"/>
  <c r="P233"/>
  <c r="Z233" s="1"/>
  <c r="M233"/>
  <c r="N233" s="1"/>
  <c r="Y233" s="1"/>
  <c r="AF232"/>
  <c r="AE232"/>
  <c r="Z232"/>
  <c r="Y232"/>
  <c r="V232"/>
  <c r="U232"/>
  <c r="AH231"/>
  <c r="AE231"/>
  <c r="AF231" s="1"/>
  <c r="R231"/>
  <c r="Q231"/>
  <c r="O231"/>
  <c r="M231"/>
  <c r="K231"/>
  <c r="L233" s="1"/>
  <c r="AE230"/>
  <c r="AF230" s="1"/>
  <c r="Z230"/>
  <c r="Y230"/>
  <c r="AE229"/>
  <c r="AF229" s="1"/>
  <c r="Q229"/>
  <c r="P229"/>
  <c r="N229"/>
  <c r="Y229" s="1"/>
  <c r="AE228"/>
  <c r="AF228" s="1"/>
  <c r="Z228"/>
  <c r="Y228"/>
  <c r="Q228"/>
  <c r="AH227"/>
  <c r="N227" s="1"/>
  <c r="Y227" s="1"/>
  <c r="AE227"/>
  <c r="AF227" s="1"/>
  <c r="Q227"/>
  <c r="P227"/>
  <c r="AE226"/>
  <c r="AF226" s="1"/>
  <c r="Z226"/>
  <c r="Q226"/>
  <c r="P226"/>
  <c r="N226"/>
  <c r="Y226" s="1"/>
  <c r="AF225"/>
  <c r="AE225"/>
  <c r="Y225"/>
  <c r="Q225"/>
  <c r="AH224"/>
  <c r="AE224"/>
  <c r="AF224" s="1"/>
  <c r="Q224"/>
  <c r="P224"/>
  <c r="AE223"/>
  <c r="AF223" s="1"/>
  <c r="Y223"/>
  <c r="Q223"/>
  <c r="AE222"/>
  <c r="AF222" s="1"/>
  <c r="Q222"/>
  <c r="Q221" s="1"/>
  <c r="P222"/>
  <c r="N222"/>
  <c r="AH221"/>
  <c r="AE221"/>
  <c r="AF221" s="1"/>
  <c r="R221"/>
  <c r="O221"/>
  <c r="K221"/>
  <c r="L228" s="1"/>
  <c r="AE220"/>
  <c r="AF220" s="1"/>
  <c r="Y220"/>
  <c r="AF219"/>
  <c r="AE219"/>
  <c r="Q219"/>
  <c r="P219"/>
  <c r="M219"/>
  <c r="N219" s="1"/>
  <c r="AF218"/>
  <c r="AE218"/>
  <c r="Y218"/>
  <c r="AH217"/>
  <c r="AF217"/>
  <c r="AE217"/>
  <c r="Q217"/>
  <c r="P217"/>
  <c r="O217"/>
  <c r="K217"/>
  <c r="L219" s="1"/>
  <c r="AE216"/>
  <c r="AF216" s="1"/>
  <c r="Y216"/>
  <c r="M216"/>
  <c r="AE215"/>
  <c r="AF215" s="1"/>
  <c r="Q215"/>
  <c r="P215"/>
  <c r="N215"/>
  <c r="Y215" s="1"/>
  <c r="AE214"/>
  <c r="AF214" s="1"/>
  <c r="Q214"/>
  <c r="P214"/>
  <c r="N214"/>
  <c r="Y214" s="1"/>
  <c r="L214"/>
  <c r="V214" s="1"/>
  <c r="AE213"/>
  <c r="AF213" s="1"/>
  <c r="Q213"/>
  <c r="P213"/>
  <c r="Z213" s="1"/>
  <c r="N213"/>
  <c r="Y213" s="1"/>
  <c r="U213" s="1"/>
  <c r="AF212"/>
  <c r="AE212"/>
  <c r="Q212"/>
  <c r="P212"/>
  <c r="Z212" s="1"/>
  <c r="N212"/>
  <c r="Y212" s="1"/>
  <c r="AE211"/>
  <c r="AF211" s="1"/>
  <c r="Q211"/>
  <c r="Q209" s="1"/>
  <c r="P211"/>
  <c r="Z211" s="1"/>
  <c r="N211"/>
  <c r="Y211" s="1"/>
  <c r="AE210"/>
  <c r="AF210" s="1"/>
  <c r="Y210"/>
  <c r="AH209"/>
  <c r="AE209"/>
  <c r="AF209" s="1"/>
  <c r="R209"/>
  <c r="O209"/>
  <c r="K209"/>
  <c r="L213" s="1"/>
  <c r="AF208"/>
  <c r="AE208"/>
  <c r="Y208"/>
  <c r="AE207"/>
  <c r="AF207" s="1"/>
  <c r="Q207"/>
  <c r="P207"/>
  <c r="N207"/>
  <c r="Y207" s="1"/>
  <c r="AE206"/>
  <c r="AF206" s="1"/>
  <c r="Y206"/>
  <c r="Q206"/>
  <c r="AE205"/>
  <c r="AF205" s="1"/>
  <c r="Q205"/>
  <c r="P205"/>
  <c r="N205"/>
  <c r="Y205" s="1"/>
  <c r="AE204"/>
  <c r="AF204" s="1"/>
  <c r="Y204"/>
  <c r="Q204"/>
  <c r="AE203"/>
  <c r="AF203" s="1"/>
  <c r="Q203"/>
  <c r="P203"/>
  <c r="N203"/>
  <c r="Y203" s="1"/>
  <c r="AE202"/>
  <c r="AF202" s="1"/>
  <c r="Y202"/>
  <c r="Q202"/>
  <c r="AE201"/>
  <c r="AF201" s="1"/>
  <c r="Q201"/>
  <c r="P201"/>
  <c r="N201"/>
  <c r="Y201" s="1"/>
  <c r="AE200"/>
  <c r="AF200" s="1"/>
  <c r="Q200"/>
  <c r="P200"/>
  <c r="N200"/>
  <c r="Y200" s="1"/>
  <c r="AE199"/>
  <c r="AF199" s="1"/>
  <c r="Q199"/>
  <c r="P199"/>
  <c r="Z199" s="1"/>
  <c r="N199"/>
  <c r="Y199" s="1"/>
  <c r="AE198"/>
  <c r="AF198" s="1"/>
  <c r="Y198"/>
  <c r="Q198"/>
  <c r="AE197"/>
  <c r="AF197" s="1"/>
  <c r="Q197"/>
  <c r="P197"/>
  <c r="Z197" s="1"/>
  <c r="N197"/>
  <c r="Y197" s="1"/>
  <c r="AE196"/>
  <c r="AF196" s="1"/>
  <c r="Q196"/>
  <c r="P196"/>
  <c r="Z196" s="1"/>
  <c r="N196"/>
  <c r="Y196" s="1"/>
  <c r="AH195"/>
  <c r="AF195"/>
  <c r="AE195"/>
  <c r="R195"/>
  <c r="O195"/>
  <c r="M195"/>
  <c r="K195"/>
  <c r="L208" s="1"/>
  <c r="AE194"/>
  <c r="AF194" s="1"/>
  <c r="Q194"/>
  <c r="P194"/>
  <c r="N194"/>
  <c r="Y194" s="1"/>
  <c r="AE193"/>
  <c r="AF193" s="1"/>
  <c r="Y193"/>
  <c r="Q193"/>
  <c r="AE192"/>
  <c r="AF192" s="1"/>
  <c r="Q192"/>
  <c r="P192"/>
  <c r="N192"/>
  <c r="Y192" s="1"/>
  <c r="AF191"/>
  <c r="AE191"/>
  <c r="Y191"/>
  <c r="Q191"/>
  <c r="AF190"/>
  <c r="AE190"/>
  <c r="Q190"/>
  <c r="P190"/>
  <c r="N190"/>
  <c r="Y190" s="1"/>
  <c r="AF189"/>
  <c r="AE189"/>
  <c r="Q189"/>
  <c r="P189"/>
  <c r="N189"/>
  <c r="Y189" s="1"/>
  <c r="AE188"/>
  <c r="AF188" s="1"/>
  <c r="Q188"/>
  <c r="P188"/>
  <c r="Z188" s="1"/>
  <c r="N188"/>
  <c r="Y188" s="1"/>
  <c r="AE187"/>
  <c r="AF187" s="1"/>
  <c r="Q187"/>
  <c r="P187"/>
  <c r="Z187" s="1"/>
  <c r="N187"/>
  <c r="Y187" s="1"/>
  <c r="AE186"/>
  <c r="AF186" s="1"/>
  <c r="Q186"/>
  <c r="P186"/>
  <c r="N186"/>
  <c r="Y186" s="1"/>
  <c r="AF185"/>
  <c r="AE185"/>
  <c r="Q185"/>
  <c r="P185"/>
  <c r="Z185" s="1"/>
  <c r="N185"/>
  <c r="Y185" s="1"/>
  <c r="AF184"/>
  <c r="AE184"/>
  <c r="Q184"/>
  <c r="P184"/>
  <c r="N184"/>
  <c r="Y184" s="1"/>
  <c r="AE183"/>
  <c r="AF183" s="1"/>
  <c r="Q183"/>
  <c r="P183"/>
  <c r="Z183" s="1"/>
  <c r="N183"/>
  <c r="Y183" s="1"/>
  <c r="AE182"/>
  <c r="AF182" s="1"/>
  <c r="Q182"/>
  <c r="P182"/>
  <c r="N182"/>
  <c r="Y182" s="1"/>
  <c r="AF181"/>
  <c r="AE181"/>
  <c r="Q181"/>
  <c r="P181"/>
  <c r="N181"/>
  <c r="Y181" s="1"/>
  <c r="AF180"/>
  <c r="AE180"/>
  <c r="Q180"/>
  <c r="P180"/>
  <c r="Z180" s="1"/>
  <c r="N180"/>
  <c r="Y180" s="1"/>
  <c r="AE179"/>
  <c r="AF179" s="1"/>
  <c r="Y179"/>
  <c r="Q179"/>
  <c r="AE178"/>
  <c r="AF178" s="1"/>
  <c r="Q178"/>
  <c r="P178"/>
  <c r="Z178" s="1"/>
  <c r="N178"/>
  <c r="Y178" s="1"/>
  <c r="AE177"/>
  <c r="AF177" s="1"/>
  <c r="Y177"/>
  <c r="Q177"/>
  <c r="AE176"/>
  <c r="AF176" s="1"/>
  <c r="Q176"/>
  <c r="P176"/>
  <c r="N176"/>
  <c r="Y176" s="1"/>
  <c r="AF175"/>
  <c r="AE175"/>
  <c r="Y175"/>
  <c r="Q175"/>
  <c r="AF174"/>
  <c r="AE174"/>
  <c r="Y174"/>
  <c r="Q174"/>
  <c r="AF173"/>
  <c r="AE173"/>
  <c r="Q173"/>
  <c r="P173"/>
  <c r="N173"/>
  <c r="Y173" s="1"/>
  <c r="AF172"/>
  <c r="AE172"/>
  <c r="Q172"/>
  <c r="P172"/>
  <c r="Z172" s="1"/>
  <c r="N172"/>
  <c r="Y172" s="1"/>
  <c r="AE171"/>
  <c r="AF171" s="1"/>
  <c r="Q171"/>
  <c r="P171"/>
  <c r="Z171" s="1"/>
  <c r="N171"/>
  <c r="Y171" s="1"/>
  <c r="AE170"/>
  <c r="AF170" s="1"/>
  <c r="Q170"/>
  <c r="P170"/>
  <c r="N170"/>
  <c r="Y170" s="1"/>
  <c r="AE169"/>
  <c r="AF169" s="1"/>
  <c r="Q169"/>
  <c r="P169"/>
  <c r="N169"/>
  <c r="Y169" s="1"/>
  <c r="AE168"/>
  <c r="AF168" s="1"/>
  <c r="Q168"/>
  <c r="P168"/>
  <c r="Z168" s="1"/>
  <c r="N168"/>
  <c r="Y168" s="1"/>
  <c r="AE167"/>
  <c r="AF167" s="1"/>
  <c r="Q167"/>
  <c r="P167"/>
  <c r="N167"/>
  <c r="Y167" s="1"/>
  <c r="AE166"/>
  <c r="AF166" s="1"/>
  <c r="Q166"/>
  <c r="P166"/>
  <c r="Z166" s="1"/>
  <c r="N166"/>
  <c r="Y166" s="1"/>
  <c r="AE165"/>
  <c r="AF165" s="1"/>
  <c r="Q165"/>
  <c r="P165"/>
  <c r="Z165" s="1"/>
  <c r="N165"/>
  <c r="Y165" s="1"/>
  <c r="AE164"/>
  <c r="AF164" s="1"/>
  <c r="Q164"/>
  <c r="P164"/>
  <c r="Z164" s="1"/>
  <c r="N164"/>
  <c r="Y164" s="1"/>
  <c r="AH163"/>
  <c r="AF163"/>
  <c r="AE163"/>
  <c r="R163"/>
  <c r="O163"/>
  <c r="K163"/>
  <c r="L169" s="1"/>
  <c r="AE162"/>
  <c r="AF162" s="1"/>
  <c r="Y162"/>
  <c r="U162" s="1"/>
  <c r="V162"/>
  <c r="Q162"/>
  <c r="AE161"/>
  <c r="AF161" s="1"/>
  <c r="Q161"/>
  <c r="P161"/>
  <c r="Z161" s="1"/>
  <c r="N161"/>
  <c r="Y161" s="1"/>
  <c r="AF160"/>
  <c r="AE160"/>
  <c r="Q160"/>
  <c r="P160"/>
  <c r="Z160" s="1"/>
  <c r="N160"/>
  <c r="Y160" s="1"/>
  <c r="AF159"/>
  <c r="AE159"/>
  <c r="Q159"/>
  <c r="P159"/>
  <c r="Z159" s="1"/>
  <c r="N159"/>
  <c r="Y159" s="1"/>
  <c r="AE158"/>
  <c r="AF158" s="1"/>
  <c r="Q158"/>
  <c r="P158"/>
  <c r="Z158" s="1"/>
  <c r="N158"/>
  <c r="Y158" s="1"/>
  <c r="AE157"/>
  <c r="AF157" s="1"/>
  <c r="Y157"/>
  <c r="Q157"/>
  <c r="AE156"/>
  <c r="AF156" s="1"/>
  <c r="Q156"/>
  <c r="P156"/>
  <c r="Z156" s="1"/>
  <c r="N156"/>
  <c r="Y156" s="1"/>
  <c r="AE155"/>
  <c r="AF155" s="1"/>
  <c r="Y155"/>
  <c r="Q155"/>
  <c r="AE154"/>
  <c r="AF154" s="1"/>
  <c r="Q154"/>
  <c r="P154"/>
  <c r="N154"/>
  <c r="Y154" s="1"/>
  <c r="AE153"/>
  <c r="AF153" s="1"/>
  <c r="Y153"/>
  <c r="Q153"/>
  <c r="AE152"/>
  <c r="AF152" s="1"/>
  <c r="Q152"/>
  <c r="P152"/>
  <c r="N152"/>
  <c r="Y152" s="1"/>
  <c r="AE151"/>
  <c r="AF151" s="1"/>
  <c r="Q151"/>
  <c r="P151"/>
  <c r="Z151" s="1"/>
  <c r="N151"/>
  <c r="Y151" s="1"/>
  <c r="AF150"/>
  <c r="AE150"/>
  <c r="Y150"/>
  <c r="Q150"/>
  <c r="AF149"/>
  <c r="AE149"/>
  <c r="Q149"/>
  <c r="P149"/>
  <c r="N149"/>
  <c r="Y149" s="1"/>
  <c r="AE148"/>
  <c r="AF148" s="1"/>
  <c r="Q148"/>
  <c r="P148"/>
  <c r="Z148" s="1"/>
  <c r="N148"/>
  <c r="Y148" s="1"/>
  <c r="AE147"/>
  <c r="AF147" s="1"/>
  <c r="Q147"/>
  <c r="P147"/>
  <c r="Z147" s="1"/>
  <c r="N147"/>
  <c r="Y147" s="1"/>
  <c r="AE146"/>
  <c r="AF146" s="1"/>
  <c r="Y146"/>
  <c r="Q146"/>
  <c r="AE145"/>
  <c r="AF145" s="1"/>
  <c r="Q145"/>
  <c r="P145"/>
  <c r="N145"/>
  <c r="Y145" s="1"/>
  <c r="AF144"/>
  <c r="AE144"/>
  <c r="Q144"/>
  <c r="P144"/>
  <c r="Z144" s="1"/>
  <c r="N144"/>
  <c r="Y144" s="1"/>
  <c r="AE143"/>
  <c r="AF143" s="1"/>
  <c r="Q143"/>
  <c r="P143"/>
  <c r="Z143" s="1"/>
  <c r="N143"/>
  <c r="Y143" s="1"/>
  <c r="AE142"/>
  <c r="AF142" s="1"/>
  <c r="Q142"/>
  <c r="P142"/>
  <c r="Z142" s="1"/>
  <c r="N142"/>
  <c r="Y142" s="1"/>
  <c r="AF141"/>
  <c r="AE141"/>
  <c r="Q141"/>
  <c r="P141"/>
  <c r="Z141" s="1"/>
  <c r="N141"/>
  <c r="Y141" s="1"/>
  <c r="AE140"/>
  <c r="AF140" s="1"/>
  <c r="Q140"/>
  <c r="P140"/>
  <c r="N140"/>
  <c r="Y140" s="1"/>
  <c r="AE139"/>
  <c r="AF139" s="1"/>
  <c r="Q139"/>
  <c r="P139"/>
  <c r="Z139" s="1"/>
  <c r="N139"/>
  <c r="Y139" s="1"/>
  <c r="AE138"/>
  <c r="AF138" s="1"/>
  <c r="Q138"/>
  <c r="P138"/>
  <c r="Z138" s="1"/>
  <c r="N138"/>
  <c r="Y138" s="1"/>
  <c r="AE137"/>
  <c r="AF137" s="1"/>
  <c r="Q137"/>
  <c r="P137"/>
  <c r="N137"/>
  <c r="Y137" s="1"/>
  <c r="AE136"/>
  <c r="AF136" s="1"/>
  <c r="Q136"/>
  <c r="P136"/>
  <c r="Z136" s="1"/>
  <c r="N136"/>
  <c r="Y136" s="1"/>
  <c r="AE135"/>
  <c r="AF135" s="1"/>
  <c r="Q135"/>
  <c r="P135"/>
  <c r="Z135" s="1"/>
  <c r="N135"/>
  <c r="Y135" s="1"/>
  <c r="AE134"/>
  <c r="AF134" s="1"/>
  <c r="Y134"/>
  <c r="Q134"/>
  <c r="AE133"/>
  <c r="AF133" s="1"/>
  <c r="Q133"/>
  <c r="P133"/>
  <c r="Z133" s="1"/>
  <c r="N133"/>
  <c r="Y133" s="1"/>
  <c r="AE132"/>
  <c r="AF132" s="1"/>
  <c r="Q132"/>
  <c r="P132"/>
  <c r="Z132" s="1"/>
  <c r="N132"/>
  <c r="Y132" s="1"/>
  <c r="AF131"/>
  <c r="AE131"/>
  <c r="Q131"/>
  <c r="P131"/>
  <c r="Z131" s="1"/>
  <c r="N131"/>
  <c r="Y131" s="1"/>
  <c r="AE130"/>
  <c r="AF130" s="1"/>
  <c r="Q130"/>
  <c r="P130"/>
  <c r="Z130" s="1"/>
  <c r="N130"/>
  <c r="Y130" s="1"/>
  <c r="AF129"/>
  <c r="AE129"/>
  <c r="Q129"/>
  <c r="P129"/>
  <c r="Z129" s="1"/>
  <c r="N129"/>
  <c r="Y129" s="1"/>
  <c r="AE128"/>
  <c r="AF128" s="1"/>
  <c r="Q128"/>
  <c r="P128"/>
  <c r="Z128" s="1"/>
  <c r="N128"/>
  <c r="Y128" s="1"/>
  <c r="AE127"/>
  <c r="AF127" s="1"/>
  <c r="Q127"/>
  <c r="P127"/>
  <c r="Z127" s="1"/>
  <c r="N127"/>
  <c r="Y127" s="1"/>
  <c r="AE126"/>
  <c r="AF126" s="1"/>
  <c r="Q126"/>
  <c r="P126"/>
  <c r="Z126" s="1"/>
  <c r="N126"/>
  <c r="Y126" s="1"/>
  <c r="AE125"/>
  <c r="AF125" s="1"/>
  <c r="Q125"/>
  <c r="P125"/>
  <c r="Z125" s="1"/>
  <c r="N125"/>
  <c r="Y125" s="1"/>
  <c r="AE124"/>
  <c r="AF124" s="1"/>
  <c r="Q124"/>
  <c r="P124"/>
  <c r="Z124" s="1"/>
  <c r="N124"/>
  <c r="Y124" s="1"/>
  <c r="AF123"/>
  <c r="AE123"/>
  <c r="Q123"/>
  <c r="P123"/>
  <c r="N123"/>
  <c r="Y123" s="1"/>
  <c r="AF122"/>
  <c r="AE122"/>
  <c r="Q122"/>
  <c r="P122"/>
  <c r="Z122" s="1"/>
  <c r="N122"/>
  <c r="Y122" s="1"/>
  <c r="AE121"/>
  <c r="AF121" s="1"/>
  <c r="Q121"/>
  <c r="P121"/>
  <c r="N121"/>
  <c r="Y121" s="1"/>
  <c r="AE120"/>
  <c r="AF120" s="1"/>
  <c r="Q120"/>
  <c r="P120"/>
  <c r="N120"/>
  <c r="Y120" s="1"/>
  <c r="AE119"/>
  <c r="AF119" s="1"/>
  <c r="Q119"/>
  <c r="P119"/>
  <c r="Z119" s="1"/>
  <c r="N119"/>
  <c r="Y119" s="1"/>
  <c r="AE118"/>
  <c r="AF118" s="1"/>
  <c r="Q118"/>
  <c r="P118"/>
  <c r="Z118" s="1"/>
  <c r="N118"/>
  <c r="Y118" s="1"/>
  <c r="AE117"/>
  <c r="AF117" s="1"/>
  <c r="Q117"/>
  <c r="P117"/>
  <c r="Z117" s="1"/>
  <c r="N117"/>
  <c r="Y117" s="1"/>
  <c r="AE116"/>
  <c r="AF116" s="1"/>
  <c r="Z116"/>
  <c r="Q116"/>
  <c r="P116"/>
  <c r="N116"/>
  <c r="Y116" s="1"/>
  <c r="AE115"/>
  <c r="AF115" s="1"/>
  <c r="Q115"/>
  <c r="P115"/>
  <c r="N115"/>
  <c r="Y115" s="1"/>
  <c r="AE114"/>
  <c r="AF114" s="1"/>
  <c r="Q114"/>
  <c r="P114"/>
  <c r="Z114" s="1"/>
  <c r="N114"/>
  <c r="Y114" s="1"/>
  <c r="AF113"/>
  <c r="AE113"/>
  <c r="Q113"/>
  <c r="P113"/>
  <c r="N113"/>
  <c r="Y113" s="1"/>
  <c r="AE112"/>
  <c r="AF112" s="1"/>
  <c r="Q112"/>
  <c r="P112"/>
  <c r="Z112" s="1"/>
  <c r="N112"/>
  <c r="Y112" s="1"/>
  <c r="AE111"/>
  <c r="AF111" s="1"/>
  <c r="AG111" s="1"/>
  <c r="Q111"/>
  <c r="P111"/>
  <c r="N111"/>
  <c r="Y111" s="1"/>
  <c r="AE110"/>
  <c r="AF110" s="1"/>
  <c r="Q110"/>
  <c r="P110"/>
  <c r="Z110" s="1"/>
  <c r="N110"/>
  <c r="Y110" s="1"/>
  <c r="AE109"/>
  <c r="AF109" s="1"/>
  <c r="Y109"/>
  <c r="U109" s="1"/>
  <c r="V109"/>
  <c r="AH108"/>
  <c r="AE108"/>
  <c r="AF108" s="1"/>
  <c r="R108"/>
  <c r="O108"/>
  <c r="K108"/>
  <c r="L159" s="1"/>
  <c r="AF107"/>
  <c r="AE107"/>
  <c r="Y107"/>
  <c r="V107"/>
  <c r="U107"/>
  <c r="Q107"/>
  <c r="M107"/>
  <c r="AE106"/>
  <c r="AF106" s="1"/>
  <c r="Q106"/>
  <c r="P106"/>
  <c r="N106"/>
  <c r="Y106" s="1"/>
  <c r="AE105"/>
  <c r="AF105" s="1"/>
  <c r="Q105"/>
  <c r="P105"/>
  <c r="Z105" s="1"/>
  <c r="N105"/>
  <c r="Y105" s="1"/>
  <c r="AE104"/>
  <c r="AF104" s="1"/>
  <c r="Q104"/>
  <c r="P104"/>
  <c r="N104"/>
  <c r="Y104" s="1"/>
  <c r="AE103"/>
  <c r="AF103" s="1"/>
  <c r="Y103"/>
  <c r="Q103"/>
  <c r="AE102"/>
  <c r="AF102" s="1"/>
  <c r="Q102"/>
  <c r="P102"/>
  <c r="Z102" s="1"/>
  <c r="N102"/>
  <c r="Y102" s="1"/>
  <c r="AE101"/>
  <c r="AF101" s="1"/>
  <c r="Z101"/>
  <c r="Q101"/>
  <c r="P101"/>
  <c r="N101"/>
  <c r="Y101" s="1"/>
  <c r="AE100"/>
  <c r="AF100" s="1"/>
  <c r="Y100"/>
  <c r="Q100"/>
  <c r="AE99"/>
  <c r="AF99" s="1"/>
  <c r="Q99"/>
  <c r="P99"/>
  <c r="N99"/>
  <c r="Y99" s="1"/>
  <c r="AE98"/>
  <c r="AF98" s="1"/>
  <c r="Q98"/>
  <c r="P98"/>
  <c r="Z98" s="1"/>
  <c r="N98"/>
  <c r="Y98" s="1"/>
  <c r="AF97"/>
  <c r="AE97"/>
  <c r="Y97"/>
  <c r="Q97"/>
  <c r="AF96"/>
  <c r="AE96"/>
  <c r="Q96"/>
  <c r="P96"/>
  <c r="Z96" s="1"/>
  <c r="N96"/>
  <c r="Y96" s="1"/>
  <c r="AE95"/>
  <c r="AF95" s="1"/>
  <c r="Q95"/>
  <c r="P95"/>
  <c r="Z95" s="1"/>
  <c r="N95"/>
  <c r="Y95" s="1"/>
  <c r="AE94"/>
  <c r="AF94" s="1"/>
  <c r="Y94"/>
  <c r="Q94"/>
  <c r="AE93"/>
  <c r="AF93" s="1"/>
  <c r="Q93"/>
  <c r="P93"/>
  <c r="Z93" s="1"/>
  <c r="N93"/>
  <c r="Y93" s="1"/>
  <c r="AE92"/>
  <c r="AF92" s="1"/>
  <c r="Q92"/>
  <c r="P92"/>
  <c r="Z92" s="1"/>
  <c r="N92"/>
  <c r="Y92" s="1"/>
  <c r="AE91"/>
  <c r="AF91" s="1"/>
  <c r="Q91"/>
  <c r="P91"/>
  <c r="Z91" s="1"/>
  <c r="N91"/>
  <c r="Y91" s="1"/>
  <c r="AE90"/>
  <c r="AF90" s="1"/>
  <c r="Q90"/>
  <c r="P90"/>
  <c r="Z90" s="1"/>
  <c r="N90"/>
  <c r="Y90" s="1"/>
  <c r="AF89"/>
  <c r="AE89"/>
  <c r="Q89"/>
  <c r="P89"/>
  <c r="N89"/>
  <c r="Y89" s="1"/>
  <c r="AF88"/>
  <c r="AE88"/>
  <c r="Q88"/>
  <c r="P88"/>
  <c r="Z88" s="1"/>
  <c r="N88"/>
  <c r="Y88" s="1"/>
  <c r="AE87"/>
  <c r="AF87" s="1"/>
  <c r="Y87"/>
  <c r="V87"/>
  <c r="U87"/>
  <c r="AE86"/>
  <c r="AF86" s="1"/>
  <c r="R86"/>
  <c r="O86"/>
  <c r="M86"/>
  <c r="K86"/>
  <c r="L106" s="1"/>
  <c r="V106" s="1"/>
  <c r="AE85"/>
  <c r="AF85" s="1"/>
  <c r="Q85"/>
  <c r="P85"/>
  <c r="N85"/>
  <c r="Y85" s="1"/>
  <c r="AE84"/>
  <c r="AF84" s="1"/>
  <c r="Q84"/>
  <c r="P84"/>
  <c r="N84"/>
  <c r="Y84" s="1"/>
  <c r="AE83"/>
  <c r="AF83" s="1"/>
  <c r="Y83"/>
  <c r="Q83"/>
  <c r="AE82"/>
  <c r="AF82" s="1"/>
  <c r="Q82"/>
  <c r="P82"/>
  <c r="N82"/>
  <c r="Y82" s="1"/>
  <c r="AE81"/>
  <c r="AF81" s="1"/>
  <c r="Q81"/>
  <c r="P81"/>
  <c r="N81"/>
  <c r="Y81" s="1"/>
  <c r="AE80"/>
  <c r="AF80" s="1"/>
  <c r="Q80"/>
  <c r="P80"/>
  <c r="N80"/>
  <c r="Y80" s="1"/>
  <c r="AE79"/>
  <c r="AF79" s="1"/>
  <c r="Q79"/>
  <c r="P79"/>
  <c r="N79"/>
  <c r="Y79" s="1"/>
  <c r="AE78"/>
  <c r="AF78" s="1"/>
  <c r="O78"/>
  <c r="M78"/>
  <c r="K78"/>
  <c r="L85" s="1"/>
  <c r="V85" s="1"/>
  <c r="AH77"/>
  <c r="AF77"/>
  <c r="AE77"/>
  <c r="Y77"/>
  <c r="Y76"/>
  <c r="AE75"/>
  <c r="AF75" s="1"/>
  <c r="Q75"/>
  <c r="P75"/>
  <c r="N75"/>
  <c r="Y74"/>
  <c r="Q74"/>
  <c r="AE73"/>
  <c r="AF73" s="1"/>
  <c r="Q73"/>
  <c r="P73"/>
  <c r="N73"/>
  <c r="Y73" s="1"/>
  <c r="AF72"/>
  <c r="AE72"/>
  <c r="Y72"/>
  <c r="Q72"/>
  <c r="AF71"/>
  <c r="AE71"/>
  <c r="Q71"/>
  <c r="P71"/>
  <c r="N71"/>
  <c r="Y71" s="1"/>
  <c r="AE70"/>
  <c r="AF70" s="1"/>
  <c r="Y70"/>
  <c r="Q70"/>
  <c r="AE69"/>
  <c r="AF69" s="1"/>
  <c r="Y69"/>
  <c r="Q69"/>
  <c r="AE68"/>
  <c r="AF68" s="1"/>
  <c r="Q68"/>
  <c r="P68"/>
  <c r="N68"/>
  <c r="Y68" s="1"/>
  <c r="AE67"/>
  <c r="AF67" s="1"/>
  <c r="Y67"/>
  <c r="U67" s="1"/>
  <c r="V67"/>
  <c r="AE66"/>
  <c r="AF66" s="1"/>
  <c r="Y66"/>
  <c r="U66" s="1"/>
  <c r="V66"/>
  <c r="AH65"/>
  <c r="AF65"/>
  <c r="AE65"/>
  <c r="R65"/>
  <c r="Q65"/>
  <c r="O65"/>
  <c r="P65" s="1"/>
  <c r="M65"/>
  <c r="K65"/>
  <c r="L76" s="1"/>
  <c r="AH64"/>
  <c r="AF64"/>
  <c r="AE64"/>
  <c r="Y64"/>
  <c r="Q64"/>
  <c r="AF63"/>
  <c r="AE63"/>
  <c r="Q63"/>
  <c r="P63"/>
  <c r="N63"/>
  <c r="Y63" s="1"/>
  <c r="AE62"/>
  <c r="AF62" s="1"/>
  <c r="Q62"/>
  <c r="P62"/>
  <c r="N62"/>
  <c r="Y62" s="1"/>
  <c r="AE61"/>
  <c r="AF61" s="1"/>
  <c r="Y61"/>
  <c r="U61" s="1"/>
  <c r="V61"/>
  <c r="Q61"/>
  <c r="AH60"/>
  <c r="AE60"/>
  <c r="AF60" s="1"/>
  <c r="R60"/>
  <c r="R56" s="1"/>
  <c r="O60"/>
  <c r="K60"/>
  <c r="L64" s="1"/>
  <c r="AF59"/>
  <c r="AE59"/>
  <c r="Y59"/>
  <c r="M59"/>
  <c r="L59"/>
  <c r="U59" s="1"/>
  <c r="U56" s="1"/>
  <c r="AE58"/>
  <c r="AF58" s="1"/>
  <c r="Q58"/>
  <c r="P58"/>
  <c r="N58"/>
  <c r="Y58" s="1"/>
  <c r="L58"/>
  <c r="AE57"/>
  <c r="AF57" s="1"/>
  <c r="Q57"/>
  <c r="Q56" s="1"/>
  <c r="P57"/>
  <c r="Y57"/>
  <c r="AH56"/>
  <c r="AF56"/>
  <c r="AE56"/>
  <c r="O56"/>
  <c r="M56"/>
  <c r="K56"/>
  <c r="L57" s="1"/>
  <c r="L56" s="1"/>
  <c r="AE55"/>
  <c r="AF55" s="1"/>
  <c r="Q55"/>
  <c r="P55"/>
  <c r="N55"/>
  <c r="Y55" s="1"/>
  <c r="AE54"/>
  <c r="AF54" s="1"/>
  <c r="Y54"/>
  <c r="Q54"/>
  <c r="AE53"/>
  <c r="AF53" s="1"/>
  <c r="Q53"/>
  <c r="P53"/>
  <c r="N53"/>
  <c r="Y53" s="1"/>
  <c r="AE52"/>
  <c r="AF52" s="1"/>
  <c r="Q52"/>
  <c r="P52"/>
  <c r="N52"/>
  <c r="Y52" s="1"/>
  <c r="AE51"/>
  <c r="AF51" s="1"/>
  <c r="Q51"/>
  <c r="P51"/>
  <c r="Z51" s="1"/>
  <c r="N51"/>
  <c r="Y51" s="1"/>
  <c r="AE50"/>
  <c r="AF50" s="1"/>
  <c r="Y50"/>
  <c r="Q50"/>
  <c r="AE49"/>
  <c r="AF49" s="1"/>
  <c r="Q49"/>
  <c r="P49"/>
  <c r="N49"/>
  <c r="Y49" s="1"/>
  <c r="AF48"/>
  <c r="AE48"/>
  <c r="Y48"/>
  <c r="Q48"/>
  <c r="AF47"/>
  <c r="AE47"/>
  <c r="Q47"/>
  <c r="P47"/>
  <c r="Z47" s="1"/>
  <c r="N47"/>
  <c r="Y47" s="1"/>
  <c r="AF46"/>
  <c r="AE46"/>
  <c r="Q46"/>
  <c r="P46"/>
  <c r="Z46" s="1"/>
  <c r="N46"/>
  <c r="Y46" s="1"/>
  <c r="AE45"/>
  <c r="AF45" s="1"/>
  <c r="Q45"/>
  <c r="P45"/>
  <c r="N45"/>
  <c r="Y45" s="1"/>
  <c r="AE44"/>
  <c r="AF44" s="1"/>
  <c r="Q44"/>
  <c r="P44"/>
  <c r="N44"/>
  <c r="Y44" s="1"/>
  <c r="AE43"/>
  <c r="AF43" s="1"/>
  <c r="Y43"/>
  <c r="U43" s="1"/>
  <c r="V43"/>
  <c r="Q43"/>
  <c r="AH42"/>
  <c r="AF42"/>
  <c r="AE42"/>
  <c r="R42"/>
  <c r="Q42"/>
  <c r="O42"/>
  <c r="P42" s="1"/>
  <c r="M42"/>
  <c r="K42"/>
  <c r="L55" s="1"/>
  <c r="V55" s="1"/>
  <c r="AE41"/>
  <c r="AF41" s="1"/>
  <c r="Y41"/>
  <c r="Q41"/>
  <c r="M41"/>
  <c r="AE40"/>
  <c r="AF40" s="1"/>
  <c r="Q40"/>
  <c r="P40"/>
  <c r="N40"/>
  <c r="Y40" s="1"/>
  <c r="AF39"/>
  <c r="AE39"/>
  <c r="Y39"/>
  <c r="Q39"/>
  <c r="AF38"/>
  <c r="AE38"/>
  <c r="Q38"/>
  <c r="P38"/>
  <c r="N38"/>
  <c r="Y38" s="1"/>
  <c r="AF37"/>
  <c r="AE37"/>
  <c r="Y37"/>
  <c r="Q37"/>
  <c r="AF36"/>
  <c r="AE36"/>
  <c r="Q36"/>
  <c r="P36"/>
  <c r="N36"/>
  <c r="Y36" s="1"/>
  <c r="AE35"/>
  <c r="AF35" s="1"/>
  <c r="Y35"/>
  <c r="Q35"/>
  <c r="AE34"/>
  <c r="AF34" s="1"/>
  <c r="Q34"/>
  <c r="P34"/>
  <c r="N34"/>
  <c r="Y34" s="1"/>
  <c r="AF33"/>
  <c r="AE33"/>
  <c r="Q33"/>
  <c r="P33"/>
  <c r="N33"/>
  <c r="Y33" s="1"/>
  <c r="AE32"/>
  <c r="AF32" s="1"/>
  <c r="Y32"/>
  <c r="Q32"/>
  <c r="AE31"/>
  <c r="AF31" s="1"/>
  <c r="Q31"/>
  <c r="P31"/>
  <c r="N31"/>
  <c r="Y31" s="1"/>
  <c r="AF30"/>
  <c r="AE30"/>
  <c r="Y30"/>
  <c r="Q30"/>
  <c r="AF29"/>
  <c r="AE29"/>
  <c r="Y29"/>
  <c r="Q29"/>
  <c r="AF28"/>
  <c r="AE28"/>
  <c r="Q28"/>
  <c r="P28"/>
  <c r="N28"/>
  <c r="Y28" s="1"/>
  <c r="AE27"/>
  <c r="AF27" s="1"/>
  <c r="Y27"/>
  <c r="Q27"/>
  <c r="AE26"/>
  <c r="AF26" s="1"/>
  <c r="Q26"/>
  <c r="P26"/>
  <c r="N26"/>
  <c r="Y26" s="1"/>
  <c r="AF25"/>
  <c r="AE25"/>
  <c r="Q25"/>
  <c r="P25"/>
  <c r="N25"/>
  <c r="Y25" s="1"/>
  <c r="AE24"/>
  <c r="AF24" s="1"/>
  <c r="Y24"/>
  <c r="Q24"/>
  <c r="AE23"/>
  <c r="AF23" s="1"/>
  <c r="Q23"/>
  <c r="P23"/>
  <c r="N23"/>
  <c r="Y23" s="1"/>
  <c r="AF22"/>
  <c r="AE22"/>
  <c r="Q22"/>
  <c r="P22"/>
  <c r="N22"/>
  <c r="Y22" s="1"/>
  <c r="AE21"/>
  <c r="AF21" s="1"/>
  <c r="Y21"/>
  <c r="Q21"/>
  <c r="AE20"/>
  <c r="AF20" s="1"/>
  <c r="Q20"/>
  <c r="P20"/>
  <c r="N20"/>
  <c r="Y20" s="1"/>
  <c r="AE19"/>
  <c r="AF19" s="1"/>
  <c r="Q19"/>
  <c r="P19"/>
  <c r="N19"/>
  <c r="Y19" s="1"/>
  <c r="AE18"/>
  <c r="AF18" s="1"/>
  <c r="Z18"/>
  <c r="Q18"/>
  <c r="P18"/>
  <c r="N18"/>
  <c r="Y18" s="1"/>
  <c r="AF17"/>
  <c r="AE17"/>
  <c r="Y17"/>
  <c r="Q17"/>
  <c r="AF16"/>
  <c r="AE16"/>
  <c r="Z16"/>
  <c r="Q16"/>
  <c r="P16"/>
  <c r="N16"/>
  <c r="Y16" s="1"/>
  <c r="AE15"/>
  <c r="AF15" s="1"/>
  <c r="Q15"/>
  <c r="P15"/>
  <c r="N15"/>
  <c r="Y15" s="1"/>
  <c r="AH13"/>
  <c r="O13"/>
  <c r="K13"/>
  <c r="Z15" i="13"/>
  <c r="Z16"/>
  <c r="Z18"/>
  <c r="Z23"/>
  <c r="Z25"/>
  <c r="Z26"/>
  <c r="Z28"/>
  <c r="Z226"/>
  <c r="Z240"/>
  <c r="P52"/>
  <c r="AE75"/>
  <c r="AF75" s="1"/>
  <c r="M75"/>
  <c r="M80"/>
  <c r="M81"/>
  <c r="M82"/>
  <c r="M83"/>
  <c r="M84"/>
  <c r="M85"/>
  <c r="M69"/>
  <c r="M70"/>
  <c r="M71"/>
  <c r="M72"/>
  <c r="M73"/>
  <c r="M74"/>
  <c r="M76"/>
  <c r="M63"/>
  <c r="M58"/>
  <c r="M57"/>
  <c r="M45"/>
  <c r="M46"/>
  <c r="M47"/>
  <c r="M48"/>
  <c r="M49"/>
  <c r="M50"/>
  <c r="M51"/>
  <c r="M52"/>
  <c r="N52" s="1"/>
  <c r="M53"/>
  <c r="M54"/>
  <c r="M5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U73" i="15" l="1"/>
  <c r="U94"/>
  <c r="U134"/>
  <c r="U135"/>
  <c r="V132"/>
  <c r="U116"/>
  <c r="U142"/>
  <c r="U52"/>
  <c r="U82"/>
  <c r="U112"/>
  <c r="U126"/>
  <c r="U168"/>
  <c r="V103"/>
  <c r="U181"/>
  <c r="U232"/>
  <c r="P256"/>
  <c r="L39"/>
  <c r="U15"/>
  <c r="U149"/>
  <c r="U139"/>
  <c r="U119"/>
  <c r="L57"/>
  <c r="U144"/>
  <c r="U124"/>
  <c r="V131"/>
  <c r="U131"/>
  <c r="V45"/>
  <c r="V39" s="1"/>
  <c r="U45"/>
  <c r="U35"/>
  <c r="L105"/>
  <c r="U191"/>
  <c r="U17"/>
  <c r="U118"/>
  <c r="U38"/>
  <c r="U57"/>
  <c r="U69"/>
  <c r="U148"/>
  <c r="U46"/>
  <c r="U48"/>
  <c r="U39" s="1"/>
  <c r="U153"/>
  <c r="U111"/>
  <c r="V220"/>
  <c r="V218" s="1"/>
  <c r="L218"/>
  <c r="L160"/>
  <c r="V161"/>
  <c r="V80"/>
  <c r="V75" s="1"/>
  <c r="U80"/>
  <c r="U75" s="1"/>
  <c r="U172"/>
  <c r="V172"/>
  <c r="V26"/>
  <c r="U26"/>
  <c r="V174"/>
  <c r="U174"/>
  <c r="V91"/>
  <c r="V83" s="1"/>
  <c r="U91"/>
  <c r="U83" s="1"/>
  <c r="M228"/>
  <c r="N228" s="1"/>
  <c r="N230"/>
  <c r="Y230" s="1"/>
  <c r="U230" s="1"/>
  <c r="U228" s="1"/>
  <c r="U176"/>
  <c r="V176"/>
  <c r="V171"/>
  <c r="U171"/>
  <c r="V65"/>
  <c r="L62"/>
  <c r="V66"/>
  <c r="U66"/>
  <c r="V24"/>
  <c r="U24"/>
  <c r="U209"/>
  <c r="U180"/>
  <c r="L242"/>
  <c r="U161"/>
  <c r="U170"/>
  <c r="V115"/>
  <c r="U213"/>
  <c r="U188"/>
  <c r="U197"/>
  <c r="U184"/>
  <c r="U163"/>
  <c r="U37"/>
  <c r="U202"/>
  <c r="U137"/>
  <c r="U204"/>
  <c r="U200"/>
  <c r="U173"/>
  <c r="U95"/>
  <c r="U245"/>
  <c r="U212"/>
  <c r="U33"/>
  <c r="U183"/>
  <c r="U16"/>
  <c r="U133"/>
  <c r="U18"/>
  <c r="U120"/>
  <c r="U65"/>
  <c r="U20"/>
  <c r="L207"/>
  <c r="U14"/>
  <c r="V14"/>
  <c r="V10" s="1"/>
  <c r="V150"/>
  <c r="U150"/>
  <c r="V36"/>
  <c r="U36"/>
  <c r="Z232"/>
  <c r="Y232"/>
  <c r="V154"/>
  <c r="U154"/>
  <c r="V143"/>
  <c r="U143"/>
  <c r="V100"/>
  <c r="U100"/>
  <c r="V193"/>
  <c r="V192" s="1"/>
  <c r="L192"/>
  <c r="V32"/>
  <c r="U32"/>
  <c r="N10"/>
  <c r="N256" s="1"/>
  <c r="M256"/>
  <c r="U145"/>
  <c r="U30"/>
  <c r="L83"/>
  <c r="U195"/>
  <c r="U192" s="1"/>
  <c r="U210"/>
  <c r="U169"/>
  <c r="U81"/>
  <c r="U186"/>
  <c r="U187"/>
  <c r="L75"/>
  <c r="U68"/>
  <c r="U117"/>
  <c r="U198"/>
  <c r="U185"/>
  <c r="U165"/>
  <c r="V105"/>
  <c r="U162"/>
  <c r="U247"/>
  <c r="U152"/>
  <c r="U211"/>
  <c r="U175"/>
  <c r="U140"/>
  <c r="U34"/>
  <c r="U220"/>
  <c r="U218" s="1"/>
  <c r="U93"/>
  <c r="U189"/>
  <c r="U19"/>
  <c r="U22"/>
  <c r="V72"/>
  <c r="U28"/>
  <c r="U13"/>
  <c r="U10" s="1"/>
  <c r="U212" i="14"/>
  <c r="M245"/>
  <c r="N42"/>
  <c r="Y42" s="1"/>
  <c r="N65"/>
  <c r="Y65" s="1"/>
  <c r="P209"/>
  <c r="L212"/>
  <c r="V253"/>
  <c r="AH259"/>
  <c r="Q86"/>
  <c r="L211"/>
  <c r="V211" s="1"/>
  <c r="U214"/>
  <c r="L215"/>
  <c r="V215" s="1"/>
  <c r="N231"/>
  <c r="Y231" s="1"/>
  <c r="P235"/>
  <c r="P254"/>
  <c r="Q235"/>
  <c r="V212"/>
  <c r="Q163"/>
  <c r="O259"/>
  <c r="P259" s="1"/>
  <c r="Q78"/>
  <c r="Q13"/>
  <c r="N245"/>
  <c r="Y245" s="1"/>
  <c r="Z245" s="1"/>
  <c r="P245"/>
  <c r="V242"/>
  <c r="P231"/>
  <c r="U233"/>
  <c r="U231" s="1"/>
  <c r="P221"/>
  <c r="Q195"/>
  <c r="L196"/>
  <c r="V196" s="1"/>
  <c r="L197"/>
  <c r="V197" s="1"/>
  <c r="L198"/>
  <c r="U198" s="1"/>
  <c r="N195"/>
  <c r="Y195" s="1"/>
  <c r="Z195" s="1"/>
  <c r="P195"/>
  <c r="L199"/>
  <c r="V199" s="1"/>
  <c r="L200"/>
  <c r="V200" s="1"/>
  <c r="L201"/>
  <c r="V201" s="1"/>
  <c r="L164"/>
  <c r="V164" s="1"/>
  <c r="P163"/>
  <c r="U164"/>
  <c r="L165"/>
  <c r="V165" s="1"/>
  <c r="L166"/>
  <c r="V166" s="1"/>
  <c r="L167"/>
  <c r="V167" s="1"/>
  <c r="L168"/>
  <c r="V168" s="1"/>
  <c r="Q108"/>
  <c r="P108"/>
  <c r="L110"/>
  <c r="V110" s="1"/>
  <c r="L111"/>
  <c r="V111" s="1"/>
  <c r="L115"/>
  <c r="V115" s="1"/>
  <c r="L116"/>
  <c r="V116" s="1"/>
  <c r="L118"/>
  <c r="V118" s="1"/>
  <c r="L120"/>
  <c r="V120" s="1"/>
  <c r="N86"/>
  <c r="Y86" s="1"/>
  <c r="P86"/>
  <c r="K259"/>
  <c r="L210" s="1"/>
  <c r="U210" s="1"/>
  <c r="N78"/>
  <c r="Y78" s="1"/>
  <c r="P78"/>
  <c r="U85"/>
  <c r="P60"/>
  <c r="L63"/>
  <c r="U63" s="1"/>
  <c r="Q60"/>
  <c r="P56"/>
  <c r="N56"/>
  <c r="Y56" s="1"/>
  <c r="L16"/>
  <c r="V16" s="1"/>
  <c r="L19"/>
  <c r="V19" s="1"/>
  <c r="P13"/>
  <c r="U76"/>
  <c r="V76"/>
  <c r="Z81"/>
  <c r="U55"/>
  <c r="U64"/>
  <c r="V64"/>
  <c r="Z62"/>
  <c r="Z82"/>
  <c r="U45"/>
  <c r="V210"/>
  <c r="M13"/>
  <c r="L15"/>
  <c r="U15" s="1"/>
  <c r="L17"/>
  <c r="L18"/>
  <c r="V18" s="1"/>
  <c r="L20"/>
  <c r="V20" s="1"/>
  <c r="L21"/>
  <c r="L22"/>
  <c r="V22" s="1"/>
  <c r="L23"/>
  <c r="V23" s="1"/>
  <c r="L26"/>
  <c r="V26" s="1"/>
  <c r="L29"/>
  <c r="L30"/>
  <c r="L31"/>
  <c r="V31" s="1"/>
  <c r="L34"/>
  <c r="U34" s="1"/>
  <c r="L37"/>
  <c r="L38"/>
  <c r="V38" s="1"/>
  <c r="L39"/>
  <c r="L40"/>
  <c r="V40" s="1"/>
  <c r="L45"/>
  <c r="V45" s="1"/>
  <c r="L47"/>
  <c r="V47" s="1"/>
  <c r="L48"/>
  <c r="L49"/>
  <c r="U49" s="1"/>
  <c r="V59"/>
  <c r="V56" s="1"/>
  <c r="M60"/>
  <c r="N60" s="1"/>
  <c r="Y60" s="1"/>
  <c r="L62"/>
  <c r="L72"/>
  <c r="L73"/>
  <c r="V73" s="1"/>
  <c r="L74"/>
  <c r="L75"/>
  <c r="L77"/>
  <c r="L82"/>
  <c r="U82" s="1"/>
  <c r="L89"/>
  <c r="L90"/>
  <c r="U90" s="1"/>
  <c r="L92"/>
  <c r="V92" s="1"/>
  <c r="L94"/>
  <c r="L95"/>
  <c r="U95" s="1"/>
  <c r="L96"/>
  <c r="V96" s="1"/>
  <c r="U96"/>
  <c r="L100"/>
  <c r="L101"/>
  <c r="V101" s="1"/>
  <c r="U106"/>
  <c r="L105"/>
  <c r="V105" s="1"/>
  <c r="L102"/>
  <c r="U102" s="1"/>
  <c r="L98"/>
  <c r="V98" s="1"/>
  <c r="L97"/>
  <c r="Z149"/>
  <c r="Z169"/>
  <c r="V169" s="1"/>
  <c r="U169"/>
  <c r="L24"/>
  <c r="L25"/>
  <c r="V25" s="1"/>
  <c r="L27"/>
  <c r="L28"/>
  <c r="V28" s="1"/>
  <c r="L32"/>
  <c r="L33"/>
  <c r="V33" s="1"/>
  <c r="L35"/>
  <c r="L36"/>
  <c r="U36" s="1"/>
  <c r="L41"/>
  <c r="L44"/>
  <c r="L46"/>
  <c r="V46" s="1"/>
  <c r="L50"/>
  <c r="L51"/>
  <c r="V51" s="1"/>
  <c r="L52"/>
  <c r="L53"/>
  <c r="V53" s="1"/>
  <c r="L54"/>
  <c r="L68"/>
  <c r="L69"/>
  <c r="L70"/>
  <c r="L71"/>
  <c r="V71" s="1"/>
  <c r="L79"/>
  <c r="L80"/>
  <c r="V80" s="1"/>
  <c r="L81"/>
  <c r="U81" s="1"/>
  <c r="L83"/>
  <c r="L84"/>
  <c r="V84" s="1"/>
  <c r="L88"/>
  <c r="L91"/>
  <c r="V91" s="1"/>
  <c r="L93"/>
  <c r="V93" s="1"/>
  <c r="L99"/>
  <c r="V99" s="1"/>
  <c r="L103"/>
  <c r="L104"/>
  <c r="U104" s="1"/>
  <c r="Z104"/>
  <c r="L194"/>
  <c r="V194" s="1"/>
  <c r="L193"/>
  <c r="L192"/>
  <c r="V192" s="1"/>
  <c r="L191"/>
  <c r="L190"/>
  <c r="V190" s="1"/>
  <c r="L189"/>
  <c r="V189" s="1"/>
  <c r="L187"/>
  <c r="U187" s="1"/>
  <c r="L186"/>
  <c r="V186" s="1"/>
  <c r="L185"/>
  <c r="V185" s="1"/>
  <c r="L184"/>
  <c r="V184" s="1"/>
  <c r="L183"/>
  <c r="V183" s="1"/>
  <c r="L182"/>
  <c r="L181"/>
  <c r="L180"/>
  <c r="V180" s="1"/>
  <c r="L179"/>
  <c r="V179" s="1"/>
  <c r="L178"/>
  <c r="V178" s="1"/>
  <c r="L177"/>
  <c r="L176"/>
  <c r="V176" s="1"/>
  <c r="L175"/>
  <c r="V175" s="1"/>
  <c r="L174"/>
  <c r="V174" s="1"/>
  <c r="L173"/>
  <c r="V173" s="1"/>
  <c r="L172"/>
  <c r="V172" s="1"/>
  <c r="L188"/>
  <c r="V188" s="1"/>
  <c r="V228"/>
  <c r="U228"/>
  <c r="Z222"/>
  <c r="Y222"/>
  <c r="V233"/>
  <c r="V231" s="1"/>
  <c r="L231"/>
  <c r="Z237"/>
  <c r="Y237"/>
  <c r="M108"/>
  <c r="N108" s="1"/>
  <c r="Y108" s="1"/>
  <c r="L112"/>
  <c r="L113"/>
  <c r="L114"/>
  <c r="V114" s="1"/>
  <c r="L117"/>
  <c r="V117" s="1"/>
  <c r="L119"/>
  <c r="V119" s="1"/>
  <c r="L123"/>
  <c r="V123" s="1"/>
  <c r="L124"/>
  <c r="U124" s="1"/>
  <c r="L126"/>
  <c r="V126" s="1"/>
  <c r="L128"/>
  <c r="V128" s="1"/>
  <c r="L130"/>
  <c r="V130" s="1"/>
  <c r="L132"/>
  <c r="U132" s="1"/>
  <c r="L134"/>
  <c r="L135"/>
  <c r="U135" s="1"/>
  <c r="L139"/>
  <c r="L142"/>
  <c r="V142" s="1"/>
  <c r="L145"/>
  <c r="V145" s="1"/>
  <c r="L146"/>
  <c r="L147"/>
  <c r="V147" s="1"/>
  <c r="L148"/>
  <c r="U148" s="1"/>
  <c r="L150"/>
  <c r="L151"/>
  <c r="U151" s="1"/>
  <c r="L157"/>
  <c r="L158"/>
  <c r="V158" s="1"/>
  <c r="L160"/>
  <c r="L161"/>
  <c r="V161" s="1"/>
  <c r="M163"/>
  <c r="N163" s="1"/>
  <c r="Y163" s="1"/>
  <c r="Z163" s="1"/>
  <c r="L170"/>
  <c r="V213"/>
  <c r="U242"/>
  <c r="U253"/>
  <c r="U256"/>
  <c r="V208"/>
  <c r="U208"/>
  <c r="V219"/>
  <c r="V217" s="1"/>
  <c r="L217"/>
  <c r="Y219"/>
  <c r="U219" s="1"/>
  <c r="U217" s="1"/>
  <c r="N217"/>
  <c r="Y217" s="1"/>
  <c r="N224"/>
  <c r="Y224" s="1"/>
  <c r="M221"/>
  <c r="N221" s="1"/>
  <c r="Y221" s="1"/>
  <c r="Z221" s="1"/>
  <c r="Z231"/>
  <c r="N238"/>
  <c r="Y238" s="1"/>
  <c r="M235"/>
  <c r="N235" s="1"/>
  <c r="L121"/>
  <c r="V121" s="1"/>
  <c r="L122"/>
  <c r="V122" s="1"/>
  <c r="L125"/>
  <c r="V125" s="1"/>
  <c r="L127"/>
  <c r="V127" s="1"/>
  <c r="L129"/>
  <c r="V129" s="1"/>
  <c r="L131"/>
  <c r="V131" s="1"/>
  <c r="L133"/>
  <c r="V133" s="1"/>
  <c r="L136"/>
  <c r="V136" s="1"/>
  <c r="L137"/>
  <c r="V137" s="1"/>
  <c r="L138"/>
  <c r="V138" s="1"/>
  <c r="L140"/>
  <c r="V140" s="1"/>
  <c r="L141"/>
  <c r="V141" s="1"/>
  <c r="L143"/>
  <c r="V143" s="1"/>
  <c r="L144"/>
  <c r="V144" s="1"/>
  <c r="L149"/>
  <c r="U149" s="1"/>
  <c r="L152"/>
  <c r="V152" s="1"/>
  <c r="L153"/>
  <c r="L154"/>
  <c r="V154" s="1"/>
  <c r="L155"/>
  <c r="L156"/>
  <c r="V156" s="1"/>
  <c r="L171"/>
  <c r="U171" s="1"/>
  <c r="V187"/>
  <c r="U254"/>
  <c r="V256"/>
  <c r="V254" s="1"/>
  <c r="V198"/>
  <c r="L202"/>
  <c r="L203"/>
  <c r="V203" s="1"/>
  <c r="L204"/>
  <c r="L205"/>
  <c r="V205" s="1"/>
  <c r="L206"/>
  <c r="L207"/>
  <c r="V207" s="1"/>
  <c r="L216"/>
  <c r="L223"/>
  <c r="L224"/>
  <c r="V224" s="1"/>
  <c r="L227"/>
  <c r="V227" s="1"/>
  <c r="L229"/>
  <c r="V229" s="1"/>
  <c r="L230"/>
  <c r="L238"/>
  <c r="V238" s="1"/>
  <c r="L240"/>
  <c r="V240" s="1"/>
  <c r="L243"/>
  <c r="L244"/>
  <c r="L248"/>
  <c r="V248" s="1"/>
  <c r="L251"/>
  <c r="V251" s="1"/>
  <c r="M209"/>
  <c r="N209" s="1"/>
  <c r="Y209" s="1"/>
  <c r="Z209" s="1"/>
  <c r="M217"/>
  <c r="L222"/>
  <c r="L225"/>
  <c r="L226"/>
  <c r="V226" s="1"/>
  <c r="L237"/>
  <c r="L239"/>
  <c r="V239" s="1"/>
  <c r="L241"/>
  <c r="L247"/>
  <c r="U247" s="1"/>
  <c r="L249"/>
  <c r="L250"/>
  <c r="V250" s="1"/>
  <c r="L252"/>
  <c r="M254"/>
  <c r="N254" s="1"/>
  <c r="Y254" s="1"/>
  <c r="Z254" s="1"/>
  <c r="M168" i="13"/>
  <c r="N168" s="1"/>
  <c r="Y168" s="1"/>
  <c r="AE256"/>
  <c r="AF256" s="1"/>
  <c r="AE255"/>
  <c r="AF255" s="1"/>
  <c r="AE254"/>
  <c r="AF254" s="1"/>
  <c r="AE253"/>
  <c r="AF253" s="1"/>
  <c r="AE252"/>
  <c r="AF252" s="1"/>
  <c r="AE251"/>
  <c r="AF251" s="1"/>
  <c r="AE250"/>
  <c r="AF250" s="1"/>
  <c r="AE249"/>
  <c r="AF249" s="1"/>
  <c r="AE248"/>
  <c r="AF248" s="1"/>
  <c r="AE247"/>
  <c r="AF247" s="1"/>
  <c r="AE246"/>
  <c r="AF246" s="1"/>
  <c r="AE245"/>
  <c r="AF245" s="1"/>
  <c r="AE244"/>
  <c r="AF244" s="1"/>
  <c r="AE243"/>
  <c r="AF243" s="1"/>
  <c r="AE242"/>
  <c r="AF242" s="1"/>
  <c r="AE241"/>
  <c r="AF241" s="1"/>
  <c r="AE240"/>
  <c r="AF240" s="1"/>
  <c r="AE239"/>
  <c r="AF239" s="1"/>
  <c r="AE238"/>
  <c r="AF238" s="1"/>
  <c r="AE237"/>
  <c r="AF237" s="1"/>
  <c r="AE236"/>
  <c r="AF236" s="1"/>
  <c r="AE235"/>
  <c r="AF235" s="1"/>
  <c r="AE234"/>
  <c r="AF234" s="1"/>
  <c r="AE233"/>
  <c r="AF233" s="1"/>
  <c r="AE232"/>
  <c r="AF232" s="1"/>
  <c r="AE231"/>
  <c r="AF231" s="1"/>
  <c r="AE230"/>
  <c r="AF230" s="1"/>
  <c r="AE229"/>
  <c r="AF229" s="1"/>
  <c r="AE228"/>
  <c r="AF228" s="1"/>
  <c r="AE227"/>
  <c r="AF227" s="1"/>
  <c r="AE226"/>
  <c r="AF226" s="1"/>
  <c r="AE225"/>
  <c r="AF225" s="1"/>
  <c r="AE224"/>
  <c r="AF224" s="1"/>
  <c r="AE223"/>
  <c r="AF223" s="1"/>
  <c r="AE222"/>
  <c r="AF222" s="1"/>
  <c r="AE221"/>
  <c r="AF221" s="1"/>
  <c r="AE220"/>
  <c r="AF220" s="1"/>
  <c r="AE219"/>
  <c r="AF219" s="1"/>
  <c r="AE218"/>
  <c r="AF218" s="1"/>
  <c r="AE217"/>
  <c r="AF217" s="1"/>
  <c r="AE216"/>
  <c r="AF216" s="1"/>
  <c r="AE215"/>
  <c r="AF215" s="1"/>
  <c r="AE214"/>
  <c r="AF214" s="1"/>
  <c r="AE213"/>
  <c r="AF213" s="1"/>
  <c r="AE212"/>
  <c r="AF212" s="1"/>
  <c r="AE211"/>
  <c r="AF211" s="1"/>
  <c r="AE210"/>
  <c r="AF210" s="1"/>
  <c r="AE209"/>
  <c r="AF209" s="1"/>
  <c r="AE208"/>
  <c r="AF208" s="1"/>
  <c r="AE207"/>
  <c r="AF207" s="1"/>
  <c r="AE206"/>
  <c r="AF206" s="1"/>
  <c r="AE205"/>
  <c r="AF205" s="1"/>
  <c r="AE204"/>
  <c r="AF204" s="1"/>
  <c r="AE203"/>
  <c r="AF203" s="1"/>
  <c r="AE202"/>
  <c r="AF202" s="1"/>
  <c r="AE201"/>
  <c r="AF201" s="1"/>
  <c r="AE200"/>
  <c r="AF200" s="1"/>
  <c r="AE199"/>
  <c r="AF199" s="1"/>
  <c r="AE198"/>
  <c r="AF198" s="1"/>
  <c r="AF197"/>
  <c r="AE197"/>
  <c r="AF196"/>
  <c r="AE196"/>
  <c r="AF195"/>
  <c r="AE195"/>
  <c r="AF194"/>
  <c r="AE194"/>
  <c r="AF193"/>
  <c r="AE193"/>
  <c r="AF192"/>
  <c r="AE192"/>
  <c r="AF191"/>
  <c r="AE191"/>
  <c r="AF190"/>
  <c r="AE190"/>
  <c r="AF189"/>
  <c r="AE189"/>
  <c r="AF188"/>
  <c r="AE188"/>
  <c r="AF187"/>
  <c r="AE187"/>
  <c r="AF186"/>
  <c r="AE186"/>
  <c r="AF185"/>
  <c r="AE185"/>
  <c r="AF184"/>
  <c r="AE184"/>
  <c r="AF183"/>
  <c r="AE183"/>
  <c r="AF182"/>
  <c r="AE182"/>
  <c r="AF181"/>
  <c r="AE181"/>
  <c r="AF180"/>
  <c r="AE180"/>
  <c r="AF179"/>
  <c r="AE179"/>
  <c r="AF178"/>
  <c r="AE178"/>
  <c r="AF177"/>
  <c r="AE177"/>
  <c r="AF176"/>
  <c r="AE176"/>
  <c r="AF175"/>
  <c r="AE175"/>
  <c r="AF174"/>
  <c r="AE174"/>
  <c r="AF173"/>
  <c r="AE173"/>
  <c r="AF172"/>
  <c r="AE172"/>
  <c r="AF171"/>
  <c r="AE171"/>
  <c r="AF170"/>
  <c r="AE170"/>
  <c r="AF169"/>
  <c r="AE169"/>
  <c r="AF168"/>
  <c r="AE168"/>
  <c r="AF167"/>
  <c r="AE167"/>
  <c r="AF166"/>
  <c r="AE166"/>
  <c r="AF165"/>
  <c r="AE165"/>
  <c r="AF164"/>
  <c r="AE164"/>
  <c r="AF163"/>
  <c r="AE163"/>
  <c r="AF162"/>
  <c r="AE162"/>
  <c r="AF161"/>
  <c r="AE161"/>
  <c r="AF160"/>
  <c r="AE160"/>
  <c r="AF159"/>
  <c r="AE159"/>
  <c r="AF158"/>
  <c r="AE158"/>
  <c r="AF157"/>
  <c r="AE157"/>
  <c r="AF156"/>
  <c r="AE156"/>
  <c r="AF155"/>
  <c r="AE155"/>
  <c r="AF154"/>
  <c r="AE154"/>
  <c r="AF153"/>
  <c r="AE153"/>
  <c r="AF152"/>
  <c r="AE152"/>
  <c r="AF151"/>
  <c r="AE151"/>
  <c r="AF150"/>
  <c r="AE150"/>
  <c r="AF149"/>
  <c r="AE149"/>
  <c r="AF148"/>
  <c r="AE148"/>
  <c r="AF147"/>
  <c r="AE147"/>
  <c r="AF146"/>
  <c r="AE146"/>
  <c r="AF145"/>
  <c r="AE145"/>
  <c r="AF144"/>
  <c r="AE144"/>
  <c r="AF143"/>
  <c r="AE143"/>
  <c r="AF142"/>
  <c r="AE142"/>
  <c r="AF141"/>
  <c r="AE141"/>
  <c r="AF140"/>
  <c r="AE140"/>
  <c r="AF139"/>
  <c r="AE139"/>
  <c r="AF138"/>
  <c r="AE138"/>
  <c r="AF137"/>
  <c r="AE137"/>
  <c r="AF136"/>
  <c r="AE136"/>
  <c r="AF135"/>
  <c r="AE135"/>
  <c r="AF134"/>
  <c r="AE134"/>
  <c r="AF133"/>
  <c r="AE133"/>
  <c r="AF132"/>
  <c r="AE132"/>
  <c r="AF131"/>
  <c r="AE131"/>
  <c r="AF130"/>
  <c r="AE130"/>
  <c r="AF129"/>
  <c r="AE129"/>
  <c r="AF128"/>
  <c r="AE128"/>
  <c r="AF127"/>
  <c r="AE127"/>
  <c r="AF126"/>
  <c r="AE126"/>
  <c r="AF125"/>
  <c r="AE125"/>
  <c r="AF124"/>
  <c r="AE124"/>
  <c r="AF123"/>
  <c r="AE123"/>
  <c r="AF122"/>
  <c r="AE122"/>
  <c r="AF121"/>
  <c r="AE121"/>
  <c r="AF120"/>
  <c r="AE120"/>
  <c r="AF119"/>
  <c r="AE119"/>
  <c r="AF118"/>
  <c r="AE118"/>
  <c r="AF117"/>
  <c r="AE117"/>
  <c r="AF116"/>
  <c r="AE116"/>
  <c r="AF115"/>
  <c r="AE115"/>
  <c r="AF114"/>
  <c r="AE114"/>
  <c r="AF113"/>
  <c r="AE113"/>
  <c r="AF112"/>
  <c r="AE112"/>
  <c r="AF111"/>
  <c r="AG111" s="1"/>
  <c r="AE111"/>
  <c r="AF110"/>
  <c r="AE110"/>
  <c r="AF109"/>
  <c r="AE109"/>
  <c r="AF108"/>
  <c r="AE108"/>
  <c r="AF107"/>
  <c r="AE107"/>
  <c r="AF106"/>
  <c r="AE106"/>
  <c r="AF105"/>
  <c r="AE105"/>
  <c r="AF104"/>
  <c r="AE104"/>
  <c r="AF103"/>
  <c r="AE103"/>
  <c r="AF102"/>
  <c r="AE102"/>
  <c r="AF101"/>
  <c r="AE101"/>
  <c r="AF100"/>
  <c r="AE100"/>
  <c r="AF99"/>
  <c r="AE99"/>
  <c r="AF98"/>
  <c r="AE98"/>
  <c r="AF97"/>
  <c r="AE97"/>
  <c r="AF96"/>
  <c r="AE96"/>
  <c r="AF95"/>
  <c r="AE95"/>
  <c r="AF94"/>
  <c r="AE94"/>
  <c r="AF93"/>
  <c r="AE93"/>
  <c r="AF92"/>
  <c r="AE92"/>
  <c r="AF91"/>
  <c r="AE91"/>
  <c r="AF90"/>
  <c r="AE90"/>
  <c r="AF89"/>
  <c r="AE89"/>
  <c r="AF88"/>
  <c r="AE88"/>
  <c r="AF87"/>
  <c r="AE87"/>
  <c r="AF86"/>
  <c r="AE86"/>
  <c r="AF85"/>
  <c r="AE85"/>
  <c r="AF84"/>
  <c r="AE84"/>
  <c r="AF83"/>
  <c r="AE83"/>
  <c r="AF82"/>
  <c r="AE82"/>
  <c r="AF81"/>
  <c r="AE81"/>
  <c r="AF80"/>
  <c r="AE80"/>
  <c r="AF79"/>
  <c r="AE79"/>
  <c r="AH108"/>
  <c r="AH163"/>
  <c r="AH195"/>
  <c r="AH209"/>
  <c r="AH217"/>
  <c r="AH224"/>
  <c r="AH227"/>
  <c r="AH233"/>
  <c r="AH231" s="1"/>
  <c r="AH238"/>
  <c r="AH244"/>
  <c r="AH235" s="1"/>
  <c r="AH250"/>
  <c r="AH245" s="1"/>
  <c r="AH254"/>
  <c r="AH77"/>
  <c r="AE77"/>
  <c r="AF77" s="1"/>
  <c r="AE78"/>
  <c r="AF78" s="1"/>
  <c r="M256"/>
  <c r="M248"/>
  <c r="N248" s="1"/>
  <c r="Y248" s="1"/>
  <c r="M249"/>
  <c r="M251"/>
  <c r="N251" s="1"/>
  <c r="Y251" s="1"/>
  <c r="M252"/>
  <c r="M253"/>
  <c r="N253" s="1"/>
  <c r="Y253" s="1"/>
  <c r="M247"/>
  <c r="N247" s="1"/>
  <c r="Y247" s="1"/>
  <c r="M238"/>
  <c r="M239"/>
  <c r="M240"/>
  <c r="M241"/>
  <c r="M242"/>
  <c r="M243"/>
  <c r="M237"/>
  <c r="N237" s="1"/>
  <c r="Y237" s="1"/>
  <c r="M223"/>
  <c r="M224"/>
  <c r="M225"/>
  <c r="M226"/>
  <c r="M228"/>
  <c r="M229"/>
  <c r="M230"/>
  <c r="M222"/>
  <c r="N222" s="1"/>
  <c r="Z222" s="1"/>
  <c r="M212"/>
  <c r="M213"/>
  <c r="M214"/>
  <c r="M215"/>
  <c r="M216"/>
  <c r="M211"/>
  <c r="M197"/>
  <c r="M198"/>
  <c r="M199"/>
  <c r="M200"/>
  <c r="M201"/>
  <c r="M202"/>
  <c r="M203"/>
  <c r="M204"/>
  <c r="M205"/>
  <c r="M206"/>
  <c r="M207"/>
  <c r="M208"/>
  <c r="M196"/>
  <c r="M165"/>
  <c r="M166"/>
  <c r="N166" s="1"/>
  <c r="Y166" s="1"/>
  <c r="M167"/>
  <c r="M169"/>
  <c r="N169" s="1"/>
  <c r="Y169" s="1"/>
  <c r="M170"/>
  <c r="M171"/>
  <c r="N171" s="1"/>
  <c r="Y171" s="1"/>
  <c r="M172"/>
  <c r="M173"/>
  <c r="N173" s="1"/>
  <c r="Y173" s="1"/>
  <c r="M174"/>
  <c r="M175"/>
  <c r="M176"/>
  <c r="N176" s="1"/>
  <c r="Y176" s="1"/>
  <c r="M177"/>
  <c r="M178"/>
  <c r="M179"/>
  <c r="M180"/>
  <c r="N180" s="1"/>
  <c r="Y180" s="1"/>
  <c r="M181"/>
  <c r="N181" s="1"/>
  <c r="Y181" s="1"/>
  <c r="M182"/>
  <c r="M183"/>
  <c r="N183" s="1"/>
  <c r="Y183" s="1"/>
  <c r="M184"/>
  <c r="M185"/>
  <c r="N185" s="1"/>
  <c r="Y185" s="1"/>
  <c r="M186"/>
  <c r="N186" s="1"/>
  <c r="Y186" s="1"/>
  <c r="M187"/>
  <c r="M188"/>
  <c r="M189"/>
  <c r="M190"/>
  <c r="M191"/>
  <c r="M192"/>
  <c r="N192" s="1"/>
  <c r="Y192" s="1"/>
  <c r="M193"/>
  <c r="M194"/>
  <c r="M164"/>
  <c r="N164" s="1"/>
  <c r="Y164" s="1"/>
  <c r="M111"/>
  <c r="M112"/>
  <c r="N112" s="1"/>
  <c r="Y112" s="1"/>
  <c r="M113"/>
  <c r="M114"/>
  <c r="N114" s="1"/>
  <c r="Y114" s="1"/>
  <c r="M115"/>
  <c r="M116"/>
  <c r="M117"/>
  <c r="M118"/>
  <c r="N118" s="1"/>
  <c r="Y118" s="1"/>
  <c r="M119"/>
  <c r="M120"/>
  <c r="M121"/>
  <c r="M122"/>
  <c r="N122" s="1"/>
  <c r="Y122" s="1"/>
  <c r="M123"/>
  <c r="M124"/>
  <c r="M125"/>
  <c r="N125" s="1"/>
  <c r="Y125" s="1"/>
  <c r="M126"/>
  <c r="N126" s="1"/>
  <c r="Y126" s="1"/>
  <c r="M127"/>
  <c r="N127" s="1"/>
  <c r="Y127" s="1"/>
  <c r="M128"/>
  <c r="M129"/>
  <c r="M130"/>
  <c r="M131"/>
  <c r="N131" s="1"/>
  <c r="Y131" s="1"/>
  <c r="M132"/>
  <c r="N132" s="1"/>
  <c r="Y132" s="1"/>
  <c r="M133"/>
  <c r="N133" s="1"/>
  <c r="Y133" s="1"/>
  <c r="M134"/>
  <c r="M135"/>
  <c r="M136"/>
  <c r="N136" s="1"/>
  <c r="Y136" s="1"/>
  <c r="M137"/>
  <c r="N137" s="1"/>
  <c r="Y137" s="1"/>
  <c r="M138"/>
  <c r="N138" s="1"/>
  <c r="Y138" s="1"/>
  <c r="M139"/>
  <c r="N139" s="1"/>
  <c r="Y139" s="1"/>
  <c r="M140"/>
  <c r="N140" s="1"/>
  <c r="Y140" s="1"/>
  <c r="M141"/>
  <c r="N141" s="1"/>
  <c r="Y141" s="1"/>
  <c r="M142"/>
  <c r="M143"/>
  <c r="M144"/>
  <c r="N144" s="1"/>
  <c r="Y144" s="1"/>
  <c r="M145"/>
  <c r="N145" s="1"/>
  <c r="Y145" s="1"/>
  <c r="M146"/>
  <c r="M147"/>
  <c r="M148"/>
  <c r="M149"/>
  <c r="M150"/>
  <c r="M151"/>
  <c r="N151" s="1"/>
  <c r="Y151" s="1"/>
  <c r="M152"/>
  <c r="N152" s="1"/>
  <c r="Y152" s="1"/>
  <c r="M153"/>
  <c r="M154"/>
  <c r="M155"/>
  <c r="M156"/>
  <c r="N156" s="1"/>
  <c r="Y156" s="1"/>
  <c r="M157"/>
  <c r="M158"/>
  <c r="N158" s="1"/>
  <c r="Y158" s="1"/>
  <c r="M159"/>
  <c r="M160"/>
  <c r="N160" s="1"/>
  <c r="Y160" s="1"/>
  <c r="M161"/>
  <c r="M110"/>
  <c r="N110" s="1"/>
  <c r="Y110" s="1"/>
  <c r="M89"/>
  <c r="M90"/>
  <c r="N90" s="1"/>
  <c r="Y90" s="1"/>
  <c r="M91"/>
  <c r="M92"/>
  <c r="M93"/>
  <c r="M94"/>
  <c r="M95"/>
  <c r="M96"/>
  <c r="M97"/>
  <c r="M98"/>
  <c r="M99"/>
  <c r="M100"/>
  <c r="M101"/>
  <c r="N101" s="1"/>
  <c r="Y101" s="1"/>
  <c r="M102"/>
  <c r="N102" s="1"/>
  <c r="Y102" s="1"/>
  <c r="M103"/>
  <c r="M104"/>
  <c r="N104" s="1"/>
  <c r="Y104" s="1"/>
  <c r="M105"/>
  <c r="N105" s="1"/>
  <c r="Y105" s="1"/>
  <c r="M106"/>
  <c r="N106" s="1"/>
  <c r="Y106" s="1"/>
  <c r="M107"/>
  <c r="M88"/>
  <c r="N80"/>
  <c r="Y80" s="1"/>
  <c r="N82"/>
  <c r="Y82" s="1"/>
  <c r="N85"/>
  <c r="Y85" s="1"/>
  <c r="M79"/>
  <c r="N79" s="1"/>
  <c r="Y79" s="1"/>
  <c r="N71"/>
  <c r="Y71" s="1"/>
  <c r="M68"/>
  <c r="N68" s="1"/>
  <c r="Y68" s="1"/>
  <c r="M62"/>
  <c r="M44"/>
  <c r="N44" s="1"/>
  <c r="Y44" s="1"/>
  <c r="N23"/>
  <c r="Y23" s="1"/>
  <c r="N31"/>
  <c r="Y31" s="1"/>
  <c r="M41"/>
  <c r="M15"/>
  <c r="N15" s="1"/>
  <c r="Y15" s="1"/>
  <c r="AE344"/>
  <c r="AF344" s="1"/>
  <c r="AE343"/>
  <c r="AF343" s="1"/>
  <c r="AE342"/>
  <c r="AF342" s="1"/>
  <c r="AE341"/>
  <c r="AF341" s="1"/>
  <c r="AE340"/>
  <c r="AF340" s="1"/>
  <c r="AE339"/>
  <c r="AF339" s="1"/>
  <c r="AE338"/>
  <c r="AF338" s="1"/>
  <c r="AE337"/>
  <c r="AF337" s="1"/>
  <c r="AE336"/>
  <c r="AF336" s="1"/>
  <c r="AE335"/>
  <c r="AF335" s="1"/>
  <c r="AE334"/>
  <c r="AF334" s="1"/>
  <c r="AE333"/>
  <c r="AF333" s="1"/>
  <c r="AE332"/>
  <c r="AF332" s="1"/>
  <c r="AE331"/>
  <c r="AF331" s="1"/>
  <c r="AE330"/>
  <c r="AF330" s="1"/>
  <c r="AE329"/>
  <c r="AF329" s="1"/>
  <c r="AE328"/>
  <c r="AF328" s="1"/>
  <c r="AE327"/>
  <c r="AF327" s="1"/>
  <c r="AE326"/>
  <c r="AF326" s="1"/>
  <c r="AE325"/>
  <c r="AF325" s="1"/>
  <c r="AE324"/>
  <c r="AF324" s="1"/>
  <c r="AE323"/>
  <c r="AF323" s="1"/>
  <c r="AE322"/>
  <c r="AF322" s="1"/>
  <c r="AE321"/>
  <c r="AF321" s="1"/>
  <c r="AE320"/>
  <c r="AF320" s="1"/>
  <c r="AE319"/>
  <c r="AF319" s="1"/>
  <c r="AE318"/>
  <c r="AF318" s="1"/>
  <c r="AE317"/>
  <c r="AF317" s="1"/>
  <c r="AE316"/>
  <c r="AF316" s="1"/>
  <c r="AE315"/>
  <c r="AF315" s="1"/>
  <c r="AE314"/>
  <c r="AF314" s="1"/>
  <c r="AE313"/>
  <c r="AF313" s="1"/>
  <c r="AE312"/>
  <c r="AF312" s="1"/>
  <c r="AE311"/>
  <c r="AF311" s="1"/>
  <c r="AE310"/>
  <c r="AF310" s="1"/>
  <c r="AE309"/>
  <c r="AF309" s="1"/>
  <c r="AE308"/>
  <c r="AF308" s="1"/>
  <c r="AE307"/>
  <c r="AF307" s="1"/>
  <c r="AE306"/>
  <c r="AF306" s="1"/>
  <c r="AE305"/>
  <c r="AF305" s="1"/>
  <c r="AE304"/>
  <c r="AF304" s="1"/>
  <c r="AE303"/>
  <c r="AF303" s="1"/>
  <c r="AE302"/>
  <c r="AF302" s="1"/>
  <c r="AE301"/>
  <c r="AF301" s="1"/>
  <c r="AE300"/>
  <c r="AF300" s="1"/>
  <c r="AE299"/>
  <c r="AF299" s="1"/>
  <c r="AE298"/>
  <c r="AF298" s="1"/>
  <c r="AE297"/>
  <c r="AF297" s="1"/>
  <c r="AE296"/>
  <c r="AF296" s="1"/>
  <c r="AE295"/>
  <c r="AF295" s="1"/>
  <c r="AE294"/>
  <c r="AF294" s="1"/>
  <c r="AE293"/>
  <c r="AF293" s="1"/>
  <c r="AE292"/>
  <c r="AF292" s="1"/>
  <c r="AE291"/>
  <c r="AF291" s="1"/>
  <c r="AE290"/>
  <c r="AF290" s="1"/>
  <c r="AE289"/>
  <c r="AF289" s="1"/>
  <c r="AE288"/>
  <c r="AF288" s="1"/>
  <c r="AE287"/>
  <c r="AF287" s="1"/>
  <c r="AE286"/>
  <c r="AF286" s="1"/>
  <c r="AE285"/>
  <c r="AF285" s="1"/>
  <c r="AE284"/>
  <c r="AF284" s="1"/>
  <c r="AE283"/>
  <c r="AF283" s="1"/>
  <c r="AE282"/>
  <c r="AF282" s="1"/>
  <c r="AE281"/>
  <c r="AF281" s="1"/>
  <c r="AE280"/>
  <c r="AF280" s="1"/>
  <c r="AE279"/>
  <c r="AF279" s="1"/>
  <c r="AE278"/>
  <c r="AF278" s="1"/>
  <c r="AE277"/>
  <c r="AF277" s="1"/>
  <c r="AE276"/>
  <c r="AF276" s="1"/>
  <c r="AE275"/>
  <c r="AF275" s="1"/>
  <c r="AE274"/>
  <c r="AF274" s="1"/>
  <c r="AE273"/>
  <c r="AF273" s="1"/>
  <c r="AE272"/>
  <c r="AF272" s="1"/>
  <c r="AE271"/>
  <c r="AF271" s="1"/>
  <c r="K271"/>
  <c r="AE270"/>
  <c r="AF270" s="1"/>
  <c r="AE269"/>
  <c r="AF269" s="1"/>
  <c r="AE268"/>
  <c r="AF268" s="1"/>
  <c r="AE267"/>
  <c r="AF267" s="1"/>
  <c r="AE266"/>
  <c r="AF266" s="1"/>
  <c r="AE265"/>
  <c r="AF265" s="1"/>
  <c r="AE264"/>
  <c r="AF264" s="1"/>
  <c r="AE263"/>
  <c r="AF263" s="1"/>
  <c r="AE262"/>
  <c r="AF262" s="1"/>
  <c r="AE261"/>
  <c r="AF261" s="1"/>
  <c r="AE260"/>
  <c r="AF260" s="1"/>
  <c r="AE259"/>
  <c r="AF259" s="1"/>
  <c r="AE258"/>
  <c r="AF258" s="1"/>
  <c r="Y258"/>
  <c r="Y257"/>
  <c r="U257" s="1"/>
  <c r="V257"/>
  <c r="Q256"/>
  <c r="Q254" s="1"/>
  <c r="P256"/>
  <c r="Z256" s="1"/>
  <c r="Y255"/>
  <c r="U255" s="1"/>
  <c r="V255"/>
  <c r="R254"/>
  <c r="O254"/>
  <c r="K254"/>
  <c r="L256" s="1"/>
  <c r="Q253"/>
  <c r="P253"/>
  <c r="Y252"/>
  <c r="Q252"/>
  <c r="Q251"/>
  <c r="P251"/>
  <c r="Z251" s="1"/>
  <c r="M250"/>
  <c r="N250" s="1"/>
  <c r="Y250" s="1"/>
  <c r="Q250"/>
  <c r="P250"/>
  <c r="Y249"/>
  <c r="Q249"/>
  <c r="Q248"/>
  <c r="P248"/>
  <c r="Z248" s="1"/>
  <c r="Q247"/>
  <c r="P247"/>
  <c r="Z247" s="1"/>
  <c r="Y246"/>
  <c r="U246" s="1"/>
  <c r="V246"/>
  <c r="Q246"/>
  <c r="R245"/>
  <c r="O245"/>
  <c r="K245"/>
  <c r="L251" s="1"/>
  <c r="Q244"/>
  <c r="P244"/>
  <c r="Y243"/>
  <c r="Q243"/>
  <c r="Q242"/>
  <c r="P242"/>
  <c r="Z242" s="1"/>
  <c r="Y241"/>
  <c r="Q241"/>
  <c r="Q240"/>
  <c r="P240"/>
  <c r="Q239"/>
  <c r="P239"/>
  <c r="Z239" s="1"/>
  <c r="N239"/>
  <c r="Y239" s="1"/>
  <c r="Q238"/>
  <c r="P238"/>
  <c r="Q237"/>
  <c r="P237"/>
  <c r="Z236"/>
  <c r="V236" s="1"/>
  <c r="Y236"/>
  <c r="U236" s="1"/>
  <c r="R235"/>
  <c r="O235"/>
  <c r="K235"/>
  <c r="L240" s="1"/>
  <c r="Z234"/>
  <c r="Y234"/>
  <c r="U234" s="1"/>
  <c r="V234"/>
  <c r="Q233"/>
  <c r="Q231" s="1"/>
  <c r="P233"/>
  <c r="Z232"/>
  <c r="Y232"/>
  <c r="V232"/>
  <c r="U232"/>
  <c r="R231"/>
  <c r="O231"/>
  <c r="P231" s="1"/>
  <c r="K231"/>
  <c r="L233" s="1"/>
  <c r="Z230"/>
  <c r="Y230"/>
  <c r="Q229"/>
  <c r="P229"/>
  <c r="N229"/>
  <c r="Y229" s="1"/>
  <c r="Z228"/>
  <c r="Y228"/>
  <c r="Q228"/>
  <c r="M227"/>
  <c r="N227" s="1"/>
  <c r="Y227" s="1"/>
  <c r="Q227"/>
  <c r="P227"/>
  <c r="Q226"/>
  <c r="P226"/>
  <c r="N226"/>
  <c r="Y225"/>
  <c r="Q225"/>
  <c r="Q224"/>
  <c r="Q221" s="1"/>
  <c r="P224"/>
  <c r="Y223"/>
  <c r="Q223"/>
  <c r="L223"/>
  <c r="U223" s="1"/>
  <c r="Q222"/>
  <c r="P222"/>
  <c r="R221"/>
  <c r="O221"/>
  <c r="K221"/>
  <c r="L227" s="1"/>
  <c r="Y220"/>
  <c r="Q219"/>
  <c r="P219"/>
  <c r="P217" s="1"/>
  <c r="M219"/>
  <c r="Y218"/>
  <c r="Q217"/>
  <c r="O217"/>
  <c r="K217"/>
  <c r="L219" s="1"/>
  <c r="V219" s="1"/>
  <c r="V217" s="1"/>
  <c r="Y216"/>
  <c r="Q215"/>
  <c r="P215"/>
  <c r="L215"/>
  <c r="V215" s="1"/>
  <c r="Q214"/>
  <c r="P214"/>
  <c r="Q213"/>
  <c r="P213"/>
  <c r="Z213" s="1"/>
  <c r="L213"/>
  <c r="V213" s="1"/>
  <c r="Q212"/>
  <c r="P212"/>
  <c r="Z212" s="1"/>
  <c r="Q211"/>
  <c r="P211"/>
  <c r="Y210"/>
  <c r="R209"/>
  <c r="O209"/>
  <c r="P209" s="1"/>
  <c r="K209"/>
  <c r="L216" s="1"/>
  <c r="V216" s="1"/>
  <c r="Y208"/>
  <c r="Q207"/>
  <c r="P207"/>
  <c r="Y206"/>
  <c r="Q206"/>
  <c r="Q205"/>
  <c r="P205"/>
  <c r="L205"/>
  <c r="V205" s="1"/>
  <c r="Y204"/>
  <c r="Q204"/>
  <c r="Q203"/>
  <c r="P203"/>
  <c r="Y202"/>
  <c r="Q202"/>
  <c r="Q201"/>
  <c r="P201"/>
  <c r="L201"/>
  <c r="V201" s="1"/>
  <c r="Q200"/>
  <c r="P200"/>
  <c r="Q199"/>
  <c r="P199"/>
  <c r="Y198"/>
  <c r="Q198"/>
  <c r="Q197"/>
  <c r="P197"/>
  <c r="L197"/>
  <c r="V197" s="1"/>
  <c r="Q196"/>
  <c r="P196"/>
  <c r="R195"/>
  <c r="O195"/>
  <c r="P195" s="1"/>
  <c r="K195"/>
  <c r="L208" s="1"/>
  <c r="V208" s="1"/>
  <c r="Q194"/>
  <c r="P194"/>
  <c r="N194"/>
  <c r="Y194" s="1"/>
  <c r="Y193"/>
  <c r="Q193"/>
  <c r="Q192"/>
  <c r="P192"/>
  <c r="Y191"/>
  <c r="Q191"/>
  <c r="Q190"/>
  <c r="P190"/>
  <c r="N190"/>
  <c r="Y190" s="1"/>
  <c r="Q189"/>
  <c r="P189"/>
  <c r="N189"/>
  <c r="Y189" s="1"/>
  <c r="Q188"/>
  <c r="P188"/>
  <c r="Z188" s="1"/>
  <c r="N188"/>
  <c r="Y188" s="1"/>
  <c r="Q187"/>
  <c r="P187"/>
  <c r="Z187" s="1"/>
  <c r="Q186"/>
  <c r="P186"/>
  <c r="Q185"/>
  <c r="P185"/>
  <c r="Q184"/>
  <c r="P184"/>
  <c r="N184"/>
  <c r="Y184" s="1"/>
  <c r="Q183"/>
  <c r="P183"/>
  <c r="Q182"/>
  <c r="P182"/>
  <c r="N182"/>
  <c r="Y182" s="1"/>
  <c r="Q181"/>
  <c r="P181"/>
  <c r="Q180"/>
  <c r="P180"/>
  <c r="Y179"/>
  <c r="Q179"/>
  <c r="Q178"/>
  <c r="P178"/>
  <c r="N178"/>
  <c r="Y178" s="1"/>
  <c r="Y177"/>
  <c r="Q177"/>
  <c r="Q176"/>
  <c r="P176"/>
  <c r="Y175"/>
  <c r="Q175"/>
  <c r="Y174"/>
  <c r="Q174"/>
  <c r="Q173"/>
  <c r="P173"/>
  <c r="Q172"/>
  <c r="P172"/>
  <c r="N172"/>
  <c r="Y172" s="1"/>
  <c r="Q171"/>
  <c r="P171"/>
  <c r="Z171" s="1"/>
  <c r="Q170"/>
  <c r="P170"/>
  <c r="Q169"/>
  <c r="P169"/>
  <c r="Q168"/>
  <c r="P168"/>
  <c r="Q167"/>
  <c r="P167"/>
  <c r="N167"/>
  <c r="Y167" s="1"/>
  <c r="Q166"/>
  <c r="P166"/>
  <c r="Q165"/>
  <c r="P165"/>
  <c r="N165"/>
  <c r="Y165" s="1"/>
  <c r="Q164"/>
  <c r="P164"/>
  <c r="R163"/>
  <c r="O163"/>
  <c r="K163"/>
  <c r="L171" s="1"/>
  <c r="Y162"/>
  <c r="U162" s="1"/>
  <c r="V162"/>
  <c r="Q162"/>
  <c r="M162"/>
  <c r="Q161"/>
  <c r="P161"/>
  <c r="Z161" s="1"/>
  <c r="N161"/>
  <c r="Y161" s="1"/>
  <c r="Q160"/>
  <c r="P160"/>
  <c r="Q159"/>
  <c r="P159"/>
  <c r="Z159" s="1"/>
  <c r="N159"/>
  <c r="Y159" s="1"/>
  <c r="Q158"/>
  <c r="P158"/>
  <c r="Z158" s="1"/>
  <c r="Y157"/>
  <c r="Q157"/>
  <c r="Q156"/>
  <c r="P156"/>
  <c r="Z156" s="1"/>
  <c r="Y155"/>
  <c r="Q155"/>
  <c r="Q154"/>
  <c r="P154"/>
  <c r="N154"/>
  <c r="Y154" s="1"/>
  <c r="Y153"/>
  <c r="Q153"/>
  <c r="Q152"/>
  <c r="P152"/>
  <c r="Q151"/>
  <c r="P151"/>
  <c r="Z151" s="1"/>
  <c r="Y150"/>
  <c r="Q150"/>
  <c r="Q149"/>
  <c r="P149"/>
  <c r="N149"/>
  <c r="Y149" s="1"/>
  <c r="Q148"/>
  <c r="P148"/>
  <c r="Z148" s="1"/>
  <c r="N148"/>
  <c r="Y148" s="1"/>
  <c r="Q147"/>
  <c r="P147"/>
  <c r="N147"/>
  <c r="Y147" s="1"/>
  <c r="Y146"/>
  <c r="Q146"/>
  <c r="Q145"/>
  <c r="P145"/>
  <c r="Q144"/>
  <c r="P144"/>
  <c r="Z144" s="1"/>
  <c r="Q143"/>
  <c r="P143"/>
  <c r="Q142"/>
  <c r="P142"/>
  <c r="Z142" s="1"/>
  <c r="N142"/>
  <c r="Y142" s="1"/>
  <c r="Q141"/>
  <c r="P141"/>
  <c r="Z141" s="1"/>
  <c r="Q140"/>
  <c r="P140"/>
  <c r="Q139"/>
  <c r="P139"/>
  <c r="Z139" s="1"/>
  <c r="Q138"/>
  <c r="P138"/>
  <c r="Z138" s="1"/>
  <c r="Q137"/>
  <c r="P137"/>
  <c r="Q136"/>
  <c r="P136"/>
  <c r="Q135"/>
  <c r="P135"/>
  <c r="Z135" s="1"/>
  <c r="N135"/>
  <c r="Y135" s="1"/>
  <c r="Y134"/>
  <c r="Q134"/>
  <c r="Q133"/>
  <c r="P133"/>
  <c r="Z133" s="1"/>
  <c r="Q132"/>
  <c r="P132"/>
  <c r="Z132" s="1"/>
  <c r="Q131"/>
  <c r="P131"/>
  <c r="Z131" s="1"/>
  <c r="Q130"/>
  <c r="P130"/>
  <c r="Z130" s="1"/>
  <c r="N130"/>
  <c r="Y130" s="1"/>
  <c r="Q129"/>
  <c r="P129"/>
  <c r="Z129" s="1"/>
  <c r="Q128"/>
  <c r="P128"/>
  <c r="Z128" s="1"/>
  <c r="Q127"/>
  <c r="P127"/>
  <c r="Z127" s="1"/>
  <c r="Q126"/>
  <c r="P126"/>
  <c r="Z126" s="1"/>
  <c r="Q125"/>
  <c r="P125"/>
  <c r="Z125" s="1"/>
  <c r="Q124"/>
  <c r="P124"/>
  <c r="Z124" s="1"/>
  <c r="Q123"/>
  <c r="P123"/>
  <c r="N123"/>
  <c r="Y123" s="1"/>
  <c r="Q122"/>
  <c r="P122"/>
  <c r="Z122" s="1"/>
  <c r="Q121"/>
  <c r="P121"/>
  <c r="Q120"/>
  <c r="P120"/>
  <c r="Q119"/>
  <c r="P119"/>
  <c r="Z119" s="1"/>
  <c r="Q118"/>
  <c r="P118"/>
  <c r="Z118" s="1"/>
  <c r="Q117"/>
  <c r="P117"/>
  <c r="Z117" s="1"/>
  <c r="N117"/>
  <c r="Y117" s="1"/>
  <c r="Q116"/>
  <c r="P116"/>
  <c r="Z116" s="1"/>
  <c r="Q115"/>
  <c r="P115"/>
  <c r="Q114"/>
  <c r="P114"/>
  <c r="Z114" s="1"/>
  <c r="Q113"/>
  <c r="P113"/>
  <c r="N113"/>
  <c r="Y113" s="1"/>
  <c r="Q112"/>
  <c r="P112"/>
  <c r="Q111"/>
  <c r="P111"/>
  <c r="Q110"/>
  <c r="Q108" s="1"/>
  <c r="P110"/>
  <c r="Y109"/>
  <c r="V109"/>
  <c r="U109"/>
  <c r="R108"/>
  <c r="O108"/>
  <c r="P108" s="1"/>
  <c r="K108"/>
  <c r="L130" s="1"/>
  <c r="Y107"/>
  <c r="U107" s="1"/>
  <c r="V107"/>
  <c r="Q107"/>
  <c r="Q106"/>
  <c r="P106"/>
  <c r="Q105"/>
  <c r="P105"/>
  <c r="Z105" s="1"/>
  <c r="Q104"/>
  <c r="P104"/>
  <c r="Y103"/>
  <c r="Q103"/>
  <c r="Q102"/>
  <c r="P102"/>
  <c r="Z102" s="1"/>
  <c r="Q101"/>
  <c r="P101"/>
  <c r="Z101" s="1"/>
  <c r="Y100"/>
  <c r="Q100"/>
  <c r="Q99"/>
  <c r="P99"/>
  <c r="Q98"/>
  <c r="P98"/>
  <c r="Z98" s="1"/>
  <c r="Y97"/>
  <c r="Q97"/>
  <c r="Q96"/>
  <c r="P96"/>
  <c r="Z96" s="1"/>
  <c r="Q95"/>
  <c r="P95"/>
  <c r="Z95" s="1"/>
  <c r="Y94"/>
  <c r="Q94"/>
  <c r="Q93"/>
  <c r="P93"/>
  <c r="Z93" s="1"/>
  <c r="P92"/>
  <c r="Z92" s="1"/>
  <c r="Q92"/>
  <c r="Q91"/>
  <c r="P91"/>
  <c r="Z91" s="1"/>
  <c r="N91"/>
  <c r="Y91" s="1"/>
  <c r="Q90"/>
  <c r="P90"/>
  <c r="Z90" s="1"/>
  <c r="Q89"/>
  <c r="P89"/>
  <c r="N89"/>
  <c r="Y89" s="1"/>
  <c r="Q88"/>
  <c r="P88"/>
  <c r="Z88" s="1"/>
  <c r="N88"/>
  <c r="Y88" s="1"/>
  <c r="Y87"/>
  <c r="U87" s="1"/>
  <c r="V87"/>
  <c r="R86"/>
  <c r="O86"/>
  <c r="K86"/>
  <c r="L106" s="1"/>
  <c r="Q85"/>
  <c r="P85"/>
  <c r="Q84"/>
  <c r="P84"/>
  <c r="N84"/>
  <c r="Y84" s="1"/>
  <c r="Y83"/>
  <c r="Q83"/>
  <c r="Q82"/>
  <c r="P82"/>
  <c r="Q81"/>
  <c r="P81"/>
  <c r="N81"/>
  <c r="Y81" s="1"/>
  <c r="Q80"/>
  <c r="P80"/>
  <c r="Q79"/>
  <c r="P79"/>
  <c r="O78"/>
  <c r="P78" s="1"/>
  <c r="K78"/>
  <c r="L82" s="1"/>
  <c r="Y77"/>
  <c r="Y76"/>
  <c r="Q75"/>
  <c r="P75"/>
  <c r="N75"/>
  <c r="Y74"/>
  <c r="Q74"/>
  <c r="AE73"/>
  <c r="AF73" s="1"/>
  <c r="Q73"/>
  <c r="P73"/>
  <c r="N73"/>
  <c r="Y73" s="1"/>
  <c r="AE72"/>
  <c r="AF72" s="1"/>
  <c r="Y72"/>
  <c r="Q72"/>
  <c r="AE71"/>
  <c r="AF71" s="1"/>
  <c r="Q71"/>
  <c r="P71"/>
  <c r="Z71" s="1"/>
  <c r="AE70"/>
  <c r="AF70" s="1"/>
  <c r="Y70"/>
  <c r="Q70"/>
  <c r="AE69"/>
  <c r="AF69" s="1"/>
  <c r="Y69"/>
  <c r="Q69"/>
  <c r="Q65" s="1"/>
  <c r="AE68"/>
  <c r="AF68" s="1"/>
  <c r="Q68"/>
  <c r="P68"/>
  <c r="AE67"/>
  <c r="AF67" s="1"/>
  <c r="Y67"/>
  <c r="V67"/>
  <c r="U67"/>
  <c r="AE66"/>
  <c r="AF66" s="1"/>
  <c r="Y66"/>
  <c r="V66"/>
  <c r="U66"/>
  <c r="AH65"/>
  <c r="AE65"/>
  <c r="AF65" s="1"/>
  <c r="R65"/>
  <c r="O65"/>
  <c r="K65"/>
  <c r="L77" s="1"/>
  <c r="AH64"/>
  <c r="AE64"/>
  <c r="AF64" s="1"/>
  <c r="Y64"/>
  <c r="Q64"/>
  <c r="AE63"/>
  <c r="AF63" s="1"/>
  <c r="P63"/>
  <c r="Q63"/>
  <c r="AE62"/>
  <c r="AF62" s="1"/>
  <c r="P62"/>
  <c r="Q62"/>
  <c r="AE61"/>
  <c r="AF61" s="1"/>
  <c r="Y61"/>
  <c r="V61"/>
  <c r="U61"/>
  <c r="Q61"/>
  <c r="AE60"/>
  <c r="AF60" s="1"/>
  <c r="R60"/>
  <c r="R56" s="1"/>
  <c r="O60"/>
  <c r="K60"/>
  <c r="L64" s="1"/>
  <c r="AE59"/>
  <c r="AF59" s="1"/>
  <c r="Y59"/>
  <c r="M59"/>
  <c r="L59"/>
  <c r="AF58"/>
  <c r="AE58"/>
  <c r="Q58"/>
  <c r="P58"/>
  <c r="N58"/>
  <c r="Y58" s="1"/>
  <c r="L58"/>
  <c r="AE57"/>
  <c r="AF57" s="1"/>
  <c r="AH56" s="1"/>
  <c r="Q57"/>
  <c r="P57"/>
  <c r="AE56"/>
  <c r="AF56" s="1"/>
  <c r="Q56"/>
  <c r="O56"/>
  <c r="K56"/>
  <c r="L57" s="1"/>
  <c r="L56" s="1"/>
  <c r="AE55"/>
  <c r="AF55" s="1"/>
  <c r="Q55"/>
  <c r="P55"/>
  <c r="AE54"/>
  <c r="AF54" s="1"/>
  <c r="Y54"/>
  <c r="Q54"/>
  <c r="AE53"/>
  <c r="AF53" s="1"/>
  <c r="Q53"/>
  <c r="P53"/>
  <c r="N53"/>
  <c r="Y53" s="1"/>
  <c r="AE52"/>
  <c r="AF52" s="1"/>
  <c r="Y52"/>
  <c r="Q52"/>
  <c r="AF51"/>
  <c r="AE51"/>
  <c r="Q51"/>
  <c r="P51"/>
  <c r="N51"/>
  <c r="Y51" s="1"/>
  <c r="AE50"/>
  <c r="AF50" s="1"/>
  <c r="Y50"/>
  <c r="Q50"/>
  <c r="AE49"/>
  <c r="AF49" s="1"/>
  <c r="Q49"/>
  <c r="P49"/>
  <c r="Z49" s="1"/>
  <c r="N49"/>
  <c r="Y49" s="1"/>
  <c r="AF48"/>
  <c r="AE48"/>
  <c r="Y48"/>
  <c r="Q48"/>
  <c r="AF47"/>
  <c r="AE47"/>
  <c r="P47"/>
  <c r="Q47"/>
  <c r="N47"/>
  <c r="Y47" s="1"/>
  <c r="AE46"/>
  <c r="AF46" s="1"/>
  <c r="Q46"/>
  <c r="P46"/>
  <c r="Z46" s="1"/>
  <c r="N46"/>
  <c r="Y46" s="1"/>
  <c r="AE45"/>
  <c r="AF45" s="1"/>
  <c r="Q45"/>
  <c r="P45"/>
  <c r="Z45" s="1"/>
  <c r="N45"/>
  <c r="Y45" s="1"/>
  <c r="AE44"/>
  <c r="AF44" s="1"/>
  <c r="Q44"/>
  <c r="P44"/>
  <c r="Z44" s="1"/>
  <c r="AE43"/>
  <c r="AF43" s="1"/>
  <c r="Y43"/>
  <c r="U43" s="1"/>
  <c r="V43"/>
  <c r="Q43"/>
  <c r="AH42"/>
  <c r="AE42"/>
  <c r="AF42" s="1"/>
  <c r="R42"/>
  <c r="O42"/>
  <c r="P42" s="1"/>
  <c r="K42"/>
  <c r="L55" s="1"/>
  <c r="V55" s="1"/>
  <c r="AE41"/>
  <c r="AF41" s="1"/>
  <c r="Y41"/>
  <c r="Q41"/>
  <c r="AE40"/>
  <c r="AF40" s="1"/>
  <c r="Q40"/>
  <c r="P40"/>
  <c r="Z40" s="1"/>
  <c r="N40"/>
  <c r="Y40" s="1"/>
  <c r="AE39"/>
  <c r="AF39" s="1"/>
  <c r="Y39"/>
  <c r="Q39"/>
  <c r="AE38"/>
  <c r="AF38" s="1"/>
  <c r="Q38"/>
  <c r="P38"/>
  <c r="N38"/>
  <c r="Y38" s="1"/>
  <c r="AF37"/>
  <c r="AE37"/>
  <c r="Y37"/>
  <c r="Q37"/>
  <c r="AF36"/>
  <c r="AE36"/>
  <c r="Q36"/>
  <c r="P36"/>
  <c r="N36"/>
  <c r="Y36" s="1"/>
  <c r="AE35"/>
  <c r="AF35" s="1"/>
  <c r="Y35"/>
  <c r="Q35"/>
  <c r="AE34"/>
  <c r="AF34" s="1"/>
  <c r="Q34"/>
  <c r="P34"/>
  <c r="N34"/>
  <c r="Y34" s="1"/>
  <c r="AF33"/>
  <c r="AE33"/>
  <c r="Q33"/>
  <c r="P33"/>
  <c r="Z33" s="1"/>
  <c r="N33"/>
  <c r="Y33" s="1"/>
  <c r="AE32"/>
  <c r="AF32" s="1"/>
  <c r="Y32"/>
  <c r="Q32"/>
  <c r="AE31"/>
  <c r="AF31" s="1"/>
  <c r="Q31"/>
  <c r="P31"/>
  <c r="Z31" s="1"/>
  <c r="AE30"/>
  <c r="AF30" s="1"/>
  <c r="Y30"/>
  <c r="Q30"/>
  <c r="AE29"/>
  <c r="AF29" s="1"/>
  <c r="Y29"/>
  <c r="Q29"/>
  <c r="AE28"/>
  <c r="AF28" s="1"/>
  <c r="Q28"/>
  <c r="P28"/>
  <c r="N28"/>
  <c r="Y28" s="1"/>
  <c r="AE27"/>
  <c r="AF27" s="1"/>
  <c r="Y27"/>
  <c r="Q27"/>
  <c r="AE26"/>
  <c r="AF26" s="1"/>
  <c r="Q26"/>
  <c r="P26"/>
  <c r="N26"/>
  <c r="Y26" s="1"/>
  <c r="AE25"/>
  <c r="AF25" s="1"/>
  <c r="Q25"/>
  <c r="P25"/>
  <c r="N25"/>
  <c r="Y25" s="1"/>
  <c r="AE24"/>
  <c r="AF24" s="1"/>
  <c r="Y24"/>
  <c r="Q24"/>
  <c r="AE23"/>
  <c r="AF23" s="1"/>
  <c r="Q23"/>
  <c r="P23"/>
  <c r="AE22"/>
  <c r="AF22" s="1"/>
  <c r="Q22"/>
  <c r="P22"/>
  <c r="N22"/>
  <c r="Y22" s="1"/>
  <c r="AF21"/>
  <c r="AE21"/>
  <c r="Y21"/>
  <c r="Q21"/>
  <c r="AF20"/>
  <c r="AE20"/>
  <c r="Q20"/>
  <c r="P20"/>
  <c r="N20"/>
  <c r="Y20" s="1"/>
  <c r="AE19"/>
  <c r="AF19" s="1"/>
  <c r="Q19"/>
  <c r="P19"/>
  <c r="Z19" s="1"/>
  <c r="N19"/>
  <c r="Y19" s="1"/>
  <c r="AE18"/>
  <c r="AF18" s="1"/>
  <c r="Q18"/>
  <c r="P18"/>
  <c r="N18"/>
  <c r="Y18" s="1"/>
  <c r="AE17"/>
  <c r="AF17" s="1"/>
  <c r="Y17"/>
  <c r="Q17"/>
  <c r="AE16"/>
  <c r="AF16" s="1"/>
  <c r="Q16"/>
  <c r="P16"/>
  <c r="N16"/>
  <c r="Y16" s="1"/>
  <c r="AE15"/>
  <c r="AF15" s="1"/>
  <c r="Q15"/>
  <c r="P15"/>
  <c r="AH13"/>
  <c r="O13"/>
  <c r="K13"/>
  <c r="M256" i="12"/>
  <c r="M251"/>
  <c r="M240"/>
  <c r="M242"/>
  <c r="M226"/>
  <c r="M222"/>
  <c r="M219"/>
  <c r="M214"/>
  <c r="M216"/>
  <c r="M197"/>
  <c r="M199"/>
  <c r="M203"/>
  <c r="M205"/>
  <c r="M196"/>
  <c r="M166"/>
  <c r="M168"/>
  <c r="M170"/>
  <c r="M174"/>
  <c r="M176"/>
  <c r="M182"/>
  <c r="M184"/>
  <c r="M186"/>
  <c r="M188"/>
  <c r="M192"/>
  <c r="M115"/>
  <c r="M119"/>
  <c r="M121"/>
  <c r="M123"/>
  <c r="M124"/>
  <c r="M127"/>
  <c r="M129"/>
  <c r="M131"/>
  <c r="M133"/>
  <c r="M139"/>
  <c r="M141"/>
  <c r="M143"/>
  <c r="M145"/>
  <c r="M151"/>
  <c r="M155"/>
  <c r="M159"/>
  <c r="M89"/>
  <c r="M105"/>
  <c r="M106"/>
  <c r="M81"/>
  <c r="M82"/>
  <c r="M85"/>
  <c r="M71"/>
  <c r="M75"/>
  <c r="M68"/>
  <c r="M58"/>
  <c r="M45"/>
  <c r="M51"/>
  <c r="M53"/>
  <c r="M54"/>
  <c r="M16"/>
  <c r="M20"/>
  <c r="M24"/>
  <c r="M28"/>
  <c r="M32"/>
  <c r="M34"/>
  <c r="M36"/>
  <c r="M40"/>
  <c r="AE149"/>
  <c r="M149" s="1"/>
  <c r="AE16"/>
  <c r="AF16" s="1"/>
  <c r="AE17"/>
  <c r="M17" s="1"/>
  <c r="AE18"/>
  <c r="AF18" s="1"/>
  <c r="AE19"/>
  <c r="M19" s="1"/>
  <c r="AE20"/>
  <c r="AF20" s="1"/>
  <c r="AE21"/>
  <c r="M21" s="1"/>
  <c r="AE22"/>
  <c r="AF22" s="1"/>
  <c r="AE23"/>
  <c r="M23" s="1"/>
  <c r="AE24"/>
  <c r="AF24" s="1"/>
  <c r="AE25"/>
  <c r="M25" s="1"/>
  <c r="AE26"/>
  <c r="AF26" s="1"/>
  <c r="AE27"/>
  <c r="M27" s="1"/>
  <c r="AE28"/>
  <c r="AF28" s="1"/>
  <c r="AE29"/>
  <c r="M29" s="1"/>
  <c r="AE30"/>
  <c r="AF30" s="1"/>
  <c r="AE31"/>
  <c r="M31" s="1"/>
  <c r="AE32"/>
  <c r="AF32" s="1"/>
  <c r="AE33"/>
  <c r="AF33" s="1"/>
  <c r="AE34"/>
  <c r="AF34" s="1"/>
  <c r="AE35"/>
  <c r="AF35" s="1"/>
  <c r="AE36"/>
  <c r="AF36" s="1"/>
  <c r="AE37"/>
  <c r="M37" s="1"/>
  <c r="AE38"/>
  <c r="AF38" s="1"/>
  <c r="AE39"/>
  <c r="M39" s="1"/>
  <c r="AE40"/>
  <c r="AF40" s="1"/>
  <c r="AE41"/>
  <c r="AF41"/>
  <c r="AE42"/>
  <c r="AF42"/>
  <c r="AE43"/>
  <c r="AF43"/>
  <c r="AE44"/>
  <c r="M44" s="1"/>
  <c r="AF44"/>
  <c r="AE45"/>
  <c r="AF45"/>
  <c r="AE46"/>
  <c r="AF46" s="1"/>
  <c r="AE47"/>
  <c r="AF47" s="1"/>
  <c r="AE48"/>
  <c r="AF48" s="1"/>
  <c r="AE49"/>
  <c r="AF49" s="1"/>
  <c r="AE50"/>
  <c r="M50" s="1"/>
  <c r="AF50"/>
  <c r="AE51"/>
  <c r="AF51" s="1"/>
  <c r="AE52"/>
  <c r="M52" s="1"/>
  <c r="AE53"/>
  <c r="AF53" s="1"/>
  <c r="AE54"/>
  <c r="AF54" s="1"/>
  <c r="AE55"/>
  <c r="AF55" s="1"/>
  <c r="AE56"/>
  <c r="AF56" s="1"/>
  <c r="AE57"/>
  <c r="AF57" s="1"/>
  <c r="AE58"/>
  <c r="AF58" s="1"/>
  <c r="AE59"/>
  <c r="AF59" s="1"/>
  <c r="AE60"/>
  <c r="AF60" s="1"/>
  <c r="AE61"/>
  <c r="AF61" s="1"/>
  <c r="AE62"/>
  <c r="AF62" s="1"/>
  <c r="AE63"/>
  <c r="AF63" s="1"/>
  <c r="AE64"/>
  <c r="AF64" s="1"/>
  <c r="AE65"/>
  <c r="AF65"/>
  <c r="AE66"/>
  <c r="AF66"/>
  <c r="AE67"/>
  <c r="AF67"/>
  <c r="AE68"/>
  <c r="AF68" s="1"/>
  <c r="AE69"/>
  <c r="AF69" s="1"/>
  <c r="AE70"/>
  <c r="M70" s="1"/>
  <c r="AF70"/>
  <c r="AE71"/>
  <c r="AF71" s="1"/>
  <c r="AE72"/>
  <c r="M72" s="1"/>
  <c r="AE73"/>
  <c r="AF73" s="1"/>
  <c r="AE74"/>
  <c r="M74" s="1"/>
  <c r="AF74"/>
  <c r="AE75"/>
  <c r="AF75" s="1"/>
  <c r="AE76"/>
  <c r="AF76" s="1"/>
  <c r="AE77"/>
  <c r="AF77" s="1"/>
  <c r="AE78"/>
  <c r="AF78" s="1"/>
  <c r="AE79"/>
  <c r="AF79" s="1"/>
  <c r="AE80"/>
  <c r="AF80" s="1"/>
  <c r="AE81"/>
  <c r="AF81" s="1"/>
  <c r="AE82"/>
  <c r="AF82" s="1"/>
  <c r="AE83"/>
  <c r="M83" s="1"/>
  <c r="AE84"/>
  <c r="AF84" s="1"/>
  <c r="AE85"/>
  <c r="AF85" s="1"/>
  <c r="AE86"/>
  <c r="AF86" s="1"/>
  <c r="AE87"/>
  <c r="AF87" s="1"/>
  <c r="AE88"/>
  <c r="M88" s="1"/>
  <c r="AE89"/>
  <c r="AF89" s="1"/>
  <c r="AE90"/>
  <c r="M90" s="1"/>
  <c r="AE91"/>
  <c r="AF91" s="1"/>
  <c r="AE92"/>
  <c r="AF92" s="1"/>
  <c r="AE93"/>
  <c r="AF93" s="1"/>
  <c r="AE94"/>
  <c r="AF94" s="1"/>
  <c r="AE95"/>
  <c r="AF95" s="1"/>
  <c r="AE96"/>
  <c r="AF96" s="1"/>
  <c r="AE97"/>
  <c r="AF97" s="1"/>
  <c r="AE98"/>
  <c r="AF98" s="1"/>
  <c r="AE99"/>
  <c r="AF99" s="1"/>
  <c r="AE100"/>
  <c r="AF100" s="1"/>
  <c r="AE101"/>
  <c r="AF101" s="1"/>
  <c r="AE102"/>
  <c r="AF102" s="1"/>
  <c r="AE103"/>
  <c r="AF103" s="1"/>
  <c r="AE104"/>
  <c r="M104" s="1"/>
  <c r="AF104"/>
  <c r="AE105"/>
  <c r="AF105"/>
  <c r="AE106"/>
  <c r="AF106" s="1"/>
  <c r="AE107"/>
  <c r="AF107" s="1"/>
  <c r="AE108"/>
  <c r="AF108" s="1"/>
  <c r="AE109"/>
  <c r="AF109" s="1"/>
  <c r="AE110"/>
  <c r="M110" s="1"/>
  <c r="AE111"/>
  <c r="M111" s="1"/>
  <c r="AE112"/>
  <c r="AF112" s="1"/>
  <c r="AE113"/>
  <c r="AF113" s="1"/>
  <c r="AE114"/>
  <c r="M114" s="1"/>
  <c r="AF114"/>
  <c r="AE115"/>
  <c r="AF115"/>
  <c r="AE116"/>
  <c r="AF116" s="1"/>
  <c r="AE117"/>
  <c r="AF117" s="1"/>
  <c r="AE118"/>
  <c r="AF118" s="1"/>
  <c r="AE119"/>
  <c r="AF119" s="1"/>
  <c r="AE120"/>
  <c r="AF120" s="1"/>
  <c r="AE121"/>
  <c r="AF121" s="1"/>
  <c r="AE122"/>
  <c r="AF122" s="1"/>
  <c r="AE123"/>
  <c r="AF123"/>
  <c r="AE124"/>
  <c r="AF124" s="1"/>
  <c r="AE125"/>
  <c r="AF125" s="1"/>
  <c r="AE126"/>
  <c r="M126" s="1"/>
  <c r="AF126"/>
  <c r="AE127"/>
  <c r="AF127" s="1"/>
  <c r="AE128"/>
  <c r="AF128" s="1"/>
  <c r="AE129"/>
  <c r="AF129" s="1"/>
  <c r="AE130"/>
  <c r="AF130" s="1"/>
  <c r="AE131"/>
  <c r="AF131" s="1"/>
  <c r="AE132"/>
  <c r="AF132" s="1"/>
  <c r="AE133"/>
  <c r="AF133" s="1"/>
  <c r="AE134"/>
  <c r="M134" s="1"/>
  <c r="AE135"/>
  <c r="AF135" s="1"/>
  <c r="AE136"/>
  <c r="AF136" s="1"/>
  <c r="AE137"/>
  <c r="AF137" s="1"/>
  <c r="AE138"/>
  <c r="M138" s="1"/>
  <c r="AE139"/>
  <c r="AF139" s="1"/>
  <c r="AE140"/>
  <c r="AF140" s="1"/>
  <c r="AE141"/>
  <c r="AF141" s="1"/>
  <c r="AE142"/>
  <c r="AF142" s="1"/>
  <c r="AE143"/>
  <c r="AF143" s="1"/>
  <c r="AE144"/>
  <c r="AF144" s="1"/>
  <c r="AE145"/>
  <c r="AF145" s="1"/>
  <c r="AE146"/>
  <c r="M146" s="1"/>
  <c r="AE147"/>
  <c r="AF147" s="1"/>
  <c r="AE148"/>
  <c r="AF148" s="1"/>
  <c r="AF149"/>
  <c r="AE150"/>
  <c r="M150" s="1"/>
  <c r="AF150"/>
  <c r="AE151"/>
  <c r="AF151" s="1"/>
  <c r="AE152"/>
  <c r="AF152" s="1"/>
  <c r="AE153"/>
  <c r="M153" s="1"/>
  <c r="AE154"/>
  <c r="AF154" s="1"/>
  <c r="AE155"/>
  <c r="AF155"/>
  <c r="AE156"/>
  <c r="AF156" s="1"/>
  <c r="AE157"/>
  <c r="AF157" s="1"/>
  <c r="AE158"/>
  <c r="M158" s="1"/>
  <c r="AE159"/>
  <c r="AF159" s="1"/>
  <c r="AE160"/>
  <c r="M160" s="1"/>
  <c r="AE161"/>
  <c r="AF161" s="1"/>
  <c r="AE162"/>
  <c r="AF162"/>
  <c r="AE163"/>
  <c r="AF163"/>
  <c r="AE164"/>
  <c r="M164" s="1"/>
  <c r="AF164"/>
  <c r="AE165"/>
  <c r="M165" s="1"/>
  <c r="AF165"/>
  <c r="AE166"/>
  <c r="AF166"/>
  <c r="AE167"/>
  <c r="M167" s="1"/>
  <c r="AF167"/>
  <c r="AE168"/>
  <c r="AF168" s="1"/>
  <c r="AE169"/>
  <c r="AF169" s="1"/>
  <c r="AE170"/>
  <c r="AF170" s="1"/>
  <c r="AE171"/>
  <c r="M171" s="1"/>
  <c r="AE172"/>
  <c r="AF172" s="1"/>
  <c r="AE173"/>
  <c r="M173" s="1"/>
  <c r="AF173"/>
  <c r="AE174"/>
  <c r="AF174" s="1"/>
  <c r="AE175"/>
  <c r="AF175" s="1"/>
  <c r="AE176"/>
  <c r="AF176"/>
  <c r="AE177"/>
  <c r="AF177" s="1"/>
  <c r="AE178"/>
  <c r="M178" s="1"/>
  <c r="AE179"/>
  <c r="M179" s="1"/>
  <c r="AE180"/>
  <c r="AF180" s="1"/>
  <c r="AE181"/>
  <c r="M181" s="1"/>
  <c r="AF181"/>
  <c r="AE182"/>
  <c r="AF182" s="1"/>
  <c r="AE183"/>
  <c r="AF183" s="1"/>
  <c r="AE184"/>
  <c r="AF184" s="1"/>
  <c r="AE185"/>
  <c r="AF185" s="1"/>
  <c r="AE186"/>
  <c r="AF186" s="1"/>
  <c r="AE187"/>
  <c r="AF187" s="1"/>
  <c r="AE188"/>
  <c r="AF188" s="1"/>
  <c r="AE189"/>
  <c r="AF189" s="1"/>
  <c r="AE190"/>
  <c r="AF190" s="1"/>
  <c r="AE191"/>
  <c r="AF191" s="1"/>
  <c r="AE192"/>
  <c r="AF192" s="1"/>
  <c r="AE193"/>
  <c r="AF193" s="1"/>
  <c r="AE194"/>
  <c r="AF194" s="1"/>
  <c r="AE195"/>
  <c r="AF195"/>
  <c r="AE196"/>
  <c r="AF196"/>
  <c r="AE197"/>
  <c r="AF197"/>
  <c r="AE198"/>
  <c r="M198" s="1"/>
  <c r="AF198"/>
  <c r="AE199"/>
  <c r="AF199"/>
  <c r="AE200"/>
  <c r="AF200" s="1"/>
  <c r="AE201"/>
  <c r="AF201" s="1"/>
  <c r="AE202"/>
  <c r="M202" s="1"/>
  <c r="AF202"/>
  <c r="AE203"/>
  <c r="AF203"/>
  <c r="AE204"/>
  <c r="M204" s="1"/>
  <c r="AF204"/>
  <c r="AE205"/>
  <c r="AF205" s="1"/>
  <c r="AE206"/>
  <c r="M206" s="1"/>
  <c r="AE207"/>
  <c r="AF207" s="1"/>
  <c r="AE208"/>
  <c r="M208" s="1"/>
  <c r="AE209"/>
  <c r="AF209" s="1"/>
  <c r="AE210"/>
  <c r="AF210"/>
  <c r="AE211"/>
  <c r="AF211" s="1"/>
  <c r="AE212"/>
  <c r="AF212" s="1"/>
  <c r="AE213"/>
  <c r="M213" s="1"/>
  <c r="AF213"/>
  <c r="AE214"/>
  <c r="AF214" s="1"/>
  <c r="AE215"/>
  <c r="AF215" s="1"/>
  <c r="AE216"/>
  <c r="AF216"/>
  <c r="AE217"/>
  <c r="AF217"/>
  <c r="AE218"/>
  <c r="AF218"/>
  <c r="AE219"/>
  <c r="AF219" s="1"/>
  <c r="AE220"/>
  <c r="AF220" s="1"/>
  <c r="AE221"/>
  <c r="AF221"/>
  <c r="AE222"/>
  <c r="AF222" s="1"/>
  <c r="AE223"/>
  <c r="AF223" s="1"/>
  <c r="AE224"/>
  <c r="AF224" s="1"/>
  <c r="AE225"/>
  <c r="AF225" s="1"/>
  <c r="AE226"/>
  <c r="AF226" s="1"/>
  <c r="AE227"/>
  <c r="AF227" s="1"/>
  <c r="AE228"/>
  <c r="M228" s="1"/>
  <c r="AE229"/>
  <c r="M229" s="1"/>
  <c r="AE230"/>
  <c r="AF230" s="1"/>
  <c r="AE231"/>
  <c r="AF231" s="1"/>
  <c r="AE232"/>
  <c r="AF232" s="1"/>
  <c r="AE233"/>
  <c r="AF233" s="1"/>
  <c r="AE234"/>
  <c r="AF234"/>
  <c r="AE235"/>
  <c r="AF235"/>
  <c r="AE236"/>
  <c r="AF236"/>
  <c r="AE237"/>
  <c r="AF237" s="1"/>
  <c r="AE238"/>
  <c r="AF238" s="1"/>
  <c r="AE239"/>
  <c r="M239" s="1"/>
  <c r="AF239"/>
  <c r="AE240"/>
  <c r="AF240" s="1"/>
  <c r="AE241"/>
  <c r="AF241" s="1"/>
  <c r="AE242"/>
  <c r="AF242"/>
  <c r="AE243"/>
  <c r="M243" s="1"/>
  <c r="AF243"/>
  <c r="AE244"/>
  <c r="AF244" s="1"/>
  <c r="AE245"/>
  <c r="AF245" s="1"/>
  <c r="AE246"/>
  <c r="AF246" s="1"/>
  <c r="AE247"/>
  <c r="AF247" s="1"/>
  <c r="AE248"/>
  <c r="AF248" s="1"/>
  <c r="AE249"/>
  <c r="AF249" s="1"/>
  <c r="AE250"/>
  <c r="AF250" s="1"/>
  <c r="AE251"/>
  <c r="AF251"/>
  <c r="AE252"/>
  <c r="AF252" s="1"/>
  <c r="AE253"/>
  <c r="AF253" s="1"/>
  <c r="AE254"/>
  <c r="AF254"/>
  <c r="AE255"/>
  <c r="AF255"/>
  <c r="AE256"/>
  <c r="AF256"/>
  <c r="AE257"/>
  <c r="M257" s="1"/>
  <c r="AF257"/>
  <c r="AE258"/>
  <c r="AF258"/>
  <c r="AE259"/>
  <c r="AF259"/>
  <c r="AE260"/>
  <c r="AF260"/>
  <c r="AE261"/>
  <c r="AF261" s="1"/>
  <c r="AE262"/>
  <c r="AF262" s="1"/>
  <c r="AE263"/>
  <c r="AF263"/>
  <c r="AE264"/>
  <c r="AF264"/>
  <c r="AE265"/>
  <c r="AF265"/>
  <c r="AE266"/>
  <c r="AF266"/>
  <c r="AE267"/>
  <c r="AF267"/>
  <c r="AE268"/>
  <c r="AF268"/>
  <c r="AE269"/>
  <c r="AF269"/>
  <c r="AE270"/>
  <c r="AF270"/>
  <c r="AE271"/>
  <c r="AF271"/>
  <c r="AE272"/>
  <c r="AF272" s="1"/>
  <c r="AE273"/>
  <c r="AF273" s="1"/>
  <c r="AE274"/>
  <c r="AF274" s="1"/>
  <c r="AE275"/>
  <c r="AF275" s="1"/>
  <c r="AE276"/>
  <c r="AF276" s="1"/>
  <c r="AE277"/>
  <c r="AF277" s="1"/>
  <c r="AE278"/>
  <c r="AF278" s="1"/>
  <c r="AE279"/>
  <c r="AF279" s="1"/>
  <c r="AE280"/>
  <c r="AF280" s="1"/>
  <c r="AE281"/>
  <c r="AF281" s="1"/>
  <c r="AE282"/>
  <c r="AF282" s="1"/>
  <c r="AE283"/>
  <c r="AF283" s="1"/>
  <c r="AE284"/>
  <c r="AF284" s="1"/>
  <c r="AE285"/>
  <c r="AF285" s="1"/>
  <c r="AE286"/>
  <c r="AF286" s="1"/>
  <c r="AE287"/>
  <c r="AF287" s="1"/>
  <c r="AE288"/>
  <c r="AF288" s="1"/>
  <c r="AE289"/>
  <c r="AF289" s="1"/>
  <c r="AE290"/>
  <c r="AF290"/>
  <c r="AE291"/>
  <c r="AF291"/>
  <c r="AE292"/>
  <c r="AF292"/>
  <c r="AE293"/>
  <c r="AF293"/>
  <c r="AE294"/>
  <c r="AF294"/>
  <c r="AE295"/>
  <c r="AF295"/>
  <c r="AE296"/>
  <c r="AF296"/>
  <c r="AE297"/>
  <c r="AF297"/>
  <c r="AE298"/>
  <c r="AF298"/>
  <c r="AE299"/>
  <c r="AF299"/>
  <c r="AE300"/>
  <c r="AF300"/>
  <c r="AE301"/>
  <c r="AF301"/>
  <c r="AE302"/>
  <c r="AF302"/>
  <c r="AE303"/>
  <c r="AF303"/>
  <c r="AE304"/>
  <c r="AF304"/>
  <c r="AE305"/>
  <c r="AF305" s="1"/>
  <c r="AE306"/>
  <c r="AF306" s="1"/>
  <c r="AE307"/>
  <c r="AF307"/>
  <c r="AE308"/>
  <c r="AF308"/>
  <c r="AE309"/>
  <c r="AF309"/>
  <c r="AE310"/>
  <c r="AF310"/>
  <c r="AE311"/>
  <c r="AF311"/>
  <c r="AE312"/>
  <c r="AF312"/>
  <c r="AE313"/>
  <c r="AF313"/>
  <c r="AE314"/>
  <c r="AF314"/>
  <c r="AE315"/>
  <c r="AF315"/>
  <c r="AE316"/>
  <c r="AF316"/>
  <c r="AE317"/>
  <c r="AF317"/>
  <c r="AE318"/>
  <c r="AF318"/>
  <c r="AE319"/>
  <c r="AF319" s="1"/>
  <c r="AE320"/>
  <c r="AF320" s="1"/>
  <c r="AE321"/>
  <c r="AF321" s="1"/>
  <c r="AE322"/>
  <c r="AF322" s="1"/>
  <c r="AE323"/>
  <c r="AF323" s="1"/>
  <c r="AE324"/>
  <c r="AF324" s="1"/>
  <c r="AE325"/>
  <c r="AF325" s="1"/>
  <c r="AE326"/>
  <c r="AF326" s="1"/>
  <c r="AE327"/>
  <c r="AF327" s="1"/>
  <c r="AE328"/>
  <c r="AF328" s="1"/>
  <c r="AE329"/>
  <c r="AF329" s="1"/>
  <c r="AE330"/>
  <c r="AF330" s="1"/>
  <c r="AE331"/>
  <c r="AF331" s="1"/>
  <c r="AE332"/>
  <c r="AF332"/>
  <c r="AE333"/>
  <c r="AF333" s="1"/>
  <c r="AE334"/>
  <c r="AF334" s="1"/>
  <c r="AE335"/>
  <c r="AF335"/>
  <c r="AE336"/>
  <c r="AF336"/>
  <c r="AE337"/>
  <c r="AF337"/>
  <c r="AE338"/>
  <c r="AF338"/>
  <c r="AE339"/>
  <c r="AF339"/>
  <c r="AE340"/>
  <c r="AF340"/>
  <c r="AE341"/>
  <c r="AF341"/>
  <c r="AE342"/>
  <c r="AF342"/>
  <c r="AE343"/>
  <c r="AF343"/>
  <c r="AE344"/>
  <c r="AF344"/>
  <c r="AE15"/>
  <c r="AF15" s="1"/>
  <c r="U105" i="15" l="1"/>
  <c r="U62"/>
  <c r="V62"/>
  <c r="V160"/>
  <c r="U160"/>
  <c r="V207"/>
  <c r="V206" s="1"/>
  <c r="L206"/>
  <c r="U207"/>
  <c r="U206" s="1"/>
  <c r="Y228"/>
  <c r="Z228"/>
  <c r="U242"/>
  <c r="V233" i="13"/>
  <c r="V231" s="1"/>
  <c r="L231"/>
  <c r="M93" i="12"/>
  <c r="M180"/>
  <c r="AF228"/>
  <c r="AF208"/>
  <c r="AF206"/>
  <c r="AF178"/>
  <c r="AF160"/>
  <c r="AF158"/>
  <c r="AF153"/>
  <c r="AF138"/>
  <c r="AF111"/>
  <c r="AF90"/>
  <c r="AF88"/>
  <c r="AF83"/>
  <c r="AF72"/>
  <c r="AF52"/>
  <c r="AF39"/>
  <c r="AF37"/>
  <c r="AF31"/>
  <c r="AF29"/>
  <c r="AF27"/>
  <c r="AF25"/>
  <c r="AF23"/>
  <c r="AF21"/>
  <c r="AF19"/>
  <c r="AF17"/>
  <c r="M15"/>
  <c r="M33"/>
  <c r="M46"/>
  <c r="M62"/>
  <c r="M76"/>
  <c r="M79"/>
  <c r="M102"/>
  <c r="M98"/>
  <c r="M94"/>
  <c r="M156"/>
  <c r="M152"/>
  <c r="M148"/>
  <c r="M144"/>
  <c r="M140"/>
  <c r="M136"/>
  <c r="M132"/>
  <c r="M128"/>
  <c r="M120"/>
  <c r="M116"/>
  <c r="M112"/>
  <c r="M193"/>
  <c r="M189"/>
  <c r="M185"/>
  <c r="M177"/>
  <c r="M169"/>
  <c r="M215"/>
  <c r="M223"/>
  <c r="M252"/>
  <c r="M248"/>
  <c r="Q78" i="13"/>
  <c r="P86"/>
  <c r="L203"/>
  <c r="V203" s="1"/>
  <c r="Q209"/>
  <c r="M233"/>
  <c r="U189" i="14"/>
  <c r="V95"/>
  <c r="L60"/>
  <c r="U211"/>
  <c r="AH60" i="13"/>
  <c r="M64"/>
  <c r="M49" i="12"/>
  <c r="M101"/>
  <c r="M97"/>
  <c r="M147"/>
  <c r="M135"/>
  <c r="M172"/>
  <c r="M201"/>
  <c r="M38"/>
  <c r="M30"/>
  <c r="M26"/>
  <c r="M22"/>
  <c r="M18"/>
  <c r="M55"/>
  <c r="M47"/>
  <c r="M73"/>
  <c r="M69"/>
  <c r="M103"/>
  <c r="M99"/>
  <c r="M95"/>
  <c r="M91"/>
  <c r="M161"/>
  <c r="M157"/>
  <c r="M137"/>
  <c r="M125"/>
  <c r="M117"/>
  <c r="M113"/>
  <c r="M194"/>
  <c r="M190"/>
  <c r="M207"/>
  <c r="M212"/>
  <c r="M253"/>
  <c r="M249"/>
  <c r="AH259" i="13"/>
  <c r="L93"/>
  <c r="V93" s="1"/>
  <c r="V63" i="14"/>
  <c r="AF229" i="12"/>
  <c r="AF179"/>
  <c r="AF171"/>
  <c r="AF146"/>
  <c r="AF134"/>
  <c r="AF110"/>
  <c r="M35"/>
  <c r="M48"/>
  <c r="M63"/>
  <c r="M84"/>
  <c r="M80"/>
  <c r="M100"/>
  <c r="M96"/>
  <c r="M92"/>
  <c r="M154"/>
  <c r="M142"/>
  <c r="M130"/>
  <c r="M122"/>
  <c r="M118"/>
  <c r="M191"/>
  <c r="M187"/>
  <c r="M183"/>
  <c r="M175"/>
  <c r="M200"/>
  <c r="M211"/>
  <c r="M225"/>
  <c r="M237"/>
  <c r="M241"/>
  <c r="M247"/>
  <c r="L199" i="13"/>
  <c r="V199" s="1"/>
  <c r="L207"/>
  <c r="V207" s="1"/>
  <c r="L211"/>
  <c r="V211" s="1"/>
  <c r="L228"/>
  <c r="U228" s="1"/>
  <c r="Q245"/>
  <c r="AH221"/>
  <c r="U184" i="14"/>
  <c r="U99"/>
  <c r="U215"/>
  <c r="Q259"/>
  <c r="U248"/>
  <c r="U238"/>
  <c r="U226"/>
  <c r="U224"/>
  <c r="U199"/>
  <c r="U201"/>
  <c r="U200"/>
  <c r="U197"/>
  <c r="U196"/>
  <c r="U186"/>
  <c r="U190"/>
  <c r="U174"/>
  <c r="U168"/>
  <c r="U167"/>
  <c r="U166"/>
  <c r="U165"/>
  <c r="U188"/>
  <c r="U194"/>
  <c r="U185"/>
  <c r="U178"/>
  <c r="U145"/>
  <c r="U120"/>
  <c r="U118"/>
  <c r="U116"/>
  <c r="U115"/>
  <c r="U111"/>
  <c r="U110"/>
  <c r="V104"/>
  <c r="U101"/>
  <c r="V90"/>
  <c r="L209"/>
  <c r="U19"/>
  <c r="U16"/>
  <c r="V252"/>
  <c r="U252"/>
  <c r="V249"/>
  <c r="U249"/>
  <c r="V241"/>
  <c r="U241"/>
  <c r="V225"/>
  <c r="U225"/>
  <c r="U244"/>
  <c r="V244"/>
  <c r="V230"/>
  <c r="U230"/>
  <c r="U223"/>
  <c r="V223"/>
  <c r="V155"/>
  <c r="U155"/>
  <c r="V153"/>
  <c r="U153"/>
  <c r="L163"/>
  <c r="V170"/>
  <c r="U146"/>
  <c r="V146"/>
  <c r="V177"/>
  <c r="U177"/>
  <c r="V79"/>
  <c r="L78"/>
  <c r="V70"/>
  <c r="U70"/>
  <c r="V68"/>
  <c r="L65"/>
  <c r="V41"/>
  <c r="U41"/>
  <c r="V35"/>
  <c r="U35"/>
  <c r="V32"/>
  <c r="U32"/>
  <c r="V27"/>
  <c r="U27"/>
  <c r="V24"/>
  <c r="U24"/>
  <c r="U100"/>
  <c r="V100"/>
  <c r="U77"/>
  <c r="V77"/>
  <c r="U74"/>
  <c r="V74"/>
  <c r="U72"/>
  <c r="V72"/>
  <c r="U30"/>
  <c r="V30"/>
  <c r="U17"/>
  <c r="V17"/>
  <c r="L235"/>
  <c r="U240"/>
  <c r="U239"/>
  <c r="U229"/>
  <c r="U207"/>
  <c r="L108"/>
  <c r="U237"/>
  <c r="U222"/>
  <c r="U161"/>
  <c r="U154"/>
  <c r="V148"/>
  <c r="U142"/>
  <c r="U138"/>
  <c r="V135"/>
  <c r="V132"/>
  <c r="U129"/>
  <c r="U126"/>
  <c r="V124"/>
  <c r="U122"/>
  <c r="U117"/>
  <c r="V149"/>
  <c r="U175"/>
  <c r="V171"/>
  <c r="U156"/>
  <c r="V151"/>
  <c r="U143"/>
  <c r="U140"/>
  <c r="U131"/>
  <c r="U128"/>
  <c r="U121"/>
  <c r="U105"/>
  <c r="U98"/>
  <c r="U92"/>
  <c r="U71"/>
  <c r="U51"/>
  <c r="U38"/>
  <c r="U25"/>
  <c r="U62"/>
  <c r="U60" s="1"/>
  <c r="V36"/>
  <c r="U84"/>
  <c r="U73"/>
  <c r="U47"/>
  <c r="U33"/>
  <c r="U22"/>
  <c r="U28"/>
  <c r="U18"/>
  <c r="V81"/>
  <c r="U243"/>
  <c r="V243"/>
  <c r="V216"/>
  <c r="U216"/>
  <c r="U206"/>
  <c r="V206"/>
  <c r="U204"/>
  <c r="V204"/>
  <c r="U202"/>
  <c r="V202"/>
  <c r="V195" s="1"/>
  <c r="L195"/>
  <c r="Z235"/>
  <c r="Y235"/>
  <c r="U157"/>
  <c r="V157"/>
  <c r="U150"/>
  <c r="V150"/>
  <c r="U134"/>
  <c r="V134"/>
  <c r="V191"/>
  <c r="U191"/>
  <c r="V193"/>
  <c r="U193"/>
  <c r="U103"/>
  <c r="V103"/>
  <c r="V88"/>
  <c r="L86"/>
  <c r="V83"/>
  <c r="U83"/>
  <c r="V69"/>
  <c r="U69"/>
  <c r="V54"/>
  <c r="U54"/>
  <c r="V50"/>
  <c r="U50"/>
  <c r="V44"/>
  <c r="L42"/>
  <c r="V97"/>
  <c r="U97"/>
  <c r="U94"/>
  <c r="V94"/>
  <c r="U75"/>
  <c r="V75"/>
  <c r="U48"/>
  <c r="V48"/>
  <c r="U39"/>
  <c r="V39"/>
  <c r="U37"/>
  <c r="V37"/>
  <c r="U29"/>
  <c r="V29"/>
  <c r="U21"/>
  <c r="V21"/>
  <c r="L13"/>
  <c r="V15"/>
  <c r="M259"/>
  <c r="N259" s="1"/>
  <c r="N13"/>
  <c r="L245"/>
  <c r="L221"/>
  <c r="U251"/>
  <c r="V247"/>
  <c r="U227"/>
  <c r="U205"/>
  <c r="U250"/>
  <c r="U203"/>
  <c r="U192"/>
  <c r="U183"/>
  <c r="V237"/>
  <c r="V222"/>
  <c r="U180"/>
  <c r="U176"/>
  <c r="U172"/>
  <c r="U158"/>
  <c r="U147"/>
  <c r="U144"/>
  <c r="U141"/>
  <c r="U136"/>
  <c r="U133"/>
  <c r="U130"/>
  <c r="U125"/>
  <c r="U123"/>
  <c r="U119"/>
  <c r="U114"/>
  <c r="U179"/>
  <c r="U173"/>
  <c r="U170"/>
  <c r="U152"/>
  <c r="U137"/>
  <c r="U127"/>
  <c r="V102"/>
  <c r="V209"/>
  <c r="U91"/>
  <c r="U88"/>
  <c r="U80"/>
  <c r="U53"/>
  <c r="V49"/>
  <c r="U44"/>
  <c r="U40"/>
  <c r="U31"/>
  <c r="U23"/>
  <c r="V82"/>
  <c r="V62"/>
  <c r="V60" s="1"/>
  <c r="U93"/>
  <c r="U79"/>
  <c r="U68"/>
  <c r="U46"/>
  <c r="U20"/>
  <c r="U26"/>
  <c r="V34"/>
  <c r="Q13" i="13"/>
  <c r="M258"/>
  <c r="L76"/>
  <c r="U76" s="1"/>
  <c r="L164"/>
  <c r="V164" s="1"/>
  <c r="L170"/>
  <c r="V170" s="1"/>
  <c r="U208"/>
  <c r="L237"/>
  <c r="L239"/>
  <c r="L241"/>
  <c r="U241" s="1"/>
  <c r="L243"/>
  <c r="U243" s="1"/>
  <c r="M244"/>
  <c r="N244" s="1"/>
  <c r="K259"/>
  <c r="L210" s="1"/>
  <c r="U210" s="1"/>
  <c r="P56"/>
  <c r="U59"/>
  <c r="U56" s="1"/>
  <c r="V59"/>
  <c r="V56" s="1"/>
  <c r="P60"/>
  <c r="P65"/>
  <c r="L92"/>
  <c r="V92" s="1"/>
  <c r="P163"/>
  <c r="L196"/>
  <c r="V196" s="1"/>
  <c r="Q195"/>
  <c r="L198"/>
  <c r="U198" s="1"/>
  <c r="L200"/>
  <c r="V200" s="1"/>
  <c r="L202"/>
  <c r="U202" s="1"/>
  <c r="L204"/>
  <c r="U204" s="1"/>
  <c r="L206"/>
  <c r="U206" s="1"/>
  <c r="L212"/>
  <c r="V212" s="1"/>
  <c r="L214"/>
  <c r="V214" s="1"/>
  <c r="P235"/>
  <c r="L242"/>
  <c r="V242" s="1"/>
  <c r="L244"/>
  <c r="M78"/>
  <c r="N78" s="1"/>
  <c r="Y78" s="1"/>
  <c r="U171"/>
  <c r="Q163"/>
  <c r="V171"/>
  <c r="V130"/>
  <c r="Q86"/>
  <c r="O259"/>
  <c r="Q42"/>
  <c r="Z34"/>
  <c r="Z36"/>
  <c r="V64"/>
  <c r="U64"/>
  <c r="V77"/>
  <c r="U77"/>
  <c r="Z82"/>
  <c r="V82" s="1"/>
  <c r="U82"/>
  <c r="Q60"/>
  <c r="Z81"/>
  <c r="Z104"/>
  <c r="V106"/>
  <c r="U106"/>
  <c r="Z169"/>
  <c r="P13"/>
  <c r="L16"/>
  <c r="U16" s="1"/>
  <c r="L19"/>
  <c r="U19" s="1"/>
  <c r="L21"/>
  <c r="L22"/>
  <c r="V22" s="1"/>
  <c r="L24"/>
  <c r="L25"/>
  <c r="U25" s="1"/>
  <c r="L27"/>
  <c r="L28"/>
  <c r="U28" s="1"/>
  <c r="L32"/>
  <c r="L33"/>
  <c r="V33" s="1"/>
  <c r="L34"/>
  <c r="U34" s="1"/>
  <c r="L37"/>
  <c r="L38"/>
  <c r="V38" s="1"/>
  <c r="L39"/>
  <c r="L40"/>
  <c r="U40" s="1"/>
  <c r="L45"/>
  <c r="V45" s="1"/>
  <c r="L46"/>
  <c r="V46" s="1"/>
  <c r="L48"/>
  <c r="L49"/>
  <c r="V49" s="1"/>
  <c r="L50"/>
  <c r="L51"/>
  <c r="V51" s="1"/>
  <c r="L52"/>
  <c r="L53"/>
  <c r="U53" s="1"/>
  <c r="N55"/>
  <c r="Y55" s="1"/>
  <c r="U55" s="1"/>
  <c r="N63"/>
  <c r="Y63" s="1"/>
  <c r="M65"/>
  <c r="N65" s="1"/>
  <c r="Y65" s="1"/>
  <c r="L68"/>
  <c r="L69"/>
  <c r="L70"/>
  <c r="L71"/>
  <c r="V71" s="1"/>
  <c r="L72"/>
  <c r="L73"/>
  <c r="V73" s="1"/>
  <c r="L74"/>
  <c r="L75"/>
  <c r="U75" s="1"/>
  <c r="V76"/>
  <c r="L79"/>
  <c r="L80"/>
  <c r="V80" s="1"/>
  <c r="L81"/>
  <c r="U81" s="1"/>
  <c r="L83"/>
  <c r="L84"/>
  <c r="V84" s="1"/>
  <c r="L85"/>
  <c r="V85" s="1"/>
  <c r="L88"/>
  <c r="L89"/>
  <c r="L90"/>
  <c r="V90" s="1"/>
  <c r="L91"/>
  <c r="V91" s="1"/>
  <c r="N92"/>
  <c r="Y92" s="1"/>
  <c r="N93"/>
  <c r="Y93" s="1"/>
  <c r="N95"/>
  <c r="Y95" s="1"/>
  <c r="N96"/>
  <c r="Y96" s="1"/>
  <c r="U96" s="1"/>
  <c r="N98"/>
  <c r="Y98" s="1"/>
  <c r="N99"/>
  <c r="Y99" s="1"/>
  <c r="L102"/>
  <c r="V102" s="1"/>
  <c r="L105"/>
  <c r="V105" s="1"/>
  <c r="L110"/>
  <c r="L112"/>
  <c r="L113"/>
  <c r="L114"/>
  <c r="U114" s="1"/>
  <c r="N115"/>
  <c r="Y115" s="1"/>
  <c r="N116"/>
  <c r="Y116" s="1"/>
  <c r="L118"/>
  <c r="V118" s="1"/>
  <c r="N119"/>
  <c r="Y119" s="1"/>
  <c r="U119" s="1"/>
  <c r="L120"/>
  <c r="V120" s="1"/>
  <c r="L121"/>
  <c r="V121" s="1"/>
  <c r="L122"/>
  <c r="V122" s="1"/>
  <c r="U122"/>
  <c r="N124"/>
  <c r="Y124" s="1"/>
  <c r="L125"/>
  <c r="V125" s="1"/>
  <c r="N128"/>
  <c r="Y128" s="1"/>
  <c r="L129"/>
  <c r="V129" s="1"/>
  <c r="U130"/>
  <c r="L209"/>
  <c r="L159"/>
  <c r="L149"/>
  <c r="U149" s="1"/>
  <c r="L144"/>
  <c r="V144" s="1"/>
  <c r="L143"/>
  <c r="V143" s="1"/>
  <c r="L139"/>
  <c r="L135"/>
  <c r="V135" s="1"/>
  <c r="L134"/>
  <c r="L161"/>
  <c r="U161" s="1"/>
  <c r="L160"/>
  <c r="L158"/>
  <c r="V158" s="1"/>
  <c r="L157"/>
  <c r="L156"/>
  <c r="V156" s="1"/>
  <c r="L155"/>
  <c r="L154"/>
  <c r="V154" s="1"/>
  <c r="L153"/>
  <c r="L152"/>
  <c r="V152" s="1"/>
  <c r="L151"/>
  <c r="V151" s="1"/>
  <c r="L150"/>
  <c r="L148"/>
  <c r="U148" s="1"/>
  <c r="L147"/>
  <c r="V147" s="1"/>
  <c r="L146"/>
  <c r="L145"/>
  <c r="V145" s="1"/>
  <c r="L142"/>
  <c r="V142" s="1"/>
  <c r="L141"/>
  <c r="V141" s="1"/>
  <c r="L140"/>
  <c r="V140" s="1"/>
  <c r="L138"/>
  <c r="V138" s="1"/>
  <c r="L137"/>
  <c r="V137" s="1"/>
  <c r="L136"/>
  <c r="V136" s="1"/>
  <c r="L133"/>
  <c r="U133" s="1"/>
  <c r="L131"/>
  <c r="U131" s="1"/>
  <c r="L128"/>
  <c r="V128" s="1"/>
  <c r="L126"/>
  <c r="U126" s="1"/>
  <c r="L124"/>
  <c r="L123"/>
  <c r="V123" s="1"/>
  <c r="N120"/>
  <c r="Y120" s="1"/>
  <c r="U120" s="1"/>
  <c r="N121"/>
  <c r="Y121" s="1"/>
  <c r="N129"/>
  <c r="Y129" s="1"/>
  <c r="Z149"/>
  <c r="L254"/>
  <c r="V256"/>
  <c r="V254" s="1"/>
  <c r="L15"/>
  <c r="L17"/>
  <c r="L18"/>
  <c r="U18" s="1"/>
  <c r="L20"/>
  <c r="U20" s="1"/>
  <c r="L23"/>
  <c r="U23" s="1"/>
  <c r="L26"/>
  <c r="U26" s="1"/>
  <c r="L29"/>
  <c r="L30"/>
  <c r="L31"/>
  <c r="V31" s="1"/>
  <c r="L35"/>
  <c r="L36"/>
  <c r="U36" s="1"/>
  <c r="L41"/>
  <c r="L44"/>
  <c r="L47"/>
  <c r="V47" s="1"/>
  <c r="L54"/>
  <c r="L62"/>
  <c r="L63"/>
  <c r="L94"/>
  <c r="L95"/>
  <c r="V95" s="1"/>
  <c r="L96"/>
  <c r="V96" s="1"/>
  <c r="L97"/>
  <c r="L98"/>
  <c r="V98" s="1"/>
  <c r="L99"/>
  <c r="V99" s="1"/>
  <c r="L100"/>
  <c r="L101"/>
  <c r="V101" s="1"/>
  <c r="L103"/>
  <c r="L104"/>
  <c r="U104" s="1"/>
  <c r="L111"/>
  <c r="V111" s="1"/>
  <c r="L115"/>
  <c r="V115" s="1"/>
  <c r="L116"/>
  <c r="V116" s="1"/>
  <c r="L117"/>
  <c r="V117" s="1"/>
  <c r="L119"/>
  <c r="V119" s="1"/>
  <c r="V124"/>
  <c r="L127"/>
  <c r="V127" s="1"/>
  <c r="L132"/>
  <c r="V132" s="1"/>
  <c r="U136"/>
  <c r="U142"/>
  <c r="U147"/>
  <c r="U151"/>
  <c r="V161"/>
  <c r="L194"/>
  <c r="V194" s="1"/>
  <c r="L193"/>
  <c r="V193" s="1"/>
  <c r="L192"/>
  <c r="V192" s="1"/>
  <c r="L191"/>
  <c r="L190"/>
  <c r="V190" s="1"/>
  <c r="L189"/>
  <c r="V189" s="1"/>
  <c r="L187"/>
  <c r="V187" s="1"/>
  <c r="L186"/>
  <c r="V186" s="1"/>
  <c r="L185"/>
  <c r="V185" s="1"/>
  <c r="L184"/>
  <c r="V184" s="1"/>
  <c r="L183"/>
  <c r="V183" s="1"/>
  <c r="L182"/>
  <c r="L181"/>
  <c r="L180"/>
  <c r="V180" s="1"/>
  <c r="L179"/>
  <c r="L178"/>
  <c r="V178" s="1"/>
  <c r="L177"/>
  <c r="V177" s="1"/>
  <c r="N199"/>
  <c r="Y199" s="1"/>
  <c r="N200"/>
  <c r="Y200" s="1"/>
  <c r="U200" s="1"/>
  <c r="N201"/>
  <c r="Y201" s="1"/>
  <c r="U201" s="1"/>
  <c r="N205"/>
  <c r="Y205" s="1"/>
  <c r="U205" s="1"/>
  <c r="N212"/>
  <c r="Y212" s="1"/>
  <c r="U212" s="1"/>
  <c r="N213"/>
  <c r="Y213" s="1"/>
  <c r="U213" s="1"/>
  <c r="N214"/>
  <c r="Y214" s="1"/>
  <c r="N215"/>
  <c r="Y215" s="1"/>
  <c r="U215" s="1"/>
  <c r="L230"/>
  <c r="L229"/>
  <c r="V229" s="1"/>
  <c r="L226"/>
  <c r="V226" s="1"/>
  <c r="L225"/>
  <c r="L222"/>
  <c r="M235"/>
  <c r="N235" s="1"/>
  <c r="N242"/>
  <c r="Y242" s="1"/>
  <c r="N143"/>
  <c r="Y143" s="1"/>
  <c r="U143" s="1"/>
  <c r="L165"/>
  <c r="L166"/>
  <c r="V166" s="1"/>
  <c r="L167"/>
  <c r="V167" s="1"/>
  <c r="L168"/>
  <c r="V168" s="1"/>
  <c r="L169"/>
  <c r="U169" s="1"/>
  <c r="N170"/>
  <c r="Y170" s="1"/>
  <c r="L172"/>
  <c r="V172" s="1"/>
  <c r="L173"/>
  <c r="V173" s="1"/>
  <c r="L174"/>
  <c r="L175"/>
  <c r="L176"/>
  <c r="V176" s="1"/>
  <c r="N187"/>
  <c r="Y187" s="1"/>
  <c r="U187" s="1"/>
  <c r="L188"/>
  <c r="V188" s="1"/>
  <c r="V204"/>
  <c r="L217"/>
  <c r="P221"/>
  <c r="L224"/>
  <c r="V224" s="1"/>
  <c r="V228"/>
  <c r="U237"/>
  <c r="Q235"/>
  <c r="Z237"/>
  <c r="V237" s="1"/>
  <c r="N240"/>
  <c r="Y240" s="1"/>
  <c r="M245"/>
  <c r="N245" s="1"/>
  <c r="Y245" s="1"/>
  <c r="Z245" s="1"/>
  <c r="U251"/>
  <c r="V251"/>
  <c r="N197"/>
  <c r="Y197" s="1"/>
  <c r="U197" s="1"/>
  <c r="N203"/>
  <c r="Y203" s="1"/>
  <c r="N207"/>
  <c r="Y207" s="1"/>
  <c r="U207" s="1"/>
  <c r="N219"/>
  <c r="M217"/>
  <c r="N224"/>
  <c r="Y224" s="1"/>
  <c r="N238"/>
  <c r="Y238" s="1"/>
  <c r="L253"/>
  <c r="U253" s="1"/>
  <c r="L252"/>
  <c r="L250"/>
  <c r="V250" s="1"/>
  <c r="L249"/>
  <c r="V249" s="1"/>
  <c r="L248"/>
  <c r="V248" s="1"/>
  <c r="L247"/>
  <c r="U216"/>
  <c r="V222"/>
  <c r="Y222"/>
  <c r="V223"/>
  <c r="Y226"/>
  <c r="U226" s="1"/>
  <c r="U227"/>
  <c r="V227"/>
  <c r="U239"/>
  <c r="V243"/>
  <c r="P245"/>
  <c r="P254"/>
  <c r="L238"/>
  <c r="P166" i="12"/>
  <c r="P167"/>
  <c r="U256" i="15" l="1"/>
  <c r="V256"/>
  <c r="V16" i="13"/>
  <c r="U224"/>
  <c r="U203"/>
  <c r="U199"/>
  <c r="U127"/>
  <c r="U116"/>
  <c r="U93"/>
  <c r="U209" i="14"/>
  <c r="V241" i="13"/>
  <c r="V206"/>
  <c r="L195"/>
  <c r="U170"/>
  <c r="U129"/>
  <c r="U38"/>
  <c r="U65" i="14"/>
  <c r="V221"/>
  <c r="U42"/>
  <c r="V245"/>
  <c r="U245"/>
  <c r="V235"/>
  <c r="V163"/>
  <c r="V108"/>
  <c r="U78"/>
  <c r="U13"/>
  <c r="U163"/>
  <c r="V42"/>
  <c r="V86"/>
  <c r="U235"/>
  <c r="V65"/>
  <c r="V78"/>
  <c r="U86"/>
  <c r="U108"/>
  <c r="V13"/>
  <c r="U195"/>
  <c r="U221"/>
  <c r="P259" i="13"/>
  <c r="U244"/>
  <c r="V244"/>
  <c r="U185"/>
  <c r="U168"/>
  <c r="L13"/>
  <c r="U229"/>
  <c r="U190"/>
  <c r="V133"/>
  <c r="U22"/>
  <c r="V28"/>
  <c r="V25"/>
  <c r="V239"/>
  <c r="V202"/>
  <c r="V198"/>
  <c r="U242"/>
  <c r="L221"/>
  <c r="U214"/>
  <c r="U249"/>
  <c r="U177"/>
  <c r="V148"/>
  <c r="U144"/>
  <c r="U140"/>
  <c r="U121"/>
  <c r="V210"/>
  <c r="V209" s="1"/>
  <c r="U194"/>
  <c r="U98"/>
  <c r="U92"/>
  <c r="V40"/>
  <c r="U164"/>
  <c r="Q259"/>
  <c r="Y235"/>
  <c r="Z235"/>
  <c r="U174"/>
  <c r="V174"/>
  <c r="L163"/>
  <c r="V165"/>
  <c r="M231"/>
  <c r="N231" s="1"/>
  <c r="N233"/>
  <c r="Y233" s="1"/>
  <c r="U233" s="1"/>
  <c r="U231" s="1"/>
  <c r="V97"/>
  <c r="U97"/>
  <c r="V54"/>
  <c r="U54"/>
  <c r="V44"/>
  <c r="L42"/>
  <c r="V29"/>
  <c r="U29"/>
  <c r="U150"/>
  <c r="V150"/>
  <c r="V110"/>
  <c r="L108"/>
  <c r="L86"/>
  <c r="V88"/>
  <c r="U83"/>
  <c r="V83"/>
  <c r="U74"/>
  <c r="V74"/>
  <c r="U72"/>
  <c r="V72"/>
  <c r="U70"/>
  <c r="V70"/>
  <c r="L65"/>
  <c r="V68"/>
  <c r="N62"/>
  <c r="Y62" s="1"/>
  <c r="M60"/>
  <c r="N60" s="1"/>
  <c r="Y60" s="1"/>
  <c r="U238"/>
  <c r="U193"/>
  <c r="U248"/>
  <c r="U184"/>
  <c r="U178"/>
  <c r="U172"/>
  <c r="U165"/>
  <c r="U158"/>
  <c r="U154"/>
  <c r="U141"/>
  <c r="V126"/>
  <c r="U118"/>
  <c r="V114"/>
  <c r="U102"/>
  <c r="U91"/>
  <c r="U85"/>
  <c r="U73"/>
  <c r="U46"/>
  <c r="U33"/>
  <c r="V19"/>
  <c r="V104"/>
  <c r="V26"/>
  <c r="V20"/>
  <c r="V18"/>
  <c r="U105"/>
  <c r="U88"/>
  <c r="U80"/>
  <c r="U49"/>
  <c r="U44"/>
  <c r="U31"/>
  <c r="V131"/>
  <c r="V36"/>
  <c r="V23"/>
  <c r="V15"/>
  <c r="V238"/>
  <c r="L235"/>
  <c r="Y219"/>
  <c r="U219" s="1"/>
  <c r="U217" s="1"/>
  <c r="N217"/>
  <c r="Y217" s="1"/>
  <c r="U230"/>
  <c r="V230"/>
  <c r="V191"/>
  <c r="U191"/>
  <c r="N256"/>
  <c r="Y256" s="1"/>
  <c r="U256" s="1"/>
  <c r="U254" s="1"/>
  <c r="M254"/>
  <c r="N254" s="1"/>
  <c r="Y254" s="1"/>
  <c r="Z254" s="1"/>
  <c r="V247"/>
  <c r="L245"/>
  <c r="V252"/>
  <c r="U252"/>
  <c r="M195"/>
  <c r="N195" s="1"/>
  <c r="Y195" s="1"/>
  <c r="Z195" s="1"/>
  <c r="N196"/>
  <c r="Y196" s="1"/>
  <c r="U196" s="1"/>
  <c r="V240"/>
  <c r="U240"/>
  <c r="U175"/>
  <c r="V175"/>
  <c r="V225"/>
  <c r="U225"/>
  <c r="M209"/>
  <c r="N209" s="1"/>
  <c r="Y209" s="1"/>
  <c r="Z209" s="1"/>
  <c r="N211"/>
  <c r="Y211" s="1"/>
  <c r="U211" s="1"/>
  <c r="V179"/>
  <c r="U179"/>
  <c r="V103"/>
  <c r="U103"/>
  <c r="V100"/>
  <c r="U100"/>
  <c r="V94"/>
  <c r="U94"/>
  <c r="V41"/>
  <c r="U41"/>
  <c r="V35"/>
  <c r="U35"/>
  <c r="V30"/>
  <c r="U30"/>
  <c r="V17"/>
  <c r="U17"/>
  <c r="U146"/>
  <c r="V146"/>
  <c r="U153"/>
  <c r="V153"/>
  <c r="U155"/>
  <c r="V155"/>
  <c r="U157"/>
  <c r="V157"/>
  <c r="V134"/>
  <c r="U134"/>
  <c r="N111"/>
  <c r="Y111" s="1"/>
  <c r="U111" s="1"/>
  <c r="M108"/>
  <c r="N108" s="1"/>
  <c r="Y108" s="1"/>
  <c r="V79"/>
  <c r="L78"/>
  <c r="U69"/>
  <c r="V69"/>
  <c r="U63"/>
  <c r="Z63"/>
  <c r="V63" s="1"/>
  <c r="N57"/>
  <c r="Y57" s="1"/>
  <c r="M56"/>
  <c r="N56" s="1"/>
  <c r="Y56" s="1"/>
  <c r="U50"/>
  <c r="V50"/>
  <c r="U48"/>
  <c r="V48"/>
  <c r="U39"/>
  <c r="V39"/>
  <c r="U37"/>
  <c r="V37"/>
  <c r="U32"/>
  <c r="V32"/>
  <c r="U27"/>
  <c r="V27"/>
  <c r="U24"/>
  <c r="V24"/>
  <c r="U21"/>
  <c r="V21"/>
  <c r="V221"/>
  <c r="U222"/>
  <c r="U221" s="1"/>
  <c r="M221"/>
  <c r="N221" s="1"/>
  <c r="Y221" s="1"/>
  <c r="Z221" s="1"/>
  <c r="U188"/>
  <c r="M163"/>
  <c r="N163" s="1"/>
  <c r="Y163" s="1"/>
  <c r="Z163" s="1"/>
  <c r="U247"/>
  <c r="U189"/>
  <c r="U183"/>
  <c r="U173"/>
  <c r="U166"/>
  <c r="U145"/>
  <c r="U138"/>
  <c r="U135"/>
  <c r="U132"/>
  <c r="L60"/>
  <c r="V253"/>
  <c r="V149"/>
  <c r="U250"/>
  <c r="U192"/>
  <c r="U186"/>
  <c r="U180"/>
  <c r="U176"/>
  <c r="U167"/>
  <c r="U156"/>
  <c r="U152"/>
  <c r="U137"/>
  <c r="U128"/>
  <c r="U125"/>
  <c r="U124"/>
  <c r="U115"/>
  <c r="U99"/>
  <c r="U95"/>
  <c r="M86"/>
  <c r="N86" s="1"/>
  <c r="Y86" s="1"/>
  <c r="M42"/>
  <c r="N42" s="1"/>
  <c r="Y42" s="1"/>
  <c r="M13"/>
  <c r="V169"/>
  <c r="U123"/>
  <c r="U117"/>
  <c r="U101"/>
  <c r="U79"/>
  <c r="U71"/>
  <c r="V81"/>
  <c r="V75"/>
  <c r="U110"/>
  <c r="U90"/>
  <c r="U84"/>
  <c r="U68"/>
  <c r="U65" s="1"/>
  <c r="U51"/>
  <c r="U47"/>
  <c r="U45"/>
  <c r="V53"/>
  <c r="V34"/>
  <c r="U15"/>
  <c r="K271" i="12"/>
  <c r="Y258"/>
  <c r="Y257"/>
  <c r="U257" s="1"/>
  <c r="V257"/>
  <c r="Q256"/>
  <c r="P256"/>
  <c r="N256"/>
  <c r="Y256" s="1"/>
  <c r="Y255"/>
  <c r="V255"/>
  <c r="U255"/>
  <c r="AH254"/>
  <c r="R254"/>
  <c r="Q254"/>
  <c r="O254"/>
  <c r="P254" s="1"/>
  <c r="M254"/>
  <c r="K254"/>
  <c r="L256" s="1"/>
  <c r="Q253"/>
  <c r="P253"/>
  <c r="N253"/>
  <c r="Y253" s="1"/>
  <c r="Y252"/>
  <c r="Q252"/>
  <c r="Q251"/>
  <c r="P251"/>
  <c r="N251"/>
  <c r="Y251" s="1"/>
  <c r="AH250"/>
  <c r="M250" s="1"/>
  <c r="Q250"/>
  <c r="P250"/>
  <c r="N250"/>
  <c r="Y250" s="1"/>
  <c r="Y249"/>
  <c r="Q249"/>
  <c r="Q248"/>
  <c r="P248"/>
  <c r="N248"/>
  <c r="Y248" s="1"/>
  <c r="Q247"/>
  <c r="Q245" s="1"/>
  <c r="P247"/>
  <c r="N247"/>
  <c r="Y247" s="1"/>
  <c r="Y246"/>
  <c r="U246" s="1"/>
  <c r="V246"/>
  <c r="Q246"/>
  <c r="AH245"/>
  <c r="R245"/>
  <c r="O245"/>
  <c r="P245" s="1"/>
  <c r="M245"/>
  <c r="K245"/>
  <c r="L253" s="1"/>
  <c r="AH244"/>
  <c r="M244" s="1"/>
  <c r="Q244"/>
  <c r="P244"/>
  <c r="N244"/>
  <c r="Y243"/>
  <c r="Q243"/>
  <c r="Q242"/>
  <c r="P242"/>
  <c r="N242"/>
  <c r="Y242" s="1"/>
  <c r="Y241"/>
  <c r="Q241"/>
  <c r="Q240"/>
  <c r="P240"/>
  <c r="N240"/>
  <c r="Y240" s="1"/>
  <c r="Q239"/>
  <c r="P239"/>
  <c r="N239"/>
  <c r="Y239" s="1"/>
  <c r="AH238"/>
  <c r="M238" s="1"/>
  <c r="N238" s="1"/>
  <c r="Y238" s="1"/>
  <c r="Q238"/>
  <c r="P238"/>
  <c r="Q237"/>
  <c r="Q235" s="1"/>
  <c r="P237"/>
  <c r="N237"/>
  <c r="Z236"/>
  <c r="Y236"/>
  <c r="U236" s="1"/>
  <c r="V236"/>
  <c r="R235"/>
  <c r="O235"/>
  <c r="K235"/>
  <c r="L243" s="1"/>
  <c r="Z234"/>
  <c r="V234" s="1"/>
  <c r="Y234"/>
  <c r="U234"/>
  <c r="AH233"/>
  <c r="Q233"/>
  <c r="P233"/>
  <c r="Z232"/>
  <c r="V232" s="1"/>
  <c r="Y232"/>
  <c r="U232"/>
  <c r="R231"/>
  <c r="Q231"/>
  <c r="O231"/>
  <c r="K231"/>
  <c r="L233" s="1"/>
  <c r="Z230"/>
  <c r="Y230"/>
  <c r="M230"/>
  <c r="Q229"/>
  <c r="P229"/>
  <c r="N229"/>
  <c r="Z228"/>
  <c r="Y228"/>
  <c r="Q228"/>
  <c r="AH227"/>
  <c r="Q227"/>
  <c r="P227"/>
  <c r="Q226"/>
  <c r="P226"/>
  <c r="N226"/>
  <c r="Y226" s="1"/>
  <c r="Y225"/>
  <c r="Q225"/>
  <c r="AH224"/>
  <c r="M224" s="1"/>
  <c r="Q224"/>
  <c r="P224"/>
  <c r="N224"/>
  <c r="Y224" s="1"/>
  <c r="Y223"/>
  <c r="Q223"/>
  <c r="P222"/>
  <c r="N222"/>
  <c r="AH221"/>
  <c r="R221"/>
  <c r="K221"/>
  <c r="L230" s="1"/>
  <c r="Y220"/>
  <c r="Q219"/>
  <c r="Q217" s="1"/>
  <c r="P219"/>
  <c r="N219"/>
  <c r="Y219" s="1"/>
  <c r="Y218"/>
  <c r="AH217"/>
  <c r="P217"/>
  <c r="O217"/>
  <c r="M217"/>
  <c r="K217"/>
  <c r="L219" s="1"/>
  <c r="Y216"/>
  <c r="Q215"/>
  <c r="P215"/>
  <c r="N215"/>
  <c r="Y215" s="1"/>
  <c r="Q214"/>
  <c r="P214"/>
  <c r="N214"/>
  <c r="Y214" s="1"/>
  <c r="Q213"/>
  <c r="P213"/>
  <c r="N213"/>
  <c r="Y213" s="1"/>
  <c r="Q212"/>
  <c r="Q209" s="1"/>
  <c r="P212"/>
  <c r="N212"/>
  <c r="Y212" s="1"/>
  <c r="Q211"/>
  <c r="P211"/>
  <c r="N211"/>
  <c r="Y211" s="1"/>
  <c r="Y210"/>
  <c r="AH209"/>
  <c r="R209"/>
  <c r="O209"/>
  <c r="M209"/>
  <c r="K209"/>
  <c r="L215" s="1"/>
  <c r="V215" s="1"/>
  <c r="Y208"/>
  <c r="Q207"/>
  <c r="P207"/>
  <c r="N207"/>
  <c r="Y207" s="1"/>
  <c r="Y206"/>
  <c r="Q206"/>
  <c r="Q205"/>
  <c r="P205"/>
  <c r="N205"/>
  <c r="Y205" s="1"/>
  <c r="Y204"/>
  <c r="Q204"/>
  <c r="Q203"/>
  <c r="P203"/>
  <c r="N203"/>
  <c r="Y203" s="1"/>
  <c r="Y202"/>
  <c r="Q202"/>
  <c r="Q201"/>
  <c r="P201"/>
  <c r="N201"/>
  <c r="Y201" s="1"/>
  <c r="Q200"/>
  <c r="P200"/>
  <c r="N200"/>
  <c r="Y200" s="1"/>
  <c r="Q199"/>
  <c r="P199"/>
  <c r="N199"/>
  <c r="Y199" s="1"/>
  <c r="Y198"/>
  <c r="Q198"/>
  <c r="Q197"/>
  <c r="P197"/>
  <c r="N197"/>
  <c r="Y197" s="1"/>
  <c r="Q196"/>
  <c r="P196"/>
  <c r="N196"/>
  <c r="Y196" s="1"/>
  <c r="AH195"/>
  <c r="R195"/>
  <c r="Q195"/>
  <c r="O195"/>
  <c r="P195" s="1"/>
  <c r="M195"/>
  <c r="N195" s="1"/>
  <c r="Y195" s="1"/>
  <c r="Z195" s="1"/>
  <c r="K195"/>
  <c r="L207" s="1"/>
  <c r="V207" s="1"/>
  <c r="Q194"/>
  <c r="P194"/>
  <c r="N194"/>
  <c r="Y194" s="1"/>
  <c r="Y193"/>
  <c r="Q193"/>
  <c r="Q192"/>
  <c r="P192"/>
  <c r="N192"/>
  <c r="Y192" s="1"/>
  <c r="Y191"/>
  <c r="Q191"/>
  <c r="Q190"/>
  <c r="P190"/>
  <c r="N190"/>
  <c r="Y190" s="1"/>
  <c r="Q189"/>
  <c r="P189"/>
  <c r="N189"/>
  <c r="Y189" s="1"/>
  <c r="Q188"/>
  <c r="P188"/>
  <c r="Z188" s="1"/>
  <c r="N188"/>
  <c r="Y188" s="1"/>
  <c r="Q187"/>
  <c r="P187"/>
  <c r="Z187" s="1"/>
  <c r="N187"/>
  <c r="Y187" s="1"/>
  <c r="Q186"/>
  <c r="P186"/>
  <c r="N186"/>
  <c r="Y186" s="1"/>
  <c r="Q185"/>
  <c r="P185"/>
  <c r="N185"/>
  <c r="Y185" s="1"/>
  <c r="Q184"/>
  <c r="P184"/>
  <c r="N184"/>
  <c r="Y184" s="1"/>
  <c r="Q183"/>
  <c r="P183"/>
  <c r="N183"/>
  <c r="Y183" s="1"/>
  <c r="Q182"/>
  <c r="P182"/>
  <c r="N182"/>
  <c r="Y182" s="1"/>
  <c r="Q181"/>
  <c r="P181"/>
  <c r="N181"/>
  <c r="Y181" s="1"/>
  <c r="Q180"/>
  <c r="P180"/>
  <c r="N180"/>
  <c r="Y180" s="1"/>
  <c r="Y179"/>
  <c r="Q179"/>
  <c r="Q178"/>
  <c r="P178"/>
  <c r="N178"/>
  <c r="Y178" s="1"/>
  <c r="Y177"/>
  <c r="Q177"/>
  <c r="Q176"/>
  <c r="P176"/>
  <c r="N176"/>
  <c r="Y176" s="1"/>
  <c r="Y175"/>
  <c r="Q175"/>
  <c r="Y174"/>
  <c r="Q174"/>
  <c r="Q173"/>
  <c r="P173"/>
  <c r="N173"/>
  <c r="Y173" s="1"/>
  <c r="Q172"/>
  <c r="P172"/>
  <c r="N172"/>
  <c r="Y172" s="1"/>
  <c r="Q171"/>
  <c r="P171"/>
  <c r="Z171" s="1"/>
  <c r="N171"/>
  <c r="Y171" s="1"/>
  <c r="Q170"/>
  <c r="P170"/>
  <c r="N170"/>
  <c r="Y170" s="1"/>
  <c r="Q169"/>
  <c r="P169"/>
  <c r="N169"/>
  <c r="Y169" s="1"/>
  <c r="Q168"/>
  <c r="P168"/>
  <c r="N168"/>
  <c r="Y168" s="1"/>
  <c r="Q167"/>
  <c r="N167"/>
  <c r="Y167" s="1"/>
  <c r="Q166"/>
  <c r="N166"/>
  <c r="Y166" s="1"/>
  <c r="Q165"/>
  <c r="P165"/>
  <c r="N165"/>
  <c r="Y165" s="1"/>
  <c r="AA164"/>
  <c r="Q164"/>
  <c r="P164"/>
  <c r="N164"/>
  <c r="Y164" s="1"/>
  <c r="AH163"/>
  <c r="R163"/>
  <c r="O163"/>
  <c r="K163"/>
  <c r="L194" s="1"/>
  <c r="V194" s="1"/>
  <c r="Y162"/>
  <c r="U162" s="1"/>
  <c r="V162"/>
  <c r="Q162"/>
  <c r="M162"/>
  <c r="Q161"/>
  <c r="P161"/>
  <c r="Z161" s="1"/>
  <c r="N161"/>
  <c r="Y161" s="1"/>
  <c r="Q160"/>
  <c r="P160"/>
  <c r="N160"/>
  <c r="Y160" s="1"/>
  <c r="Z159"/>
  <c r="Q159"/>
  <c r="P159"/>
  <c r="N159"/>
  <c r="Y159" s="1"/>
  <c r="Z158"/>
  <c r="Q158"/>
  <c r="P158"/>
  <c r="N158"/>
  <c r="Y158" s="1"/>
  <c r="Y157"/>
  <c r="Q157"/>
  <c r="Q156"/>
  <c r="P156"/>
  <c r="N156"/>
  <c r="Y156" s="1"/>
  <c r="Y155"/>
  <c r="Q155"/>
  <c r="Q154"/>
  <c r="P154"/>
  <c r="N154"/>
  <c r="Y154" s="1"/>
  <c r="Y153"/>
  <c r="Q153"/>
  <c r="Q152"/>
  <c r="P152"/>
  <c r="N152"/>
  <c r="Y152" s="1"/>
  <c r="Q151"/>
  <c r="P151"/>
  <c r="N151"/>
  <c r="Y151" s="1"/>
  <c r="Y150"/>
  <c r="Q150"/>
  <c r="Q149"/>
  <c r="P149"/>
  <c r="N149"/>
  <c r="Y149" s="1"/>
  <c r="Q148"/>
  <c r="P148"/>
  <c r="Z148" s="1"/>
  <c r="N148"/>
  <c r="Y148" s="1"/>
  <c r="Q147"/>
  <c r="P147"/>
  <c r="N147"/>
  <c r="Y147" s="1"/>
  <c r="Y146"/>
  <c r="Q146"/>
  <c r="Q145"/>
  <c r="P145"/>
  <c r="N145"/>
  <c r="Y145" s="1"/>
  <c r="Q144"/>
  <c r="P144"/>
  <c r="Z144" s="1"/>
  <c r="N144"/>
  <c r="Y144" s="1"/>
  <c r="Q143"/>
  <c r="P143"/>
  <c r="N143"/>
  <c r="Y143" s="1"/>
  <c r="Z142"/>
  <c r="Q142"/>
  <c r="P142"/>
  <c r="N142"/>
  <c r="Y142" s="1"/>
  <c r="Q141"/>
  <c r="P141"/>
  <c r="N141"/>
  <c r="Y141" s="1"/>
  <c r="Q140"/>
  <c r="P140"/>
  <c r="N140"/>
  <c r="Y140" s="1"/>
  <c r="Q139"/>
  <c r="P139"/>
  <c r="Z139" s="1"/>
  <c r="N139"/>
  <c r="Y139" s="1"/>
  <c r="AA138"/>
  <c r="Q138"/>
  <c r="P138"/>
  <c r="N138"/>
  <c r="Y138" s="1"/>
  <c r="Q137"/>
  <c r="P137"/>
  <c r="N137"/>
  <c r="Y137" s="1"/>
  <c r="Q136"/>
  <c r="P136"/>
  <c r="N136"/>
  <c r="Y136" s="1"/>
  <c r="Q135"/>
  <c r="P135"/>
  <c r="Z135" s="1"/>
  <c r="N135"/>
  <c r="Y135" s="1"/>
  <c r="Y134"/>
  <c r="Q134"/>
  <c r="Q133"/>
  <c r="P133"/>
  <c r="Z133" s="1"/>
  <c r="N133"/>
  <c r="Y133" s="1"/>
  <c r="Q132"/>
  <c r="P132"/>
  <c r="Z132" s="1"/>
  <c r="N132"/>
  <c r="Y132" s="1"/>
  <c r="Q131"/>
  <c r="P131"/>
  <c r="N131"/>
  <c r="Y131" s="1"/>
  <c r="Q130"/>
  <c r="P130"/>
  <c r="Z130" s="1"/>
  <c r="N130"/>
  <c r="Y130" s="1"/>
  <c r="Q129"/>
  <c r="P129"/>
  <c r="N129"/>
  <c r="Y129" s="1"/>
  <c r="Q128"/>
  <c r="P128"/>
  <c r="Z128" s="1"/>
  <c r="N128"/>
  <c r="Y128" s="1"/>
  <c r="Z127"/>
  <c r="Q127"/>
  <c r="P127"/>
  <c r="N127"/>
  <c r="Y127" s="1"/>
  <c r="Z126"/>
  <c r="Q126"/>
  <c r="P126"/>
  <c r="N126"/>
  <c r="Y126" s="1"/>
  <c r="Q125"/>
  <c r="P125"/>
  <c r="Z125" s="1"/>
  <c r="N125"/>
  <c r="Y125" s="1"/>
  <c r="Q124"/>
  <c r="P124"/>
  <c r="Z124" s="1"/>
  <c r="N124"/>
  <c r="Y124" s="1"/>
  <c r="Q123"/>
  <c r="P123"/>
  <c r="N123"/>
  <c r="Y123" s="1"/>
  <c r="Q122"/>
  <c r="P122"/>
  <c r="Z122" s="1"/>
  <c r="N122"/>
  <c r="Y122" s="1"/>
  <c r="Q121"/>
  <c r="P121"/>
  <c r="N121"/>
  <c r="Y121" s="1"/>
  <c r="Q120"/>
  <c r="P120"/>
  <c r="N120"/>
  <c r="Y120" s="1"/>
  <c r="Q119"/>
  <c r="P119"/>
  <c r="Z119" s="1"/>
  <c r="N119"/>
  <c r="Y119" s="1"/>
  <c r="Q118"/>
  <c r="P118"/>
  <c r="Z118" s="1"/>
  <c r="N118"/>
  <c r="Y118" s="1"/>
  <c r="Q117"/>
  <c r="P117"/>
  <c r="Z117" s="1"/>
  <c r="N117"/>
  <c r="Y117" s="1"/>
  <c r="Q116"/>
  <c r="P116"/>
  <c r="N116"/>
  <c r="Y116" s="1"/>
  <c r="L116"/>
  <c r="V116" s="1"/>
  <c r="Q115"/>
  <c r="P115"/>
  <c r="N115"/>
  <c r="Y115" s="1"/>
  <c r="Q114"/>
  <c r="P114"/>
  <c r="Z114" s="1"/>
  <c r="N114"/>
  <c r="Y114" s="1"/>
  <c r="Q113"/>
  <c r="P113"/>
  <c r="N113"/>
  <c r="Y113" s="1"/>
  <c r="Q112"/>
  <c r="P112"/>
  <c r="N112"/>
  <c r="Y112" s="1"/>
  <c r="L112"/>
  <c r="AG111"/>
  <c r="Q111"/>
  <c r="P111"/>
  <c r="N111"/>
  <c r="Y111" s="1"/>
  <c r="AA110"/>
  <c r="Q110"/>
  <c r="P110"/>
  <c r="N110"/>
  <c r="Y110" s="1"/>
  <c r="L110"/>
  <c r="V110" s="1"/>
  <c r="Y109"/>
  <c r="V109"/>
  <c r="U109"/>
  <c r="AH108"/>
  <c r="R108"/>
  <c r="O108"/>
  <c r="P108" s="1"/>
  <c r="K108"/>
  <c r="L114" s="1"/>
  <c r="V114" s="1"/>
  <c r="Y107"/>
  <c r="V107"/>
  <c r="U107"/>
  <c r="Q107"/>
  <c r="M107"/>
  <c r="Q106"/>
  <c r="P106"/>
  <c r="N106"/>
  <c r="Y106" s="1"/>
  <c r="Q105"/>
  <c r="P105"/>
  <c r="Z105" s="1"/>
  <c r="N105"/>
  <c r="Y105" s="1"/>
  <c r="Q104"/>
  <c r="P104"/>
  <c r="N104"/>
  <c r="Y104" s="1"/>
  <c r="Y103"/>
  <c r="Q103"/>
  <c r="Q102"/>
  <c r="P102"/>
  <c r="Z102" s="1"/>
  <c r="N102"/>
  <c r="Y102" s="1"/>
  <c r="Q101"/>
  <c r="P101"/>
  <c r="Z101" s="1"/>
  <c r="N101"/>
  <c r="Y101" s="1"/>
  <c r="Y100"/>
  <c r="Q100"/>
  <c r="Q99"/>
  <c r="P99"/>
  <c r="N99"/>
  <c r="Y99" s="1"/>
  <c r="Q98"/>
  <c r="P98"/>
  <c r="N98"/>
  <c r="Y98" s="1"/>
  <c r="Y97"/>
  <c r="Q97"/>
  <c r="Q96"/>
  <c r="P96"/>
  <c r="N96"/>
  <c r="Y96" s="1"/>
  <c r="Q95"/>
  <c r="P95"/>
  <c r="N95"/>
  <c r="Y95" s="1"/>
  <c r="Y94"/>
  <c r="Q94"/>
  <c r="Q93"/>
  <c r="P93"/>
  <c r="N93"/>
  <c r="Y93" s="1"/>
  <c r="P92"/>
  <c r="Z92" s="1"/>
  <c r="O92"/>
  <c r="Q92" s="1"/>
  <c r="N92"/>
  <c r="Y92" s="1"/>
  <c r="Z91"/>
  <c r="Q91"/>
  <c r="P91"/>
  <c r="N91"/>
  <c r="Y91" s="1"/>
  <c r="Q90"/>
  <c r="P90"/>
  <c r="N90"/>
  <c r="Y90" s="1"/>
  <c r="Q89"/>
  <c r="P89"/>
  <c r="N89"/>
  <c r="Y89" s="1"/>
  <c r="Q88"/>
  <c r="P88"/>
  <c r="N88"/>
  <c r="Y88" s="1"/>
  <c r="Y87"/>
  <c r="V87"/>
  <c r="U87"/>
  <c r="R86"/>
  <c r="K86"/>
  <c r="L105" s="1"/>
  <c r="Q85"/>
  <c r="P85"/>
  <c r="N85"/>
  <c r="Y85" s="1"/>
  <c r="Q84"/>
  <c r="P84"/>
  <c r="N84"/>
  <c r="Y84" s="1"/>
  <c r="Y83"/>
  <c r="Q83"/>
  <c r="Q82"/>
  <c r="P82"/>
  <c r="N82"/>
  <c r="Y82" s="1"/>
  <c r="Q81"/>
  <c r="Q78" s="1"/>
  <c r="P81"/>
  <c r="N81"/>
  <c r="Y81" s="1"/>
  <c r="Q80"/>
  <c r="P80"/>
  <c r="N80"/>
  <c r="Y80" s="1"/>
  <c r="Q79"/>
  <c r="P79"/>
  <c r="N79"/>
  <c r="Y79" s="1"/>
  <c r="AH78"/>
  <c r="O78"/>
  <c r="M78"/>
  <c r="N78" s="1"/>
  <c r="Y78" s="1"/>
  <c r="K78"/>
  <c r="L85" s="1"/>
  <c r="V85" s="1"/>
  <c r="Y77"/>
  <c r="M77"/>
  <c r="Y76"/>
  <c r="Q75"/>
  <c r="P75"/>
  <c r="N75"/>
  <c r="Y75" s="1"/>
  <c r="Y74"/>
  <c r="Q74"/>
  <c r="Q73"/>
  <c r="P73"/>
  <c r="N73"/>
  <c r="Y73" s="1"/>
  <c r="Y72"/>
  <c r="Q72"/>
  <c r="Q71"/>
  <c r="P71"/>
  <c r="N71"/>
  <c r="Y71" s="1"/>
  <c r="Y70"/>
  <c r="Q70"/>
  <c r="Y69"/>
  <c r="Q69"/>
  <c r="Q68"/>
  <c r="P68"/>
  <c r="N68"/>
  <c r="Y68" s="1"/>
  <c r="Y67"/>
  <c r="U67" s="1"/>
  <c r="V67"/>
  <c r="Y66"/>
  <c r="U66" s="1"/>
  <c r="V66"/>
  <c r="AH65"/>
  <c r="R65"/>
  <c r="O65"/>
  <c r="P65" s="1"/>
  <c r="M65"/>
  <c r="N65" s="1"/>
  <c r="Y65" s="1"/>
  <c r="K65"/>
  <c r="L77" s="1"/>
  <c r="AH64"/>
  <c r="M64" s="1"/>
  <c r="Y64"/>
  <c r="Q64"/>
  <c r="O63"/>
  <c r="P63" s="1"/>
  <c r="N63"/>
  <c r="Y63" s="1"/>
  <c r="P62"/>
  <c r="O62"/>
  <c r="Q62" s="1"/>
  <c r="N62"/>
  <c r="Y62" s="1"/>
  <c r="Y61"/>
  <c r="U61" s="1"/>
  <c r="V61"/>
  <c r="Q61"/>
  <c r="R60"/>
  <c r="K60"/>
  <c r="L63" s="1"/>
  <c r="Y59"/>
  <c r="U59" s="1"/>
  <c r="U56" s="1"/>
  <c r="M59"/>
  <c r="L59"/>
  <c r="V59" s="1"/>
  <c r="V56" s="1"/>
  <c r="Q58"/>
  <c r="Q56" s="1"/>
  <c r="P58"/>
  <c r="N58"/>
  <c r="Y58" s="1"/>
  <c r="L58"/>
  <c r="AH57"/>
  <c r="Q57"/>
  <c r="P57"/>
  <c r="R56"/>
  <c r="O56"/>
  <c r="K56"/>
  <c r="L57" s="1"/>
  <c r="L56" s="1"/>
  <c r="Q55"/>
  <c r="P55"/>
  <c r="N55"/>
  <c r="Y55" s="1"/>
  <c r="Y54"/>
  <c r="Q54"/>
  <c r="Q53"/>
  <c r="P53"/>
  <c r="N53"/>
  <c r="Y53" s="1"/>
  <c r="Y52"/>
  <c r="Q52"/>
  <c r="Q51"/>
  <c r="P51"/>
  <c r="N51"/>
  <c r="Y51" s="1"/>
  <c r="Y50"/>
  <c r="Q50"/>
  <c r="Q49"/>
  <c r="P49"/>
  <c r="N49"/>
  <c r="Y49" s="1"/>
  <c r="Y48"/>
  <c r="Q48"/>
  <c r="O47"/>
  <c r="P47" s="1"/>
  <c r="N47"/>
  <c r="Y47" s="1"/>
  <c r="Q46"/>
  <c r="P46"/>
  <c r="Z46" s="1"/>
  <c r="N46"/>
  <c r="Y46" s="1"/>
  <c r="Q45"/>
  <c r="P45"/>
  <c r="N45"/>
  <c r="Y45" s="1"/>
  <c r="Q44"/>
  <c r="P44"/>
  <c r="Z44" s="1"/>
  <c r="N44"/>
  <c r="Y44" s="1"/>
  <c r="Y43"/>
  <c r="V43"/>
  <c r="U43"/>
  <c r="Q43"/>
  <c r="AH42"/>
  <c r="R42"/>
  <c r="K42"/>
  <c r="L45" s="1"/>
  <c r="V45" s="1"/>
  <c r="Y41"/>
  <c r="Q41"/>
  <c r="M41"/>
  <c r="L41"/>
  <c r="U41" s="1"/>
  <c r="Q40"/>
  <c r="P40"/>
  <c r="Z40" s="1"/>
  <c r="N40"/>
  <c r="Y40" s="1"/>
  <c r="L40"/>
  <c r="Y39"/>
  <c r="Q39"/>
  <c r="Q38"/>
  <c r="P38"/>
  <c r="N38"/>
  <c r="Y38" s="1"/>
  <c r="L38"/>
  <c r="V38" s="1"/>
  <c r="Y37"/>
  <c r="Q37"/>
  <c r="Q36"/>
  <c r="P36"/>
  <c r="N36"/>
  <c r="Y36" s="1"/>
  <c r="Y35"/>
  <c r="Q35"/>
  <c r="L35"/>
  <c r="Q34"/>
  <c r="P34"/>
  <c r="N34"/>
  <c r="Y34" s="1"/>
  <c r="L34"/>
  <c r="Q33"/>
  <c r="P33"/>
  <c r="N33"/>
  <c r="Y33" s="1"/>
  <c r="Y32"/>
  <c r="Q32"/>
  <c r="L32"/>
  <c r="U32" s="1"/>
  <c r="Q31"/>
  <c r="P31"/>
  <c r="Z31" s="1"/>
  <c r="N31"/>
  <c r="Y31" s="1"/>
  <c r="L31"/>
  <c r="Y30"/>
  <c r="Q30"/>
  <c r="Y29"/>
  <c r="Q29"/>
  <c r="Q28"/>
  <c r="P28"/>
  <c r="N28"/>
  <c r="Y28" s="1"/>
  <c r="Y27"/>
  <c r="Q27"/>
  <c r="Q26"/>
  <c r="P26"/>
  <c r="N26"/>
  <c r="Y26" s="1"/>
  <c r="Q25"/>
  <c r="P25"/>
  <c r="N25"/>
  <c r="Y25" s="1"/>
  <c r="Y24"/>
  <c r="Q24"/>
  <c r="L24"/>
  <c r="U24" s="1"/>
  <c r="Q23"/>
  <c r="P23"/>
  <c r="N23"/>
  <c r="Y23" s="1"/>
  <c r="L23"/>
  <c r="Z22"/>
  <c r="Q22"/>
  <c r="P22"/>
  <c r="N22"/>
  <c r="Y22" s="1"/>
  <c r="Y21"/>
  <c r="Q21"/>
  <c r="Q20"/>
  <c r="P20"/>
  <c r="N20"/>
  <c r="Y20" s="1"/>
  <c r="Q19"/>
  <c r="P19"/>
  <c r="Z19" s="1"/>
  <c r="N19"/>
  <c r="Y19" s="1"/>
  <c r="Q18"/>
  <c r="P18"/>
  <c r="N18"/>
  <c r="Y18" s="1"/>
  <c r="Y17"/>
  <c r="Q17"/>
  <c r="Q16"/>
  <c r="P16"/>
  <c r="N16"/>
  <c r="Y16" s="1"/>
  <c r="Q15"/>
  <c r="P15"/>
  <c r="N15"/>
  <c r="Y15" s="1"/>
  <c r="AH13"/>
  <c r="O13"/>
  <c r="P13" s="1"/>
  <c r="K13"/>
  <c r="L17" s="1"/>
  <c r="U17" s="1"/>
  <c r="O222" i="11"/>
  <c r="O92"/>
  <c r="O63"/>
  <c r="O62"/>
  <c r="O47"/>
  <c r="P165"/>
  <c r="N105"/>
  <c r="Y105" s="1"/>
  <c r="AH231" i="12" l="1"/>
  <c r="AH259" s="1"/>
  <c r="M233"/>
  <c r="L91"/>
  <c r="V91" s="1"/>
  <c r="U114"/>
  <c r="L22"/>
  <c r="V22" s="1"/>
  <c r="L28"/>
  <c r="L29"/>
  <c r="U29" s="1"/>
  <c r="U38"/>
  <c r="U45"/>
  <c r="L53"/>
  <c r="L54"/>
  <c r="U54" s="1"/>
  <c r="AH60"/>
  <c r="U110"/>
  <c r="L111"/>
  <c r="V111" s="1"/>
  <c r="U116"/>
  <c r="L166"/>
  <c r="V166" s="1"/>
  <c r="L223"/>
  <c r="U223" s="1"/>
  <c r="N245"/>
  <c r="Y245" s="1"/>
  <c r="Z245" s="1"/>
  <c r="U209" i="13"/>
  <c r="U195"/>
  <c r="V195"/>
  <c r="AH56" i="12"/>
  <c r="M57"/>
  <c r="N57" s="1"/>
  <c r="Y57" s="1"/>
  <c r="M227"/>
  <c r="N227" s="1"/>
  <c r="U22"/>
  <c r="L94"/>
  <c r="V94" s="1"/>
  <c r="L98"/>
  <c r="V98" s="1"/>
  <c r="U35"/>
  <c r="L96"/>
  <c r="V96" s="1"/>
  <c r="L167"/>
  <c r="V167" s="1"/>
  <c r="P209"/>
  <c r="P235"/>
  <c r="U256"/>
  <c r="U254" s="1"/>
  <c r="L16"/>
  <c r="U16" s="1"/>
  <c r="U31"/>
  <c r="U40"/>
  <c r="O60"/>
  <c r="Q63"/>
  <c r="Q60" s="1"/>
  <c r="P78"/>
  <c r="O86"/>
  <c r="P86" s="1"/>
  <c r="L89"/>
  <c r="U91"/>
  <c r="L92"/>
  <c r="V92" s="1"/>
  <c r="P163"/>
  <c r="N209"/>
  <c r="Y209" s="1"/>
  <c r="Z209" s="1"/>
  <c r="P231"/>
  <c r="M235"/>
  <c r="N235" s="1"/>
  <c r="AH235"/>
  <c r="N254"/>
  <c r="Y254" s="1"/>
  <c r="Z254" s="1"/>
  <c r="U259" i="14"/>
  <c r="V259"/>
  <c r="U13" i="13"/>
  <c r="V235"/>
  <c r="U235"/>
  <c r="U108"/>
  <c r="M259"/>
  <c r="N13"/>
  <c r="V13"/>
  <c r="U86"/>
  <c r="U163"/>
  <c r="V65"/>
  <c r="V86"/>
  <c r="V163"/>
  <c r="U62"/>
  <c r="U60" s="1"/>
  <c r="Z62"/>
  <c r="V62" s="1"/>
  <c r="V60" s="1"/>
  <c r="Y231"/>
  <c r="Z231"/>
  <c r="U78"/>
  <c r="U245"/>
  <c r="V78"/>
  <c r="V245"/>
  <c r="U42"/>
  <c r="V108"/>
  <c r="V42"/>
  <c r="U105" i="12"/>
  <c r="Q65"/>
  <c r="Q163"/>
  <c r="Q108"/>
  <c r="Q86"/>
  <c r="V40"/>
  <c r="V31"/>
  <c r="Q13"/>
  <c r="U23"/>
  <c r="Z23"/>
  <c r="V23" s="1"/>
  <c r="U34"/>
  <c r="Z34"/>
  <c r="V34" s="1"/>
  <c r="Z62"/>
  <c r="Z15"/>
  <c r="Z16"/>
  <c r="Z18"/>
  <c r="Z20"/>
  <c r="Z25"/>
  <c r="Z26"/>
  <c r="U28"/>
  <c r="Z28"/>
  <c r="V28" s="1"/>
  <c r="Z36"/>
  <c r="Z82"/>
  <c r="Z104"/>
  <c r="Z131"/>
  <c r="L55"/>
  <c r="V55" s="1"/>
  <c r="L52"/>
  <c r="L50"/>
  <c r="U77"/>
  <c r="V77"/>
  <c r="Z75"/>
  <c r="Z81"/>
  <c r="Z106"/>
  <c r="V17"/>
  <c r="V24"/>
  <c r="V32"/>
  <c r="V35"/>
  <c r="V41"/>
  <c r="Q47"/>
  <c r="Q42" s="1"/>
  <c r="U53"/>
  <c r="Z53"/>
  <c r="V53" s="1"/>
  <c r="P56"/>
  <c r="P60"/>
  <c r="L62"/>
  <c r="U63"/>
  <c r="Z63"/>
  <c r="V63" s="1"/>
  <c r="L64"/>
  <c r="K259"/>
  <c r="M13"/>
  <c r="L15"/>
  <c r="L18"/>
  <c r="U18" s="1"/>
  <c r="L19"/>
  <c r="V19" s="1"/>
  <c r="L20"/>
  <c r="U20" s="1"/>
  <c r="L21"/>
  <c r="L25"/>
  <c r="U25" s="1"/>
  <c r="L26"/>
  <c r="U26" s="1"/>
  <c r="L27"/>
  <c r="L30"/>
  <c r="L33"/>
  <c r="V33" s="1"/>
  <c r="L36"/>
  <c r="U36" s="1"/>
  <c r="L37"/>
  <c r="L39"/>
  <c r="M42"/>
  <c r="N42" s="1"/>
  <c r="Y42" s="1"/>
  <c r="O42"/>
  <c r="P42" s="1"/>
  <c r="L44"/>
  <c r="U44" s="1"/>
  <c r="L46"/>
  <c r="V46" s="1"/>
  <c r="L47"/>
  <c r="V47" s="1"/>
  <c r="L48"/>
  <c r="L49"/>
  <c r="V49" s="1"/>
  <c r="L51"/>
  <c r="V51" s="1"/>
  <c r="M56"/>
  <c r="N56" s="1"/>
  <c r="Y56" s="1"/>
  <c r="M60"/>
  <c r="N60" s="1"/>
  <c r="Y60" s="1"/>
  <c r="U85"/>
  <c r="V105"/>
  <c r="L161"/>
  <c r="U161" s="1"/>
  <c r="L157"/>
  <c r="L155"/>
  <c r="V155" s="1"/>
  <c r="L153"/>
  <c r="V153" s="1"/>
  <c r="L151"/>
  <c r="V151" s="1"/>
  <c r="L160"/>
  <c r="L159"/>
  <c r="L158"/>
  <c r="V158" s="1"/>
  <c r="Y229"/>
  <c r="V233"/>
  <c r="V231" s="1"/>
  <c r="L231"/>
  <c r="Z235"/>
  <c r="Y235"/>
  <c r="Z239"/>
  <c r="Z240"/>
  <c r="L68"/>
  <c r="U68" s="1"/>
  <c r="L70"/>
  <c r="L72"/>
  <c r="L74"/>
  <c r="L80"/>
  <c r="V80" s="1"/>
  <c r="L84"/>
  <c r="V84" s="1"/>
  <c r="M86"/>
  <c r="N86" s="1"/>
  <c r="Y86" s="1"/>
  <c r="L88"/>
  <c r="L90"/>
  <c r="V90" s="1"/>
  <c r="L93"/>
  <c r="V93" s="1"/>
  <c r="U94"/>
  <c r="L95"/>
  <c r="V95" s="1"/>
  <c r="L97"/>
  <c r="L99"/>
  <c r="V99" s="1"/>
  <c r="L101"/>
  <c r="V101" s="1"/>
  <c r="L103"/>
  <c r="L106"/>
  <c r="U106" s="1"/>
  <c r="M108"/>
  <c r="N108" s="1"/>
  <c r="Y108" s="1"/>
  <c r="L113"/>
  <c r="L115"/>
  <c r="V115" s="1"/>
  <c r="L117"/>
  <c r="U117" s="1"/>
  <c r="L118"/>
  <c r="V118" s="1"/>
  <c r="L119"/>
  <c r="U119" s="1"/>
  <c r="L120"/>
  <c r="V120" s="1"/>
  <c r="L122"/>
  <c r="V122" s="1"/>
  <c r="L123"/>
  <c r="V123" s="1"/>
  <c r="L130"/>
  <c r="U130" s="1"/>
  <c r="L131"/>
  <c r="U131" s="1"/>
  <c r="L132"/>
  <c r="U132" s="1"/>
  <c r="L133"/>
  <c r="U133" s="1"/>
  <c r="L134"/>
  <c r="L137"/>
  <c r="V137" s="1"/>
  <c r="L141"/>
  <c r="V141" s="1"/>
  <c r="L144"/>
  <c r="V144" s="1"/>
  <c r="L145"/>
  <c r="V145" s="1"/>
  <c r="L147"/>
  <c r="V147" s="1"/>
  <c r="U207"/>
  <c r="U215"/>
  <c r="Z169"/>
  <c r="L217"/>
  <c r="V219"/>
  <c r="V217" s="1"/>
  <c r="U230"/>
  <c r="V230"/>
  <c r="Y222"/>
  <c r="Z222"/>
  <c r="V243"/>
  <c r="U243"/>
  <c r="Z237"/>
  <c r="Y237"/>
  <c r="Z251"/>
  <c r="Z253"/>
  <c r="V253" s="1"/>
  <c r="U253"/>
  <c r="V256"/>
  <c r="V254" s="1"/>
  <c r="L254"/>
  <c r="L69"/>
  <c r="L71"/>
  <c r="V71" s="1"/>
  <c r="L73"/>
  <c r="V73" s="1"/>
  <c r="L75"/>
  <c r="U75" s="1"/>
  <c r="L76"/>
  <c r="L79"/>
  <c r="L81"/>
  <c r="U81" s="1"/>
  <c r="L82"/>
  <c r="U82" s="1"/>
  <c r="L83"/>
  <c r="L100"/>
  <c r="L102"/>
  <c r="V102" s="1"/>
  <c r="L104"/>
  <c r="U104" s="1"/>
  <c r="L121"/>
  <c r="V121" s="1"/>
  <c r="L124"/>
  <c r="V124" s="1"/>
  <c r="L125"/>
  <c r="V125" s="1"/>
  <c r="L126"/>
  <c r="V126" s="1"/>
  <c r="L127"/>
  <c r="V127" s="1"/>
  <c r="L128"/>
  <c r="V128" s="1"/>
  <c r="L129"/>
  <c r="V129" s="1"/>
  <c r="L135"/>
  <c r="V135" s="1"/>
  <c r="L136"/>
  <c r="V136" s="1"/>
  <c r="L138"/>
  <c r="V138" s="1"/>
  <c r="L139"/>
  <c r="L140"/>
  <c r="V140" s="1"/>
  <c r="L142"/>
  <c r="V142" s="1"/>
  <c r="L143"/>
  <c r="V143" s="1"/>
  <c r="L146"/>
  <c r="L148"/>
  <c r="V148" s="1"/>
  <c r="L149"/>
  <c r="U149" s="1"/>
  <c r="Z149"/>
  <c r="L150"/>
  <c r="L152"/>
  <c r="V152" s="1"/>
  <c r="L154"/>
  <c r="V154" s="1"/>
  <c r="L156"/>
  <c r="V156" s="1"/>
  <c r="U187"/>
  <c r="U194"/>
  <c r="U219"/>
  <c r="U217" s="1"/>
  <c r="L169"/>
  <c r="U169" s="1"/>
  <c r="L170"/>
  <c r="V170" s="1"/>
  <c r="L173"/>
  <c r="V173" s="1"/>
  <c r="L175"/>
  <c r="L177"/>
  <c r="L179"/>
  <c r="L181"/>
  <c r="L183"/>
  <c r="V183" s="1"/>
  <c r="L185"/>
  <c r="V185" s="1"/>
  <c r="L187"/>
  <c r="V187" s="1"/>
  <c r="L188"/>
  <c r="V188" s="1"/>
  <c r="L189"/>
  <c r="V189" s="1"/>
  <c r="L191"/>
  <c r="L193"/>
  <c r="L196"/>
  <c r="L198"/>
  <c r="L200"/>
  <c r="V200" s="1"/>
  <c r="L202"/>
  <c r="L204"/>
  <c r="L206"/>
  <c r="L208"/>
  <c r="L212"/>
  <c r="V212" s="1"/>
  <c r="L214"/>
  <c r="V214" s="1"/>
  <c r="L216"/>
  <c r="Q222"/>
  <c r="Q221" s="1"/>
  <c r="L226"/>
  <c r="U226" s="1"/>
  <c r="Z226"/>
  <c r="L227"/>
  <c r="L242"/>
  <c r="V242" s="1"/>
  <c r="L244"/>
  <c r="V244" s="1"/>
  <c r="L248"/>
  <c r="V248" s="1"/>
  <c r="L250"/>
  <c r="V250" s="1"/>
  <c r="L251"/>
  <c r="U251" s="1"/>
  <c r="L252"/>
  <c r="M163"/>
  <c r="N163" s="1"/>
  <c r="Y163" s="1"/>
  <c r="Z163" s="1"/>
  <c r="L164"/>
  <c r="L165"/>
  <c r="V165" s="1"/>
  <c r="L168"/>
  <c r="V168" s="1"/>
  <c r="L171"/>
  <c r="U171" s="1"/>
  <c r="L172"/>
  <c r="V172" s="1"/>
  <c r="L174"/>
  <c r="L176"/>
  <c r="V176" s="1"/>
  <c r="L178"/>
  <c r="V178" s="1"/>
  <c r="L180"/>
  <c r="V180" s="1"/>
  <c r="L182"/>
  <c r="L184"/>
  <c r="V184" s="1"/>
  <c r="L186"/>
  <c r="V186" s="1"/>
  <c r="L190"/>
  <c r="V190" s="1"/>
  <c r="L192"/>
  <c r="V192" s="1"/>
  <c r="L197"/>
  <c r="V197" s="1"/>
  <c r="L199"/>
  <c r="V199" s="1"/>
  <c r="L201"/>
  <c r="V201" s="1"/>
  <c r="L203"/>
  <c r="V203" s="1"/>
  <c r="L205"/>
  <c r="V205" s="1"/>
  <c r="L211"/>
  <c r="V211" s="1"/>
  <c r="L213"/>
  <c r="V213" s="1"/>
  <c r="N217"/>
  <c r="Y217" s="1"/>
  <c r="M221"/>
  <c r="N221" s="1"/>
  <c r="Y221" s="1"/>
  <c r="Z221" s="1"/>
  <c r="O221"/>
  <c r="P221" s="1"/>
  <c r="L222"/>
  <c r="L224"/>
  <c r="V224" s="1"/>
  <c r="L225"/>
  <c r="L228"/>
  <c r="L229"/>
  <c r="L237"/>
  <c r="L238"/>
  <c r="V238" s="1"/>
  <c r="L239"/>
  <c r="U239" s="1"/>
  <c r="L240"/>
  <c r="U240" s="1"/>
  <c r="L241"/>
  <c r="L247"/>
  <c r="L249"/>
  <c r="Z227" l="1"/>
  <c r="V227" s="1"/>
  <c r="Y227"/>
  <c r="N233"/>
  <c r="Y233" s="1"/>
  <c r="U233" s="1"/>
  <c r="U231" s="1"/>
  <c r="M231"/>
  <c r="N231" s="1"/>
  <c r="V223"/>
  <c r="U189"/>
  <c r="U156"/>
  <c r="U152"/>
  <c r="U158"/>
  <c r="U166"/>
  <c r="V161"/>
  <c r="V149"/>
  <c r="V16"/>
  <c r="U98"/>
  <c r="U92"/>
  <c r="U96"/>
  <c r="U183"/>
  <c r="U154"/>
  <c r="U148"/>
  <c r="V54"/>
  <c r="V29"/>
  <c r="U167"/>
  <c r="U111"/>
  <c r="N259" i="13"/>
  <c r="U259"/>
  <c r="V259"/>
  <c r="Q259" i="12"/>
  <c r="V247"/>
  <c r="L245"/>
  <c r="V225"/>
  <c r="U225"/>
  <c r="U252"/>
  <c r="V252"/>
  <c r="V249"/>
  <c r="U249"/>
  <c r="V241"/>
  <c r="U241"/>
  <c r="V228"/>
  <c r="U228"/>
  <c r="V174"/>
  <c r="U174"/>
  <c r="V216"/>
  <c r="U216"/>
  <c r="U206"/>
  <c r="V206"/>
  <c r="U202"/>
  <c r="V202"/>
  <c r="U198"/>
  <c r="V198"/>
  <c r="U193"/>
  <c r="V193"/>
  <c r="U179"/>
  <c r="V179"/>
  <c r="U175"/>
  <c r="V175"/>
  <c r="V100"/>
  <c r="U100"/>
  <c r="V79"/>
  <c r="L78"/>
  <c r="U103"/>
  <c r="V103"/>
  <c r="L86"/>
  <c r="V88"/>
  <c r="U74"/>
  <c r="V74"/>
  <c r="U70"/>
  <c r="V70"/>
  <c r="V157"/>
  <c r="U157"/>
  <c r="V48"/>
  <c r="U48"/>
  <c r="V39"/>
  <c r="U39"/>
  <c r="V30"/>
  <c r="U30"/>
  <c r="V21"/>
  <c r="U21"/>
  <c r="M259"/>
  <c r="N13"/>
  <c r="N259" s="1"/>
  <c r="L235"/>
  <c r="V226"/>
  <c r="U250"/>
  <c r="U242"/>
  <c r="U212"/>
  <c r="U197"/>
  <c r="U190"/>
  <c r="U188"/>
  <c r="U184"/>
  <c r="U180"/>
  <c r="U176"/>
  <c r="V171"/>
  <c r="V251"/>
  <c r="U237"/>
  <c r="V222"/>
  <c r="V169"/>
  <c r="U248"/>
  <c r="U244"/>
  <c r="U214"/>
  <c r="U203"/>
  <c r="U200"/>
  <c r="U185"/>
  <c r="U168"/>
  <c r="U229"/>
  <c r="U153"/>
  <c r="U147"/>
  <c r="U144"/>
  <c r="U142"/>
  <c r="U136"/>
  <c r="V133"/>
  <c r="V130"/>
  <c r="U122"/>
  <c r="V119"/>
  <c r="V117"/>
  <c r="U102"/>
  <c r="U51"/>
  <c r="U49"/>
  <c r="L13"/>
  <c r="U155"/>
  <c r="U140"/>
  <c r="U128"/>
  <c r="U126"/>
  <c r="U124"/>
  <c r="U120"/>
  <c r="U118"/>
  <c r="U115"/>
  <c r="U99"/>
  <c r="U90"/>
  <c r="U84"/>
  <c r="U79"/>
  <c r="L60"/>
  <c r="V81"/>
  <c r="V75"/>
  <c r="V131"/>
  <c r="U19"/>
  <c r="U15"/>
  <c r="U55"/>
  <c r="U46"/>
  <c r="V62"/>
  <c r="V164"/>
  <c r="L163"/>
  <c r="V208"/>
  <c r="U208"/>
  <c r="U204"/>
  <c r="V204"/>
  <c r="L195"/>
  <c r="V196"/>
  <c r="U191"/>
  <c r="V191"/>
  <c r="U177"/>
  <c r="V177"/>
  <c r="U150"/>
  <c r="V150"/>
  <c r="V146"/>
  <c r="U146"/>
  <c r="V83"/>
  <c r="U83"/>
  <c r="U76"/>
  <c r="V76"/>
  <c r="V69"/>
  <c r="U69"/>
  <c r="U134"/>
  <c r="V134"/>
  <c r="U97"/>
  <c r="V97"/>
  <c r="U72"/>
  <c r="V72"/>
  <c r="V68"/>
  <c r="L65"/>
  <c r="V44"/>
  <c r="L42"/>
  <c r="V37"/>
  <c r="U37"/>
  <c r="V27"/>
  <c r="U27"/>
  <c r="L210"/>
  <c r="U64"/>
  <c r="V64"/>
  <c r="V50"/>
  <c r="U50"/>
  <c r="L221"/>
  <c r="U247"/>
  <c r="U245" s="1"/>
  <c r="U238"/>
  <c r="U224"/>
  <c r="U213"/>
  <c r="U199"/>
  <c r="U196"/>
  <c r="U192"/>
  <c r="U178"/>
  <c r="U173"/>
  <c r="U165"/>
  <c r="V237"/>
  <c r="U222"/>
  <c r="U211"/>
  <c r="U205"/>
  <c r="U201"/>
  <c r="U186"/>
  <c r="U172"/>
  <c r="U170"/>
  <c r="U164"/>
  <c r="L108"/>
  <c r="V240"/>
  <c r="V239"/>
  <c r="V229"/>
  <c r="U227"/>
  <c r="U145"/>
  <c r="U143"/>
  <c r="U137"/>
  <c r="U135"/>
  <c r="V132"/>
  <c r="U123"/>
  <c r="U121"/>
  <c r="U93"/>
  <c r="U71"/>
  <c r="O259"/>
  <c r="P259" s="1"/>
  <c r="U151"/>
  <c r="U141"/>
  <c r="U138"/>
  <c r="U129"/>
  <c r="U127"/>
  <c r="U125"/>
  <c r="U101"/>
  <c r="U95"/>
  <c r="U88"/>
  <c r="U80"/>
  <c r="U73"/>
  <c r="V106"/>
  <c r="V104"/>
  <c r="V82"/>
  <c r="V36"/>
  <c r="V26"/>
  <c r="V25"/>
  <c r="V20"/>
  <c r="V18"/>
  <c r="V15"/>
  <c r="U47"/>
  <c r="U33"/>
  <c r="U62"/>
  <c r="K271" i="11"/>
  <c r="Y258"/>
  <c r="Y257"/>
  <c r="U257" s="1"/>
  <c r="V257"/>
  <c r="AF256"/>
  <c r="Q256"/>
  <c r="Q254" s="1"/>
  <c r="P256"/>
  <c r="M256"/>
  <c r="N256" s="1"/>
  <c r="Y256" s="1"/>
  <c r="AF255"/>
  <c r="Y255"/>
  <c r="U255" s="1"/>
  <c r="V255"/>
  <c r="AH254"/>
  <c r="AF254"/>
  <c r="R254"/>
  <c r="O254"/>
  <c r="M254"/>
  <c r="K254"/>
  <c r="L256" s="1"/>
  <c r="AF253"/>
  <c r="Q253"/>
  <c r="P253"/>
  <c r="N253"/>
  <c r="Y253" s="1"/>
  <c r="M253"/>
  <c r="AF252"/>
  <c r="Y252"/>
  <c r="U252" s="1"/>
  <c r="Q252"/>
  <c r="M252"/>
  <c r="AF251"/>
  <c r="Q251"/>
  <c r="P251"/>
  <c r="M251"/>
  <c r="N251" s="1"/>
  <c r="Y251" s="1"/>
  <c r="AH250"/>
  <c r="AF250"/>
  <c r="Q250"/>
  <c r="P250"/>
  <c r="M250"/>
  <c r="N250" s="1"/>
  <c r="Y250" s="1"/>
  <c r="AF249"/>
  <c r="Y249"/>
  <c r="Q249"/>
  <c r="M249"/>
  <c r="AF248"/>
  <c r="Q248"/>
  <c r="P248"/>
  <c r="M248"/>
  <c r="AF247"/>
  <c r="Q247"/>
  <c r="P247"/>
  <c r="N247"/>
  <c r="Y247" s="1"/>
  <c r="M247"/>
  <c r="AF246"/>
  <c r="Y246"/>
  <c r="U246" s="1"/>
  <c r="V246"/>
  <c r="Q246"/>
  <c r="AH245"/>
  <c r="AF245"/>
  <c r="R245"/>
  <c r="O245"/>
  <c r="K245"/>
  <c r="L252" s="1"/>
  <c r="V252" s="1"/>
  <c r="AH244"/>
  <c r="AF244"/>
  <c r="Q244"/>
  <c r="P244"/>
  <c r="M244"/>
  <c r="N244" s="1"/>
  <c r="Y244" s="1"/>
  <c r="AF243"/>
  <c r="Y243"/>
  <c r="Q243"/>
  <c r="M243"/>
  <c r="AF242"/>
  <c r="Q242"/>
  <c r="P242"/>
  <c r="M242"/>
  <c r="AF241"/>
  <c r="Y241"/>
  <c r="Q241"/>
  <c r="M241"/>
  <c r="AF240"/>
  <c r="Q240"/>
  <c r="P240"/>
  <c r="M240"/>
  <c r="N240" s="1"/>
  <c r="Y240" s="1"/>
  <c r="AF239"/>
  <c r="Q239"/>
  <c r="P239"/>
  <c r="M239"/>
  <c r="N239" s="1"/>
  <c r="Y239" s="1"/>
  <c r="AH238"/>
  <c r="AH235" s="1"/>
  <c r="AF238"/>
  <c r="Q238"/>
  <c r="P238"/>
  <c r="AF237"/>
  <c r="Q237"/>
  <c r="Q235" s="1"/>
  <c r="P237"/>
  <c r="N237"/>
  <c r="Y237" s="1"/>
  <c r="M237"/>
  <c r="L237"/>
  <c r="AF236"/>
  <c r="Z236"/>
  <c r="Y236"/>
  <c r="V236"/>
  <c r="U236"/>
  <c r="AF235"/>
  <c r="R235"/>
  <c r="O235"/>
  <c r="K235"/>
  <c r="L244" s="1"/>
  <c r="V244" s="1"/>
  <c r="AF234"/>
  <c r="Z234"/>
  <c r="V234" s="1"/>
  <c r="Y234"/>
  <c r="U234" s="1"/>
  <c r="AH233"/>
  <c r="M233" s="1"/>
  <c r="AF233"/>
  <c r="Q233"/>
  <c r="Q231" s="1"/>
  <c r="P233"/>
  <c r="AF232"/>
  <c r="Z232"/>
  <c r="V232" s="1"/>
  <c r="V231" s="1"/>
  <c r="Y232"/>
  <c r="U232" s="1"/>
  <c r="AH231"/>
  <c r="AF231"/>
  <c r="R231"/>
  <c r="P231"/>
  <c r="O231"/>
  <c r="K231"/>
  <c r="L233" s="1"/>
  <c r="V233" s="1"/>
  <c r="AF230"/>
  <c r="Z230"/>
  <c r="Y230"/>
  <c r="M230"/>
  <c r="AF229"/>
  <c r="Q229"/>
  <c r="P229"/>
  <c r="M229"/>
  <c r="N229" s="1"/>
  <c r="Y229" s="1"/>
  <c r="AF228"/>
  <c r="Z228"/>
  <c r="Y228"/>
  <c r="Q228"/>
  <c r="M228"/>
  <c r="AH227"/>
  <c r="AF227"/>
  <c r="Q227"/>
  <c r="P227"/>
  <c r="M227"/>
  <c r="N227" s="1"/>
  <c r="Z227" s="1"/>
  <c r="AF226"/>
  <c r="Q226"/>
  <c r="P226"/>
  <c r="M226"/>
  <c r="N226" s="1"/>
  <c r="Z226" s="1"/>
  <c r="AF225"/>
  <c r="Y225"/>
  <c r="Q225"/>
  <c r="M225"/>
  <c r="AH224"/>
  <c r="AF224"/>
  <c r="Q224"/>
  <c r="P224"/>
  <c r="M224"/>
  <c r="N224" s="1"/>
  <c r="Y224" s="1"/>
  <c r="AF223"/>
  <c r="Y223"/>
  <c r="Q223"/>
  <c r="M223"/>
  <c r="AF222"/>
  <c r="Q222"/>
  <c r="P222"/>
  <c r="M222"/>
  <c r="AH221"/>
  <c r="AF221"/>
  <c r="R221"/>
  <c r="O221"/>
  <c r="K221"/>
  <c r="L227" s="1"/>
  <c r="AF220"/>
  <c r="Y220"/>
  <c r="AF219"/>
  <c r="Q219"/>
  <c r="P219"/>
  <c r="M219"/>
  <c r="N219" s="1"/>
  <c r="AF218"/>
  <c r="Y218"/>
  <c r="AH217"/>
  <c r="AF217"/>
  <c r="Q217"/>
  <c r="P217"/>
  <c r="O217"/>
  <c r="M217"/>
  <c r="K217"/>
  <c r="L219" s="1"/>
  <c r="AF216"/>
  <c r="Y216"/>
  <c r="M216"/>
  <c r="AF215"/>
  <c r="Q215"/>
  <c r="P215"/>
  <c r="M215"/>
  <c r="N215" s="1"/>
  <c r="Y215" s="1"/>
  <c r="AF214"/>
  <c r="Q214"/>
  <c r="P214"/>
  <c r="M214"/>
  <c r="N214" s="1"/>
  <c r="Y214" s="1"/>
  <c r="AF213"/>
  <c r="Q213"/>
  <c r="P213"/>
  <c r="M213"/>
  <c r="N213" s="1"/>
  <c r="Y213" s="1"/>
  <c r="AF212"/>
  <c r="Q212"/>
  <c r="P212"/>
  <c r="N212"/>
  <c r="Y212" s="1"/>
  <c r="M212"/>
  <c r="AF211"/>
  <c r="Q211"/>
  <c r="P211"/>
  <c r="M211"/>
  <c r="N211" s="1"/>
  <c r="Y211" s="1"/>
  <c r="AF210"/>
  <c r="Y210"/>
  <c r="AH209"/>
  <c r="AF209"/>
  <c r="R209"/>
  <c r="O209"/>
  <c r="K209"/>
  <c r="AF208"/>
  <c r="Y208"/>
  <c r="M208"/>
  <c r="AF207"/>
  <c r="Q207"/>
  <c r="P207"/>
  <c r="M207"/>
  <c r="N207" s="1"/>
  <c r="Y207" s="1"/>
  <c r="AF206"/>
  <c r="Y206"/>
  <c r="Q206"/>
  <c r="M206"/>
  <c r="AF205"/>
  <c r="Q205"/>
  <c r="P205"/>
  <c r="M205"/>
  <c r="N205" s="1"/>
  <c r="Y205" s="1"/>
  <c r="AF204"/>
  <c r="Y204"/>
  <c r="Q204"/>
  <c r="M204"/>
  <c r="AF203"/>
  <c r="Q203"/>
  <c r="P203"/>
  <c r="M203"/>
  <c r="N203" s="1"/>
  <c r="Y203" s="1"/>
  <c r="AF202"/>
  <c r="Y202"/>
  <c r="Q202"/>
  <c r="M202"/>
  <c r="AF201"/>
  <c r="Q201"/>
  <c r="P201"/>
  <c r="M201"/>
  <c r="N201" s="1"/>
  <c r="Y201" s="1"/>
  <c r="AF200"/>
  <c r="Q200"/>
  <c r="P200"/>
  <c r="M200"/>
  <c r="N200" s="1"/>
  <c r="Y200" s="1"/>
  <c r="AF199"/>
  <c r="Q199"/>
  <c r="P199"/>
  <c r="M199"/>
  <c r="N199" s="1"/>
  <c r="Y199" s="1"/>
  <c r="AF198"/>
  <c r="Y198"/>
  <c r="Q198"/>
  <c r="M198"/>
  <c r="AF197"/>
  <c r="Q197"/>
  <c r="P197"/>
  <c r="M197"/>
  <c r="N197" s="1"/>
  <c r="Y197" s="1"/>
  <c r="AF196"/>
  <c r="Q196"/>
  <c r="P196"/>
  <c r="N196"/>
  <c r="Y196" s="1"/>
  <c r="M196"/>
  <c r="AH195"/>
  <c r="AF195"/>
  <c r="R195"/>
  <c r="O195"/>
  <c r="K195"/>
  <c r="AF194"/>
  <c r="Q194"/>
  <c r="P194"/>
  <c r="M194"/>
  <c r="N194" s="1"/>
  <c r="Y194" s="1"/>
  <c r="AF193"/>
  <c r="Y193"/>
  <c r="Q193"/>
  <c r="M193"/>
  <c r="AF192"/>
  <c r="Q192"/>
  <c r="P192"/>
  <c r="M192"/>
  <c r="N192" s="1"/>
  <c r="Y192" s="1"/>
  <c r="AF191"/>
  <c r="Y191"/>
  <c r="Q191"/>
  <c r="M191"/>
  <c r="AF190"/>
  <c r="Q190"/>
  <c r="P190"/>
  <c r="M190"/>
  <c r="N190" s="1"/>
  <c r="Y190" s="1"/>
  <c r="AF189"/>
  <c r="Q189"/>
  <c r="P189"/>
  <c r="N189"/>
  <c r="Y189" s="1"/>
  <c r="M189"/>
  <c r="AF188"/>
  <c r="Q188"/>
  <c r="P188"/>
  <c r="Z188" s="1"/>
  <c r="M188"/>
  <c r="N188" s="1"/>
  <c r="Y188" s="1"/>
  <c r="AF187"/>
  <c r="Q187"/>
  <c r="P187"/>
  <c r="Z187" s="1"/>
  <c r="M187"/>
  <c r="N187" s="1"/>
  <c r="Y187" s="1"/>
  <c r="AF186"/>
  <c r="Q186"/>
  <c r="P186"/>
  <c r="M186"/>
  <c r="N186" s="1"/>
  <c r="Y186" s="1"/>
  <c r="AF185"/>
  <c r="Q185"/>
  <c r="P185"/>
  <c r="N185"/>
  <c r="Y185" s="1"/>
  <c r="M185"/>
  <c r="AF184"/>
  <c r="Q184"/>
  <c r="P184"/>
  <c r="M184"/>
  <c r="N184" s="1"/>
  <c r="Y184" s="1"/>
  <c r="AF183"/>
  <c r="Q183"/>
  <c r="P183"/>
  <c r="N183"/>
  <c r="Y183" s="1"/>
  <c r="M183"/>
  <c r="AF182"/>
  <c r="Y182"/>
  <c r="Q182"/>
  <c r="P182"/>
  <c r="M182"/>
  <c r="N182" s="1"/>
  <c r="AF181"/>
  <c r="Q181"/>
  <c r="P181"/>
  <c r="M181"/>
  <c r="N181" s="1"/>
  <c r="Y181" s="1"/>
  <c r="AF180"/>
  <c r="Q180"/>
  <c r="P180"/>
  <c r="M180"/>
  <c r="N180" s="1"/>
  <c r="Y180" s="1"/>
  <c r="AF179"/>
  <c r="Y179"/>
  <c r="Q179"/>
  <c r="M179"/>
  <c r="AF178"/>
  <c r="Q178"/>
  <c r="P178"/>
  <c r="M178"/>
  <c r="N178" s="1"/>
  <c r="Y178" s="1"/>
  <c r="AF177"/>
  <c r="Y177"/>
  <c r="Q177"/>
  <c r="M177"/>
  <c r="AF176"/>
  <c r="Q176"/>
  <c r="P176"/>
  <c r="M176"/>
  <c r="N176" s="1"/>
  <c r="Y176" s="1"/>
  <c r="AF175"/>
  <c r="Y175"/>
  <c r="Q175"/>
  <c r="M175"/>
  <c r="AF174"/>
  <c r="Y174"/>
  <c r="Q174"/>
  <c r="M174"/>
  <c r="AF173"/>
  <c r="Q173"/>
  <c r="P173"/>
  <c r="N173"/>
  <c r="Y173" s="1"/>
  <c r="M173"/>
  <c r="AF172"/>
  <c r="Q172"/>
  <c r="P172"/>
  <c r="M172"/>
  <c r="N172" s="1"/>
  <c r="Y172" s="1"/>
  <c r="AF171"/>
  <c r="Q171"/>
  <c r="P171"/>
  <c r="Z171" s="1"/>
  <c r="M171"/>
  <c r="N171" s="1"/>
  <c r="Y171" s="1"/>
  <c r="AF170"/>
  <c r="Q170"/>
  <c r="P170"/>
  <c r="N170"/>
  <c r="Y170" s="1"/>
  <c r="M170"/>
  <c r="AF169"/>
  <c r="Q169"/>
  <c r="P169"/>
  <c r="N169"/>
  <c r="Y169" s="1"/>
  <c r="M169"/>
  <c r="AF168"/>
  <c r="Q168"/>
  <c r="P168"/>
  <c r="M168"/>
  <c r="N168" s="1"/>
  <c r="Y168" s="1"/>
  <c r="AF167"/>
  <c r="Q167"/>
  <c r="P167"/>
  <c r="M167"/>
  <c r="N167" s="1"/>
  <c r="Y167" s="1"/>
  <c r="AF166"/>
  <c r="Q166"/>
  <c r="M166"/>
  <c r="N166" s="1"/>
  <c r="Y166" s="1"/>
  <c r="AF165"/>
  <c r="Q165"/>
  <c r="N165"/>
  <c r="Y165" s="1"/>
  <c r="M165"/>
  <c r="AF164"/>
  <c r="AA164"/>
  <c r="Q164"/>
  <c r="P164"/>
  <c r="N164"/>
  <c r="Y164" s="1"/>
  <c r="M164"/>
  <c r="AH163"/>
  <c r="AF163"/>
  <c r="R163"/>
  <c r="O163"/>
  <c r="K163"/>
  <c r="AF162"/>
  <c r="Y162"/>
  <c r="V162"/>
  <c r="U162"/>
  <c r="Q162"/>
  <c r="M162"/>
  <c r="AF161"/>
  <c r="Q161"/>
  <c r="P161"/>
  <c r="Z161" s="1"/>
  <c r="N161"/>
  <c r="Y161" s="1"/>
  <c r="M161"/>
  <c r="AF160"/>
  <c r="Q160"/>
  <c r="P160"/>
  <c r="M160"/>
  <c r="N160" s="1"/>
  <c r="Y160" s="1"/>
  <c r="AF159"/>
  <c r="Q159"/>
  <c r="P159"/>
  <c r="Z159" s="1"/>
  <c r="N159"/>
  <c r="Y159" s="1"/>
  <c r="M159"/>
  <c r="AF158"/>
  <c r="Q158"/>
  <c r="P158"/>
  <c r="Z158" s="1"/>
  <c r="M158"/>
  <c r="N158" s="1"/>
  <c r="Y158" s="1"/>
  <c r="AF157"/>
  <c r="Y157"/>
  <c r="Q157"/>
  <c r="M157"/>
  <c r="AF156"/>
  <c r="Q156"/>
  <c r="P156"/>
  <c r="N156"/>
  <c r="Y156" s="1"/>
  <c r="M156"/>
  <c r="AF155"/>
  <c r="Y155"/>
  <c r="Q155"/>
  <c r="M155"/>
  <c r="AF154"/>
  <c r="Q154"/>
  <c r="P154"/>
  <c r="M154"/>
  <c r="N154" s="1"/>
  <c r="Y154" s="1"/>
  <c r="AF153"/>
  <c r="Y153"/>
  <c r="Q153"/>
  <c r="M153"/>
  <c r="AF152"/>
  <c r="Q152"/>
  <c r="P152"/>
  <c r="N152"/>
  <c r="Y152" s="1"/>
  <c r="M152"/>
  <c r="AF151"/>
  <c r="Q151"/>
  <c r="P151"/>
  <c r="M151"/>
  <c r="N151" s="1"/>
  <c r="Y151" s="1"/>
  <c r="AF150"/>
  <c r="Y150"/>
  <c r="Q150"/>
  <c r="M150"/>
  <c r="AF149"/>
  <c r="Q149"/>
  <c r="P149"/>
  <c r="N149"/>
  <c r="Y149" s="1"/>
  <c r="M149"/>
  <c r="AF148"/>
  <c r="Q148"/>
  <c r="P148"/>
  <c r="Z148" s="1"/>
  <c r="M148"/>
  <c r="N148" s="1"/>
  <c r="Y148" s="1"/>
  <c r="AF147"/>
  <c r="Q147"/>
  <c r="P147"/>
  <c r="N147"/>
  <c r="Y147" s="1"/>
  <c r="M147"/>
  <c r="AF146"/>
  <c r="Y146"/>
  <c r="Q146"/>
  <c r="M146"/>
  <c r="AF145"/>
  <c r="Q145"/>
  <c r="P145"/>
  <c r="M145"/>
  <c r="N145" s="1"/>
  <c r="Y145" s="1"/>
  <c r="AF144"/>
  <c r="Q144"/>
  <c r="P144"/>
  <c r="Z144" s="1"/>
  <c r="N144"/>
  <c r="Y144" s="1"/>
  <c r="M144"/>
  <c r="AF143"/>
  <c r="Q143"/>
  <c r="P143"/>
  <c r="M143"/>
  <c r="N143" s="1"/>
  <c r="Y143" s="1"/>
  <c r="AF142"/>
  <c r="Q142"/>
  <c r="P142"/>
  <c r="Z142" s="1"/>
  <c r="M142"/>
  <c r="N142" s="1"/>
  <c r="Y142" s="1"/>
  <c r="AF141"/>
  <c r="Q141"/>
  <c r="P141"/>
  <c r="M141"/>
  <c r="N141" s="1"/>
  <c r="Y141" s="1"/>
  <c r="AF140"/>
  <c r="Q140"/>
  <c r="P140"/>
  <c r="N140"/>
  <c r="Y140" s="1"/>
  <c r="M140"/>
  <c r="AF139"/>
  <c r="Q139"/>
  <c r="P139"/>
  <c r="Z139" s="1"/>
  <c r="N139"/>
  <c r="Y139" s="1"/>
  <c r="M139"/>
  <c r="AF138"/>
  <c r="AA138"/>
  <c r="Q138"/>
  <c r="P138"/>
  <c r="N138"/>
  <c r="Y138" s="1"/>
  <c r="M138"/>
  <c r="AF137"/>
  <c r="Q137"/>
  <c r="P137"/>
  <c r="M137"/>
  <c r="N137" s="1"/>
  <c r="Y137" s="1"/>
  <c r="AF136"/>
  <c r="Q136"/>
  <c r="P136"/>
  <c r="N136"/>
  <c r="Y136" s="1"/>
  <c r="M136"/>
  <c r="AF135"/>
  <c r="Z135"/>
  <c r="Q135"/>
  <c r="P135"/>
  <c r="M135"/>
  <c r="N135" s="1"/>
  <c r="Y135" s="1"/>
  <c r="AF134"/>
  <c r="Y134"/>
  <c r="Q134"/>
  <c r="M134"/>
  <c r="AF133"/>
  <c r="Q133"/>
  <c r="P133"/>
  <c r="Z133" s="1"/>
  <c r="M133"/>
  <c r="N133" s="1"/>
  <c r="Y133" s="1"/>
  <c r="AF132"/>
  <c r="Q132"/>
  <c r="P132"/>
  <c r="Z132" s="1"/>
  <c r="M132"/>
  <c r="N132" s="1"/>
  <c r="Y132" s="1"/>
  <c r="AF131"/>
  <c r="Q131"/>
  <c r="P131"/>
  <c r="M131"/>
  <c r="N131" s="1"/>
  <c r="Y131" s="1"/>
  <c r="AF130"/>
  <c r="Q130"/>
  <c r="P130"/>
  <c r="Z130" s="1"/>
  <c r="M130"/>
  <c r="N130" s="1"/>
  <c r="Y130" s="1"/>
  <c r="AF129"/>
  <c r="Q129"/>
  <c r="P129"/>
  <c r="N129"/>
  <c r="Y129" s="1"/>
  <c r="M129"/>
  <c r="AF128"/>
  <c r="Q128"/>
  <c r="P128"/>
  <c r="Z128" s="1"/>
  <c r="M128"/>
  <c r="N128" s="1"/>
  <c r="Y128" s="1"/>
  <c r="AF127"/>
  <c r="Q127"/>
  <c r="P127"/>
  <c r="Z127" s="1"/>
  <c r="M127"/>
  <c r="N127" s="1"/>
  <c r="Y127" s="1"/>
  <c r="AF126"/>
  <c r="Q126"/>
  <c r="P126"/>
  <c r="Z126" s="1"/>
  <c r="M126"/>
  <c r="N126" s="1"/>
  <c r="Y126" s="1"/>
  <c r="AF125"/>
  <c r="Q125"/>
  <c r="P125"/>
  <c r="Z125" s="1"/>
  <c r="M125"/>
  <c r="N125" s="1"/>
  <c r="Y125" s="1"/>
  <c r="AF124"/>
  <c r="Q124"/>
  <c r="P124"/>
  <c r="Z124" s="1"/>
  <c r="M124"/>
  <c r="N124" s="1"/>
  <c r="Y124" s="1"/>
  <c r="AF123"/>
  <c r="Q123"/>
  <c r="P123"/>
  <c r="N123"/>
  <c r="Y123" s="1"/>
  <c r="M123"/>
  <c r="AF122"/>
  <c r="Q122"/>
  <c r="P122"/>
  <c r="Z122" s="1"/>
  <c r="N122"/>
  <c r="Y122" s="1"/>
  <c r="M122"/>
  <c r="AF121"/>
  <c r="Q121"/>
  <c r="P121"/>
  <c r="M121"/>
  <c r="N121" s="1"/>
  <c r="Y121" s="1"/>
  <c r="AF120"/>
  <c r="Q120"/>
  <c r="P120"/>
  <c r="M120"/>
  <c r="N120" s="1"/>
  <c r="Y120" s="1"/>
  <c r="AF119"/>
  <c r="Q119"/>
  <c r="P119"/>
  <c r="Z119" s="1"/>
  <c r="N119"/>
  <c r="Y119" s="1"/>
  <c r="M119"/>
  <c r="AF118"/>
  <c r="Z118"/>
  <c r="Q118"/>
  <c r="P118"/>
  <c r="M118"/>
  <c r="N118" s="1"/>
  <c r="Y118" s="1"/>
  <c r="AF117"/>
  <c r="Q117"/>
  <c r="P117"/>
  <c r="Z117" s="1"/>
  <c r="N117"/>
  <c r="Y117" s="1"/>
  <c r="M117"/>
  <c r="AF116"/>
  <c r="Q116"/>
  <c r="P116"/>
  <c r="M116"/>
  <c r="N116" s="1"/>
  <c r="Y116" s="1"/>
  <c r="AF115"/>
  <c r="Q115"/>
  <c r="P115"/>
  <c r="N115"/>
  <c r="Y115" s="1"/>
  <c r="M115"/>
  <c r="AF114"/>
  <c r="Q114"/>
  <c r="P114"/>
  <c r="M114"/>
  <c r="N114" s="1"/>
  <c r="Y114" s="1"/>
  <c r="AF113"/>
  <c r="Q113"/>
  <c r="P113"/>
  <c r="M113"/>
  <c r="N113" s="1"/>
  <c r="Y113" s="1"/>
  <c r="AF112"/>
  <c r="Q112"/>
  <c r="P112"/>
  <c r="M112"/>
  <c r="N112" s="1"/>
  <c r="Y112" s="1"/>
  <c r="AG111"/>
  <c r="AF111"/>
  <c r="Q111"/>
  <c r="P111"/>
  <c r="M111"/>
  <c r="N111" s="1"/>
  <c r="Y111" s="1"/>
  <c r="AF110"/>
  <c r="AA110"/>
  <c r="Q110"/>
  <c r="P110"/>
  <c r="M110"/>
  <c r="N110" s="1"/>
  <c r="Y110" s="1"/>
  <c r="AF109"/>
  <c r="Y109"/>
  <c r="U109" s="1"/>
  <c r="V109"/>
  <c r="AH108"/>
  <c r="AF108"/>
  <c r="R108"/>
  <c r="O108"/>
  <c r="K108"/>
  <c r="AF107"/>
  <c r="Y107"/>
  <c r="V107"/>
  <c r="U107"/>
  <c r="Q107"/>
  <c r="M107"/>
  <c r="AF106"/>
  <c r="Q106"/>
  <c r="P106"/>
  <c r="N106"/>
  <c r="Y106" s="1"/>
  <c r="M106"/>
  <c r="AF105"/>
  <c r="Q105"/>
  <c r="P105"/>
  <c r="Z105" s="1"/>
  <c r="AF104"/>
  <c r="Q104"/>
  <c r="P104"/>
  <c r="M104"/>
  <c r="N104" s="1"/>
  <c r="Y104" s="1"/>
  <c r="Z104" s="1"/>
  <c r="AF103"/>
  <c r="Y103"/>
  <c r="Q103"/>
  <c r="M103"/>
  <c r="AF102"/>
  <c r="Q102"/>
  <c r="P102"/>
  <c r="N102"/>
  <c r="Y102" s="1"/>
  <c r="M102"/>
  <c r="AF101"/>
  <c r="Q101"/>
  <c r="P101"/>
  <c r="M101"/>
  <c r="N101" s="1"/>
  <c r="Y101" s="1"/>
  <c r="AF100"/>
  <c r="Y100"/>
  <c r="Q100"/>
  <c r="M100"/>
  <c r="AF99"/>
  <c r="Q99"/>
  <c r="P99"/>
  <c r="M99"/>
  <c r="N99" s="1"/>
  <c r="Y99" s="1"/>
  <c r="AF98"/>
  <c r="Q98"/>
  <c r="P98"/>
  <c r="M98"/>
  <c r="N98" s="1"/>
  <c r="Y98" s="1"/>
  <c r="AF97"/>
  <c r="Y97"/>
  <c r="Q97"/>
  <c r="M97"/>
  <c r="AF96"/>
  <c r="Q96"/>
  <c r="P96"/>
  <c r="N96"/>
  <c r="Y96" s="1"/>
  <c r="M96"/>
  <c r="AF95"/>
  <c r="Q95"/>
  <c r="P95"/>
  <c r="M95"/>
  <c r="N95" s="1"/>
  <c r="Y95" s="1"/>
  <c r="AF94"/>
  <c r="Y94"/>
  <c r="Q94"/>
  <c r="M94"/>
  <c r="AF93"/>
  <c r="Q93"/>
  <c r="P93"/>
  <c r="M93"/>
  <c r="N93" s="1"/>
  <c r="Y93" s="1"/>
  <c r="AF92"/>
  <c r="Q92"/>
  <c r="P92"/>
  <c r="Z92" s="1"/>
  <c r="M92"/>
  <c r="N92" s="1"/>
  <c r="Y92" s="1"/>
  <c r="AF91"/>
  <c r="Q91"/>
  <c r="P91"/>
  <c r="Z91" s="1"/>
  <c r="M91"/>
  <c r="N91" s="1"/>
  <c r="Y91" s="1"/>
  <c r="AF90"/>
  <c r="Q90"/>
  <c r="P90"/>
  <c r="M90"/>
  <c r="N90" s="1"/>
  <c r="Y90" s="1"/>
  <c r="AF89"/>
  <c r="Q89"/>
  <c r="P89"/>
  <c r="N89"/>
  <c r="Y89" s="1"/>
  <c r="M89"/>
  <c r="AF88"/>
  <c r="Q88"/>
  <c r="Q86" s="1"/>
  <c r="P88"/>
  <c r="N88"/>
  <c r="Y88" s="1"/>
  <c r="M88"/>
  <c r="AF87"/>
  <c r="Y87"/>
  <c r="U87" s="1"/>
  <c r="V87"/>
  <c r="AF86"/>
  <c r="R86"/>
  <c r="O86"/>
  <c r="M86"/>
  <c r="N86" s="1"/>
  <c r="Y86" s="1"/>
  <c r="K86"/>
  <c r="AF85"/>
  <c r="Q85"/>
  <c r="P85"/>
  <c r="M85"/>
  <c r="N85" s="1"/>
  <c r="Y85" s="1"/>
  <c r="AF84"/>
  <c r="Q84"/>
  <c r="P84"/>
  <c r="N84"/>
  <c r="Y84" s="1"/>
  <c r="M84"/>
  <c r="AF83"/>
  <c r="Y83"/>
  <c r="Q83"/>
  <c r="M83"/>
  <c r="AF82"/>
  <c r="Q82"/>
  <c r="P82"/>
  <c r="M82"/>
  <c r="N82" s="1"/>
  <c r="Y82" s="1"/>
  <c r="AF81"/>
  <c r="Q81"/>
  <c r="P81"/>
  <c r="N81"/>
  <c r="Y81" s="1"/>
  <c r="Z81" s="1"/>
  <c r="M81"/>
  <c r="AF80"/>
  <c r="Q80"/>
  <c r="P80"/>
  <c r="M80"/>
  <c r="N80" s="1"/>
  <c r="Y80" s="1"/>
  <c r="AF79"/>
  <c r="Q79"/>
  <c r="P79"/>
  <c r="M79"/>
  <c r="N79" s="1"/>
  <c r="Y79" s="1"/>
  <c r="AH78"/>
  <c r="AF78"/>
  <c r="O78"/>
  <c r="K78"/>
  <c r="L85" s="1"/>
  <c r="V85" s="1"/>
  <c r="AF77"/>
  <c r="Y77"/>
  <c r="M77"/>
  <c r="AF76"/>
  <c r="Y76"/>
  <c r="M76"/>
  <c r="AF75"/>
  <c r="Q75"/>
  <c r="P75"/>
  <c r="M75"/>
  <c r="N75" s="1"/>
  <c r="Y75" s="1"/>
  <c r="AF74"/>
  <c r="Y74"/>
  <c r="Q74"/>
  <c r="M74"/>
  <c r="M65" s="1"/>
  <c r="N65" s="1"/>
  <c r="Y65" s="1"/>
  <c r="AF73"/>
  <c r="Q73"/>
  <c r="P73"/>
  <c r="N73"/>
  <c r="Y73" s="1"/>
  <c r="M73"/>
  <c r="AF72"/>
  <c r="Y72"/>
  <c r="Q72"/>
  <c r="M72"/>
  <c r="AF71"/>
  <c r="Q71"/>
  <c r="P71"/>
  <c r="N71"/>
  <c r="Y71" s="1"/>
  <c r="M71"/>
  <c r="AF70"/>
  <c r="Y70"/>
  <c r="Q70"/>
  <c r="M70"/>
  <c r="AF69"/>
  <c r="Y69"/>
  <c r="Q69"/>
  <c r="M69"/>
  <c r="AF68"/>
  <c r="Q68"/>
  <c r="P68"/>
  <c r="M68"/>
  <c r="N68" s="1"/>
  <c r="Y68" s="1"/>
  <c r="AF67"/>
  <c r="Y67"/>
  <c r="U67" s="1"/>
  <c r="V67"/>
  <c r="AF66"/>
  <c r="Y66"/>
  <c r="U66" s="1"/>
  <c r="V66"/>
  <c r="AH65"/>
  <c r="AF65"/>
  <c r="R65"/>
  <c r="O65"/>
  <c r="K65"/>
  <c r="L74" s="1"/>
  <c r="AH64"/>
  <c r="AF64"/>
  <c r="Y64"/>
  <c r="Q64"/>
  <c r="M64"/>
  <c r="AF63"/>
  <c r="Q63"/>
  <c r="P63"/>
  <c r="N63"/>
  <c r="Y63" s="1"/>
  <c r="M63"/>
  <c r="L63"/>
  <c r="AF62"/>
  <c r="Q62"/>
  <c r="P62"/>
  <c r="M62"/>
  <c r="N62" s="1"/>
  <c r="Y62" s="1"/>
  <c r="Z62" s="1"/>
  <c r="AF61"/>
  <c r="Y61"/>
  <c r="V61"/>
  <c r="U61"/>
  <c r="Q61"/>
  <c r="AH60"/>
  <c r="AF60"/>
  <c r="R60"/>
  <c r="R56" s="1"/>
  <c r="O60"/>
  <c r="P60" s="1"/>
  <c r="K60"/>
  <c r="L62" s="1"/>
  <c r="AF59"/>
  <c r="Y59"/>
  <c r="V59"/>
  <c r="M59"/>
  <c r="L59"/>
  <c r="AF58"/>
  <c r="Q58"/>
  <c r="P58"/>
  <c r="M58"/>
  <c r="N58" s="1"/>
  <c r="Y58" s="1"/>
  <c r="L58"/>
  <c r="AF57"/>
  <c r="AH57" s="1"/>
  <c r="AH56" s="1"/>
  <c r="Q57"/>
  <c r="Q56" s="1"/>
  <c r="P57"/>
  <c r="M57"/>
  <c r="N57" s="1"/>
  <c r="Y57" s="1"/>
  <c r="AF56"/>
  <c r="V56"/>
  <c r="O56"/>
  <c r="P56" s="1"/>
  <c r="K56"/>
  <c r="L57" s="1"/>
  <c r="L56" s="1"/>
  <c r="AF55"/>
  <c r="Q55"/>
  <c r="P55"/>
  <c r="N55"/>
  <c r="Y55" s="1"/>
  <c r="M55"/>
  <c r="AF54"/>
  <c r="Y54"/>
  <c r="Q54"/>
  <c r="M54"/>
  <c r="AF53"/>
  <c r="Q53"/>
  <c r="P53"/>
  <c r="M53"/>
  <c r="N53" s="1"/>
  <c r="Y53" s="1"/>
  <c r="AF52"/>
  <c r="Y52"/>
  <c r="Q52"/>
  <c r="M52"/>
  <c r="AF51"/>
  <c r="Q51"/>
  <c r="P51"/>
  <c r="M51"/>
  <c r="N51" s="1"/>
  <c r="Y51" s="1"/>
  <c r="AF50"/>
  <c r="Y50"/>
  <c r="Q50"/>
  <c r="M50"/>
  <c r="L50"/>
  <c r="U50" s="1"/>
  <c r="AF49"/>
  <c r="Q49"/>
  <c r="P49"/>
  <c r="M49"/>
  <c r="N49" s="1"/>
  <c r="Y49" s="1"/>
  <c r="AF48"/>
  <c r="Y48"/>
  <c r="Q48"/>
  <c r="M48"/>
  <c r="AF47"/>
  <c r="Q47"/>
  <c r="P47"/>
  <c r="M47"/>
  <c r="N47" s="1"/>
  <c r="Y47" s="1"/>
  <c r="AF46"/>
  <c r="Q46"/>
  <c r="P46"/>
  <c r="Z46" s="1"/>
  <c r="M46"/>
  <c r="N46" s="1"/>
  <c r="Y46" s="1"/>
  <c r="AF45"/>
  <c r="Q45"/>
  <c r="P45"/>
  <c r="M45"/>
  <c r="N45" s="1"/>
  <c r="Y45" s="1"/>
  <c r="AF44"/>
  <c r="Q44"/>
  <c r="P44"/>
  <c r="M44"/>
  <c r="N44" s="1"/>
  <c r="Y44" s="1"/>
  <c r="AF43"/>
  <c r="Y43"/>
  <c r="V43"/>
  <c r="U43"/>
  <c r="Q43"/>
  <c r="AH42"/>
  <c r="AF42"/>
  <c r="R42"/>
  <c r="O42"/>
  <c r="P42" s="1"/>
  <c r="K42"/>
  <c r="L54" s="1"/>
  <c r="AF41"/>
  <c r="Y41"/>
  <c r="Q41"/>
  <c r="M41"/>
  <c r="AF40"/>
  <c r="Q40"/>
  <c r="P40"/>
  <c r="Z40" s="1"/>
  <c r="M40"/>
  <c r="N40" s="1"/>
  <c r="Y40" s="1"/>
  <c r="AF39"/>
  <c r="Y39"/>
  <c r="Q39"/>
  <c r="M39"/>
  <c r="AF38"/>
  <c r="Q38"/>
  <c r="P38"/>
  <c r="M38"/>
  <c r="N38" s="1"/>
  <c r="Y38" s="1"/>
  <c r="AF37"/>
  <c r="Y37"/>
  <c r="Q37"/>
  <c r="M37"/>
  <c r="AF36"/>
  <c r="Q36"/>
  <c r="P36"/>
  <c r="M36"/>
  <c r="N36" s="1"/>
  <c r="Y36" s="1"/>
  <c r="Z36" s="1"/>
  <c r="AF35"/>
  <c r="Y35"/>
  <c r="Q35"/>
  <c r="M35"/>
  <c r="AF34"/>
  <c r="Q34"/>
  <c r="P34"/>
  <c r="N34"/>
  <c r="Y34" s="1"/>
  <c r="Z34" s="1"/>
  <c r="M34"/>
  <c r="AF33"/>
  <c r="Q33"/>
  <c r="P33"/>
  <c r="M33"/>
  <c r="N33" s="1"/>
  <c r="Y33" s="1"/>
  <c r="AF32"/>
  <c r="Y32"/>
  <c r="Q32"/>
  <c r="M32"/>
  <c r="AF31"/>
  <c r="Q31"/>
  <c r="P31"/>
  <c r="Z31" s="1"/>
  <c r="M31"/>
  <c r="N31" s="1"/>
  <c r="Y31" s="1"/>
  <c r="AF30"/>
  <c r="Y30"/>
  <c r="Q30"/>
  <c r="M30"/>
  <c r="AF29"/>
  <c r="Y29"/>
  <c r="Q29"/>
  <c r="M29"/>
  <c r="AF28"/>
  <c r="Q28"/>
  <c r="P28"/>
  <c r="N28"/>
  <c r="Y28" s="1"/>
  <c r="Z28" s="1"/>
  <c r="M28"/>
  <c r="AF27"/>
  <c r="Y27"/>
  <c r="Q27"/>
  <c r="M27"/>
  <c r="AF26"/>
  <c r="Q26"/>
  <c r="P26"/>
  <c r="N26"/>
  <c r="Y26" s="1"/>
  <c r="Z26" s="1"/>
  <c r="M26"/>
  <c r="AF25"/>
  <c r="Q25"/>
  <c r="P25"/>
  <c r="M25"/>
  <c r="N25" s="1"/>
  <c r="Y25" s="1"/>
  <c r="Z25" s="1"/>
  <c r="AF24"/>
  <c r="Y24"/>
  <c r="Q24"/>
  <c r="M24"/>
  <c r="AF23"/>
  <c r="Q23"/>
  <c r="P23"/>
  <c r="M23"/>
  <c r="N23" s="1"/>
  <c r="Y23" s="1"/>
  <c r="Z23" s="1"/>
  <c r="AF22"/>
  <c r="Q22"/>
  <c r="P22"/>
  <c r="Z22" s="1"/>
  <c r="M22"/>
  <c r="N22" s="1"/>
  <c r="Y22" s="1"/>
  <c r="AF21"/>
  <c r="Y21"/>
  <c r="Q21"/>
  <c r="M21"/>
  <c r="AF20"/>
  <c r="Q20"/>
  <c r="P20"/>
  <c r="N20"/>
  <c r="Y20" s="1"/>
  <c r="Z20" s="1"/>
  <c r="M20"/>
  <c r="AF19"/>
  <c r="Q19"/>
  <c r="P19"/>
  <c r="Z19" s="1"/>
  <c r="M19"/>
  <c r="N19" s="1"/>
  <c r="Y19" s="1"/>
  <c r="AF18"/>
  <c r="Q18"/>
  <c r="P18"/>
  <c r="M18"/>
  <c r="N18" s="1"/>
  <c r="Y18" s="1"/>
  <c r="Z18" s="1"/>
  <c r="AF17"/>
  <c r="Y17"/>
  <c r="Q17"/>
  <c r="M17"/>
  <c r="AF16"/>
  <c r="Q16"/>
  <c r="P16"/>
  <c r="M16"/>
  <c r="N16" s="1"/>
  <c r="Y16" s="1"/>
  <c r="Z16" s="1"/>
  <c r="AF15"/>
  <c r="AG15" s="1"/>
  <c r="Q15"/>
  <c r="P15"/>
  <c r="M15"/>
  <c r="N15" s="1"/>
  <c r="Y15" s="1"/>
  <c r="Z15" s="1"/>
  <c r="AH13"/>
  <c r="O13"/>
  <c r="K13"/>
  <c r="K259" s="1"/>
  <c r="M16" i="10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15"/>
  <c r="M45"/>
  <c r="M46"/>
  <c r="M47"/>
  <c r="M48"/>
  <c r="M49"/>
  <c r="M50"/>
  <c r="M51"/>
  <c r="M52"/>
  <c r="M53"/>
  <c r="M54"/>
  <c r="M55"/>
  <c r="N55" s="1"/>
  <c r="M44"/>
  <c r="M63"/>
  <c r="M62"/>
  <c r="M256"/>
  <c r="M248"/>
  <c r="M249"/>
  <c r="M251"/>
  <c r="M252"/>
  <c r="M253"/>
  <c r="M247"/>
  <c r="M239"/>
  <c r="M240"/>
  <c r="M241"/>
  <c r="M242"/>
  <c r="M243"/>
  <c r="M237"/>
  <c r="M223"/>
  <c r="M225"/>
  <c r="M226"/>
  <c r="M228"/>
  <c r="M229"/>
  <c r="M230"/>
  <c r="M222"/>
  <c r="M219"/>
  <c r="M212"/>
  <c r="M213"/>
  <c r="M214"/>
  <c r="M215"/>
  <c r="M216"/>
  <c r="M211"/>
  <c r="M197"/>
  <c r="M198"/>
  <c r="M199"/>
  <c r="M200"/>
  <c r="M201"/>
  <c r="M202"/>
  <c r="M203"/>
  <c r="M204"/>
  <c r="M205"/>
  <c r="M206"/>
  <c r="M207"/>
  <c r="M208"/>
  <c r="M196"/>
  <c r="Q111"/>
  <c r="Q112"/>
  <c r="Q113"/>
  <c r="Q114"/>
  <c r="Q115"/>
  <c r="Q116"/>
  <c r="Q117"/>
  <c r="Q118"/>
  <c r="Q119"/>
  <c r="Q120"/>
  <c r="Q121"/>
  <c r="Q122"/>
  <c r="Q123"/>
  <c r="Q124"/>
  <c r="Q125"/>
  <c r="Q126"/>
  <c r="Q127"/>
  <c r="Q128"/>
  <c r="Q129"/>
  <c r="Q130"/>
  <c r="Q131"/>
  <c r="Q132"/>
  <c r="Q133"/>
  <c r="Q134"/>
  <c r="Q135"/>
  <c r="Q136"/>
  <c r="Q137"/>
  <c r="Q138"/>
  <c r="Q139"/>
  <c r="Q140"/>
  <c r="Q141"/>
  <c r="Q142"/>
  <c r="Q143"/>
  <c r="Q144"/>
  <c r="Q145"/>
  <c r="Q146"/>
  <c r="Q147"/>
  <c r="Q148"/>
  <c r="Q149"/>
  <c r="Q150"/>
  <c r="Q151"/>
  <c r="Q152"/>
  <c r="Q153"/>
  <c r="Q154"/>
  <c r="Q155"/>
  <c r="Q156"/>
  <c r="Q157"/>
  <c r="Q158"/>
  <c r="Q159"/>
  <c r="Q160"/>
  <c r="Q161"/>
  <c r="Q162"/>
  <c r="M165"/>
  <c r="M166"/>
  <c r="M167"/>
  <c r="M168"/>
  <c r="M169"/>
  <c r="M170"/>
  <c r="M171"/>
  <c r="M172"/>
  <c r="M173"/>
  <c r="M174"/>
  <c r="M175"/>
  <c r="M17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64"/>
  <c r="P111"/>
  <c r="P112"/>
  <c r="P113"/>
  <c r="P114"/>
  <c r="P115"/>
  <c r="P116"/>
  <c r="P117"/>
  <c r="P118"/>
  <c r="P119"/>
  <c r="P120"/>
  <c r="P121"/>
  <c r="P122"/>
  <c r="P123"/>
  <c r="P124"/>
  <c r="P125"/>
  <c r="Z125" s="1"/>
  <c r="P126"/>
  <c r="P127"/>
  <c r="P128"/>
  <c r="P129"/>
  <c r="P130"/>
  <c r="P131"/>
  <c r="P132"/>
  <c r="P133"/>
  <c r="Z133" s="1"/>
  <c r="P135"/>
  <c r="P136"/>
  <c r="P137"/>
  <c r="P138"/>
  <c r="P139"/>
  <c r="P140"/>
  <c r="P141"/>
  <c r="P142"/>
  <c r="Z142" s="1"/>
  <c r="P143"/>
  <c r="P144"/>
  <c r="P145"/>
  <c r="P147"/>
  <c r="P148"/>
  <c r="P149"/>
  <c r="P151"/>
  <c r="P152"/>
  <c r="P154"/>
  <c r="P156"/>
  <c r="P158"/>
  <c r="P159"/>
  <c r="P160"/>
  <c r="P161"/>
  <c r="M111"/>
  <c r="M112"/>
  <c r="M113"/>
  <c r="M114"/>
  <c r="M115"/>
  <c r="M116"/>
  <c r="M117"/>
  <c r="M118"/>
  <c r="M119"/>
  <c r="M120"/>
  <c r="M121"/>
  <c r="M122"/>
  <c r="M123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10"/>
  <c r="Z161"/>
  <c r="Z158"/>
  <c r="Z144"/>
  <c r="Z135"/>
  <c r="Z132"/>
  <c r="Z130"/>
  <c r="Z127"/>
  <c r="Z126"/>
  <c r="Z124"/>
  <c r="Z117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88"/>
  <c r="P89"/>
  <c r="P90"/>
  <c r="M80"/>
  <c r="M81"/>
  <c r="M82"/>
  <c r="M83"/>
  <c r="M84"/>
  <c r="M85"/>
  <c r="M79"/>
  <c r="M73"/>
  <c r="M69"/>
  <c r="M70"/>
  <c r="M71"/>
  <c r="M72"/>
  <c r="M74"/>
  <c r="M75"/>
  <c r="M76"/>
  <c r="M77"/>
  <c r="M68"/>
  <c r="M57"/>
  <c r="M231" i="11" l="1"/>
  <c r="N231" s="1"/>
  <c r="N233"/>
  <c r="Y233" s="1"/>
  <c r="V228"/>
  <c r="L225"/>
  <c r="U225" s="1"/>
  <c r="L253"/>
  <c r="L48"/>
  <c r="U48" s="1"/>
  <c r="Q65"/>
  <c r="U85"/>
  <c r="L230"/>
  <c r="V230" s="1"/>
  <c r="P235"/>
  <c r="M238"/>
  <c r="N238" s="1"/>
  <c r="Y238" s="1"/>
  <c r="L240"/>
  <c r="U244"/>
  <c r="N254"/>
  <c r="Y254" s="1"/>
  <c r="Z254" s="1"/>
  <c r="U60" i="12"/>
  <c r="L249" i="11"/>
  <c r="L55"/>
  <c r="V55" s="1"/>
  <c r="M56"/>
  <c r="N56" s="1"/>
  <c r="Y56" s="1"/>
  <c r="L64"/>
  <c r="U64" s="1"/>
  <c r="P65"/>
  <c r="L228"/>
  <c r="U228" s="1"/>
  <c r="L238"/>
  <c r="V238" s="1"/>
  <c r="L243"/>
  <c r="U243" s="1"/>
  <c r="L247"/>
  <c r="V247" s="1"/>
  <c r="U256"/>
  <c r="U254" s="1"/>
  <c r="V195" i="12"/>
  <c r="Y231"/>
  <c r="Z231"/>
  <c r="M78" i="11"/>
  <c r="N78" s="1"/>
  <c r="Y78" s="1"/>
  <c r="M13"/>
  <c r="N13" s="1"/>
  <c r="L45"/>
  <c r="V45" s="1"/>
  <c r="L52"/>
  <c r="U59"/>
  <c r="U56" s="1"/>
  <c r="P78"/>
  <c r="P86"/>
  <c r="Q195"/>
  <c r="P221"/>
  <c r="L224"/>
  <c r="V224" s="1"/>
  <c r="V227"/>
  <c r="L229"/>
  <c r="L239"/>
  <c r="L241"/>
  <c r="U241" s="1"/>
  <c r="P245"/>
  <c r="U86" i="12"/>
  <c r="U163"/>
  <c r="V108"/>
  <c r="U65"/>
  <c r="U42"/>
  <c r="U210"/>
  <c r="U209" s="1"/>
  <c r="L209"/>
  <c r="V210"/>
  <c r="V209" s="1"/>
  <c r="V235"/>
  <c r="V60"/>
  <c r="U235"/>
  <c r="V86"/>
  <c r="V13"/>
  <c r="U221"/>
  <c r="U195"/>
  <c r="V42"/>
  <c r="V65"/>
  <c r="V163"/>
  <c r="U13"/>
  <c r="U78"/>
  <c r="U108"/>
  <c r="V221"/>
  <c r="V78"/>
  <c r="V245"/>
  <c r="Q245" i="11"/>
  <c r="Q221"/>
  <c r="Q209"/>
  <c r="Q163"/>
  <c r="Q108"/>
  <c r="Q78"/>
  <c r="O259"/>
  <c r="Q60"/>
  <c r="Q42"/>
  <c r="Q13"/>
  <c r="V54"/>
  <c r="U54"/>
  <c r="Z53"/>
  <c r="V62"/>
  <c r="L60"/>
  <c r="U63"/>
  <c r="Z63"/>
  <c r="V63" s="1"/>
  <c r="V74"/>
  <c r="U74"/>
  <c r="Z75"/>
  <c r="Z82"/>
  <c r="U62"/>
  <c r="K267"/>
  <c r="L210"/>
  <c r="L105"/>
  <c r="L104"/>
  <c r="U104" s="1"/>
  <c r="L101"/>
  <c r="V101" s="1"/>
  <c r="L99"/>
  <c r="V99" s="1"/>
  <c r="L97"/>
  <c r="V97" s="1"/>
  <c r="L95"/>
  <c r="V95" s="1"/>
  <c r="L93"/>
  <c r="V93" s="1"/>
  <c r="L92"/>
  <c r="U92" s="1"/>
  <c r="L91"/>
  <c r="U91" s="1"/>
  <c r="L160"/>
  <c r="L157"/>
  <c r="L155"/>
  <c r="L153"/>
  <c r="L151"/>
  <c r="V151" s="1"/>
  <c r="L148"/>
  <c r="V148" s="1"/>
  <c r="L146"/>
  <c r="V146" s="1"/>
  <c r="L143"/>
  <c r="V143" s="1"/>
  <c r="L142"/>
  <c r="L159"/>
  <c r="L158"/>
  <c r="V158" s="1"/>
  <c r="L156"/>
  <c r="V156" s="1"/>
  <c r="L154"/>
  <c r="V154" s="1"/>
  <c r="L152"/>
  <c r="V152" s="1"/>
  <c r="L150"/>
  <c r="L149"/>
  <c r="U149" s="1"/>
  <c r="L141"/>
  <c r="V141" s="1"/>
  <c r="L137"/>
  <c r="V137" s="1"/>
  <c r="L134"/>
  <c r="L133"/>
  <c r="L132"/>
  <c r="L131"/>
  <c r="L130"/>
  <c r="L128"/>
  <c r="V128" s="1"/>
  <c r="L127"/>
  <c r="L126"/>
  <c r="L125"/>
  <c r="L124"/>
  <c r="V124" s="1"/>
  <c r="L121"/>
  <c r="V121" s="1"/>
  <c r="L116"/>
  <c r="V116" s="1"/>
  <c r="L114"/>
  <c r="V114" s="1"/>
  <c r="L112"/>
  <c r="L111"/>
  <c r="V111" s="1"/>
  <c r="L110"/>
  <c r="L161"/>
  <c r="L147"/>
  <c r="V147" s="1"/>
  <c r="L145"/>
  <c r="V145" s="1"/>
  <c r="L144"/>
  <c r="L140"/>
  <c r="V140" s="1"/>
  <c r="L139"/>
  <c r="L138"/>
  <c r="V138" s="1"/>
  <c r="L136"/>
  <c r="V136" s="1"/>
  <c r="L135"/>
  <c r="V135" s="1"/>
  <c r="L129"/>
  <c r="V129" s="1"/>
  <c r="L123"/>
  <c r="V123" s="1"/>
  <c r="L122"/>
  <c r="V122" s="1"/>
  <c r="L120"/>
  <c r="V120" s="1"/>
  <c r="L119"/>
  <c r="V119" s="1"/>
  <c r="L118"/>
  <c r="V118" s="1"/>
  <c r="L117"/>
  <c r="V117" s="1"/>
  <c r="Z131"/>
  <c r="U131"/>
  <c r="L217"/>
  <c r="V219"/>
  <c r="V217" s="1"/>
  <c r="Z251"/>
  <c r="L15"/>
  <c r="U15" s="1"/>
  <c r="L17"/>
  <c r="L19"/>
  <c r="V19" s="1"/>
  <c r="L20"/>
  <c r="V20" s="1"/>
  <c r="L22"/>
  <c r="V22" s="1"/>
  <c r="L24"/>
  <c r="L26"/>
  <c r="V26" s="1"/>
  <c r="L28"/>
  <c r="V28" s="1"/>
  <c r="L30"/>
  <c r="L32"/>
  <c r="L34"/>
  <c r="V34" s="1"/>
  <c r="L36"/>
  <c r="V36" s="1"/>
  <c r="L38"/>
  <c r="V38" s="1"/>
  <c r="L40"/>
  <c r="V40" s="1"/>
  <c r="L41"/>
  <c r="V48"/>
  <c r="V50"/>
  <c r="V64"/>
  <c r="L69"/>
  <c r="L71"/>
  <c r="V71" s="1"/>
  <c r="L73"/>
  <c r="V73" s="1"/>
  <c r="L75"/>
  <c r="U75" s="1"/>
  <c r="L76"/>
  <c r="L77"/>
  <c r="L79"/>
  <c r="L81"/>
  <c r="V81" s="1"/>
  <c r="L84"/>
  <c r="V84" s="1"/>
  <c r="L88"/>
  <c r="L89"/>
  <c r="L94"/>
  <c r="L96"/>
  <c r="V96" s="1"/>
  <c r="L98"/>
  <c r="V98" s="1"/>
  <c r="V104"/>
  <c r="L106"/>
  <c r="U106"/>
  <c r="Z106"/>
  <c r="P108"/>
  <c r="L113"/>
  <c r="L115"/>
  <c r="V115" s="1"/>
  <c r="U117"/>
  <c r="U118"/>
  <c r="U120"/>
  <c r="U121"/>
  <c r="V125"/>
  <c r="V126"/>
  <c r="V127"/>
  <c r="U130"/>
  <c r="U132"/>
  <c r="U133"/>
  <c r="U138"/>
  <c r="U140"/>
  <c r="U141"/>
  <c r="U142"/>
  <c r="V144"/>
  <c r="U148"/>
  <c r="V161"/>
  <c r="P13"/>
  <c r="AH259"/>
  <c r="L16"/>
  <c r="V16" s="1"/>
  <c r="L18"/>
  <c r="V18" s="1"/>
  <c r="L21"/>
  <c r="L23"/>
  <c r="V23" s="1"/>
  <c r="L25"/>
  <c r="V25" s="1"/>
  <c r="L27"/>
  <c r="L29"/>
  <c r="L31"/>
  <c r="V31" s="1"/>
  <c r="L33"/>
  <c r="V33" s="1"/>
  <c r="L35"/>
  <c r="L37"/>
  <c r="L39"/>
  <c r="M42"/>
  <c r="N42" s="1"/>
  <c r="Y42" s="1"/>
  <c r="L44"/>
  <c r="L46"/>
  <c r="V46" s="1"/>
  <c r="L47"/>
  <c r="V47" s="1"/>
  <c r="L49"/>
  <c r="V49" s="1"/>
  <c r="L51"/>
  <c r="V51" s="1"/>
  <c r="L53"/>
  <c r="U53" s="1"/>
  <c r="M60"/>
  <c r="N60" s="1"/>
  <c r="Y60" s="1"/>
  <c r="L68"/>
  <c r="L70"/>
  <c r="L72"/>
  <c r="L80"/>
  <c r="V80" s="1"/>
  <c r="L82"/>
  <c r="U82" s="1"/>
  <c r="L83"/>
  <c r="L90"/>
  <c r="V90" s="1"/>
  <c r="V91"/>
  <c r="V92"/>
  <c r="L100"/>
  <c r="L102"/>
  <c r="V102" s="1"/>
  <c r="L103"/>
  <c r="M108"/>
  <c r="N108" s="1"/>
  <c r="Y108" s="1"/>
  <c r="U116"/>
  <c r="U122"/>
  <c r="U123"/>
  <c r="U125"/>
  <c r="U126"/>
  <c r="U127"/>
  <c r="V130"/>
  <c r="V132"/>
  <c r="V133"/>
  <c r="U135"/>
  <c r="U136"/>
  <c r="U137"/>
  <c r="U146"/>
  <c r="U151"/>
  <c r="L194"/>
  <c r="V194" s="1"/>
  <c r="L192"/>
  <c r="V192" s="1"/>
  <c r="L190"/>
  <c r="V190" s="1"/>
  <c r="L188"/>
  <c r="V188" s="1"/>
  <c r="L186"/>
  <c r="V186" s="1"/>
  <c r="L184"/>
  <c r="V184" s="1"/>
  <c r="L182"/>
  <c r="L180"/>
  <c r="V180" s="1"/>
  <c r="L178"/>
  <c r="V178" s="1"/>
  <c r="L176"/>
  <c r="V176" s="1"/>
  <c r="L174"/>
  <c r="L172"/>
  <c r="V172" s="1"/>
  <c r="L171"/>
  <c r="U171" s="1"/>
  <c r="L168"/>
  <c r="V168" s="1"/>
  <c r="L207"/>
  <c r="V207" s="1"/>
  <c r="L205"/>
  <c r="V205" s="1"/>
  <c r="L203"/>
  <c r="V203" s="1"/>
  <c r="L201"/>
  <c r="V201" s="1"/>
  <c r="L199"/>
  <c r="V199" s="1"/>
  <c r="L197"/>
  <c r="V197" s="1"/>
  <c r="L215"/>
  <c r="V215" s="1"/>
  <c r="L213"/>
  <c r="V213" s="1"/>
  <c r="L211"/>
  <c r="V211" s="1"/>
  <c r="Y219"/>
  <c r="U219" s="1"/>
  <c r="U217" s="1"/>
  <c r="N217"/>
  <c r="Y217" s="1"/>
  <c r="N242"/>
  <c r="Y242" s="1"/>
  <c r="U144"/>
  <c r="U145"/>
  <c r="U161"/>
  <c r="P163"/>
  <c r="L166"/>
  <c r="V166" s="1"/>
  <c r="L169"/>
  <c r="U169" s="1"/>
  <c r="Z169"/>
  <c r="V169" s="1"/>
  <c r="L170"/>
  <c r="V170" s="1"/>
  <c r="V171"/>
  <c r="L183"/>
  <c r="V183" s="1"/>
  <c r="U183"/>
  <c r="L187"/>
  <c r="V187" s="1"/>
  <c r="L191"/>
  <c r="L193"/>
  <c r="P195"/>
  <c r="L198"/>
  <c r="L200"/>
  <c r="V200" s="1"/>
  <c r="U200"/>
  <c r="P209"/>
  <c r="L214"/>
  <c r="V214" s="1"/>
  <c r="Y226"/>
  <c r="Y227"/>
  <c r="U227" s="1"/>
  <c r="U229"/>
  <c r="Z229"/>
  <c r="V229" s="1"/>
  <c r="U230"/>
  <c r="U233"/>
  <c r="U231" s="1"/>
  <c r="U237"/>
  <c r="Z237"/>
  <c r="V237" s="1"/>
  <c r="U238"/>
  <c r="U239"/>
  <c r="Z239"/>
  <c r="V239" s="1"/>
  <c r="U240"/>
  <c r="Z240"/>
  <c r="V240" s="1"/>
  <c r="U247"/>
  <c r="N222"/>
  <c r="M221"/>
  <c r="N221" s="1"/>
  <c r="Y221" s="1"/>
  <c r="Z221" s="1"/>
  <c r="N248"/>
  <c r="Y248" s="1"/>
  <c r="M245"/>
  <c r="N245" s="1"/>
  <c r="Y245" s="1"/>
  <c r="Z245" s="1"/>
  <c r="V256"/>
  <c r="V254" s="1"/>
  <c r="L254"/>
  <c r="V142"/>
  <c r="Z149"/>
  <c r="U152"/>
  <c r="U154"/>
  <c r="U158"/>
  <c r="M163"/>
  <c r="N163" s="1"/>
  <c r="Y163" s="1"/>
  <c r="Z163" s="1"/>
  <c r="L164"/>
  <c r="U164" s="1"/>
  <c r="L165"/>
  <c r="V165" s="1"/>
  <c r="L167"/>
  <c r="V167" s="1"/>
  <c r="L173"/>
  <c r="V173" s="1"/>
  <c r="L175"/>
  <c r="L177"/>
  <c r="L179"/>
  <c r="L181"/>
  <c r="L185"/>
  <c r="V185" s="1"/>
  <c r="L189"/>
  <c r="V189" s="1"/>
  <c r="M195"/>
  <c r="N195" s="1"/>
  <c r="Y195" s="1"/>
  <c r="Z195" s="1"/>
  <c r="L196"/>
  <c r="U196" s="1"/>
  <c r="L202"/>
  <c r="L204"/>
  <c r="L206"/>
  <c r="L208"/>
  <c r="V208" s="1"/>
  <c r="M209"/>
  <c r="N209" s="1"/>
  <c r="Y209" s="1"/>
  <c r="Z209" s="1"/>
  <c r="L212"/>
  <c r="V212" s="1"/>
  <c r="L216"/>
  <c r="V216" s="1"/>
  <c r="V225"/>
  <c r="L231"/>
  <c r="V243"/>
  <c r="U253"/>
  <c r="Z253"/>
  <c r="V253" s="1"/>
  <c r="P254"/>
  <c r="L222"/>
  <c r="L221" s="1"/>
  <c r="L223"/>
  <c r="V223" s="1"/>
  <c r="L226"/>
  <c r="V226" s="1"/>
  <c r="L242"/>
  <c r="L248"/>
  <c r="L250"/>
  <c r="V250" s="1"/>
  <c r="L251"/>
  <c r="U251" s="1"/>
  <c r="O13" i="10"/>
  <c r="P105"/>
  <c r="P106"/>
  <c r="U128" i="11" l="1"/>
  <c r="U124"/>
  <c r="U192"/>
  <c r="U143"/>
  <c r="U129"/>
  <c r="U93"/>
  <c r="U55"/>
  <c r="U249"/>
  <c r="V249"/>
  <c r="V149"/>
  <c r="U147"/>
  <c r="U184"/>
  <c r="U119"/>
  <c r="U45"/>
  <c r="Y231"/>
  <c r="Z231"/>
  <c r="U205"/>
  <c r="U156"/>
  <c r="U187"/>
  <c r="V241"/>
  <c r="U224"/>
  <c r="M235"/>
  <c r="N235" s="1"/>
  <c r="U201"/>
  <c r="U115"/>
  <c r="V106"/>
  <c r="V131"/>
  <c r="U60"/>
  <c r="U259" i="12"/>
  <c r="V259"/>
  <c r="Q259" i="11"/>
  <c r="V248"/>
  <c r="L245"/>
  <c r="U204"/>
  <c r="V204"/>
  <c r="U179"/>
  <c r="V179"/>
  <c r="U193"/>
  <c r="V193"/>
  <c r="V242"/>
  <c r="V235" s="1"/>
  <c r="L235"/>
  <c r="U206"/>
  <c r="V206"/>
  <c r="U202"/>
  <c r="V202"/>
  <c r="L195"/>
  <c r="V196"/>
  <c r="U177"/>
  <c r="V177"/>
  <c r="L163"/>
  <c r="V164"/>
  <c r="Z222"/>
  <c r="V222" s="1"/>
  <c r="V221" s="1"/>
  <c r="Y222"/>
  <c r="U222" s="1"/>
  <c r="U191"/>
  <c r="V191"/>
  <c r="U100"/>
  <c r="V100"/>
  <c r="V83"/>
  <c r="U83"/>
  <c r="V70"/>
  <c r="U70"/>
  <c r="V44"/>
  <c r="L42"/>
  <c r="V39"/>
  <c r="U39"/>
  <c r="V35"/>
  <c r="U35"/>
  <c r="V27"/>
  <c r="U27"/>
  <c r="U94"/>
  <c r="V94"/>
  <c r="L86"/>
  <c r="V88"/>
  <c r="V77"/>
  <c r="U77"/>
  <c r="U32"/>
  <c r="V32"/>
  <c r="U24"/>
  <c r="V24"/>
  <c r="U17"/>
  <c r="V17"/>
  <c r="V110"/>
  <c r="L108"/>
  <c r="V153"/>
  <c r="U153"/>
  <c r="V157"/>
  <c r="U157"/>
  <c r="U105"/>
  <c r="V105"/>
  <c r="U212"/>
  <c r="U189"/>
  <c r="U185"/>
  <c r="U173"/>
  <c r="U167"/>
  <c r="U248"/>
  <c r="U214"/>
  <c r="U170"/>
  <c r="U242"/>
  <c r="U235" s="1"/>
  <c r="U250"/>
  <c r="U215"/>
  <c r="U207"/>
  <c r="U203"/>
  <c r="U188"/>
  <c r="U172"/>
  <c r="U168"/>
  <c r="U102"/>
  <c r="N259"/>
  <c r="U223"/>
  <c r="U213"/>
  <c r="U199"/>
  <c r="U194"/>
  <c r="U190"/>
  <c r="U180"/>
  <c r="U176"/>
  <c r="U98"/>
  <c r="U96"/>
  <c r="U110"/>
  <c r="U101"/>
  <c r="U95"/>
  <c r="U90"/>
  <c r="U81"/>
  <c r="U51"/>
  <c r="U46"/>
  <c r="U40"/>
  <c r="U33"/>
  <c r="U28"/>
  <c r="U23"/>
  <c r="U18"/>
  <c r="U97"/>
  <c r="U80"/>
  <c r="U73"/>
  <c r="U49"/>
  <c r="U38"/>
  <c r="U26"/>
  <c r="U19"/>
  <c r="V82"/>
  <c r="V60"/>
  <c r="V53"/>
  <c r="U175"/>
  <c r="V175"/>
  <c r="U198"/>
  <c r="V198"/>
  <c r="Y235"/>
  <c r="Z235"/>
  <c r="V174"/>
  <c r="U174"/>
  <c r="U103"/>
  <c r="V103"/>
  <c r="V72"/>
  <c r="U72"/>
  <c r="V68"/>
  <c r="L65"/>
  <c r="V37"/>
  <c r="U37"/>
  <c r="V29"/>
  <c r="U29"/>
  <c r="V21"/>
  <c r="U21"/>
  <c r="L78"/>
  <c r="V79"/>
  <c r="V76"/>
  <c r="U76"/>
  <c r="U69"/>
  <c r="V69"/>
  <c r="U41"/>
  <c r="V41"/>
  <c r="U30"/>
  <c r="V30"/>
  <c r="L13"/>
  <c r="V15"/>
  <c r="V13" s="1"/>
  <c r="V134"/>
  <c r="U134"/>
  <c r="U150"/>
  <c r="V150"/>
  <c r="V155"/>
  <c r="U155"/>
  <c r="U210"/>
  <c r="L209"/>
  <c r="V210"/>
  <c r="V209" s="1"/>
  <c r="U226"/>
  <c r="U211"/>
  <c r="U166"/>
  <c r="P259"/>
  <c r="U216"/>
  <c r="U208"/>
  <c r="U197"/>
  <c r="U195" s="1"/>
  <c r="U186"/>
  <c r="U178"/>
  <c r="U165"/>
  <c r="U163" s="1"/>
  <c r="M259"/>
  <c r="V251"/>
  <c r="U114"/>
  <c r="U99"/>
  <c r="U88"/>
  <c r="U71"/>
  <c r="U47"/>
  <c r="U44"/>
  <c r="U42" s="1"/>
  <c r="U36"/>
  <c r="U31"/>
  <c r="U25"/>
  <c r="U22"/>
  <c r="U16"/>
  <c r="U111"/>
  <c r="U84"/>
  <c r="U79"/>
  <c r="U78" s="1"/>
  <c r="U68"/>
  <c r="U34"/>
  <c r="U20"/>
  <c r="V75"/>
  <c r="K271" i="10"/>
  <c r="Y258"/>
  <c r="Y257"/>
  <c r="V257"/>
  <c r="U257"/>
  <c r="AF256"/>
  <c r="Q256"/>
  <c r="Q254" s="1"/>
  <c r="P256"/>
  <c r="N256"/>
  <c r="Y256" s="1"/>
  <c r="AF255"/>
  <c r="Y255"/>
  <c r="U255" s="1"/>
  <c r="V255"/>
  <c r="AH254"/>
  <c r="AF254"/>
  <c r="R254"/>
  <c r="O254"/>
  <c r="M254"/>
  <c r="K254"/>
  <c r="L256" s="1"/>
  <c r="AF253"/>
  <c r="Q253"/>
  <c r="P253"/>
  <c r="N253"/>
  <c r="Y253" s="1"/>
  <c r="AF252"/>
  <c r="Y252"/>
  <c r="Q252"/>
  <c r="AF251"/>
  <c r="Q251"/>
  <c r="P251"/>
  <c r="N251"/>
  <c r="Y251" s="1"/>
  <c r="AH250"/>
  <c r="M250" s="1"/>
  <c r="N250" s="1"/>
  <c r="Y250" s="1"/>
  <c r="AF250"/>
  <c r="Q250"/>
  <c r="P250"/>
  <c r="AF249"/>
  <c r="Y249"/>
  <c r="Q249"/>
  <c r="AF248"/>
  <c r="Q248"/>
  <c r="P248"/>
  <c r="N248"/>
  <c r="Y248" s="1"/>
  <c r="AF247"/>
  <c r="Q247"/>
  <c r="P247"/>
  <c r="AF246"/>
  <c r="Y246"/>
  <c r="U246" s="1"/>
  <c r="V246"/>
  <c r="Q246"/>
  <c r="AH245"/>
  <c r="AF245"/>
  <c r="R245"/>
  <c r="O245"/>
  <c r="K245"/>
  <c r="L251" s="1"/>
  <c r="AH244"/>
  <c r="AF244"/>
  <c r="Q244"/>
  <c r="P244"/>
  <c r="AF243"/>
  <c r="Y243"/>
  <c r="Q243"/>
  <c r="L243"/>
  <c r="V243" s="1"/>
  <c r="AF242"/>
  <c r="Q242"/>
  <c r="P242"/>
  <c r="N242"/>
  <c r="Y242" s="1"/>
  <c r="AF241"/>
  <c r="Y241"/>
  <c r="Q241"/>
  <c r="AF240"/>
  <c r="Q240"/>
  <c r="P240"/>
  <c r="N240"/>
  <c r="Y240" s="1"/>
  <c r="AF239"/>
  <c r="Q239"/>
  <c r="P239"/>
  <c r="N239"/>
  <c r="Y239" s="1"/>
  <c r="Z239" s="1"/>
  <c r="AH238"/>
  <c r="M238" s="1"/>
  <c r="AF238"/>
  <c r="Q238"/>
  <c r="P238"/>
  <c r="N238"/>
  <c r="Y238" s="1"/>
  <c r="AF237"/>
  <c r="Q237"/>
  <c r="P237"/>
  <c r="AF236"/>
  <c r="Z236"/>
  <c r="V236" s="1"/>
  <c r="Y236"/>
  <c r="U236" s="1"/>
  <c r="AF235"/>
  <c r="R235"/>
  <c r="O235"/>
  <c r="K235"/>
  <c r="AF234"/>
  <c r="Z234"/>
  <c r="V234" s="1"/>
  <c r="Y234"/>
  <c r="U234" s="1"/>
  <c r="AH233"/>
  <c r="M233" s="1"/>
  <c r="AF233"/>
  <c r="Q233"/>
  <c r="Q231" s="1"/>
  <c r="P233"/>
  <c r="M231"/>
  <c r="L233"/>
  <c r="L231" s="1"/>
  <c r="AF232"/>
  <c r="Z232"/>
  <c r="Y232"/>
  <c r="U232" s="1"/>
  <c r="V232"/>
  <c r="AH231"/>
  <c r="AF231"/>
  <c r="R231"/>
  <c r="O231"/>
  <c r="P231" s="1"/>
  <c r="N231"/>
  <c r="Y231" s="1"/>
  <c r="K231"/>
  <c r="AF230"/>
  <c r="Z230"/>
  <c r="Y230"/>
  <c r="AF229"/>
  <c r="Q229"/>
  <c r="P229"/>
  <c r="N229"/>
  <c r="Z229" s="1"/>
  <c r="AF228"/>
  <c r="Z228"/>
  <c r="Y228"/>
  <c r="Q228"/>
  <c r="AH227"/>
  <c r="M227" s="1"/>
  <c r="AF227"/>
  <c r="Q227"/>
  <c r="P227"/>
  <c r="N227"/>
  <c r="AF226"/>
  <c r="Q226"/>
  <c r="P226"/>
  <c r="N226"/>
  <c r="AF225"/>
  <c r="Y225"/>
  <c r="Q225"/>
  <c r="AH224"/>
  <c r="AF224"/>
  <c r="Q224"/>
  <c r="P224"/>
  <c r="AF223"/>
  <c r="Y223"/>
  <c r="Q223"/>
  <c r="AF222"/>
  <c r="Q222"/>
  <c r="P222"/>
  <c r="N222"/>
  <c r="AF221"/>
  <c r="R221"/>
  <c r="O221"/>
  <c r="K221"/>
  <c r="L223" s="1"/>
  <c r="V223" s="1"/>
  <c r="AF220"/>
  <c r="Y220"/>
  <c r="AF219"/>
  <c r="Q219"/>
  <c r="P219"/>
  <c r="N219"/>
  <c r="AF218"/>
  <c r="Y218"/>
  <c r="AH217"/>
  <c r="AF217"/>
  <c r="Q217"/>
  <c r="P217"/>
  <c r="O217"/>
  <c r="M217"/>
  <c r="K217"/>
  <c r="L219" s="1"/>
  <c r="AF216"/>
  <c r="Y216"/>
  <c r="AF215"/>
  <c r="Q215"/>
  <c r="P215"/>
  <c r="N215"/>
  <c r="Y215" s="1"/>
  <c r="AF214"/>
  <c r="Q214"/>
  <c r="P214"/>
  <c r="N214"/>
  <c r="Y214" s="1"/>
  <c r="AF213"/>
  <c r="Q213"/>
  <c r="P213"/>
  <c r="N213"/>
  <c r="Y213" s="1"/>
  <c r="AF212"/>
  <c r="Q212"/>
  <c r="P212"/>
  <c r="N212"/>
  <c r="Y212" s="1"/>
  <c r="AF211"/>
  <c r="Q211"/>
  <c r="Q209" s="1"/>
  <c r="P211"/>
  <c r="M209"/>
  <c r="AF210"/>
  <c r="Y210"/>
  <c r="AH209"/>
  <c r="AF209"/>
  <c r="R209"/>
  <c r="O209"/>
  <c r="K209"/>
  <c r="L214" s="1"/>
  <c r="AF208"/>
  <c r="Y208"/>
  <c r="AF207"/>
  <c r="Q207"/>
  <c r="P207"/>
  <c r="N207"/>
  <c r="Y207" s="1"/>
  <c r="AF206"/>
  <c r="Y206"/>
  <c r="Q206"/>
  <c r="L206"/>
  <c r="V206" s="1"/>
  <c r="AF205"/>
  <c r="Q205"/>
  <c r="P205"/>
  <c r="N205"/>
  <c r="Y205" s="1"/>
  <c r="AF204"/>
  <c r="Y204"/>
  <c r="Q204"/>
  <c r="L204"/>
  <c r="V204" s="1"/>
  <c r="AF203"/>
  <c r="N203"/>
  <c r="Y203" s="1"/>
  <c r="AF202"/>
  <c r="Y202"/>
  <c r="Q202"/>
  <c r="AF201"/>
  <c r="Q201"/>
  <c r="P201"/>
  <c r="N201"/>
  <c r="Y201" s="1"/>
  <c r="AF200"/>
  <c r="Q200"/>
  <c r="P200"/>
  <c r="N200"/>
  <c r="Y200" s="1"/>
  <c r="AF199"/>
  <c r="Q199"/>
  <c r="P199"/>
  <c r="N199"/>
  <c r="Y199" s="1"/>
  <c r="AF198"/>
  <c r="Y198"/>
  <c r="Q198"/>
  <c r="AF197"/>
  <c r="Q197"/>
  <c r="P197"/>
  <c r="N197"/>
  <c r="Y197" s="1"/>
  <c r="AF196"/>
  <c r="Q196"/>
  <c r="P196"/>
  <c r="AH195"/>
  <c r="AF195"/>
  <c r="R195"/>
  <c r="K195"/>
  <c r="L207" s="1"/>
  <c r="V207" s="1"/>
  <c r="AF194"/>
  <c r="Q194"/>
  <c r="P194"/>
  <c r="N194"/>
  <c r="Y194" s="1"/>
  <c r="AF193"/>
  <c r="Y193"/>
  <c r="Q193"/>
  <c r="AF192"/>
  <c r="Q192"/>
  <c r="P192"/>
  <c r="N192"/>
  <c r="Y192" s="1"/>
  <c r="AF191"/>
  <c r="Y191"/>
  <c r="Q191"/>
  <c r="AF190"/>
  <c r="Q190"/>
  <c r="P190"/>
  <c r="N190"/>
  <c r="Y190" s="1"/>
  <c r="AF189"/>
  <c r="Q189"/>
  <c r="P189"/>
  <c r="N189"/>
  <c r="Y189" s="1"/>
  <c r="AF188"/>
  <c r="Q188"/>
  <c r="P188"/>
  <c r="N188"/>
  <c r="Y188" s="1"/>
  <c r="AF187"/>
  <c r="Q187"/>
  <c r="P187"/>
  <c r="N187"/>
  <c r="Y187" s="1"/>
  <c r="AF186"/>
  <c r="Q186"/>
  <c r="P186"/>
  <c r="N186"/>
  <c r="Y186" s="1"/>
  <c r="AF185"/>
  <c r="Q185"/>
  <c r="P185"/>
  <c r="N185"/>
  <c r="Y185" s="1"/>
  <c r="AF184"/>
  <c r="Q184"/>
  <c r="P184"/>
  <c r="N184"/>
  <c r="Y184" s="1"/>
  <c r="AF183"/>
  <c r="Q183"/>
  <c r="P183"/>
  <c r="N183"/>
  <c r="Y183" s="1"/>
  <c r="AF182"/>
  <c r="N182"/>
  <c r="Y182" s="1"/>
  <c r="AF181"/>
  <c r="Y181"/>
  <c r="Q181"/>
  <c r="P181"/>
  <c r="N181"/>
  <c r="AF180"/>
  <c r="Q180"/>
  <c r="P180"/>
  <c r="N180"/>
  <c r="Y180" s="1"/>
  <c r="AF179"/>
  <c r="Y179"/>
  <c r="Q179"/>
  <c r="AF178"/>
  <c r="Q178"/>
  <c r="P178"/>
  <c r="N178"/>
  <c r="Y178" s="1"/>
  <c r="AF177"/>
  <c r="Y177"/>
  <c r="Q177"/>
  <c r="AF176"/>
  <c r="Q176"/>
  <c r="P176"/>
  <c r="N176"/>
  <c r="Y176" s="1"/>
  <c r="AF175"/>
  <c r="Y175"/>
  <c r="Q175"/>
  <c r="AF174"/>
  <c r="Y174"/>
  <c r="Q174"/>
  <c r="AF173"/>
  <c r="Q173"/>
  <c r="P173"/>
  <c r="N173"/>
  <c r="Y173" s="1"/>
  <c r="AF172"/>
  <c r="Q172"/>
  <c r="P172"/>
  <c r="N172"/>
  <c r="Y172" s="1"/>
  <c r="AF171"/>
  <c r="Q171"/>
  <c r="P171"/>
  <c r="Z171" s="1"/>
  <c r="N171"/>
  <c r="Y171" s="1"/>
  <c r="AF170"/>
  <c r="Q170"/>
  <c r="P170"/>
  <c r="N170"/>
  <c r="Y170" s="1"/>
  <c r="AF169"/>
  <c r="Q169"/>
  <c r="P169"/>
  <c r="N169"/>
  <c r="Y169" s="1"/>
  <c r="AF168"/>
  <c r="Q168"/>
  <c r="P168"/>
  <c r="N168"/>
  <c r="Y168" s="1"/>
  <c r="AF167"/>
  <c r="Q167"/>
  <c r="P167"/>
  <c r="N167"/>
  <c r="Y167" s="1"/>
  <c r="AF166"/>
  <c r="Q166"/>
  <c r="N166"/>
  <c r="Y166" s="1"/>
  <c r="AF165"/>
  <c r="Q165"/>
  <c r="N165"/>
  <c r="Y165" s="1"/>
  <c r="AF164"/>
  <c r="AA164"/>
  <c r="Q164"/>
  <c r="P164"/>
  <c r="N164"/>
  <c r="Y164" s="1"/>
  <c r="M163"/>
  <c r="AH163"/>
  <c r="AF163"/>
  <c r="R163"/>
  <c r="K163"/>
  <c r="L167" s="1"/>
  <c r="V167" s="1"/>
  <c r="AF162"/>
  <c r="Y162"/>
  <c r="V162"/>
  <c r="U162"/>
  <c r="AF161"/>
  <c r="N161"/>
  <c r="Y161" s="1"/>
  <c r="AF160"/>
  <c r="N160"/>
  <c r="Y160" s="1"/>
  <c r="AF159"/>
  <c r="N159"/>
  <c r="Y159" s="1"/>
  <c r="AF158"/>
  <c r="N158"/>
  <c r="Y158" s="1"/>
  <c r="AF157"/>
  <c r="Y157"/>
  <c r="AF156"/>
  <c r="N156"/>
  <c r="Y156" s="1"/>
  <c r="AF155"/>
  <c r="Y155"/>
  <c r="AF154"/>
  <c r="N154"/>
  <c r="Y154" s="1"/>
  <c r="AF153"/>
  <c r="Y153"/>
  <c r="N152"/>
  <c r="Y152" s="1"/>
  <c r="AF152"/>
  <c r="AF151"/>
  <c r="N151"/>
  <c r="Y151" s="1"/>
  <c r="AF150"/>
  <c r="Y150"/>
  <c r="AF149"/>
  <c r="N149"/>
  <c r="Y149" s="1"/>
  <c r="Z149" s="1"/>
  <c r="AF148"/>
  <c r="N148"/>
  <c r="Y148" s="1"/>
  <c r="AF147"/>
  <c r="N147"/>
  <c r="Y147" s="1"/>
  <c r="AF146"/>
  <c r="Y146"/>
  <c r="AF145"/>
  <c r="N145"/>
  <c r="Y145" s="1"/>
  <c r="AF144"/>
  <c r="N144"/>
  <c r="Y144" s="1"/>
  <c r="AF143"/>
  <c r="N143"/>
  <c r="Y143" s="1"/>
  <c r="AF142"/>
  <c r="N142"/>
  <c r="Y142" s="1"/>
  <c r="AF141"/>
  <c r="N141"/>
  <c r="Y141" s="1"/>
  <c r="AF140"/>
  <c r="N140"/>
  <c r="Y140" s="1"/>
  <c r="AF139"/>
  <c r="Z139"/>
  <c r="N139"/>
  <c r="Y139" s="1"/>
  <c r="AF138"/>
  <c r="AA138"/>
  <c r="N138"/>
  <c r="Y138" s="1"/>
  <c r="AF137"/>
  <c r="N137"/>
  <c r="Y137" s="1"/>
  <c r="AF136"/>
  <c r="N136"/>
  <c r="Y136" s="1"/>
  <c r="AF135"/>
  <c r="N135"/>
  <c r="Y135" s="1"/>
  <c r="AF134"/>
  <c r="Y134"/>
  <c r="AF133"/>
  <c r="N133"/>
  <c r="Y133" s="1"/>
  <c r="AF132"/>
  <c r="N132"/>
  <c r="Y132" s="1"/>
  <c r="AF131"/>
  <c r="N131"/>
  <c r="Y131" s="1"/>
  <c r="Z131" s="1"/>
  <c r="AF130"/>
  <c r="N130"/>
  <c r="Y130" s="1"/>
  <c r="AF129"/>
  <c r="N129"/>
  <c r="Y129" s="1"/>
  <c r="AF128"/>
  <c r="N128"/>
  <c r="Y128" s="1"/>
  <c r="AF127"/>
  <c r="N127"/>
  <c r="Y127" s="1"/>
  <c r="AF126"/>
  <c r="N126"/>
  <c r="Y126" s="1"/>
  <c r="AF125"/>
  <c r="N125"/>
  <c r="Y125" s="1"/>
  <c r="AF124"/>
  <c r="N124"/>
  <c r="Y124" s="1"/>
  <c r="AF123"/>
  <c r="N123"/>
  <c r="Y123" s="1"/>
  <c r="AF122"/>
  <c r="Z122"/>
  <c r="N122"/>
  <c r="Y122" s="1"/>
  <c r="AF121"/>
  <c r="N121"/>
  <c r="Y121" s="1"/>
  <c r="AF120"/>
  <c r="N120"/>
  <c r="Y120" s="1"/>
  <c r="AF119"/>
  <c r="Z119"/>
  <c r="N119"/>
  <c r="Y119" s="1"/>
  <c r="AF118"/>
  <c r="Z118"/>
  <c r="N118"/>
  <c r="Y118" s="1"/>
  <c r="AF117"/>
  <c r="N117"/>
  <c r="Y117" s="1"/>
  <c r="AF116"/>
  <c r="N116"/>
  <c r="Y116" s="1"/>
  <c r="AF115"/>
  <c r="N115"/>
  <c r="Y115" s="1"/>
  <c r="AF114"/>
  <c r="AF113"/>
  <c r="N113"/>
  <c r="Y113" s="1"/>
  <c r="AF112"/>
  <c r="N112"/>
  <c r="Y112" s="1"/>
  <c r="AF111"/>
  <c r="AG111" s="1"/>
  <c r="N111"/>
  <c r="Y111" s="1"/>
  <c r="AF110"/>
  <c r="AA110"/>
  <c r="Q110"/>
  <c r="P110"/>
  <c r="N110"/>
  <c r="Y110" s="1"/>
  <c r="AF109"/>
  <c r="Y109"/>
  <c r="U109" s="1"/>
  <c r="V109"/>
  <c r="AH108"/>
  <c r="AF108"/>
  <c r="R108"/>
  <c r="O108"/>
  <c r="K108"/>
  <c r="L156" s="1"/>
  <c r="V156" s="1"/>
  <c r="AF107"/>
  <c r="Y107"/>
  <c r="V107"/>
  <c r="U107"/>
  <c r="Q107"/>
  <c r="AF106"/>
  <c r="Q106"/>
  <c r="N106"/>
  <c r="Y106" s="1"/>
  <c r="Z106" s="1"/>
  <c r="AF105"/>
  <c r="Q105"/>
  <c r="AF104"/>
  <c r="Q104"/>
  <c r="P104"/>
  <c r="Z104" s="1"/>
  <c r="N104"/>
  <c r="Y104" s="1"/>
  <c r="AF103"/>
  <c r="Y103"/>
  <c r="Q103"/>
  <c r="AF102"/>
  <c r="Q102"/>
  <c r="P102"/>
  <c r="Z102" s="1"/>
  <c r="N102"/>
  <c r="Y102" s="1"/>
  <c r="AF101"/>
  <c r="Q101"/>
  <c r="P101"/>
  <c r="N101"/>
  <c r="Y101" s="1"/>
  <c r="AF100"/>
  <c r="Y100"/>
  <c r="Q100"/>
  <c r="AF99"/>
  <c r="Q99"/>
  <c r="P99"/>
  <c r="N99"/>
  <c r="Y99" s="1"/>
  <c r="L99"/>
  <c r="V99" s="1"/>
  <c r="AF98"/>
  <c r="Q98"/>
  <c r="P98"/>
  <c r="N98"/>
  <c r="Y98" s="1"/>
  <c r="AF97"/>
  <c r="Y97"/>
  <c r="Q97"/>
  <c r="AF96"/>
  <c r="Q96"/>
  <c r="P96"/>
  <c r="N96"/>
  <c r="Y96" s="1"/>
  <c r="L96"/>
  <c r="V96" s="1"/>
  <c r="AF95"/>
  <c r="Q95"/>
  <c r="P95"/>
  <c r="N95"/>
  <c r="Y95" s="1"/>
  <c r="AF94"/>
  <c r="Y94"/>
  <c r="U94" s="1"/>
  <c r="Q94"/>
  <c r="L94"/>
  <c r="V94" s="1"/>
  <c r="AF93"/>
  <c r="Q93"/>
  <c r="P93"/>
  <c r="N93"/>
  <c r="Y93" s="1"/>
  <c r="AF92"/>
  <c r="Q92"/>
  <c r="P92"/>
  <c r="Z92" s="1"/>
  <c r="N92"/>
  <c r="Y92" s="1"/>
  <c r="AF91"/>
  <c r="Q91"/>
  <c r="P91"/>
  <c r="Z91" s="1"/>
  <c r="N91"/>
  <c r="Y91" s="1"/>
  <c r="AF90"/>
  <c r="Q90"/>
  <c r="N90"/>
  <c r="Y90" s="1"/>
  <c r="AF89"/>
  <c r="Q89"/>
  <c r="N89"/>
  <c r="Y89" s="1"/>
  <c r="L89"/>
  <c r="AF88"/>
  <c r="Q88"/>
  <c r="P88"/>
  <c r="Z88" s="1"/>
  <c r="N88"/>
  <c r="Y88" s="1"/>
  <c r="AF87"/>
  <c r="Y87"/>
  <c r="U87" s="1"/>
  <c r="V87"/>
  <c r="AF86"/>
  <c r="R86"/>
  <c r="O86"/>
  <c r="P86" s="1"/>
  <c r="K86"/>
  <c r="L106" s="1"/>
  <c r="AF85"/>
  <c r="Q85"/>
  <c r="P85"/>
  <c r="N85"/>
  <c r="Y85" s="1"/>
  <c r="AF84"/>
  <c r="Q84"/>
  <c r="P84"/>
  <c r="N84"/>
  <c r="Y84" s="1"/>
  <c r="L84"/>
  <c r="V84" s="1"/>
  <c r="AF83"/>
  <c r="Y83"/>
  <c r="Q83"/>
  <c r="AF82"/>
  <c r="Q82"/>
  <c r="P82"/>
  <c r="N82"/>
  <c r="Y82" s="1"/>
  <c r="L82"/>
  <c r="AF81"/>
  <c r="Q81"/>
  <c r="P81"/>
  <c r="N81"/>
  <c r="Y81" s="1"/>
  <c r="AF80"/>
  <c r="Q80"/>
  <c r="P80"/>
  <c r="N80"/>
  <c r="Y80" s="1"/>
  <c r="AF79"/>
  <c r="Q79"/>
  <c r="P79"/>
  <c r="N79"/>
  <c r="Y79" s="1"/>
  <c r="AH78"/>
  <c r="AF78"/>
  <c r="O78"/>
  <c r="P78" s="1"/>
  <c r="M78"/>
  <c r="K78"/>
  <c r="L80" s="1"/>
  <c r="V80" s="1"/>
  <c r="AF77"/>
  <c r="Y77"/>
  <c r="AF76"/>
  <c r="Y76"/>
  <c r="AF75"/>
  <c r="Q75"/>
  <c r="P75"/>
  <c r="N75"/>
  <c r="Y75" s="1"/>
  <c r="Z75" s="1"/>
  <c r="AF74"/>
  <c r="Y74"/>
  <c r="Q74"/>
  <c r="AF73"/>
  <c r="AH65" s="1"/>
  <c r="Q73"/>
  <c r="P73"/>
  <c r="N73"/>
  <c r="Y73" s="1"/>
  <c r="AF72"/>
  <c r="Y72"/>
  <c r="Q72"/>
  <c r="AF71"/>
  <c r="Q71"/>
  <c r="P71"/>
  <c r="N71"/>
  <c r="Y71" s="1"/>
  <c r="AF70"/>
  <c r="Y70"/>
  <c r="Q70"/>
  <c r="AF69"/>
  <c r="Y69"/>
  <c r="Q69"/>
  <c r="M65"/>
  <c r="AF68"/>
  <c r="Q68"/>
  <c r="P68"/>
  <c r="N68"/>
  <c r="Y68" s="1"/>
  <c r="AF67"/>
  <c r="Y67"/>
  <c r="U67" s="1"/>
  <c r="V67"/>
  <c r="AF66"/>
  <c r="Y66"/>
  <c r="U66" s="1"/>
  <c r="V66"/>
  <c r="AF65"/>
  <c r="R65"/>
  <c r="O65"/>
  <c r="P65" s="1"/>
  <c r="K65"/>
  <c r="L76" s="1"/>
  <c r="AH64"/>
  <c r="M64" s="1"/>
  <c r="AF64"/>
  <c r="Y64"/>
  <c r="Q64"/>
  <c r="AF63"/>
  <c r="Q63"/>
  <c r="P63"/>
  <c r="N63"/>
  <c r="Y63" s="1"/>
  <c r="AF62"/>
  <c r="Q62"/>
  <c r="P62"/>
  <c r="M60"/>
  <c r="AF61"/>
  <c r="Y61"/>
  <c r="U61" s="1"/>
  <c r="V61"/>
  <c r="Q61"/>
  <c r="AF60"/>
  <c r="R60"/>
  <c r="R56" s="1"/>
  <c r="O60"/>
  <c r="K60"/>
  <c r="L62" s="1"/>
  <c r="AF59"/>
  <c r="Y59"/>
  <c r="U59" s="1"/>
  <c r="U56" s="1"/>
  <c r="M59"/>
  <c r="L59"/>
  <c r="V59" s="1"/>
  <c r="V56" s="1"/>
  <c r="AF58"/>
  <c r="Q58"/>
  <c r="P58"/>
  <c r="M58"/>
  <c r="N58" s="1"/>
  <c r="Y58" s="1"/>
  <c r="L58"/>
  <c r="AF57"/>
  <c r="AH57" s="1"/>
  <c r="Q57"/>
  <c r="Q56" s="1"/>
  <c r="P57"/>
  <c r="L57"/>
  <c r="AF56"/>
  <c r="P56"/>
  <c r="O56"/>
  <c r="L56"/>
  <c r="K56"/>
  <c r="AF55"/>
  <c r="Q55"/>
  <c r="P55"/>
  <c r="Y55"/>
  <c r="AF54"/>
  <c r="Y54"/>
  <c r="Q54"/>
  <c r="AF53"/>
  <c r="Q53"/>
  <c r="P53"/>
  <c r="N53"/>
  <c r="Y53" s="1"/>
  <c r="AF52"/>
  <c r="Y52"/>
  <c r="Q52"/>
  <c r="AF51"/>
  <c r="Q51"/>
  <c r="P51"/>
  <c r="N51"/>
  <c r="Y51" s="1"/>
  <c r="AF50"/>
  <c r="Y50"/>
  <c r="Q50"/>
  <c r="AF49"/>
  <c r="Q49"/>
  <c r="P49"/>
  <c r="N49"/>
  <c r="Y49" s="1"/>
  <c r="AF48"/>
  <c r="Y48"/>
  <c r="Q48"/>
  <c r="AF47"/>
  <c r="Q47"/>
  <c r="P47"/>
  <c r="N47"/>
  <c r="Y47" s="1"/>
  <c r="AF46"/>
  <c r="Q46"/>
  <c r="P46"/>
  <c r="Z46" s="1"/>
  <c r="N46"/>
  <c r="Y46" s="1"/>
  <c r="AF45"/>
  <c r="Q45"/>
  <c r="P45"/>
  <c r="N45"/>
  <c r="Y45" s="1"/>
  <c r="AF44"/>
  <c r="Q44"/>
  <c r="P44"/>
  <c r="N44"/>
  <c r="Y44" s="1"/>
  <c r="AF43"/>
  <c r="Y43"/>
  <c r="U43" s="1"/>
  <c r="V43"/>
  <c r="Q43"/>
  <c r="AH42"/>
  <c r="AF42"/>
  <c r="R42"/>
  <c r="O42"/>
  <c r="P42" s="1"/>
  <c r="M42"/>
  <c r="K42"/>
  <c r="L54" s="1"/>
  <c r="V54" s="1"/>
  <c r="AF41"/>
  <c r="Y41"/>
  <c r="Q41"/>
  <c r="AF40"/>
  <c r="Q40"/>
  <c r="P40"/>
  <c r="Z40" s="1"/>
  <c r="N40"/>
  <c r="Y40" s="1"/>
  <c r="AF39"/>
  <c r="Y39"/>
  <c r="Q39"/>
  <c r="AF38"/>
  <c r="Q38"/>
  <c r="P38"/>
  <c r="N38"/>
  <c r="Y38" s="1"/>
  <c r="AF37"/>
  <c r="Y37"/>
  <c r="Q37"/>
  <c r="AF36"/>
  <c r="Q36"/>
  <c r="P36"/>
  <c r="N36"/>
  <c r="Y36" s="1"/>
  <c r="AF35"/>
  <c r="Y35"/>
  <c r="Q35"/>
  <c r="AF34"/>
  <c r="Q34"/>
  <c r="P34"/>
  <c r="N34"/>
  <c r="Y34" s="1"/>
  <c r="AF33"/>
  <c r="Q33"/>
  <c r="P33"/>
  <c r="N33"/>
  <c r="Y33" s="1"/>
  <c r="L33"/>
  <c r="V33" s="1"/>
  <c r="AF32"/>
  <c r="Y32"/>
  <c r="Q32"/>
  <c r="AF31"/>
  <c r="Q31"/>
  <c r="P31"/>
  <c r="N31"/>
  <c r="Y31" s="1"/>
  <c r="L31"/>
  <c r="AF30"/>
  <c r="Y30"/>
  <c r="Q30"/>
  <c r="AF29"/>
  <c r="Y29"/>
  <c r="Q29"/>
  <c r="AF28"/>
  <c r="Q28"/>
  <c r="P28"/>
  <c r="N28"/>
  <c r="Y28" s="1"/>
  <c r="AF27"/>
  <c r="Y27"/>
  <c r="Q27"/>
  <c r="AF26"/>
  <c r="Q26"/>
  <c r="P26"/>
  <c r="N26"/>
  <c r="Y26" s="1"/>
  <c r="AF25"/>
  <c r="Q25"/>
  <c r="P25"/>
  <c r="N25"/>
  <c r="Y25" s="1"/>
  <c r="AF24"/>
  <c r="Y24"/>
  <c r="Q24"/>
  <c r="AF23"/>
  <c r="Q23"/>
  <c r="P23"/>
  <c r="N23"/>
  <c r="Y23" s="1"/>
  <c r="AF22"/>
  <c r="Q22"/>
  <c r="P22"/>
  <c r="N22"/>
  <c r="Y22" s="1"/>
  <c r="AF21"/>
  <c r="Y21"/>
  <c r="Q21"/>
  <c r="AF20"/>
  <c r="Q20"/>
  <c r="P20"/>
  <c r="N20"/>
  <c r="Y20" s="1"/>
  <c r="AF19"/>
  <c r="Q19"/>
  <c r="P19"/>
  <c r="Z19" s="1"/>
  <c r="N19"/>
  <c r="Y19" s="1"/>
  <c r="AF18"/>
  <c r="Q18"/>
  <c r="P18"/>
  <c r="N18"/>
  <c r="Y18" s="1"/>
  <c r="AF17"/>
  <c r="Y17"/>
  <c r="Q17"/>
  <c r="AF16"/>
  <c r="Q16"/>
  <c r="P16"/>
  <c r="N16"/>
  <c r="Y16" s="1"/>
  <c r="AF15"/>
  <c r="AG15" s="1"/>
  <c r="Q15"/>
  <c r="P15"/>
  <c r="Z15" s="1"/>
  <c r="N15"/>
  <c r="Y15" s="1"/>
  <c r="AH13"/>
  <c r="P13"/>
  <c r="K13"/>
  <c r="M215" i="9"/>
  <c r="M207"/>
  <c r="AF106"/>
  <c r="M101"/>
  <c r="M99"/>
  <c r="AF15"/>
  <c r="K271"/>
  <c r="Y258"/>
  <c r="Y257"/>
  <c r="V257"/>
  <c r="U257"/>
  <c r="AF256"/>
  <c r="Q256"/>
  <c r="P256"/>
  <c r="M256"/>
  <c r="N256" s="1"/>
  <c r="Y256" s="1"/>
  <c r="U256" s="1"/>
  <c r="AF255"/>
  <c r="Y255"/>
  <c r="V255"/>
  <c r="U255"/>
  <c r="AH254"/>
  <c r="AF254"/>
  <c r="R254"/>
  <c r="Q254"/>
  <c r="O254"/>
  <c r="K254"/>
  <c r="L256" s="1"/>
  <c r="AF253"/>
  <c r="Q253"/>
  <c r="P253"/>
  <c r="M253"/>
  <c r="N253" s="1"/>
  <c r="Y253" s="1"/>
  <c r="AF252"/>
  <c r="Y252"/>
  <c r="Q252"/>
  <c r="M252"/>
  <c r="AF251"/>
  <c r="Q251"/>
  <c r="P251"/>
  <c r="M251"/>
  <c r="N251" s="1"/>
  <c r="Y251" s="1"/>
  <c r="Z251" s="1"/>
  <c r="AH250"/>
  <c r="AH245" s="1"/>
  <c r="AF250"/>
  <c r="Q250"/>
  <c r="P250"/>
  <c r="M250"/>
  <c r="N250" s="1"/>
  <c r="Y250" s="1"/>
  <c r="AF249"/>
  <c r="Y249"/>
  <c r="Q249"/>
  <c r="M249"/>
  <c r="AF248"/>
  <c r="Q248"/>
  <c r="P248"/>
  <c r="M248"/>
  <c r="N248" s="1"/>
  <c r="Y248" s="1"/>
  <c r="AF247"/>
  <c r="Q247"/>
  <c r="P247"/>
  <c r="M247"/>
  <c r="N247" s="1"/>
  <c r="Y247" s="1"/>
  <c r="AF246"/>
  <c r="Y246"/>
  <c r="U246" s="1"/>
  <c r="V246"/>
  <c r="Q246"/>
  <c r="AF245"/>
  <c r="R245"/>
  <c r="O245"/>
  <c r="P245" s="1"/>
  <c r="K245"/>
  <c r="L253" s="1"/>
  <c r="AH244"/>
  <c r="AH235" s="1"/>
  <c r="AF244"/>
  <c r="Q244"/>
  <c r="P244"/>
  <c r="M244"/>
  <c r="N244" s="1"/>
  <c r="Y244" s="1"/>
  <c r="AF243"/>
  <c r="Y243"/>
  <c r="Q243"/>
  <c r="M243"/>
  <c r="AH242"/>
  <c r="M242" s="1"/>
  <c r="AF242"/>
  <c r="Q242"/>
  <c r="P242"/>
  <c r="AF241"/>
  <c r="Y241"/>
  <c r="Q241"/>
  <c r="M241"/>
  <c r="AF240"/>
  <c r="Q240"/>
  <c r="P240"/>
  <c r="M240"/>
  <c r="N240" s="1"/>
  <c r="Y240" s="1"/>
  <c r="AF239"/>
  <c r="Q239"/>
  <c r="P239"/>
  <c r="M239"/>
  <c r="N239" s="1"/>
  <c r="Y239" s="1"/>
  <c r="AH238"/>
  <c r="AF238"/>
  <c r="Q238"/>
  <c r="P238"/>
  <c r="M238"/>
  <c r="N238" s="1"/>
  <c r="Y238" s="1"/>
  <c r="AF237"/>
  <c r="Q237"/>
  <c r="P237"/>
  <c r="M237"/>
  <c r="N237" s="1"/>
  <c r="AF236"/>
  <c r="Z236"/>
  <c r="V236" s="1"/>
  <c r="Y236"/>
  <c r="U236" s="1"/>
  <c r="AF235"/>
  <c r="R235"/>
  <c r="Q235"/>
  <c r="O235"/>
  <c r="P235" s="1"/>
  <c r="K235"/>
  <c r="L244" s="1"/>
  <c r="V244" s="1"/>
  <c r="AF234"/>
  <c r="Z234"/>
  <c r="V234" s="1"/>
  <c r="Y234"/>
  <c r="U234" s="1"/>
  <c r="AH233"/>
  <c r="M233" s="1"/>
  <c r="AF233"/>
  <c r="Q233"/>
  <c r="Q231" s="1"/>
  <c r="P233"/>
  <c r="AF232"/>
  <c r="Z232"/>
  <c r="V232" s="1"/>
  <c r="Y232"/>
  <c r="U232" s="1"/>
  <c r="AH231"/>
  <c r="AF231"/>
  <c r="R231"/>
  <c r="O231"/>
  <c r="P231" s="1"/>
  <c r="K231"/>
  <c r="L233" s="1"/>
  <c r="L231" s="1"/>
  <c r="AF230"/>
  <c r="Z230"/>
  <c r="Y230"/>
  <c r="AF229"/>
  <c r="Q229"/>
  <c r="P229"/>
  <c r="M229"/>
  <c r="N229" s="1"/>
  <c r="AF228"/>
  <c r="Z228"/>
  <c r="Y228"/>
  <c r="Q228"/>
  <c r="M228"/>
  <c r="AH227"/>
  <c r="M227" s="1"/>
  <c r="AF227"/>
  <c r="Q227"/>
  <c r="P227"/>
  <c r="AF226"/>
  <c r="Q226"/>
  <c r="P226"/>
  <c r="M226"/>
  <c r="N226" s="1"/>
  <c r="Y226" s="1"/>
  <c r="AF225"/>
  <c r="Y225"/>
  <c r="Q225"/>
  <c r="M225"/>
  <c r="AH224"/>
  <c r="AF224"/>
  <c r="Q224"/>
  <c r="P224"/>
  <c r="M224"/>
  <c r="N224" s="1"/>
  <c r="Y224" s="1"/>
  <c r="AF223"/>
  <c r="Y223"/>
  <c r="Q223"/>
  <c r="M223"/>
  <c r="AF222"/>
  <c r="Q222"/>
  <c r="P222"/>
  <c r="M222"/>
  <c r="N222" s="1"/>
  <c r="Y222" s="1"/>
  <c r="AF221"/>
  <c r="R221"/>
  <c r="O221"/>
  <c r="P221" s="1"/>
  <c r="K221"/>
  <c r="L230" s="1"/>
  <c r="AF220"/>
  <c r="Y220"/>
  <c r="AF219"/>
  <c r="Q219"/>
  <c r="P219"/>
  <c r="M219"/>
  <c r="N219" s="1"/>
  <c r="AF218"/>
  <c r="Y218"/>
  <c r="AH217"/>
  <c r="AF217"/>
  <c r="Q217"/>
  <c r="P217"/>
  <c r="O217"/>
  <c r="K217"/>
  <c r="L219" s="1"/>
  <c r="AF216"/>
  <c r="Y216"/>
  <c r="M216"/>
  <c r="AF215"/>
  <c r="Q215"/>
  <c r="P215"/>
  <c r="N215"/>
  <c r="Y215" s="1"/>
  <c r="AF214"/>
  <c r="Q214"/>
  <c r="P214"/>
  <c r="M214"/>
  <c r="N214" s="1"/>
  <c r="Y214" s="1"/>
  <c r="AF213"/>
  <c r="Q213"/>
  <c r="P213"/>
  <c r="M213"/>
  <c r="N213" s="1"/>
  <c r="Y213" s="1"/>
  <c r="AF212"/>
  <c r="Q212"/>
  <c r="P212"/>
  <c r="M212"/>
  <c r="N212" s="1"/>
  <c r="Y212" s="1"/>
  <c r="AF211"/>
  <c r="Q211"/>
  <c r="P211"/>
  <c r="M211"/>
  <c r="N211" s="1"/>
  <c r="Y211" s="1"/>
  <c r="AF210"/>
  <c r="Y210"/>
  <c r="AH209"/>
  <c r="AF209"/>
  <c r="R209"/>
  <c r="O209"/>
  <c r="P209" s="1"/>
  <c r="K209"/>
  <c r="L216" s="1"/>
  <c r="AF208"/>
  <c r="Y208"/>
  <c r="AF207"/>
  <c r="Q207"/>
  <c r="P207"/>
  <c r="N207"/>
  <c r="Y207" s="1"/>
  <c r="AF206"/>
  <c r="Y206"/>
  <c r="Q206"/>
  <c r="M206"/>
  <c r="AF205"/>
  <c r="Q205"/>
  <c r="P205"/>
  <c r="M205"/>
  <c r="N205" s="1"/>
  <c r="Y205" s="1"/>
  <c r="AF204"/>
  <c r="Y204"/>
  <c r="Q204"/>
  <c r="M204"/>
  <c r="AF203"/>
  <c r="M203"/>
  <c r="O203" s="1"/>
  <c r="AF202"/>
  <c r="Y202"/>
  <c r="Q202"/>
  <c r="M202"/>
  <c r="AF201"/>
  <c r="Q201"/>
  <c r="P201"/>
  <c r="M201"/>
  <c r="N201" s="1"/>
  <c r="Y201" s="1"/>
  <c r="AF200"/>
  <c r="Q200"/>
  <c r="P200"/>
  <c r="M200"/>
  <c r="N200" s="1"/>
  <c r="Y200" s="1"/>
  <c r="AF199"/>
  <c r="Q199"/>
  <c r="P199"/>
  <c r="M199"/>
  <c r="N199" s="1"/>
  <c r="Y199" s="1"/>
  <c r="AF198"/>
  <c r="Y198"/>
  <c r="Q198"/>
  <c r="M198"/>
  <c r="AF197"/>
  <c r="Q197"/>
  <c r="P197"/>
  <c r="N197"/>
  <c r="Y197" s="1"/>
  <c r="M197"/>
  <c r="AF196"/>
  <c r="Q196"/>
  <c r="P196"/>
  <c r="M196"/>
  <c r="N196" s="1"/>
  <c r="Y196" s="1"/>
  <c r="AH195"/>
  <c r="AF195"/>
  <c r="R195"/>
  <c r="K195"/>
  <c r="L207" s="1"/>
  <c r="V207" s="1"/>
  <c r="AF194"/>
  <c r="Q194"/>
  <c r="P194"/>
  <c r="M194"/>
  <c r="N194" s="1"/>
  <c r="Y194" s="1"/>
  <c r="AF193"/>
  <c r="Y193"/>
  <c r="Q193"/>
  <c r="M193"/>
  <c r="AF192"/>
  <c r="Q192"/>
  <c r="P192"/>
  <c r="M192"/>
  <c r="N192" s="1"/>
  <c r="Y192" s="1"/>
  <c r="AF191"/>
  <c r="Y191"/>
  <c r="Q191"/>
  <c r="M191"/>
  <c r="AF190"/>
  <c r="Q190"/>
  <c r="P190"/>
  <c r="M190"/>
  <c r="N190" s="1"/>
  <c r="Y190" s="1"/>
  <c r="AF189"/>
  <c r="Q189"/>
  <c r="P189"/>
  <c r="M189"/>
  <c r="N189" s="1"/>
  <c r="Y189" s="1"/>
  <c r="AF188"/>
  <c r="Q188"/>
  <c r="P188"/>
  <c r="N188"/>
  <c r="Y188" s="1"/>
  <c r="M188"/>
  <c r="AF187"/>
  <c r="Q187"/>
  <c r="P187"/>
  <c r="M187"/>
  <c r="N187" s="1"/>
  <c r="Y187" s="1"/>
  <c r="AF186"/>
  <c r="Q186"/>
  <c r="P186"/>
  <c r="M186"/>
  <c r="N186" s="1"/>
  <c r="Y186" s="1"/>
  <c r="AF185"/>
  <c r="Q185"/>
  <c r="P185"/>
  <c r="M185"/>
  <c r="N185" s="1"/>
  <c r="Y185" s="1"/>
  <c r="AF184"/>
  <c r="Q184"/>
  <c r="P184"/>
  <c r="M184"/>
  <c r="N184" s="1"/>
  <c r="Y184" s="1"/>
  <c r="AF183"/>
  <c r="Q183"/>
  <c r="P183"/>
  <c r="M183"/>
  <c r="N183" s="1"/>
  <c r="Y183" s="1"/>
  <c r="AF182"/>
  <c r="M182"/>
  <c r="N182" s="1"/>
  <c r="Y182" s="1"/>
  <c r="AF181"/>
  <c r="Q181"/>
  <c r="P181"/>
  <c r="N181"/>
  <c r="Y181" s="1"/>
  <c r="M181"/>
  <c r="AF180"/>
  <c r="Q180"/>
  <c r="P180"/>
  <c r="M180"/>
  <c r="N180" s="1"/>
  <c r="Y180" s="1"/>
  <c r="AF179"/>
  <c r="Y179"/>
  <c r="Q179"/>
  <c r="M179"/>
  <c r="AF178"/>
  <c r="Q178"/>
  <c r="P178"/>
  <c r="M178"/>
  <c r="N178" s="1"/>
  <c r="Y178" s="1"/>
  <c r="AF177"/>
  <c r="Y177"/>
  <c r="Q177"/>
  <c r="M177"/>
  <c r="AF176"/>
  <c r="Q176"/>
  <c r="P176"/>
  <c r="M176"/>
  <c r="N176" s="1"/>
  <c r="Y176" s="1"/>
  <c r="AF175"/>
  <c r="Y175"/>
  <c r="Q175"/>
  <c r="M175"/>
  <c r="AF174"/>
  <c r="Y174"/>
  <c r="Q174"/>
  <c r="M174"/>
  <c r="AF173"/>
  <c r="Q173"/>
  <c r="P173"/>
  <c r="M173"/>
  <c r="N173" s="1"/>
  <c r="Y173" s="1"/>
  <c r="AF172"/>
  <c r="Q172"/>
  <c r="P172"/>
  <c r="M172"/>
  <c r="N172" s="1"/>
  <c r="Y172" s="1"/>
  <c r="AF171"/>
  <c r="Q171"/>
  <c r="P171"/>
  <c r="N171"/>
  <c r="Y171" s="1"/>
  <c r="M171"/>
  <c r="AF170"/>
  <c r="Q170"/>
  <c r="P170"/>
  <c r="M170"/>
  <c r="N170" s="1"/>
  <c r="Y170" s="1"/>
  <c r="AF169"/>
  <c r="Q169"/>
  <c r="P169"/>
  <c r="M169"/>
  <c r="N169" s="1"/>
  <c r="Y169" s="1"/>
  <c r="AF168"/>
  <c r="Q168"/>
  <c r="P168"/>
  <c r="N168"/>
  <c r="Y168" s="1"/>
  <c r="M168"/>
  <c r="AF167"/>
  <c r="Q167"/>
  <c r="P167"/>
  <c r="M167"/>
  <c r="N167" s="1"/>
  <c r="Y167" s="1"/>
  <c r="AF166"/>
  <c r="Q166"/>
  <c r="M166"/>
  <c r="N166" s="1"/>
  <c r="Y166" s="1"/>
  <c r="AF165"/>
  <c r="Q165"/>
  <c r="M165"/>
  <c r="N165" s="1"/>
  <c r="Y165" s="1"/>
  <c r="AF164"/>
  <c r="AA164"/>
  <c r="Q164"/>
  <c r="P164"/>
  <c r="M164"/>
  <c r="N164" s="1"/>
  <c r="Y164" s="1"/>
  <c r="AH163"/>
  <c r="AF163"/>
  <c r="R163"/>
  <c r="K163"/>
  <c r="L193" s="1"/>
  <c r="AF162"/>
  <c r="Y162"/>
  <c r="U162" s="1"/>
  <c r="V162"/>
  <c r="AF161"/>
  <c r="Q161"/>
  <c r="P161"/>
  <c r="N161"/>
  <c r="Y161" s="1"/>
  <c r="M161"/>
  <c r="AF160"/>
  <c r="M160"/>
  <c r="N160" s="1"/>
  <c r="Y160" s="1"/>
  <c r="AF159"/>
  <c r="M159"/>
  <c r="N159" s="1"/>
  <c r="Y159" s="1"/>
  <c r="AF158"/>
  <c r="Q158"/>
  <c r="P158"/>
  <c r="M158"/>
  <c r="N158" s="1"/>
  <c r="Y158" s="1"/>
  <c r="AF157"/>
  <c r="Y157"/>
  <c r="Q157"/>
  <c r="M157"/>
  <c r="AF156"/>
  <c r="Q156"/>
  <c r="P156"/>
  <c r="M156"/>
  <c r="N156" s="1"/>
  <c r="Y156" s="1"/>
  <c r="AF155"/>
  <c r="Y155"/>
  <c r="Q155"/>
  <c r="M155"/>
  <c r="AF154"/>
  <c r="Q154"/>
  <c r="P154"/>
  <c r="M154"/>
  <c r="N154" s="1"/>
  <c r="Y154" s="1"/>
  <c r="AF153"/>
  <c r="Y153"/>
  <c r="Q153"/>
  <c r="M153"/>
  <c r="AF152"/>
  <c r="AH152" s="1"/>
  <c r="M152" s="1"/>
  <c r="N152" s="1"/>
  <c r="Y152" s="1"/>
  <c r="Q152"/>
  <c r="P152"/>
  <c r="AF151"/>
  <c r="Q151"/>
  <c r="P151"/>
  <c r="M151"/>
  <c r="N151" s="1"/>
  <c r="Y151" s="1"/>
  <c r="AF150"/>
  <c r="Y150"/>
  <c r="Q150"/>
  <c r="M150"/>
  <c r="AF149"/>
  <c r="Q149"/>
  <c r="P149"/>
  <c r="M149"/>
  <c r="N149" s="1"/>
  <c r="Y149" s="1"/>
  <c r="Z149" s="1"/>
  <c r="AF148"/>
  <c r="Q148"/>
  <c r="P148"/>
  <c r="M148"/>
  <c r="N148" s="1"/>
  <c r="Y148" s="1"/>
  <c r="AF147"/>
  <c r="Q147"/>
  <c r="P147"/>
  <c r="M147"/>
  <c r="N147" s="1"/>
  <c r="Y147" s="1"/>
  <c r="AF146"/>
  <c r="Y146"/>
  <c r="Q146"/>
  <c r="M146"/>
  <c r="AF145"/>
  <c r="Q145"/>
  <c r="P145"/>
  <c r="M145"/>
  <c r="N145" s="1"/>
  <c r="Y145" s="1"/>
  <c r="AF144"/>
  <c r="Q144"/>
  <c r="P144"/>
  <c r="M144"/>
  <c r="N144" s="1"/>
  <c r="Y144" s="1"/>
  <c r="AF143"/>
  <c r="Q143"/>
  <c r="P143"/>
  <c r="M143"/>
  <c r="N143" s="1"/>
  <c r="Y143" s="1"/>
  <c r="AF142"/>
  <c r="Q142"/>
  <c r="P142"/>
  <c r="N142"/>
  <c r="Y142" s="1"/>
  <c r="M142"/>
  <c r="AF141"/>
  <c r="Q141"/>
  <c r="P141"/>
  <c r="M141"/>
  <c r="N141" s="1"/>
  <c r="Y141" s="1"/>
  <c r="AF140"/>
  <c r="Q140"/>
  <c r="M140"/>
  <c r="N140" s="1"/>
  <c r="Y140" s="1"/>
  <c r="AF139"/>
  <c r="Q139"/>
  <c r="P139"/>
  <c r="Z139" s="1"/>
  <c r="M139"/>
  <c r="N139" s="1"/>
  <c r="Y139" s="1"/>
  <c r="AF138"/>
  <c r="AA138"/>
  <c r="Q138"/>
  <c r="P138"/>
  <c r="M138"/>
  <c r="N138" s="1"/>
  <c r="Y138" s="1"/>
  <c r="AF137"/>
  <c r="Q137"/>
  <c r="P137"/>
  <c r="N137"/>
  <c r="Y137" s="1"/>
  <c r="M137"/>
  <c r="AF136"/>
  <c r="Q136"/>
  <c r="P136"/>
  <c r="M136"/>
  <c r="N136" s="1"/>
  <c r="Y136" s="1"/>
  <c r="AF135"/>
  <c r="Q135"/>
  <c r="P135"/>
  <c r="M135"/>
  <c r="N135" s="1"/>
  <c r="Y135" s="1"/>
  <c r="AF134"/>
  <c r="Y134"/>
  <c r="Q134"/>
  <c r="M134"/>
  <c r="AF133"/>
  <c r="Q133"/>
  <c r="P133"/>
  <c r="N133"/>
  <c r="Y133" s="1"/>
  <c r="M133"/>
  <c r="AF132"/>
  <c r="Q132"/>
  <c r="P132"/>
  <c r="M132"/>
  <c r="N132" s="1"/>
  <c r="Y132" s="1"/>
  <c r="AF131"/>
  <c r="Q131"/>
  <c r="P131"/>
  <c r="M131"/>
  <c r="N131" s="1"/>
  <c r="Y131" s="1"/>
  <c r="AF130"/>
  <c r="Q130"/>
  <c r="P130"/>
  <c r="M130"/>
  <c r="N130" s="1"/>
  <c r="Y130" s="1"/>
  <c r="AF129"/>
  <c r="Q129"/>
  <c r="P129"/>
  <c r="M129"/>
  <c r="N129" s="1"/>
  <c r="Y129" s="1"/>
  <c r="AF128"/>
  <c r="Q128"/>
  <c r="P128"/>
  <c r="M128"/>
  <c r="N128" s="1"/>
  <c r="Y128" s="1"/>
  <c r="AF127"/>
  <c r="Q127"/>
  <c r="P127"/>
  <c r="M127"/>
  <c r="N127" s="1"/>
  <c r="Y127" s="1"/>
  <c r="AF126"/>
  <c r="Q126"/>
  <c r="P126"/>
  <c r="M126"/>
  <c r="N126" s="1"/>
  <c r="Y126" s="1"/>
  <c r="AF125"/>
  <c r="Q125"/>
  <c r="P125"/>
  <c r="M125"/>
  <c r="N125" s="1"/>
  <c r="Y125" s="1"/>
  <c r="AF124"/>
  <c r="Q124"/>
  <c r="P124"/>
  <c r="N124"/>
  <c r="Y124" s="1"/>
  <c r="M124"/>
  <c r="AF123"/>
  <c r="Q123"/>
  <c r="P123"/>
  <c r="M123"/>
  <c r="N123" s="1"/>
  <c r="Y123" s="1"/>
  <c r="AF122"/>
  <c r="Q122"/>
  <c r="P122"/>
  <c r="Z122" s="1"/>
  <c r="N122"/>
  <c r="Y122" s="1"/>
  <c r="AF121"/>
  <c r="Q121"/>
  <c r="P121"/>
  <c r="M121"/>
  <c r="N121" s="1"/>
  <c r="Y121" s="1"/>
  <c r="AF120"/>
  <c r="Q120"/>
  <c r="P120"/>
  <c r="N120"/>
  <c r="Y120" s="1"/>
  <c r="M120"/>
  <c r="AF119"/>
  <c r="Q119"/>
  <c r="P119"/>
  <c r="Z119" s="1"/>
  <c r="N119"/>
  <c r="Y119" s="1"/>
  <c r="AF118"/>
  <c r="Q118"/>
  <c r="P118"/>
  <c r="Z118" s="1"/>
  <c r="M118"/>
  <c r="N118" s="1"/>
  <c r="Y118" s="1"/>
  <c r="AF117"/>
  <c r="Q117"/>
  <c r="P117"/>
  <c r="N117"/>
  <c r="Y117" s="1"/>
  <c r="M117"/>
  <c r="AF116"/>
  <c r="Q116"/>
  <c r="P116"/>
  <c r="M116"/>
  <c r="N116" s="1"/>
  <c r="Y116" s="1"/>
  <c r="AF115"/>
  <c r="Q115"/>
  <c r="P115"/>
  <c r="M115"/>
  <c r="N115" s="1"/>
  <c r="Y115" s="1"/>
  <c r="AF114"/>
  <c r="Q114"/>
  <c r="P114"/>
  <c r="M114"/>
  <c r="N114" s="1"/>
  <c r="Y114" s="1"/>
  <c r="AF113"/>
  <c r="Q113"/>
  <c r="M113"/>
  <c r="N113" s="1"/>
  <c r="Y113" s="1"/>
  <c r="AF112"/>
  <c r="N112"/>
  <c r="Y112" s="1"/>
  <c r="M112"/>
  <c r="AF111"/>
  <c r="AG111" s="1"/>
  <c r="Q111"/>
  <c r="P111"/>
  <c r="M111"/>
  <c r="N111" s="1"/>
  <c r="Y111" s="1"/>
  <c r="AF110"/>
  <c r="AA110"/>
  <c r="Q110"/>
  <c r="P110"/>
  <c r="M110"/>
  <c r="N110" s="1"/>
  <c r="Y110" s="1"/>
  <c r="AF109"/>
  <c r="Y109"/>
  <c r="U109" s="1"/>
  <c r="V109"/>
  <c r="AF108"/>
  <c r="R108"/>
  <c r="O108"/>
  <c r="K108"/>
  <c r="L150" s="1"/>
  <c r="AF107"/>
  <c r="Y107"/>
  <c r="U107" s="1"/>
  <c r="V107"/>
  <c r="Q107"/>
  <c r="M107"/>
  <c r="Q106"/>
  <c r="P106"/>
  <c r="M106"/>
  <c r="N106" s="1"/>
  <c r="Y106" s="1"/>
  <c r="AF105"/>
  <c r="Q105"/>
  <c r="P105"/>
  <c r="M105"/>
  <c r="AF104"/>
  <c r="Q104"/>
  <c r="P104"/>
  <c r="M104"/>
  <c r="N104" s="1"/>
  <c r="Y104" s="1"/>
  <c r="AF103"/>
  <c r="Y103"/>
  <c r="Q103"/>
  <c r="M103"/>
  <c r="AF102"/>
  <c r="Q102"/>
  <c r="P102"/>
  <c r="N102"/>
  <c r="Y102" s="1"/>
  <c r="M102"/>
  <c r="AF101"/>
  <c r="Q101"/>
  <c r="P101"/>
  <c r="N101"/>
  <c r="Y101" s="1"/>
  <c r="AF100"/>
  <c r="Y100"/>
  <c r="Q100"/>
  <c r="M100"/>
  <c r="AF99"/>
  <c r="Q99"/>
  <c r="P99"/>
  <c r="N99"/>
  <c r="Y99" s="1"/>
  <c r="AF98"/>
  <c r="Q98"/>
  <c r="P98"/>
  <c r="N98"/>
  <c r="Y98" s="1"/>
  <c r="AF97"/>
  <c r="Y97"/>
  <c r="Q97"/>
  <c r="M97"/>
  <c r="AF96"/>
  <c r="Q96"/>
  <c r="P96"/>
  <c r="M96"/>
  <c r="N96" s="1"/>
  <c r="Y96" s="1"/>
  <c r="AF95"/>
  <c r="Q95"/>
  <c r="P95"/>
  <c r="M95"/>
  <c r="N95" s="1"/>
  <c r="Y95" s="1"/>
  <c r="AF94"/>
  <c r="Y94"/>
  <c r="Q94"/>
  <c r="M94"/>
  <c r="AF93"/>
  <c r="Q93"/>
  <c r="P93"/>
  <c r="M93"/>
  <c r="N93" s="1"/>
  <c r="Y93" s="1"/>
  <c r="AF92"/>
  <c r="Q92"/>
  <c r="P92"/>
  <c r="N92"/>
  <c r="Y92" s="1"/>
  <c r="M92"/>
  <c r="AF91"/>
  <c r="Q91"/>
  <c r="P91"/>
  <c r="Z91" s="1"/>
  <c r="M91"/>
  <c r="N91" s="1"/>
  <c r="Y91" s="1"/>
  <c r="AF90"/>
  <c r="Q90"/>
  <c r="P90"/>
  <c r="M90"/>
  <c r="N90" s="1"/>
  <c r="Y90" s="1"/>
  <c r="AF89"/>
  <c r="Q89"/>
  <c r="M89"/>
  <c r="N89" s="1"/>
  <c r="Y89" s="1"/>
  <c r="AF88"/>
  <c r="Q88"/>
  <c r="P88"/>
  <c r="N88"/>
  <c r="Y88" s="1"/>
  <c r="M88"/>
  <c r="AF87"/>
  <c r="Y87"/>
  <c r="U87" s="1"/>
  <c r="V87"/>
  <c r="AH86"/>
  <c r="AF86"/>
  <c r="R86"/>
  <c r="O86"/>
  <c r="K86"/>
  <c r="L105" s="1"/>
  <c r="V105" s="1"/>
  <c r="AF85"/>
  <c r="Q85"/>
  <c r="P85"/>
  <c r="M85"/>
  <c r="N85" s="1"/>
  <c r="Y85" s="1"/>
  <c r="AF84"/>
  <c r="Q84"/>
  <c r="P84"/>
  <c r="M84"/>
  <c r="N84" s="1"/>
  <c r="Y84" s="1"/>
  <c r="AF83"/>
  <c r="Y83"/>
  <c r="Q83"/>
  <c r="M83"/>
  <c r="AF82"/>
  <c r="Q82"/>
  <c r="P82"/>
  <c r="M82"/>
  <c r="N82" s="1"/>
  <c r="Y82" s="1"/>
  <c r="AF81"/>
  <c r="Q81"/>
  <c r="P81"/>
  <c r="M81"/>
  <c r="N81" s="1"/>
  <c r="Y81" s="1"/>
  <c r="AF80"/>
  <c r="Q80"/>
  <c r="P80"/>
  <c r="M80"/>
  <c r="N80" s="1"/>
  <c r="Y80" s="1"/>
  <c r="AF79"/>
  <c r="Q79"/>
  <c r="P79"/>
  <c r="M79"/>
  <c r="N79" s="1"/>
  <c r="Y79" s="1"/>
  <c r="AH78"/>
  <c r="AF78"/>
  <c r="O78"/>
  <c r="K78"/>
  <c r="L84" s="1"/>
  <c r="V84" s="1"/>
  <c r="AF77"/>
  <c r="Y77"/>
  <c r="AF76"/>
  <c r="Y76"/>
  <c r="M76"/>
  <c r="AF75"/>
  <c r="Q75"/>
  <c r="P75"/>
  <c r="M75"/>
  <c r="N75" s="1"/>
  <c r="Y75" s="1"/>
  <c r="AF74"/>
  <c r="Y74"/>
  <c r="Q74"/>
  <c r="M74"/>
  <c r="AF73"/>
  <c r="AH73" s="1"/>
  <c r="AH65" s="1"/>
  <c r="Q73"/>
  <c r="P73"/>
  <c r="M73"/>
  <c r="N73" s="1"/>
  <c r="Y73" s="1"/>
  <c r="AF72"/>
  <c r="Y72"/>
  <c r="Q72"/>
  <c r="M72"/>
  <c r="AF71"/>
  <c r="Q71"/>
  <c r="P71"/>
  <c r="M71"/>
  <c r="N71" s="1"/>
  <c r="Y71" s="1"/>
  <c r="AF70"/>
  <c r="Y70"/>
  <c r="Q70"/>
  <c r="M70"/>
  <c r="AF69"/>
  <c r="Y69"/>
  <c r="Q69"/>
  <c r="M69"/>
  <c r="AF68"/>
  <c r="Q68"/>
  <c r="Q65" s="1"/>
  <c r="P68"/>
  <c r="M68"/>
  <c r="N68" s="1"/>
  <c r="Y68" s="1"/>
  <c r="AF67"/>
  <c r="Y67"/>
  <c r="V67"/>
  <c r="U67"/>
  <c r="AF66"/>
  <c r="Y66"/>
  <c r="V66"/>
  <c r="U66"/>
  <c r="AF65"/>
  <c r="R65"/>
  <c r="O65"/>
  <c r="P65" s="1"/>
  <c r="K65"/>
  <c r="L75" s="1"/>
  <c r="V75" s="1"/>
  <c r="AH64"/>
  <c r="AH60" s="1"/>
  <c r="AF64"/>
  <c r="Y64"/>
  <c r="Q64"/>
  <c r="M64"/>
  <c r="AF63"/>
  <c r="Q63"/>
  <c r="P63"/>
  <c r="M63"/>
  <c r="N63" s="1"/>
  <c r="Y63" s="1"/>
  <c r="AF62"/>
  <c r="Q62"/>
  <c r="P62"/>
  <c r="N62"/>
  <c r="Y62" s="1"/>
  <c r="M62"/>
  <c r="AF61"/>
  <c r="Y61"/>
  <c r="U61" s="1"/>
  <c r="V61"/>
  <c r="Q61"/>
  <c r="Q60" s="1"/>
  <c r="AF60"/>
  <c r="R60"/>
  <c r="R56" s="1"/>
  <c r="O60"/>
  <c r="M60"/>
  <c r="K60"/>
  <c r="L63" s="1"/>
  <c r="V63" s="1"/>
  <c r="AF59"/>
  <c r="Y59"/>
  <c r="M59"/>
  <c r="L59"/>
  <c r="V59" s="1"/>
  <c r="V56" s="1"/>
  <c r="AF58"/>
  <c r="Q58"/>
  <c r="P58"/>
  <c r="M58"/>
  <c r="N58" s="1"/>
  <c r="Y58" s="1"/>
  <c r="L58"/>
  <c r="AF57"/>
  <c r="AH57" s="1"/>
  <c r="Q57"/>
  <c r="P57"/>
  <c r="AF56"/>
  <c r="O56"/>
  <c r="P56" s="1"/>
  <c r="K56"/>
  <c r="L57" s="1"/>
  <c r="AF55"/>
  <c r="Q55"/>
  <c r="P55"/>
  <c r="M55"/>
  <c r="N55" s="1"/>
  <c r="Y55" s="1"/>
  <c r="AF54"/>
  <c r="Y54"/>
  <c r="Q54"/>
  <c r="M54"/>
  <c r="AF53"/>
  <c r="Q53"/>
  <c r="P53"/>
  <c r="M53"/>
  <c r="N53" s="1"/>
  <c r="Y53" s="1"/>
  <c r="AF52"/>
  <c r="Y52"/>
  <c r="Q52"/>
  <c r="M52"/>
  <c r="AF51"/>
  <c r="Q51"/>
  <c r="P51"/>
  <c r="M51"/>
  <c r="N51" s="1"/>
  <c r="Y51" s="1"/>
  <c r="AF50"/>
  <c r="Y50"/>
  <c r="Q50"/>
  <c r="M50"/>
  <c r="AF49"/>
  <c r="Q49"/>
  <c r="P49"/>
  <c r="N49"/>
  <c r="Y49" s="1"/>
  <c r="M49"/>
  <c r="AF48"/>
  <c r="Y48"/>
  <c r="Q48"/>
  <c r="M48"/>
  <c r="AF47"/>
  <c r="Q47"/>
  <c r="P47"/>
  <c r="M47"/>
  <c r="N47" s="1"/>
  <c r="Y47" s="1"/>
  <c r="AF46"/>
  <c r="Q46"/>
  <c r="P46"/>
  <c r="M46"/>
  <c r="N46" s="1"/>
  <c r="Y46" s="1"/>
  <c r="AF45"/>
  <c r="Q45"/>
  <c r="P45"/>
  <c r="N45"/>
  <c r="Y45" s="1"/>
  <c r="M45"/>
  <c r="AF44"/>
  <c r="Q44"/>
  <c r="P44"/>
  <c r="M44"/>
  <c r="N44" s="1"/>
  <c r="Y44" s="1"/>
  <c r="AF43"/>
  <c r="Y43"/>
  <c r="U43" s="1"/>
  <c r="V43"/>
  <c r="Q43"/>
  <c r="AH42"/>
  <c r="AF42"/>
  <c r="R42"/>
  <c r="O42"/>
  <c r="K42"/>
  <c r="L55" s="1"/>
  <c r="V55" s="1"/>
  <c r="AF41"/>
  <c r="Y41"/>
  <c r="Q41"/>
  <c r="AF40"/>
  <c r="Q40"/>
  <c r="P40"/>
  <c r="M40"/>
  <c r="N40" s="1"/>
  <c r="Y40" s="1"/>
  <c r="Z40" s="1"/>
  <c r="AF39"/>
  <c r="Y39"/>
  <c r="Q39"/>
  <c r="M39"/>
  <c r="AF38"/>
  <c r="Q38"/>
  <c r="P38"/>
  <c r="N38"/>
  <c r="Y38" s="1"/>
  <c r="M38"/>
  <c r="AF37"/>
  <c r="Y37"/>
  <c r="Q37"/>
  <c r="M37"/>
  <c r="AF36"/>
  <c r="Q36"/>
  <c r="P36"/>
  <c r="N36"/>
  <c r="Y36" s="1"/>
  <c r="M36"/>
  <c r="AF35"/>
  <c r="Y35"/>
  <c r="Q35"/>
  <c r="M35"/>
  <c r="AF34"/>
  <c r="Q34"/>
  <c r="P34"/>
  <c r="M34"/>
  <c r="N34" s="1"/>
  <c r="Y34" s="1"/>
  <c r="AF33"/>
  <c r="Q33"/>
  <c r="P33"/>
  <c r="M33"/>
  <c r="N33" s="1"/>
  <c r="Y33" s="1"/>
  <c r="AF32"/>
  <c r="Y32"/>
  <c r="Q32"/>
  <c r="M32"/>
  <c r="AF31"/>
  <c r="Q31"/>
  <c r="P31"/>
  <c r="M31"/>
  <c r="N31" s="1"/>
  <c r="Y31" s="1"/>
  <c r="Z31" s="1"/>
  <c r="AF30"/>
  <c r="Y30"/>
  <c r="Q30"/>
  <c r="M30"/>
  <c r="AF29"/>
  <c r="Y29"/>
  <c r="Q29"/>
  <c r="M29"/>
  <c r="AF28"/>
  <c r="Q28"/>
  <c r="P28"/>
  <c r="M28"/>
  <c r="N28" s="1"/>
  <c r="Y28" s="1"/>
  <c r="AF27"/>
  <c r="Y27"/>
  <c r="Q27"/>
  <c r="M27"/>
  <c r="AF26"/>
  <c r="Q26"/>
  <c r="P26"/>
  <c r="N26"/>
  <c r="Y26" s="1"/>
  <c r="M26"/>
  <c r="AF25"/>
  <c r="Q25"/>
  <c r="P25"/>
  <c r="M25"/>
  <c r="N25" s="1"/>
  <c r="Y25" s="1"/>
  <c r="Z25" s="1"/>
  <c r="AF24"/>
  <c r="Y24"/>
  <c r="Q24"/>
  <c r="M24"/>
  <c r="AF23"/>
  <c r="Q23"/>
  <c r="P23"/>
  <c r="M23"/>
  <c r="N23" s="1"/>
  <c r="Y23" s="1"/>
  <c r="AF22"/>
  <c r="Q22"/>
  <c r="P22"/>
  <c r="N22"/>
  <c r="Y22" s="1"/>
  <c r="M22"/>
  <c r="AF21"/>
  <c r="Y21"/>
  <c r="Q21"/>
  <c r="M21"/>
  <c r="AF20"/>
  <c r="Q20"/>
  <c r="P20"/>
  <c r="M20"/>
  <c r="N20" s="1"/>
  <c r="Y20" s="1"/>
  <c r="AF19"/>
  <c r="Q19"/>
  <c r="P19"/>
  <c r="M19"/>
  <c r="N19" s="1"/>
  <c r="Y19" s="1"/>
  <c r="Z19" s="1"/>
  <c r="AF18"/>
  <c r="Q18"/>
  <c r="P18"/>
  <c r="N18"/>
  <c r="Y18" s="1"/>
  <c r="M18"/>
  <c r="AF17"/>
  <c r="Y17"/>
  <c r="Q17"/>
  <c r="M17"/>
  <c r="AF16"/>
  <c r="Q16"/>
  <c r="P16"/>
  <c r="M16"/>
  <c r="N16" s="1"/>
  <c r="Y16" s="1"/>
  <c r="AG15"/>
  <c r="Q15"/>
  <c r="P15"/>
  <c r="M15"/>
  <c r="N15" s="1"/>
  <c r="Y15" s="1"/>
  <c r="AH13"/>
  <c r="O13"/>
  <c r="P13" s="1"/>
  <c r="K13"/>
  <c r="K259" s="1"/>
  <c r="Q89" i="8"/>
  <c r="P136"/>
  <c r="P137"/>
  <c r="P138"/>
  <c r="P139"/>
  <c r="Z139" s="1"/>
  <c r="V219" i="10" l="1"/>
  <c r="V217" s="1"/>
  <c r="L217"/>
  <c r="AH235"/>
  <c r="M244"/>
  <c r="N244" s="1"/>
  <c r="Y244" s="1"/>
  <c r="U244" s="1"/>
  <c r="L215"/>
  <c r="V215" s="1"/>
  <c r="Q56" i="9"/>
  <c r="N60"/>
  <c r="Y60" s="1"/>
  <c r="P78"/>
  <c r="L82"/>
  <c r="N203"/>
  <c r="Y203" s="1"/>
  <c r="AH221"/>
  <c r="K259" i="10"/>
  <c r="L17"/>
  <c r="V17" s="1"/>
  <c r="L19"/>
  <c r="U19" s="1"/>
  <c r="L24"/>
  <c r="V24" s="1"/>
  <c r="L26"/>
  <c r="V26" s="1"/>
  <c r="L28"/>
  <c r="V28" s="1"/>
  <c r="L30"/>
  <c r="V30" s="1"/>
  <c r="N42"/>
  <c r="Y42" s="1"/>
  <c r="L48"/>
  <c r="V48" s="1"/>
  <c r="L50"/>
  <c r="V50" s="1"/>
  <c r="L52"/>
  <c r="L53"/>
  <c r="P60"/>
  <c r="N78"/>
  <c r="Y78" s="1"/>
  <c r="L81"/>
  <c r="V81" s="1"/>
  <c r="U96"/>
  <c r="L115"/>
  <c r="V115" s="1"/>
  <c r="L130"/>
  <c r="V130" s="1"/>
  <c r="L137"/>
  <c r="V137" s="1"/>
  <c r="L142"/>
  <c r="V142" s="1"/>
  <c r="L211"/>
  <c r="V211" s="1"/>
  <c r="L253"/>
  <c r="U13" i="11"/>
  <c r="U245"/>
  <c r="AH221" i="10"/>
  <c r="M224"/>
  <c r="U28"/>
  <c r="L122"/>
  <c r="U137"/>
  <c r="L154"/>
  <c r="V154" s="1"/>
  <c r="N209"/>
  <c r="Y209" s="1"/>
  <c r="Z209" s="1"/>
  <c r="L18" i="9"/>
  <c r="V18" s="1"/>
  <c r="Q221"/>
  <c r="M245"/>
  <c r="N245" s="1"/>
  <c r="Y245" s="1"/>
  <c r="Z245" s="1"/>
  <c r="M254"/>
  <c r="N254" s="1"/>
  <c r="Y254" s="1"/>
  <c r="Z254" s="1"/>
  <c r="L15" i="10"/>
  <c r="V15" s="1"/>
  <c r="L41"/>
  <c r="V41" s="1"/>
  <c r="U44"/>
  <c r="L45"/>
  <c r="V45" s="1"/>
  <c r="N60"/>
  <c r="Y60" s="1"/>
  <c r="L63"/>
  <c r="U88"/>
  <c r="L126"/>
  <c r="V126" s="1"/>
  <c r="L197"/>
  <c r="V197" s="1"/>
  <c r="L199"/>
  <c r="V199" s="1"/>
  <c r="Q235"/>
  <c r="L247"/>
  <c r="P254"/>
  <c r="V78" i="11"/>
  <c r="U82" i="10"/>
  <c r="Z82"/>
  <c r="V82" s="1"/>
  <c r="U26"/>
  <c r="U81"/>
  <c r="L136"/>
  <c r="V136" s="1"/>
  <c r="L141"/>
  <c r="V141" s="1"/>
  <c r="U253"/>
  <c r="L22" i="9"/>
  <c r="V22" s="1"/>
  <c r="AH108"/>
  <c r="U17" i="10"/>
  <c r="U24"/>
  <c r="U33"/>
  <c r="L44"/>
  <c r="U48"/>
  <c r="U50"/>
  <c r="U54"/>
  <c r="Q60"/>
  <c r="N65"/>
  <c r="Y65" s="1"/>
  <c r="U84"/>
  <c r="V106"/>
  <c r="L88"/>
  <c r="V88" s="1"/>
  <c r="L91"/>
  <c r="V91" s="1"/>
  <c r="L104"/>
  <c r="V104" s="1"/>
  <c r="P108"/>
  <c r="L110"/>
  <c r="V110" s="1"/>
  <c r="L112"/>
  <c r="U136"/>
  <c r="L139"/>
  <c r="L140"/>
  <c r="V140" s="1"/>
  <c r="U141"/>
  <c r="L158"/>
  <c r="V158" s="1"/>
  <c r="U207"/>
  <c r="L208"/>
  <c r="P209"/>
  <c r="U215"/>
  <c r="P221"/>
  <c r="P245"/>
  <c r="N254"/>
  <c r="Y254" s="1"/>
  <c r="Z254" s="1"/>
  <c r="U65" i="11"/>
  <c r="U86"/>
  <c r="U209"/>
  <c r="V65"/>
  <c r="U108"/>
  <c r="V86"/>
  <c r="U221"/>
  <c r="V163"/>
  <c r="V195"/>
  <c r="V108"/>
  <c r="V42"/>
  <c r="V245"/>
  <c r="U63" i="10"/>
  <c r="Z63"/>
  <c r="V63"/>
  <c r="Y229"/>
  <c r="U122"/>
  <c r="Q245"/>
  <c r="Q221"/>
  <c r="Q108"/>
  <c r="Q86"/>
  <c r="Q78"/>
  <c r="Q65"/>
  <c r="Q42"/>
  <c r="Q13"/>
  <c r="V31"/>
  <c r="U31"/>
  <c r="U53"/>
  <c r="Z53"/>
  <c r="V53" s="1"/>
  <c r="V62"/>
  <c r="AH56"/>
  <c r="V76"/>
  <c r="U76"/>
  <c r="U80"/>
  <c r="M13"/>
  <c r="AH60"/>
  <c r="N62"/>
  <c r="Y62" s="1"/>
  <c r="U62" s="1"/>
  <c r="L64"/>
  <c r="L71"/>
  <c r="V71" s="1"/>
  <c r="L73"/>
  <c r="V73" s="1"/>
  <c r="L77"/>
  <c r="V77" s="1"/>
  <c r="M86"/>
  <c r="N86" s="1"/>
  <c r="Y86" s="1"/>
  <c r="U99"/>
  <c r="U130"/>
  <c r="V214"/>
  <c r="U214"/>
  <c r="Z240"/>
  <c r="L20"/>
  <c r="V20" s="1"/>
  <c r="L22"/>
  <c r="V22" s="1"/>
  <c r="L27"/>
  <c r="L29"/>
  <c r="L32"/>
  <c r="L34"/>
  <c r="V34" s="1"/>
  <c r="L36"/>
  <c r="V36" s="1"/>
  <c r="L38"/>
  <c r="V38" s="1"/>
  <c r="L40"/>
  <c r="U40" s="1"/>
  <c r="V44"/>
  <c r="L46"/>
  <c r="V46" s="1"/>
  <c r="L55"/>
  <c r="V55" s="1"/>
  <c r="L68"/>
  <c r="L70"/>
  <c r="L72"/>
  <c r="L75"/>
  <c r="V75" s="1"/>
  <c r="L79"/>
  <c r="L83"/>
  <c r="L85"/>
  <c r="V85" s="1"/>
  <c r="L92"/>
  <c r="V92" s="1"/>
  <c r="L98"/>
  <c r="U104"/>
  <c r="U110"/>
  <c r="Y226"/>
  <c r="Z226"/>
  <c r="L210"/>
  <c r="K267"/>
  <c r="L16"/>
  <c r="L18"/>
  <c r="V18" s="1"/>
  <c r="L21"/>
  <c r="V21" s="1"/>
  <c r="L23"/>
  <c r="V23" s="1"/>
  <c r="L25"/>
  <c r="U25" s="1"/>
  <c r="L35"/>
  <c r="V35" s="1"/>
  <c r="L37"/>
  <c r="V37" s="1"/>
  <c r="L39"/>
  <c r="V39" s="1"/>
  <c r="L47"/>
  <c r="V47" s="1"/>
  <c r="L49"/>
  <c r="V49" s="1"/>
  <c r="L51"/>
  <c r="V51" s="1"/>
  <c r="L69"/>
  <c r="V69" s="1"/>
  <c r="L74"/>
  <c r="V74" s="1"/>
  <c r="L101"/>
  <c r="L105"/>
  <c r="L103"/>
  <c r="L90"/>
  <c r="U90" s="1"/>
  <c r="L93"/>
  <c r="V93" s="1"/>
  <c r="L95"/>
  <c r="V95" s="1"/>
  <c r="L97"/>
  <c r="L100"/>
  <c r="L102"/>
  <c r="V102" s="1"/>
  <c r="U106"/>
  <c r="N114"/>
  <c r="Y114" s="1"/>
  <c r="M108"/>
  <c r="N108" s="1"/>
  <c r="Y108" s="1"/>
  <c r="V122"/>
  <c r="Z169"/>
  <c r="Q182"/>
  <c r="Q163" s="1"/>
  <c r="P182"/>
  <c r="O163"/>
  <c r="P163" s="1"/>
  <c r="L113"/>
  <c r="L116"/>
  <c r="V116" s="1"/>
  <c r="L119"/>
  <c r="V119" s="1"/>
  <c r="L123"/>
  <c r="V123" s="1"/>
  <c r="L127"/>
  <c r="V127" s="1"/>
  <c r="L131"/>
  <c r="U131" s="1"/>
  <c r="L149"/>
  <c r="V149" s="1"/>
  <c r="U158"/>
  <c r="L189"/>
  <c r="V189" s="1"/>
  <c r="L188"/>
  <c r="V188" s="1"/>
  <c r="L193"/>
  <c r="L191"/>
  <c r="L192"/>
  <c r="V192" s="1"/>
  <c r="L184"/>
  <c r="V184" s="1"/>
  <c r="L181"/>
  <c r="L179"/>
  <c r="V179" s="1"/>
  <c r="L177"/>
  <c r="V177" s="1"/>
  <c r="L175"/>
  <c r="V175" s="1"/>
  <c r="L173"/>
  <c r="V173" s="1"/>
  <c r="L187"/>
  <c r="V187" s="1"/>
  <c r="L183"/>
  <c r="V183" s="1"/>
  <c r="L182"/>
  <c r="L180"/>
  <c r="V180" s="1"/>
  <c r="L178"/>
  <c r="V178" s="1"/>
  <c r="L176"/>
  <c r="V176" s="1"/>
  <c r="L172"/>
  <c r="V172" s="1"/>
  <c r="L169"/>
  <c r="U169" s="1"/>
  <c r="L164"/>
  <c r="L194"/>
  <c r="V194" s="1"/>
  <c r="L190"/>
  <c r="V190" s="1"/>
  <c r="L186"/>
  <c r="V186" s="1"/>
  <c r="L171"/>
  <c r="V171" s="1"/>
  <c r="L168"/>
  <c r="V168" s="1"/>
  <c r="U167"/>
  <c r="L170"/>
  <c r="V170" s="1"/>
  <c r="U172"/>
  <c r="U177"/>
  <c r="U183"/>
  <c r="U243"/>
  <c r="L111"/>
  <c r="V111" s="1"/>
  <c r="L117"/>
  <c r="V117" s="1"/>
  <c r="L120"/>
  <c r="V120" s="1"/>
  <c r="L124"/>
  <c r="V124" s="1"/>
  <c r="L128"/>
  <c r="V128" s="1"/>
  <c r="L132"/>
  <c r="V132" s="1"/>
  <c r="L134"/>
  <c r="V134" s="1"/>
  <c r="U134"/>
  <c r="L147"/>
  <c r="V147" s="1"/>
  <c r="L148"/>
  <c r="V148" s="1"/>
  <c r="L150"/>
  <c r="V150" s="1"/>
  <c r="L153"/>
  <c r="L165"/>
  <c r="U170"/>
  <c r="U176"/>
  <c r="U180"/>
  <c r="M195"/>
  <c r="N195" s="1"/>
  <c r="Y195" s="1"/>
  <c r="Z195" s="1"/>
  <c r="N196"/>
  <c r="Y196" s="1"/>
  <c r="N217"/>
  <c r="Y217" s="1"/>
  <c r="Y219"/>
  <c r="U219" s="1"/>
  <c r="U217" s="1"/>
  <c r="M221"/>
  <c r="N221" s="1"/>
  <c r="Y221" s="1"/>
  <c r="Z221" s="1"/>
  <c r="N224"/>
  <c r="Y224" s="1"/>
  <c r="N237"/>
  <c r="V247"/>
  <c r="Z251"/>
  <c r="V251" s="1"/>
  <c r="U251"/>
  <c r="L254"/>
  <c r="V256"/>
  <c r="L161"/>
  <c r="V161" s="1"/>
  <c r="L152"/>
  <c r="V152" s="1"/>
  <c r="L160"/>
  <c r="L151"/>
  <c r="V151" s="1"/>
  <c r="L144"/>
  <c r="V144" s="1"/>
  <c r="L135"/>
  <c r="L133"/>
  <c r="V133" s="1"/>
  <c r="L159"/>
  <c r="L157"/>
  <c r="L155"/>
  <c r="L114"/>
  <c r="V114" s="1"/>
  <c r="L118"/>
  <c r="U118" s="1"/>
  <c r="L121"/>
  <c r="V121" s="1"/>
  <c r="L125"/>
  <c r="L129"/>
  <c r="V129" s="1"/>
  <c r="L138"/>
  <c r="V138" s="1"/>
  <c r="L143"/>
  <c r="V143" s="1"/>
  <c r="L145"/>
  <c r="L146"/>
  <c r="V146" s="1"/>
  <c r="U156"/>
  <c r="N163"/>
  <c r="Y163" s="1"/>
  <c r="Z163" s="1"/>
  <c r="L166"/>
  <c r="V166" s="1"/>
  <c r="L174"/>
  <c r="V174" s="1"/>
  <c r="U179"/>
  <c r="L185"/>
  <c r="V185" s="1"/>
  <c r="L244"/>
  <c r="V244" s="1"/>
  <c r="L241"/>
  <c r="V241" s="1"/>
  <c r="L239"/>
  <c r="U239" s="1"/>
  <c r="L237"/>
  <c r="L242"/>
  <c r="V242" s="1"/>
  <c r="L240"/>
  <c r="U240" s="1"/>
  <c r="L238"/>
  <c r="V238" s="1"/>
  <c r="V208"/>
  <c r="U208"/>
  <c r="Z222"/>
  <c r="Y222"/>
  <c r="Z227"/>
  <c r="Y227"/>
  <c r="P235"/>
  <c r="M245"/>
  <c r="N245" s="1"/>
  <c r="Y245" s="1"/>
  <c r="Z245" s="1"/>
  <c r="V254"/>
  <c r="U256"/>
  <c r="U254" s="1"/>
  <c r="U194"/>
  <c r="U201"/>
  <c r="U206"/>
  <c r="U223"/>
  <c r="Z231"/>
  <c r="U242"/>
  <c r="Z253"/>
  <c r="V253" s="1"/>
  <c r="U188"/>
  <c r="Q203"/>
  <c r="Q195" s="1"/>
  <c r="P203"/>
  <c r="O195"/>
  <c r="P195" s="1"/>
  <c r="U204"/>
  <c r="L230"/>
  <c r="L224"/>
  <c r="V224" s="1"/>
  <c r="L227"/>
  <c r="L222"/>
  <c r="L229"/>
  <c r="U229" s="1"/>
  <c r="L228"/>
  <c r="L225"/>
  <c r="L226"/>
  <c r="U241"/>
  <c r="L198"/>
  <c r="L200"/>
  <c r="V200" s="1"/>
  <c r="L212"/>
  <c r="V212" s="1"/>
  <c r="L216"/>
  <c r="V216" s="1"/>
  <c r="L248"/>
  <c r="V248" s="1"/>
  <c r="L250"/>
  <c r="V250" s="1"/>
  <c r="L252"/>
  <c r="L201"/>
  <c r="V201" s="1"/>
  <c r="L203"/>
  <c r="V203" s="1"/>
  <c r="N211"/>
  <c r="Y211" s="1"/>
  <c r="U211" s="1"/>
  <c r="L213"/>
  <c r="V213" s="1"/>
  <c r="N233"/>
  <c r="N247"/>
  <c r="Y247" s="1"/>
  <c r="U247" s="1"/>
  <c r="L249"/>
  <c r="L196"/>
  <c r="L202"/>
  <c r="V202" s="1"/>
  <c r="L205"/>
  <c r="N242" i="9"/>
  <c r="Y242" s="1"/>
  <c r="M235"/>
  <c r="N235" s="1"/>
  <c r="Y235" s="1"/>
  <c r="M57"/>
  <c r="AH56"/>
  <c r="AH259" s="1"/>
  <c r="L47"/>
  <c r="V47" s="1"/>
  <c r="L92"/>
  <c r="V92" s="1"/>
  <c r="P108"/>
  <c r="L110"/>
  <c r="V110" s="1"/>
  <c r="U254"/>
  <c r="U105"/>
  <c r="P42"/>
  <c r="P60"/>
  <c r="P86"/>
  <c r="L88"/>
  <c r="V88" s="1"/>
  <c r="Q86"/>
  <c r="L112"/>
  <c r="U18"/>
  <c r="L20"/>
  <c r="V20" s="1"/>
  <c r="U22"/>
  <c r="L24"/>
  <c r="U24" s="1"/>
  <c r="L45"/>
  <c r="V45" s="1"/>
  <c r="Q42"/>
  <c r="L49"/>
  <c r="V49" s="1"/>
  <c r="L56"/>
  <c r="M65"/>
  <c r="N65" s="1"/>
  <c r="Y65" s="1"/>
  <c r="L80"/>
  <c r="V80" s="1"/>
  <c r="L83"/>
  <c r="U83" s="1"/>
  <c r="L91"/>
  <c r="U91" s="1"/>
  <c r="U92"/>
  <c r="L197"/>
  <c r="V197" s="1"/>
  <c r="U88"/>
  <c r="L111"/>
  <c r="V111" s="1"/>
  <c r="L211"/>
  <c r="V211" s="1"/>
  <c r="Q209"/>
  <c r="P254"/>
  <c r="Q245"/>
  <c r="Q108"/>
  <c r="Q78"/>
  <c r="Q13"/>
  <c r="U82"/>
  <c r="V82"/>
  <c r="U75"/>
  <c r="Z53"/>
  <c r="U150"/>
  <c r="V150"/>
  <c r="Z131"/>
  <c r="U55"/>
  <c r="U63"/>
  <c r="U84"/>
  <c r="Q203"/>
  <c r="Q195" s="1"/>
  <c r="O195"/>
  <c r="P195" s="1"/>
  <c r="P203"/>
  <c r="V219"/>
  <c r="V217" s="1"/>
  <c r="L217"/>
  <c r="Y219"/>
  <c r="U219" s="1"/>
  <c r="U217" s="1"/>
  <c r="N217"/>
  <c r="Y217" s="1"/>
  <c r="V230"/>
  <c r="U230"/>
  <c r="M231"/>
  <c r="N231" s="1"/>
  <c r="N233"/>
  <c r="Z237"/>
  <c r="Y237"/>
  <c r="L26"/>
  <c r="V26" s="1"/>
  <c r="L28"/>
  <c r="V28" s="1"/>
  <c r="L30"/>
  <c r="L32"/>
  <c r="L34"/>
  <c r="V34" s="1"/>
  <c r="L36"/>
  <c r="V36" s="1"/>
  <c r="L38"/>
  <c r="V38" s="1"/>
  <c r="L40"/>
  <c r="V40" s="1"/>
  <c r="L51"/>
  <c r="V51" s="1"/>
  <c r="L53"/>
  <c r="U53" s="1"/>
  <c r="L54"/>
  <c r="U59"/>
  <c r="U56" s="1"/>
  <c r="L62"/>
  <c r="L64"/>
  <c r="L69"/>
  <c r="L71"/>
  <c r="V71" s="1"/>
  <c r="L73"/>
  <c r="V73" s="1"/>
  <c r="L74"/>
  <c r="L76"/>
  <c r="L77"/>
  <c r="L85"/>
  <c r="V85" s="1"/>
  <c r="L94"/>
  <c r="L96"/>
  <c r="V96" s="1"/>
  <c r="L98"/>
  <c r="V98" s="1"/>
  <c r="L100"/>
  <c r="L102"/>
  <c r="V102" s="1"/>
  <c r="L104"/>
  <c r="V104" s="1"/>
  <c r="L106"/>
  <c r="V106" s="1"/>
  <c r="L115"/>
  <c r="V115" s="1"/>
  <c r="L117"/>
  <c r="V117" s="1"/>
  <c r="L120"/>
  <c r="V120" s="1"/>
  <c r="L122"/>
  <c r="V122" s="1"/>
  <c r="L124"/>
  <c r="V124" s="1"/>
  <c r="L126"/>
  <c r="V126" s="1"/>
  <c r="L128"/>
  <c r="V128" s="1"/>
  <c r="L130"/>
  <c r="V130" s="1"/>
  <c r="L133"/>
  <c r="V133" s="1"/>
  <c r="L135"/>
  <c r="V135" s="1"/>
  <c r="L137"/>
  <c r="V137" s="1"/>
  <c r="L142"/>
  <c r="V142" s="1"/>
  <c r="L144"/>
  <c r="V144" s="1"/>
  <c r="L146"/>
  <c r="L148"/>
  <c r="V148" s="1"/>
  <c r="K267"/>
  <c r="L210"/>
  <c r="L160"/>
  <c r="L158"/>
  <c r="V158" s="1"/>
  <c r="L156"/>
  <c r="V156" s="1"/>
  <c r="L154"/>
  <c r="V154" s="1"/>
  <c r="L151"/>
  <c r="V151" s="1"/>
  <c r="L161"/>
  <c r="V161" s="1"/>
  <c r="L159"/>
  <c r="V193"/>
  <c r="U193"/>
  <c r="Z169"/>
  <c r="U216"/>
  <c r="V216"/>
  <c r="N227"/>
  <c r="M221"/>
  <c r="N221" s="1"/>
  <c r="Y221" s="1"/>
  <c r="Z221" s="1"/>
  <c r="Z229"/>
  <c r="Y229"/>
  <c r="Z235"/>
  <c r="Z239"/>
  <c r="Z240"/>
  <c r="Z253"/>
  <c r="V253" s="1"/>
  <c r="U253"/>
  <c r="V256"/>
  <c r="V254" s="1"/>
  <c r="L254"/>
  <c r="M13"/>
  <c r="L15"/>
  <c r="U15" s="1"/>
  <c r="L16"/>
  <c r="U16" s="1"/>
  <c r="L17"/>
  <c r="L19"/>
  <c r="V19" s="1"/>
  <c r="L21"/>
  <c r="L23"/>
  <c r="V23" s="1"/>
  <c r="L25"/>
  <c r="V25" s="1"/>
  <c r="L27"/>
  <c r="L29"/>
  <c r="L31"/>
  <c r="V31" s="1"/>
  <c r="L33"/>
  <c r="V33" s="1"/>
  <c r="L35"/>
  <c r="L37"/>
  <c r="L39"/>
  <c r="L41"/>
  <c r="M42"/>
  <c r="N42" s="1"/>
  <c r="Y42" s="1"/>
  <c r="L44"/>
  <c r="L46"/>
  <c r="V46" s="1"/>
  <c r="L48"/>
  <c r="L50"/>
  <c r="L52"/>
  <c r="L68"/>
  <c r="L70"/>
  <c r="L72"/>
  <c r="M78"/>
  <c r="N78" s="1"/>
  <c r="Y78" s="1"/>
  <c r="L79"/>
  <c r="L81"/>
  <c r="V81" s="1"/>
  <c r="M86"/>
  <c r="N86" s="1"/>
  <c r="Y86" s="1"/>
  <c r="L89"/>
  <c r="L90"/>
  <c r="V90" s="1"/>
  <c r="L93"/>
  <c r="V93" s="1"/>
  <c r="L95"/>
  <c r="V95" s="1"/>
  <c r="L97"/>
  <c r="L99"/>
  <c r="V99" s="1"/>
  <c r="L101"/>
  <c r="V101" s="1"/>
  <c r="L103"/>
  <c r="M108"/>
  <c r="N108" s="1"/>
  <c r="Y108" s="1"/>
  <c r="L113"/>
  <c r="L114"/>
  <c r="V114" s="1"/>
  <c r="L116"/>
  <c r="V116" s="1"/>
  <c r="L118"/>
  <c r="U118" s="1"/>
  <c r="L119"/>
  <c r="V119" s="1"/>
  <c r="L121"/>
  <c r="V121" s="1"/>
  <c r="L123"/>
  <c r="V123" s="1"/>
  <c r="L125"/>
  <c r="V125" s="1"/>
  <c r="L127"/>
  <c r="V127" s="1"/>
  <c r="L129"/>
  <c r="V129" s="1"/>
  <c r="L131"/>
  <c r="U131" s="1"/>
  <c r="L132"/>
  <c r="V132" s="1"/>
  <c r="L134"/>
  <c r="L136"/>
  <c r="V136" s="1"/>
  <c r="L138"/>
  <c r="V138" s="1"/>
  <c r="L139"/>
  <c r="L140"/>
  <c r="V140" s="1"/>
  <c r="L141"/>
  <c r="V141" s="1"/>
  <c r="L143"/>
  <c r="V143" s="1"/>
  <c r="L145"/>
  <c r="V145" s="1"/>
  <c r="L147"/>
  <c r="V147" s="1"/>
  <c r="L149"/>
  <c r="V149" s="1"/>
  <c r="L152"/>
  <c r="V152" s="1"/>
  <c r="L153"/>
  <c r="L155"/>
  <c r="L157"/>
  <c r="U158"/>
  <c r="U161"/>
  <c r="U207"/>
  <c r="U244"/>
  <c r="L168"/>
  <c r="V168" s="1"/>
  <c r="L171"/>
  <c r="V171" s="1"/>
  <c r="L173"/>
  <c r="V173" s="1"/>
  <c r="L175"/>
  <c r="L177"/>
  <c r="L179"/>
  <c r="L181"/>
  <c r="O182"/>
  <c r="L184"/>
  <c r="V184" s="1"/>
  <c r="L186"/>
  <c r="V186" s="1"/>
  <c r="L188"/>
  <c r="V188" s="1"/>
  <c r="L190"/>
  <c r="V190" s="1"/>
  <c r="L192"/>
  <c r="V192" s="1"/>
  <c r="L194"/>
  <c r="V194" s="1"/>
  <c r="L199"/>
  <c r="V199" s="1"/>
  <c r="L201"/>
  <c r="V201" s="1"/>
  <c r="L203"/>
  <c r="V203" s="1"/>
  <c r="L204"/>
  <c r="L206"/>
  <c r="L208"/>
  <c r="L213"/>
  <c r="V213" s="1"/>
  <c r="L215"/>
  <c r="V215" s="1"/>
  <c r="L222"/>
  <c r="Z222"/>
  <c r="L223"/>
  <c r="L226"/>
  <c r="U226" s="1"/>
  <c r="Z226"/>
  <c r="L227"/>
  <c r="L242"/>
  <c r="V242" s="1"/>
  <c r="L243"/>
  <c r="L247"/>
  <c r="L249"/>
  <c r="L252"/>
  <c r="M163"/>
  <c r="N163" s="1"/>
  <c r="Y163" s="1"/>
  <c r="Z163" s="1"/>
  <c r="L164"/>
  <c r="L165"/>
  <c r="V165" s="1"/>
  <c r="L166"/>
  <c r="V166" s="1"/>
  <c r="L167"/>
  <c r="V167" s="1"/>
  <c r="L169"/>
  <c r="U169" s="1"/>
  <c r="L170"/>
  <c r="V170" s="1"/>
  <c r="L172"/>
  <c r="V172" s="1"/>
  <c r="L174"/>
  <c r="L176"/>
  <c r="V176" s="1"/>
  <c r="L178"/>
  <c r="V178" s="1"/>
  <c r="L180"/>
  <c r="V180" s="1"/>
  <c r="L182"/>
  <c r="L183"/>
  <c r="V183" s="1"/>
  <c r="L185"/>
  <c r="V185" s="1"/>
  <c r="L187"/>
  <c r="V187" s="1"/>
  <c r="L189"/>
  <c r="V189" s="1"/>
  <c r="L191"/>
  <c r="M195"/>
  <c r="N195" s="1"/>
  <c r="Y195" s="1"/>
  <c r="Z195" s="1"/>
  <c r="L196"/>
  <c r="L198"/>
  <c r="L200"/>
  <c r="V200" s="1"/>
  <c r="L202"/>
  <c r="L205"/>
  <c r="V205" s="1"/>
  <c r="M209"/>
  <c r="N209" s="1"/>
  <c r="Y209" s="1"/>
  <c r="Z209" s="1"/>
  <c r="L212"/>
  <c r="V212" s="1"/>
  <c r="L214"/>
  <c r="V214" s="1"/>
  <c r="M217"/>
  <c r="L224"/>
  <c r="V224" s="1"/>
  <c r="L225"/>
  <c r="L228"/>
  <c r="L229"/>
  <c r="L237"/>
  <c r="L238"/>
  <c r="V238" s="1"/>
  <c r="L239"/>
  <c r="U239" s="1"/>
  <c r="L240"/>
  <c r="U240" s="1"/>
  <c r="L241"/>
  <c r="L248"/>
  <c r="V248" s="1"/>
  <c r="L250"/>
  <c r="V250" s="1"/>
  <c r="L251"/>
  <c r="V251" s="1"/>
  <c r="M73" i="8"/>
  <c r="M256"/>
  <c r="N256" s="1"/>
  <c r="M248"/>
  <c r="M249"/>
  <c r="M251"/>
  <c r="M252"/>
  <c r="M253"/>
  <c r="M247"/>
  <c r="M239"/>
  <c r="M240"/>
  <c r="M241"/>
  <c r="M243"/>
  <c r="M237"/>
  <c r="M223"/>
  <c r="M225"/>
  <c r="M226"/>
  <c r="M228"/>
  <c r="M229"/>
  <c r="M222"/>
  <c r="M219"/>
  <c r="M212"/>
  <c r="M213"/>
  <c r="M214"/>
  <c r="M215"/>
  <c r="M216"/>
  <c r="M211"/>
  <c r="M197"/>
  <c r="M198"/>
  <c r="M199"/>
  <c r="M200"/>
  <c r="M201"/>
  <c r="M202"/>
  <c r="M203"/>
  <c r="O203" s="1"/>
  <c r="M204"/>
  <c r="M205"/>
  <c r="M206"/>
  <c r="M207"/>
  <c r="M196"/>
  <c r="M165"/>
  <c r="N165" s="1"/>
  <c r="M166"/>
  <c r="N166" s="1"/>
  <c r="M167"/>
  <c r="M168"/>
  <c r="M169"/>
  <c r="M170"/>
  <c r="M171"/>
  <c r="M172"/>
  <c r="M173"/>
  <c r="M174"/>
  <c r="M175"/>
  <c r="M17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64"/>
  <c r="M111"/>
  <c r="N111" s="1"/>
  <c r="M112"/>
  <c r="N112" s="1"/>
  <c r="M113"/>
  <c r="N113" s="1"/>
  <c r="M114"/>
  <c r="N114" s="1"/>
  <c r="M115"/>
  <c r="N115" s="1"/>
  <c r="M116"/>
  <c r="N116" s="1"/>
  <c r="M117"/>
  <c r="N117" s="1"/>
  <c r="M118"/>
  <c r="N118" s="1"/>
  <c r="M119"/>
  <c r="N119" s="1"/>
  <c r="M120"/>
  <c r="N120" s="1"/>
  <c r="M121"/>
  <c r="N121" s="1"/>
  <c r="M122"/>
  <c r="N122" s="1"/>
  <c r="M123"/>
  <c r="N123" s="1"/>
  <c r="M124"/>
  <c r="N124" s="1"/>
  <c r="M125"/>
  <c r="N125" s="1"/>
  <c r="M126"/>
  <c r="N126" s="1"/>
  <c r="M127"/>
  <c r="N127" s="1"/>
  <c r="M128"/>
  <c r="N128" s="1"/>
  <c r="M129"/>
  <c r="N129" s="1"/>
  <c r="M130"/>
  <c r="N130" s="1"/>
  <c r="M131"/>
  <c r="N131" s="1"/>
  <c r="M132"/>
  <c r="N132" s="1"/>
  <c r="M133"/>
  <c r="N133" s="1"/>
  <c r="M134"/>
  <c r="M135"/>
  <c r="N135" s="1"/>
  <c r="M136"/>
  <c r="N136" s="1"/>
  <c r="M137"/>
  <c r="N137" s="1"/>
  <c r="M138"/>
  <c r="N138" s="1"/>
  <c r="M139"/>
  <c r="N139" s="1"/>
  <c r="M140"/>
  <c r="N140" s="1"/>
  <c r="M141"/>
  <c r="N141" s="1"/>
  <c r="M142"/>
  <c r="N142" s="1"/>
  <c r="M143"/>
  <c r="N143" s="1"/>
  <c r="M144"/>
  <c r="N144" s="1"/>
  <c r="M145"/>
  <c r="N145" s="1"/>
  <c r="M146"/>
  <c r="M147"/>
  <c r="N147" s="1"/>
  <c r="M148"/>
  <c r="N148" s="1"/>
  <c r="M149"/>
  <c r="N149" s="1"/>
  <c r="M150"/>
  <c r="M151"/>
  <c r="N151" s="1"/>
  <c r="M153"/>
  <c r="M154"/>
  <c r="N154" s="1"/>
  <c r="M155"/>
  <c r="M156"/>
  <c r="N156" s="1"/>
  <c r="M157"/>
  <c r="M158"/>
  <c r="N158" s="1"/>
  <c r="M159"/>
  <c r="N159" s="1"/>
  <c r="M160"/>
  <c r="N160" s="1"/>
  <c r="M161"/>
  <c r="N161" s="1"/>
  <c r="M110"/>
  <c r="M89"/>
  <c r="N89" s="1"/>
  <c r="M90"/>
  <c r="N90" s="1"/>
  <c r="M91"/>
  <c r="N91" s="1"/>
  <c r="M92"/>
  <c r="N92" s="1"/>
  <c r="M93"/>
  <c r="M94"/>
  <c r="M95"/>
  <c r="M96"/>
  <c r="M97"/>
  <c r="M98"/>
  <c r="M99"/>
  <c r="M100"/>
  <c r="M101"/>
  <c r="M102"/>
  <c r="M103"/>
  <c r="M104"/>
  <c r="M105"/>
  <c r="M106"/>
  <c r="M107"/>
  <c r="M88"/>
  <c r="M80"/>
  <c r="M81"/>
  <c r="M82"/>
  <c r="M83"/>
  <c r="M84"/>
  <c r="M85"/>
  <c r="M79"/>
  <c r="M69"/>
  <c r="M70"/>
  <c r="M71"/>
  <c r="M72"/>
  <c r="M74"/>
  <c r="M75"/>
  <c r="M76"/>
  <c r="M68"/>
  <c r="M63"/>
  <c r="M62"/>
  <c r="M58"/>
  <c r="M59"/>
  <c r="M45"/>
  <c r="M46"/>
  <c r="M47"/>
  <c r="M48"/>
  <c r="M49"/>
  <c r="M50"/>
  <c r="M51"/>
  <c r="M52"/>
  <c r="M53"/>
  <c r="M54"/>
  <c r="M55"/>
  <c r="M44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15"/>
  <c r="AH254"/>
  <c r="AH250"/>
  <c r="AH245" s="1"/>
  <c r="AH244"/>
  <c r="M244" s="1"/>
  <c r="AH242"/>
  <c r="M242" s="1"/>
  <c r="AH238"/>
  <c r="AH233"/>
  <c r="M233" s="1"/>
  <c r="AH227"/>
  <c r="M227" s="1"/>
  <c r="AH224"/>
  <c r="M224" s="1"/>
  <c r="AH217"/>
  <c r="AH209"/>
  <c r="AH195"/>
  <c r="AH163"/>
  <c r="AH86"/>
  <c r="AH78"/>
  <c r="AH64"/>
  <c r="M64" s="1"/>
  <c r="AH60"/>
  <c r="AH42"/>
  <c r="AH13"/>
  <c r="AF16"/>
  <c r="AF17"/>
  <c r="AF18"/>
  <c r="AF19"/>
  <c r="AF20"/>
  <c r="AF21"/>
  <c r="AF22"/>
  <c r="AF23"/>
  <c r="AF24"/>
  <c r="AF25"/>
  <c r="AF26"/>
  <c r="AF27"/>
  <c r="AF28"/>
  <c r="AF29"/>
  <c r="AF30"/>
  <c r="AF31"/>
  <c r="AF32"/>
  <c r="AF33"/>
  <c r="AF34"/>
  <c r="AF35"/>
  <c r="AF36"/>
  <c r="AF37"/>
  <c r="AF38"/>
  <c r="AF39"/>
  <c r="AF40"/>
  <c r="AF41"/>
  <c r="AF42"/>
  <c r="AF43"/>
  <c r="AF44"/>
  <c r="AF45"/>
  <c r="AF46"/>
  <c r="AF47"/>
  <c r="AF48"/>
  <c r="AF49"/>
  <c r="AF50"/>
  <c r="AF51"/>
  <c r="AF52"/>
  <c r="AF53"/>
  <c r="AF54"/>
  <c r="AF55"/>
  <c r="AF56"/>
  <c r="AF57"/>
  <c r="AH57" s="1"/>
  <c r="AF58"/>
  <c r="AF59"/>
  <c r="AF60"/>
  <c r="AF61"/>
  <c r="AF62"/>
  <c r="AF63"/>
  <c r="AF64"/>
  <c r="AF65"/>
  <c r="AF66"/>
  <c r="AF67"/>
  <c r="AF68"/>
  <c r="AF69"/>
  <c r="AF70"/>
  <c r="AF71"/>
  <c r="AF72"/>
  <c r="AF73"/>
  <c r="AH73" s="1"/>
  <c r="AH65" s="1"/>
  <c r="AF74"/>
  <c r="AF75"/>
  <c r="AF76"/>
  <c r="AF77"/>
  <c r="AF78"/>
  <c r="AF79"/>
  <c r="AF80"/>
  <c r="AF81"/>
  <c r="AF82"/>
  <c r="AF83"/>
  <c r="AF84"/>
  <c r="AF85"/>
  <c r="AF86"/>
  <c r="AF87"/>
  <c r="AF88"/>
  <c r="AF89"/>
  <c r="AF90"/>
  <c r="AF91"/>
  <c r="AF92"/>
  <c r="AF93"/>
  <c r="AF94"/>
  <c r="AF95"/>
  <c r="AF96"/>
  <c r="AF97"/>
  <c r="AF98"/>
  <c r="AF99"/>
  <c r="AF100"/>
  <c r="AF101"/>
  <c r="AF102"/>
  <c r="AF103"/>
  <c r="AF104"/>
  <c r="AF105"/>
  <c r="AF106"/>
  <c r="AF107"/>
  <c r="AF108"/>
  <c r="AF109"/>
  <c r="AF110"/>
  <c r="AF111"/>
  <c r="AF112"/>
  <c r="AF113"/>
  <c r="AF114"/>
  <c r="AF115"/>
  <c r="AF116"/>
  <c r="AF117"/>
  <c r="AF118"/>
  <c r="AF119"/>
  <c r="AF120"/>
  <c r="AF121"/>
  <c r="AF122"/>
  <c r="AF123"/>
  <c r="AF124"/>
  <c r="AF125"/>
  <c r="AF126"/>
  <c r="AF127"/>
  <c r="AF128"/>
  <c r="AF129"/>
  <c r="AF130"/>
  <c r="AF131"/>
  <c r="AF132"/>
  <c r="AF133"/>
  <c r="AF134"/>
  <c r="AF135"/>
  <c r="AF136"/>
  <c r="AF137"/>
  <c r="AF138"/>
  <c r="AF139"/>
  <c r="AF140"/>
  <c r="AF141"/>
  <c r="AF142"/>
  <c r="AF143"/>
  <c r="AF144"/>
  <c r="AF145"/>
  <c r="AF146"/>
  <c r="AF147"/>
  <c r="AF148"/>
  <c r="AF149"/>
  <c r="AF150"/>
  <c r="AF151"/>
  <c r="AF152"/>
  <c r="AH152" s="1"/>
  <c r="AF153"/>
  <c r="AF154"/>
  <c r="AF155"/>
  <c r="AF156"/>
  <c r="AF157"/>
  <c r="AF158"/>
  <c r="AF159"/>
  <c r="AF160"/>
  <c r="AF161"/>
  <c r="AF162"/>
  <c r="AF163"/>
  <c r="AF164"/>
  <c r="AF165"/>
  <c r="AF166"/>
  <c r="AF167"/>
  <c r="AF168"/>
  <c r="AF169"/>
  <c r="AF170"/>
  <c r="AF171"/>
  <c r="AF172"/>
  <c r="AF173"/>
  <c r="AF174"/>
  <c r="AF175"/>
  <c r="AF176"/>
  <c r="AF177"/>
  <c r="AF178"/>
  <c r="AF179"/>
  <c r="AF180"/>
  <c r="AF181"/>
  <c r="AF182"/>
  <c r="AF183"/>
  <c r="AF184"/>
  <c r="AF185"/>
  <c r="AF186"/>
  <c r="AF187"/>
  <c r="AF188"/>
  <c r="AF189"/>
  <c r="AF190"/>
  <c r="AF191"/>
  <c r="AF192"/>
  <c r="AF193"/>
  <c r="AF194"/>
  <c r="AF195"/>
  <c r="AF196"/>
  <c r="AF197"/>
  <c r="AF198"/>
  <c r="AF199"/>
  <c r="AF200"/>
  <c r="AF201"/>
  <c r="AF202"/>
  <c r="AF203"/>
  <c r="AF204"/>
  <c r="AF205"/>
  <c r="AF206"/>
  <c r="AF207"/>
  <c r="AF208"/>
  <c r="AF209"/>
  <c r="AF210"/>
  <c r="AF211"/>
  <c r="AF212"/>
  <c r="AF213"/>
  <c r="AF214"/>
  <c r="AF215"/>
  <c r="AF216"/>
  <c r="AF217"/>
  <c r="AF218"/>
  <c r="AF219"/>
  <c r="AF220"/>
  <c r="AF221"/>
  <c r="AF222"/>
  <c r="AF223"/>
  <c r="AF224"/>
  <c r="AF225"/>
  <c r="AF226"/>
  <c r="AF227"/>
  <c r="AF228"/>
  <c r="AF229"/>
  <c r="AF230"/>
  <c r="AF231"/>
  <c r="AF232"/>
  <c r="AF233"/>
  <c r="AF234"/>
  <c r="AF235"/>
  <c r="AF236"/>
  <c r="AF237"/>
  <c r="AF238"/>
  <c r="AF239"/>
  <c r="AF240"/>
  <c r="AF241"/>
  <c r="AF242"/>
  <c r="AF243"/>
  <c r="AF244"/>
  <c r="AF245"/>
  <c r="AF246"/>
  <c r="AF247"/>
  <c r="AF248"/>
  <c r="AF249"/>
  <c r="AF250"/>
  <c r="AF251"/>
  <c r="AF252"/>
  <c r="AF253"/>
  <c r="AF254"/>
  <c r="AF255"/>
  <c r="AF256"/>
  <c r="AF15"/>
  <c r="AG15" s="1"/>
  <c r="P180"/>
  <c r="P181"/>
  <c r="N180"/>
  <c r="N181"/>
  <c r="N182"/>
  <c r="O182"/>
  <c r="P182" s="1"/>
  <c r="AH235" l="1"/>
  <c r="V226" i="9"/>
  <c r="U215"/>
  <c r="U197" i="10"/>
  <c r="U115"/>
  <c r="AH259"/>
  <c r="V19"/>
  <c r="U91"/>
  <c r="U199"/>
  <c r="U126"/>
  <c r="U41"/>
  <c r="V24" i="9"/>
  <c r="V239" i="10"/>
  <c r="U227"/>
  <c r="U187"/>
  <c r="U142"/>
  <c r="U45"/>
  <c r="U15"/>
  <c r="U30"/>
  <c r="V83" i="9"/>
  <c r="V91"/>
  <c r="U47"/>
  <c r="U190" i="10"/>
  <c r="U175"/>
  <c r="U192"/>
  <c r="U171"/>
  <c r="U189"/>
  <c r="U154"/>
  <c r="U140"/>
  <c r="U259" i="11"/>
  <c r="V259"/>
  <c r="V42" i="10"/>
  <c r="P259"/>
  <c r="Q259"/>
  <c r="Y233"/>
  <c r="U233" s="1"/>
  <c r="U231" s="1"/>
  <c r="V233"/>
  <c r="V231" s="1"/>
  <c r="V228"/>
  <c r="U228"/>
  <c r="V229"/>
  <c r="V222"/>
  <c r="U202"/>
  <c r="L235"/>
  <c r="U203"/>
  <c r="U174"/>
  <c r="U224"/>
  <c r="U196"/>
  <c r="V165"/>
  <c r="U165"/>
  <c r="U200"/>
  <c r="U150"/>
  <c r="V169"/>
  <c r="U120"/>
  <c r="V105"/>
  <c r="U105"/>
  <c r="U166"/>
  <c r="U111"/>
  <c r="U128"/>
  <c r="V98"/>
  <c r="U98"/>
  <c r="L78"/>
  <c r="V79"/>
  <c r="L65"/>
  <c r="V68"/>
  <c r="V32"/>
  <c r="U32"/>
  <c r="U146"/>
  <c r="U124"/>
  <c r="U55"/>
  <c r="V40"/>
  <c r="U95"/>
  <c r="U71"/>
  <c r="U38"/>
  <c r="U93"/>
  <c r="U36"/>
  <c r="U18"/>
  <c r="U51"/>
  <c r="L195"/>
  <c r="V196"/>
  <c r="V252"/>
  <c r="U252"/>
  <c r="V230"/>
  <c r="U230"/>
  <c r="U213"/>
  <c r="U248"/>
  <c r="Z237"/>
  <c r="V237" s="1"/>
  <c r="Y237"/>
  <c r="U237" s="1"/>
  <c r="V153"/>
  <c r="U153"/>
  <c r="U117"/>
  <c r="V101"/>
  <c r="U101"/>
  <c r="L209"/>
  <c r="V210"/>
  <c r="V209" s="1"/>
  <c r="U210"/>
  <c r="U147"/>
  <c r="U161"/>
  <c r="V29"/>
  <c r="U29"/>
  <c r="U185"/>
  <c r="V240"/>
  <c r="U178"/>
  <c r="U144"/>
  <c r="U119"/>
  <c r="N13"/>
  <c r="U129"/>
  <c r="U79"/>
  <c r="U49"/>
  <c r="U133"/>
  <c r="U68"/>
  <c r="U35"/>
  <c r="U34"/>
  <c r="U151"/>
  <c r="U92"/>
  <c r="U123"/>
  <c r="U39"/>
  <c r="V249"/>
  <c r="V245" s="1"/>
  <c r="U249"/>
  <c r="L221"/>
  <c r="V227"/>
  <c r="V145"/>
  <c r="U145"/>
  <c r="V125"/>
  <c r="U125"/>
  <c r="V155"/>
  <c r="U155"/>
  <c r="V135"/>
  <c r="U135"/>
  <c r="L245"/>
  <c r="M235"/>
  <c r="N235" s="1"/>
  <c r="U238"/>
  <c r="L163"/>
  <c r="V164"/>
  <c r="V191"/>
  <c r="U191"/>
  <c r="U143"/>
  <c r="V100"/>
  <c r="U100"/>
  <c r="L86"/>
  <c r="V90"/>
  <c r="L13"/>
  <c r="V16"/>
  <c r="U186"/>
  <c r="V131"/>
  <c r="V226"/>
  <c r="U149"/>
  <c r="L108"/>
  <c r="V72"/>
  <c r="U72"/>
  <c r="V27"/>
  <c r="U27"/>
  <c r="U164"/>
  <c r="V118"/>
  <c r="V64"/>
  <c r="V60" s="1"/>
  <c r="U64"/>
  <c r="U60" s="1"/>
  <c r="U121"/>
  <c r="U75"/>
  <c r="N57"/>
  <c r="Y57" s="1"/>
  <c r="M56"/>
  <c r="N56" s="1"/>
  <c r="Y56" s="1"/>
  <c r="L42"/>
  <c r="U37"/>
  <c r="U132"/>
  <c r="U77"/>
  <c r="U47"/>
  <c r="U69"/>
  <c r="U23"/>
  <c r="V25"/>
  <c r="U74"/>
  <c r="V205"/>
  <c r="U205"/>
  <c r="V198"/>
  <c r="U198"/>
  <c r="V225"/>
  <c r="U225"/>
  <c r="U216"/>
  <c r="U250"/>
  <c r="U222"/>
  <c r="V157"/>
  <c r="U157"/>
  <c r="U212"/>
  <c r="U168"/>
  <c r="V193"/>
  <c r="U193"/>
  <c r="U173"/>
  <c r="U114"/>
  <c r="V97"/>
  <c r="U97"/>
  <c r="V103"/>
  <c r="U103"/>
  <c r="O259"/>
  <c r="U184"/>
  <c r="U116"/>
  <c r="U226"/>
  <c r="U138"/>
  <c r="V83"/>
  <c r="U83"/>
  <c r="V70"/>
  <c r="U70"/>
  <c r="U152"/>
  <c r="U148"/>
  <c r="U102"/>
  <c r="U85"/>
  <c r="U20"/>
  <c r="U127"/>
  <c r="U73"/>
  <c r="L60"/>
  <c r="U46"/>
  <c r="U16"/>
  <c r="U21"/>
  <c r="U22"/>
  <c r="M57" i="8"/>
  <c r="AH56"/>
  <c r="M152"/>
  <c r="N152" s="1"/>
  <c r="AH108"/>
  <c r="AH259" s="1"/>
  <c r="U49" i="9"/>
  <c r="U211"/>
  <c r="N57"/>
  <c r="Y57" s="1"/>
  <c r="M56"/>
  <c r="N56" s="1"/>
  <c r="Y56" s="1"/>
  <c r="AH231" i="8"/>
  <c r="M238"/>
  <c r="U110" i="9"/>
  <c r="AH221" i="8"/>
  <c r="M250"/>
  <c r="U45" i="9"/>
  <c r="U197"/>
  <c r="U80"/>
  <c r="U20"/>
  <c r="U111"/>
  <c r="V225"/>
  <c r="U225"/>
  <c r="V196"/>
  <c r="L195"/>
  <c r="V191"/>
  <c r="U191"/>
  <c r="V164"/>
  <c r="L163"/>
  <c r="U252"/>
  <c r="V252"/>
  <c r="V247"/>
  <c r="L245"/>
  <c r="U223"/>
  <c r="V223"/>
  <c r="U206"/>
  <c r="V206"/>
  <c r="U177"/>
  <c r="V177"/>
  <c r="U155"/>
  <c r="V155"/>
  <c r="V134"/>
  <c r="U134"/>
  <c r="V103"/>
  <c r="U103"/>
  <c r="V79"/>
  <c r="V78" s="1"/>
  <c r="L78"/>
  <c r="V72"/>
  <c r="U72"/>
  <c r="V68"/>
  <c r="L65"/>
  <c r="V50"/>
  <c r="U50"/>
  <c r="V39"/>
  <c r="U39"/>
  <c r="V35"/>
  <c r="U35"/>
  <c r="V27"/>
  <c r="U27"/>
  <c r="Y227"/>
  <c r="U227" s="1"/>
  <c r="Z227"/>
  <c r="V227" s="1"/>
  <c r="V210"/>
  <c r="V209" s="1"/>
  <c r="U210"/>
  <c r="L209"/>
  <c r="U146"/>
  <c r="V146"/>
  <c r="U94"/>
  <c r="V94"/>
  <c r="V76"/>
  <c r="U76"/>
  <c r="U69"/>
  <c r="V69"/>
  <c r="L60"/>
  <c r="V62"/>
  <c r="U54"/>
  <c r="V54"/>
  <c r="U30"/>
  <c r="V30"/>
  <c r="Y231"/>
  <c r="Z231"/>
  <c r="L221"/>
  <c r="U203"/>
  <c r="U199"/>
  <c r="U189"/>
  <c r="U185"/>
  <c r="U180"/>
  <c r="U176"/>
  <c r="U170"/>
  <c r="U166"/>
  <c r="U164"/>
  <c r="L108"/>
  <c r="V240"/>
  <c r="V239"/>
  <c r="V229"/>
  <c r="V169"/>
  <c r="U250"/>
  <c r="U247"/>
  <c r="U238"/>
  <c r="U224"/>
  <c r="U214"/>
  <c r="U201"/>
  <c r="U196"/>
  <c r="U190"/>
  <c r="U186"/>
  <c r="U172"/>
  <c r="U167"/>
  <c r="U152"/>
  <c r="V237"/>
  <c r="U156"/>
  <c r="U151"/>
  <c r="U148"/>
  <c r="U142"/>
  <c r="U136"/>
  <c r="U132"/>
  <c r="U127"/>
  <c r="U123"/>
  <c r="U119"/>
  <c r="U117"/>
  <c r="U106"/>
  <c r="U96"/>
  <c r="U62"/>
  <c r="U46"/>
  <c r="U40"/>
  <c r="U33"/>
  <c r="U28"/>
  <c r="V131"/>
  <c r="U145"/>
  <c r="U141"/>
  <c r="U137"/>
  <c r="U129"/>
  <c r="U125"/>
  <c r="U121"/>
  <c r="V118"/>
  <c r="U115"/>
  <c r="U104"/>
  <c r="U99"/>
  <c r="U95"/>
  <c r="U85"/>
  <c r="U79"/>
  <c r="U73"/>
  <c r="U51"/>
  <c r="U34"/>
  <c r="U23"/>
  <c r="V16"/>
  <c r="V241"/>
  <c r="U241"/>
  <c r="V228"/>
  <c r="U228"/>
  <c r="V202"/>
  <c r="U202"/>
  <c r="V198"/>
  <c r="U198"/>
  <c r="V174"/>
  <c r="U174"/>
  <c r="U249"/>
  <c r="V249"/>
  <c r="U243"/>
  <c r="V243"/>
  <c r="U208"/>
  <c r="V208"/>
  <c r="U204"/>
  <c r="V204"/>
  <c r="P182"/>
  <c r="O163"/>
  <c r="Q182"/>
  <c r="Q163" s="1"/>
  <c r="Q259" s="1"/>
  <c r="U179"/>
  <c r="V179"/>
  <c r="U175"/>
  <c r="V175"/>
  <c r="U157"/>
  <c r="V157"/>
  <c r="U153"/>
  <c r="V153"/>
  <c r="V97"/>
  <c r="U97"/>
  <c r="V70"/>
  <c r="U70"/>
  <c r="V48"/>
  <c r="U48"/>
  <c r="V44"/>
  <c r="L42"/>
  <c r="U41"/>
  <c r="V41"/>
  <c r="V37"/>
  <c r="U37"/>
  <c r="V29"/>
  <c r="U29"/>
  <c r="V21"/>
  <c r="U21"/>
  <c r="V17"/>
  <c r="U17"/>
  <c r="V15"/>
  <c r="L13"/>
  <c r="M259"/>
  <c r="N13"/>
  <c r="U100"/>
  <c r="V100"/>
  <c r="U77"/>
  <c r="V77"/>
  <c r="U74"/>
  <c r="V74"/>
  <c r="U64"/>
  <c r="V64"/>
  <c r="U32"/>
  <c r="V32"/>
  <c r="Y233"/>
  <c r="U233" s="1"/>
  <c r="U231" s="1"/>
  <c r="Z233"/>
  <c r="V233" s="1"/>
  <c r="V231" s="1"/>
  <c r="L235"/>
  <c r="V222"/>
  <c r="U251"/>
  <c r="U212"/>
  <c r="U205"/>
  <c r="U200"/>
  <c r="U192"/>
  <c r="U188"/>
  <c r="U184"/>
  <c r="U178"/>
  <c r="U173"/>
  <c r="U168"/>
  <c r="L86"/>
  <c r="U229"/>
  <c r="U248"/>
  <c r="U242"/>
  <c r="U222"/>
  <c r="U213"/>
  <c r="U194"/>
  <c r="U187"/>
  <c r="U183"/>
  <c r="U171"/>
  <c r="U165"/>
  <c r="U237"/>
  <c r="U154"/>
  <c r="U149"/>
  <c r="U143"/>
  <c r="U140"/>
  <c r="U135"/>
  <c r="U130"/>
  <c r="U126"/>
  <c r="U122"/>
  <c r="U114"/>
  <c r="U102"/>
  <c r="U90"/>
  <c r="U71"/>
  <c r="U44"/>
  <c r="U36"/>
  <c r="U31"/>
  <c r="U25"/>
  <c r="V53"/>
  <c r="U147"/>
  <c r="U144"/>
  <c r="U138"/>
  <c r="U133"/>
  <c r="U128"/>
  <c r="U124"/>
  <c r="U120"/>
  <c r="U116"/>
  <c r="U101"/>
  <c r="U98"/>
  <c r="U93"/>
  <c r="U81"/>
  <c r="U68"/>
  <c r="U38"/>
  <c r="U26"/>
  <c r="U19"/>
  <c r="K271" i="8"/>
  <c r="Y258"/>
  <c r="Y257"/>
  <c r="V257"/>
  <c r="U257"/>
  <c r="Y256"/>
  <c r="Q256"/>
  <c r="P256"/>
  <c r="Y255"/>
  <c r="U255" s="1"/>
  <c r="V255"/>
  <c r="R254"/>
  <c r="Q254"/>
  <c r="O254"/>
  <c r="M254"/>
  <c r="K254"/>
  <c r="L256" s="1"/>
  <c r="L254" s="1"/>
  <c r="Q253"/>
  <c r="P253"/>
  <c r="N253"/>
  <c r="Y253" s="1"/>
  <c r="Y252"/>
  <c r="Q252"/>
  <c r="Q251"/>
  <c r="P251"/>
  <c r="N251"/>
  <c r="Y251" s="1"/>
  <c r="Q250"/>
  <c r="P250"/>
  <c r="N250"/>
  <c r="Y250" s="1"/>
  <c r="Y249"/>
  <c r="Q249"/>
  <c r="Q248"/>
  <c r="P248"/>
  <c r="N248"/>
  <c r="Y248" s="1"/>
  <c r="Q247"/>
  <c r="P247"/>
  <c r="N247"/>
  <c r="Y247" s="1"/>
  <c r="Y246"/>
  <c r="V246"/>
  <c r="U246"/>
  <c r="Q246"/>
  <c r="R245"/>
  <c r="O245"/>
  <c r="M245"/>
  <c r="K245"/>
  <c r="L247" s="1"/>
  <c r="Q244"/>
  <c r="P244"/>
  <c r="N244"/>
  <c r="Y244" s="1"/>
  <c r="Y243"/>
  <c r="Q243"/>
  <c r="Q242"/>
  <c r="P242"/>
  <c r="N242"/>
  <c r="Y242" s="1"/>
  <c r="Y241"/>
  <c r="Q241"/>
  <c r="Q240"/>
  <c r="P240"/>
  <c r="N240"/>
  <c r="Y240" s="1"/>
  <c r="Q239"/>
  <c r="P239"/>
  <c r="N239"/>
  <c r="Y239" s="1"/>
  <c r="Q238"/>
  <c r="P238"/>
  <c r="N238"/>
  <c r="Y238" s="1"/>
  <c r="Q237"/>
  <c r="P237"/>
  <c r="N237"/>
  <c r="Z237" s="1"/>
  <c r="Z236"/>
  <c r="V236" s="1"/>
  <c r="Y236"/>
  <c r="U236" s="1"/>
  <c r="R235"/>
  <c r="O235"/>
  <c r="M235"/>
  <c r="K235"/>
  <c r="Z234"/>
  <c r="V234" s="1"/>
  <c r="Y234"/>
  <c r="U234"/>
  <c r="Q233"/>
  <c r="P233"/>
  <c r="Z232"/>
  <c r="V232" s="1"/>
  <c r="Y232"/>
  <c r="U232" s="1"/>
  <c r="R231"/>
  <c r="Q231"/>
  <c r="P231"/>
  <c r="O231"/>
  <c r="K231"/>
  <c r="L233" s="1"/>
  <c r="L231" s="1"/>
  <c r="Z230"/>
  <c r="Y230"/>
  <c r="Q229"/>
  <c r="P229"/>
  <c r="N229"/>
  <c r="Z229" s="1"/>
  <c r="Z228"/>
  <c r="Y228"/>
  <c r="Q228"/>
  <c r="Q227"/>
  <c r="P227"/>
  <c r="Q226"/>
  <c r="P226"/>
  <c r="N226"/>
  <c r="Y226" s="1"/>
  <c r="Y225"/>
  <c r="Q225"/>
  <c r="Q224"/>
  <c r="P224"/>
  <c r="N224"/>
  <c r="Y224" s="1"/>
  <c r="Y223"/>
  <c r="Q223"/>
  <c r="Q222"/>
  <c r="P222"/>
  <c r="N222"/>
  <c r="Y222" s="1"/>
  <c r="R221"/>
  <c r="O221"/>
  <c r="K221"/>
  <c r="L227" s="1"/>
  <c r="Y220"/>
  <c r="Q219"/>
  <c r="Q217" s="1"/>
  <c r="P219"/>
  <c r="N219"/>
  <c r="Y218"/>
  <c r="P217"/>
  <c r="O217"/>
  <c r="M217"/>
  <c r="K217"/>
  <c r="L219" s="1"/>
  <c r="Y216"/>
  <c r="Q215"/>
  <c r="P215"/>
  <c r="N215"/>
  <c r="Y215" s="1"/>
  <c r="Q214"/>
  <c r="P214"/>
  <c r="N214"/>
  <c r="Y214" s="1"/>
  <c r="Q213"/>
  <c r="P213"/>
  <c r="N213"/>
  <c r="Y213" s="1"/>
  <c r="Q212"/>
  <c r="P212"/>
  <c r="N212"/>
  <c r="Y212" s="1"/>
  <c r="Q211"/>
  <c r="P211"/>
  <c r="N211"/>
  <c r="Y211" s="1"/>
  <c r="Y210"/>
  <c r="R209"/>
  <c r="O209"/>
  <c r="M209"/>
  <c r="K209"/>
  <c r="L211" s="1"/>
  <c r="V211" s="1"/>
  <c r="Y208"/>
  <c r="Q207"/>
  <c r="P207"/>
  <c r="N207"/>
  <c r="Y207" s="1"/>
  <c r="Y206"/>
  <c r="Q206"/>
  <c r="Q205"/>
  <c r="P205"/>
  <c r="N205"/>
  <c r="Y205" s="1"/>
  <c r="Y204"/>
  <c r="Q204"/>
  <c r="Q203"/>
  <c r="P203"/>
  <c r="N203"/>
  <c r="Y203" s="1"/>
  <c r="Y202"/>
  <c r="Q202"/>
  <c r="Q201"/>
  <c r="Q195" s="1"/>
  <c r="P201"/>
  <c r="N201"/>
  <c r="Y201" s="1"/>
  <c r="Q200"/>
  <c r="P200"/>
  <c r="N200"/>
  <c r="Y200" s="1"/>
  <c r="Q199"/>
  <c r="P199"/>
  <c r="N199"/>
  <c r="Y199" s="1"/>
  <c r="Y198"/>
  <c r="Q198"/>
  <c r="Q197"/>
  <c r="P197"/>
  <c r="N197"/>
  <c r="Y197" s="1"/>
  <c r="Y196"/>
  <c r="Q196"/>
  <c r="P196"/>
  <c r="N196"/>
  <c r="R195"/>
  <c r="O195"/>
  <c r="M195"/>
  <c r="K195"/>
  <c r="Q194"/>
  <c r="P194"/>
  <c r="N194"/>
  <c r="Y194" s="1"/>
  <c r="Y193"/>
  <c r="Q193"/>
  <c r="Q192"/>
  <c r="P192"/>
  <c r="N192"/>
  <c r="Y192" s="1"/>
  <c r="Y191"/>
  <c r="Q191"/>
  <c r="Q190"/>
  <c r="P190"/>
  <c r="N190"/>
  <c r="Y190" s="1"/>
  <c r="Q189"/>
  <c r="P189"/>
  <c r="N189"/>
  <c r="Y189" s="1"/>
  <c r="Q188"/>
  <c r="P188"/>
  <c r="N188"/>
  <c r="Y188" s="1"/>
  <c r="Q187"/>
  <c r="P187"/>
  <c r="N187"/>
  <c r="Y187" s="1"/>
  <c r="Q186"/>
  <c r="P186"/>
  <c r="N186"/>
  <c r="Y186" s="1"/>
  <c r="Q185"/>
  <c r="P185"/>
  <c r="N185"/>
  <c r="Y185" s="1"/>
  <c r="Q184"/>
  <c r="P184"/>
  <c r="N184"/>
  <c r="Y184" s="1"/>
  <c r="Q183"/>
  <c r="P183"/>
  <c r="N183"/>
  <c r="Y183" s="1"/>
  <c r="Y182"/>
  <c r="Q182"/>
  <c r="Y181"/>
  <c r="Q181"/>
  <c r="Q180"/>
  <c r="Y180"/>
  <c r="Y179"/>
  <c r="Q179"/>
  <c r="Q178"/>
  <c r="P178"/>
  <c r="N178"/>
  <c r="Y178" s="1"/>
  <c r="Y177"/>
  <c r="Q177"/>
  <c r="Q176"/>
  <c r="P176"/>
  <c r="N176"/>
  <c r="Y176" s="1"/>
  <c r="Y175"/>
  <c r="Q175"/>
  <c r="Y174"/>
  <c r="Q174"/>
  <c r="Q173"/>
  <c r="P173"/>
  <c r="N173"/>
  <c r="Y173" s="1"/>
  <c r="Q172"/>
  <c r="P172"/>
  <c r="N172"/>
  <c r="Y172" s="1"/>
  <c r="Y171"/>
  <c r="Q171"/>
  <c r="P171"/>
  <c r="N171"/>
  <c r="Q170"/>
  <c r="P170"/>
  <c r="N170"/>
  <c r="Y170" s="1"/>
  <c r="Q169"/>
  <c r="P169"/>
  <c r="N169"/>
  <c r="Y169" s="1"/>
  <c r="Q168"/>
  <c r="P168"/>
  <c r="N168"/>
  <c r="Y168" s="1"/>
  <c r="Q167"/>
  <c r="P167"/>
  <c r="N167"/>
  <c r="Y167" s="1"/>
  <c r="Y166"/>
  <c r="Q166"/>
  <c r="Y165"/>
  <c r="Q165"/>
  <c r="AA164"/>
  <c r="Q164"/>
  <c r="P164"/>
  <c r="N164"/>
  <c r="Y164" s="1"/>
  <c r="R163"/>
  <c r="O163"/>
  <c r="M163"/>
  <c r="K163"/>
  <c r="L194" s="1"/>
  <c r="V194" s="1"/>
  <c r="Y162"/>
  <c r="U162" s="1"/>
  <c r="V162"/>
  <c r="Q161"/>
  <c r="P161"/>
  <c r="Y161"/>
  <c r="Y160"/>
  <c r="Y159"/>
  <c r="Q158"/>
  <c r="P158"/>
  <c r="Y158"/>
  <c r="Y157"/>
  <c r="Q157"/>
  <c r="Q156"/>
  <c r="P156"/>
  <c r="Y156"/>
  <c r="Y155"/>
  <c r="Q155"/>
  <c r="Y154"/>
  <c r="Q154"/>
  <c r="P154"/>
  <c r="Y153"/>
  <c r="Q153"/>
  <c r="Q152"/>
  <c r="P152"/>
  <c r="Y152"/>
  <c r="Q151"/>
  <c r="P151"/>
  <c r="Y151"/>
  <c r="Y150"/>
  <c r="Q150"/>
  <c r="Q149"/>
  <c r="P149"/>
  <c r="Y149"/>
  <c r="Q148"/>
  <c r="P148"/>
  <c r="Y148"/>
  <c r="Y147"/>
  <c r="Q147"/>
  <c r="P147"/>
  <c r="Y146"/>
  <c r="Q146"/>
  <c r="Q145"/>
  <c r="P145"/>
  <c r="Y145"/>
  <c r="Q144"/>
  <c r="P144"/>
  <c r="Y144"/>
  <c r="Q143"/>
  <c r="P143"/>
  <c r="Y143"/>
  <c r="Y142"/>
  <c r="Q142"/>
  <c r="P142"/>
  <c r="Q141"/>
  <c r="P141"/>
  <c r="Y141"/>
  <c r="Y140"/>
  <c r="Q140"/>
  <c r="Y139"/>
  <c r="Q139"/>
  <c r="AA138"/>
  <c r="Q138"/>
  <c r="Y138"/>
  <c r="Y137"/>
  <c r="Q137"/>
  <c r="Q136"/>
  <c r="Y136"/>
  <c r="Q135"/>
  <c r="P135"/>
  <c r="Y135"/>
  <c r="Y134"/>
  <c r="Q134"/>
  <c r="Q133"/>
  <c r="P133"/>
  <c r="Y133"/>
  <c r="Q132"/>
  <c r="P132"/>
  <c r="Y132"/>
  <c r="Q131"/>
  <c r="P131"/>
  <c r="Y131"/>
  <c r="Z131" s="1"/>
  <c r="Q130"/>
  <c r="P130"/>
  <c r="Y130"/>
  <c r="Q129"/>
  <c r="P129"/>
  <c r="Y129"/>
  <c r="Q128"/>
  <c r="P128"/>
  <c r="Y128"/>
  <c r="Q127"/>
  <c r="P127"/>
  <c r="Y127"/>
  <c r="Q126"/>
  <c r="P126"/>
  <c r="Y126"/>
  <c r="Q125"/>
  <c r="P125"/>
  <c r="Y125"/>
  <c r="Q124"/>
  <c r="P124"/>
  <c r="Y124"/>
  <c r="Q123"/>
  <c r="P123"/>
  <c r="Y123"/>
  <c r="Q122"/>
  <c r="P122"/>
  <c r="Y122"/>
  <c r="Q121"/>
  <c r="P121"/>
  <c r="Y121"/>
  <c r="Q120"/>
  <c r="P120"/>
  <c r="Y120"/>
  <c r="Q119"/>
  <c r="P119"/>
  <c r="Y119"/>
  <c r="Q118"/>
  <c r="P118"/>
  <c r="Z118" s="1"/>
  <c r="Y118"/>
  <c r="Q117"/>
  <c r="P117"/>
  <c r="Y117"/>
  <c r="Q116"/>
  <c r="P116"/>
  <c r="Y116"/>
  <c r="Q115"/>
  <c r="P115"/>
  <c r="Y115"/>
  <c r="Q114"/>
  <c r="P114"/>
  <c r="Y114"/>
  <c r="Y113"/>
  <c r="Q113"/>
  <c r="Y112"/>
  <c r="AG111"/>
  <c r="Q111"/>
  <c r="P111"/>
  <c r="Y111"/>
  <c r="AA110"/>
  <c r="Q110"/>
  <c r="P110"/>
  <c r="N110"/>
  <c r="Y110" s="1"/>
  <c r="Y109"/>
  <c r="U109" s="1"/>
  <c r="V109"/>
  <c r="R108"/>
  <c r="O108"/>
  <c r="M108"/>
  <c r="K108"/>
  <c r="L133" s="1"/>
  <c r="V133" s="1"/>
  <c r="Y107"/>
  <c r="U107" s="1"/>
  <c r="V107"/>
  <c r="Q107"/>
  <c r="Q106"/>
  <c r="P106"/>
  <c r="N106"/>
  <c r="Y106" s="1"/>
  <c r="Q105"/>
  <c r="P105"/>
  <c r="N105"/>
  <c r="Y105" s="1"/>
  <c r="Q104"/>
  <c r="P104"/>
  <c r="N104"/>
  <c r="Y104" s="1"/>
  <c r="Y103"/>
  <c r="Q103"/>
  <c r="Q102"/>
  <c r="P102"/>
  <c r="N102"/>
  <c r="Y102" s="1"/>
  <c r="Q101"/>
  <c r="P101"/>
  <c r="N101"/>
  <c r="Y101" s="1"/>
  <c r="Y100"/>
  <c r="Q100"/>
  <c r="Q99"/>
  <c r="P99"/>
  <c r="N99"/>
  <c r="Y99" s="1"/>
  <c r="Q98"/>
  <c r="P98"/>
  <c r="N98"/>
  <c r="Y98" s="1"/>
  <c r="Y97"/>
  <c r="Q97"/>
  <c r="Q96"/>
  <c r="P96"/>
  <c r="N96"/>
  <c r="Y96" s="1"/>
  <c r="Q95"/>
  <c r="P95"/>
  <c r="N95"/>
  <c r="Y95" s="1"/>
  <c r="Y94"/>
  <c r="Q94"/>
  <c r="Q93"/>
  <c r="P93"/>
  <c r="N93"/>
  <c r="Y93" s="1"/>
  <c r="Q92"/>
  <c r="P92"/>
  <c r="Y92"/>
  <c r="Q91"/>
  <c r="P91"/>
  <c r="Z91" s="1"/>
  <c r="Y91"/>
  <c r="Y90"/>
  <c r="Q90"/>
  <c r="P90"/>
  <c r="Y89"/>
  <c r="Q88"/>
  <c r="P88"/>
  <c r="N88"/>
  <c r="Y88" s="1"/>
  <c r="Y87"/>
  <c r="U87" s="1"/>
  <c r="V87"/>
  <c r="R86"/>
  <c r="Q86"/>
  <c r="O86"/>
  <c r="M86"/>
  <c r="K86"/>
  <c r="L97" s="1"/>
  <c r="V97" s="1"/>
  <c r="Q85"/>
  <c r="P85"/>
  <c r="N85"/>
  <c r="Y85" s="1"/>
  <c r="Q84"/>
  <c r="P84"/>
  <c r="N84"/>
  <c r="Y84" s="1"/>
  <c r="Y83"/>
  <c r="Q83"/>
  <c r="Q82"/>
  <c r="P82"/>
  <c r="N82"/>
  <c r="Y82" s="1"/>
  <c r="Z82" s="1"/>
  <c r="Q81"/>
  <c r="P81"/>
  <c r="N81"/>
  <c r="Y81" s="1"/>
  <c r="Q80"/>
  <c r="P80"/>
  <c r="N80"/>
  <c r="Y80" s="1"/>
  <c r="Q79"/>
  <c r="P79"/>
  <c r="N79"/>
  <c r="Y79" s="1"/>
  <c r="O78"/>
  <c r="M78"/>
  <c r="K78"/>
  <c r="L85" s="1"/>
  <c r="V85" s="1"/>
  <c r="Y77"/>
  <c r="Y76"/>
  <c r="Q75"/>
  <c r="P75"/>
  <c r="N75"/>
  <c r="Y75" s="1"/>
  <c r="Y74"/>
  <c r="Q74"/>
  <c r="Q73"/>
  <c r="P73"/>
  <c r="Y72"/>
  <c r="Q72"/>
  <c r="Q71"/>
  <c r="P71"/>
  <c r="N71"/>
  <c r="Y71" s="1"/>
  <c r="Y70"/>
  <c r="Q70"/>
  <c r="Y69"/>
  <c r="Q69"/>
  <c r="Q68"/>
  <c r="P68"/>
  <c r="N68"/>
  <c r="Y68" s="1"/>
  <c r="Y67"/>
  <c r="U67" s="1"/>
  <c r="V67"/>
  <c r="Y66"/>
  <c r="U66" s="1"/>
  <c r="V66"/>
  <c r="R65"/>
  <c r="O65"/>
  <c r="K65"/>
  <c r="L77" s="1"/>
  <c r="V77" s="1"/>
  <c r="Y64"/>
  <c r="Q64"/>
  <c r="Q63"/>
  <c r="P63"/>
  <c r="N63"/>
  <c r="Y63" s="1"/>
  <c r="Q62"/>
  <c r="P62"/>
  <c r="N62"/>
  <c r="Y62" s="1"/>
  <c r="Y61"/>
  <c r="V61"/>
  <c r="U61"/>
  <c r="Q61"/>
  <c r="R60"/>
  <c r="O60"/>
  <c r="M60"/>
  <c r="N60" s="1"/>
  <c r="Y60" s="1"/>
  <c r="K60"/>
  <c r="L63" s="1"/>
  <c r="V63" s="1"/>
  <c r="Y59"/>
  <c r="L59"/>
  <c r="U59" s="1"/>
  <c r="U56" s="1"/>
  <c r="Q58"/>
  <c r="P58"/>
  <c r="N58"/>
  <c r="Y58" s="1"/>
  <c r="L58"/>
  <c r="Q57"/>
  <c r="Q56" s="1"/>
  <c r="P57"/>
  <c r="N57"/>
  <c r="Y57" s="1"/>
  <c r="R56"/>
  <c r="O56"/>
  <c r="K56"/>
  <c r="L57" s="1"/>
  <c r="L56" s="1"/>
  <c r="Q55"/>
  <c r="P55"/>
  <c r="N55"/>
  <c r="Y55" s="1"/>
  <c r="Y54"/>
  <c r="Q54"/>
  <c r="Y53"/>
  <c r="Z53" s="1"/>
  <c r="Q53"/>
  <c r="P53"/>
  <c r="N53"/>
  <c r="Y52"/>
  <c r="Q52"/>
  <c r="Q51"/>
  <c r="P51"/>
  <c r="N51"/>
  <c r="Y51" s="1"/>
  <c r="Y50"/>
  <c r="Q50"/>
  <c r="Q49"/>
  <c r="P49"/>
  <c r="N49"/>
  <c r="Y49" s="1"/>
  <c r="Y48"/>
  <c r="Q48"/>
  <c r="Q47"/>
  <c r="P47"/>
  <c r="N47"/>
  <c r="Y47" s="1"/>
  <c r="Q46"/>
  <c r="P46"/>
  <c r="N46"/>
  <c r="Y46" s="1"/>
  <c r="Q45"/>
  <c r="P45"/>
  <c r="N45"/>
  <c r="Y45" s="1"/>
  <c r="Q44"/>
  <c r="P44"/>
  <c r="N44"/>
  <c r="Y44" s="1"/>
  <c r="Y43"/>
  <c r="V43"/>
  <c r="U43"/>
  <c r="Q43"/>
  <c r="R42"/>
  <c r="O42"/>
  <c r="M42"/>
  <c r="K42"/>
  <c r="L54" s="1"/>
  <c r="Y41"/>
  <c r="Q41"/>
  <c r="Q40"/>
  <c r="P40"/>
  <c r="N40"/>
  <c r="Y40" s="1"/>
  <c r="Y39"/>
  <c r="Q39"/>
  <c r="Q38"/>
  <c r="P38"/>
  <c r="N38"/>
  <c r="Y38" s="1"/>
  <c r="Y37"/>
  <c r="Q37"/>
  <c r="Q36"/>
  <c r="P36"/>
  <c r="N36"/>
  <c r="Y36" s="1"/>
  <c r="Y35"/>
  <c r="Q35"/>
  <c r="Q34"/>
  <c r="P34"/>
  <c r="N34"/>
  <c r="Y34" s="1"/>
  <c r="Q33"/>
  <c r="P33"/>
  <c r="N33"/>
  <c r="Y33" s="1"/>
  <c r="Y32"/>
  <c r="Q32"/>
  <c r="Q31"/>
  <c r="P31"/>
  <c r="N31"/>
  <c r="Y31" s="1"/>
  <c r="Y30"/>
  <c r="Q30"/>
  <c r="Y29"/>
  <c r="Q29"/>
  <c r="Q28"/>
  <c r="P28"/>
  <c r="N28"/>
  <c r="Y28" s="1"/>
  <c r="Y27"/>
  <c r="Q27"/>
  <c r="Q26"/>
  <c r="P26"/>
  <c r="N26"/>
  <c r="Y26" s="1"/>
  <c r="Q25"/>
  <c r="P25"/>
  <c r="N25"/>
  <c r="Y25" s="1"/>
  <c r="Y24"/>
  <c r="Q24"/>
  <c r="Q23"/>
  <c r="P23"/>
  <c r="N23"/>
  <c r="Y23" s="1"/>
  <c r="Q22"/>
  <c r="P22"/>
  <c r="N22"/>
  <c r="Y22" s="1"/>
  <c r="Y21"/>
  <c r="Q21"/>
  <c r="Q20"/>
  <c r="P20"/>
  <c r="N20"/>
  <c r="Y20" s="1"/>
  <c r="Q19"/>
  <c r="P19"/>
  <c r="N19"/>
  <c r="Y19" s="1"/>
  <c r="Q18"/>
  <c r="P18"/>
  <c r="N18"/>
  <c r="Y18" s="1"/>
  <c r="Y17"/>
  <c r="Q17"/>
  <c r="Q16"/>
  <c r="P16"/>
  <c r="N16"/>
  <c r="Y16" s="1"/>
  <c r="Z16" s="1"/>
  <c r="Q15"/>
  <c r="P15"/>
  <c r="N15"/>
  <c r="Y15" s="1"/>
  <c r="O13"/>
  <c r="M13"/>
  <c r="K13"/>
  <c r="L33" s="1"/>
  <c r="V33" s="1"/>
  <c r="P222" i="7"/>
  <c r="P169"/>
  <c r="N169"/>
  <c r="U86" i="10" l="1"/>
  <c r="L49" i="8"/>
  <c r="V49" s="1"/>
  <c r="P56"/>
  <c r="Q60"/>
  <c r="L99"/>
  <c r="V99" s="1"/>
  <c r="N108"/>
  <c r="Y108" s="1"/>
  <c r="Q108"/>
  <c r="L248"/>
  <c r="L249"/>
  <c r="V249" s="1"/>
  <c r="P254"/>
  <c r="U235" i="9"/>
  <c r="N259"/>
  <c r="U42" i="10"/>
  <c r="P42" i="8"/>
  <c r="L53"/>
  <c r="V53" s="1"/>
  <c r="P78"/>
  <c r="L80"/>
  <c r="V80" s="1"/>
  <c r="P163"/>
  <c r="L166"/>
  <c r="V166" s="1"/>
  <c r="U42" i="9"/>
  <c r="N42" i="8"/>
  <c r="Y42" s="1"/>
  <c r="L47"/>
  <c r="V47" s="1"/>
  <c r="L55"/>
  <c r="V55" s="1"/>
  <c r="N78"/>
  <c r="Y78" s="1"/>
  <c r="L82"/>
  <c r="V82" s="1"/>
  <c r="V221" i="9"/>
  <c r="V108" i="10"/>
  <c r="U245"/>
  <c r="U108"/>
  <c r="U221"/>
  <c r="V163"/>
  <c r="N259"/>
  <c r="V235"/>
  <c r="V78"/>
  <c r="U13"/>
  <c r="U163"/>
  <c r="V86"/>
  <c r="M259"/>
  <c r="V221"/>
  <c r="U78"/>
  <c r="V65"/>
  <c r="V13"/>
  <c r="Z235"/>
  <c r="Y235"/>
  <c r="U65"/>
  <c r="U209"/>
  <c r="U235"/>
  <c r="V195"/>
  <c r="U195"/>
  <c r="L15" i="8"/>
  <c r="V15" s="1"/>
  <c r="L31"/>
  <c r="V31" s="1"/>
  <c r="L37"/>
  <c r="V37" s="1"/>
  <c r="L41"/>
  <c r="V41" s="1"/>
  <c r="L70"/>
  <c r="V70" s="1"/>
  <c r="Q78"/>
  <c r="L90"/>
  <c r="V90" s="1"/>
  <c r="L95"/>
  <c r="V95" s="1"/>
  <c r="L111"/>
  <c r="V111" s="1"/>
  <c r="L147"/>
  <c r="V147" s="1"/>
  <c r="N163"/>
  <c r="Y163" s="1"/>
  <c r="Z163" s="1"/>
  <c r="L175"/>
  <c r="V175" s="1"/>
  <c r="L179"/>
  <c r="V179" s="1"/>
  <c r="L187"/>
  <c r="V187" s="1"/>
  <c r="L193"/>
  <c r="V193" s="1"/>
  <c r="L215"/>
  <c r="V215" s="1"/>
  <c r="Y245"/>
  <c r="Z245" s="1"/>
  <c r="N245"/>
  <c r="Q245"/>
  <c r="N254"/>
  <c r="Y254" s="1"/>
  <c r="Z254" s="1"/>
  <c r="L27"/>
  <c r="V27" s="1"/>
  <c r="L75"/>
  <c r="V75" s="1"/>
  <c r="L129"/>
  <c r="V129" s="1"/>
  <c r="L142"/>
  <c r="V142" s="1"/>
  <c r="L156"/>
  <c r="V156" s="1"/>
  <c r="L171"/>
  <c r="V171" s="1"/>
  <c r="L173"/>
  <c r="V173" s="1"/>
  <c r="L181"/>
  <c r="L185"/>
  <c r="V185" s="1"/>
  <c r="Q209"/>
  <c r="V108" i="9"/>
  <c r="L19" i="8"/>
  <c r="V19" s="1"/>
  <c r="L21"/>
  <c r="V21" s="1"/>
  <c r="L25"/>
  <c r="V25" s="1"/>
  <c r="L35"/>
  <c r="V35" s="1"/>
  <c r="L39"/>
  <c r="V39" s="1"/>
  <c r="P65"/>
  <c r="L68"/>
  <c r="V68" s="1"/>
  <c r="L72"/>
  <c r="V72" s="1"/>
  <c r="L89"/>
  <c r="U175"/>
  <c r="L177"/>
  <c r="V177" s="1"/>
  <c r="U179"/>
  <c r="L183"/>
  <c r="V183" s="1"/>
  <c r="L191"/>
  <c r="V191" s="1"/>
  <c r="L224"/>
  <c r="V224" s="1"/>
  <c r="U221" i="9"/>
  <c r="V13"/>
  <c r="V86"/>
  <c r="N13" i="8"/>
  <c r="P13"/>
  <c r="L17"/>
  <c r="V17" s="1"/>
  <c r="L23"/>
  <c r="V23" s="1"/>
  <c r="L29"/>
  <c r="V29" s="1"/>
  <c r="L44"/>
  <c r="V44" s="1"/>
  <c r="L45"/>
  <c r="V45" s="1"/>
  <c r="L51"/>
  <c r="V51" s="1"/>
  <c r="U68"/>
  <c r="L84"/>
  <c r="V84" s="1"/>
  <c r="N86"/>
  <c r="Y86" s="1"/>
  <c r="U166"/>
  <c r="L168"/>
  <c r="V168" s="1"/>
  <c r="L189"/>
  <c r="V189" s="1"/>
  <c r="U194"/>
  <c r="P221"/>
  <c r="L225"/>
  <c r="V225" s="1"/>
  <c r="L228"/>
  <c r="V228" s="1"/>
  <c r="L229"/>
  <c r="L230"/>
  <c r="U13" i="9"/>
  <c r="U65"/>
  <c r="U78"/>
  <c r="U60"/>
  <c r="U245"/>
  <c r="U209"/>
  <c r="P163"/>
  <c r="P259" s="1"/>
  <c r="O259"/>
  <c r="U86"/>
  <c r="U108"/>
  <c r="V42"/>
  <c r="V235"/>
  <c r="U195"/>
  <c r="U163"/>
  <c r="V60"/>
  <c r="V65"/>
  <c r="V245"/>
  <c r="V163"/>
  <c r="V195"/>
  <c r="U248" i="8"/>
  <c r="Y237"/>
  <c r="U229"/>
  <c r="Y229"/>
  <c r="Q235"/>
  <c r="Q42"/>
  <c r="Q13"/>
  <c r="U54"/>
  <c r="V54"/>
  <c r="N73"/>
  <c r="Y73" s="1"/>
  <c r="M65"/>
  <c r="N65" s="1"/>
  <c r="Y65" s="1"/>
  <c r="V219"/>
  <c r="V217" s="1"/>
  <c r="L217"/>
  <c r="N227"/>
  <c r="M221"/>
  <c r="N221" s="1"/>
  <c r="Y221" s="1"/>
  <c r="Z221" s="1"/>
  <c r="U230"/>
  <c r="V230"/>
  <c r="L243"/>
  <c r="L242"/>
  <c r="V242" s="1"/>
  <c r="L244"/>
  <c r="V244" s="1"/>
  <c r="L241"/>
  <c r="V241" s="1"/>
  <c r="L240"/>
  <c r="U240" s="1"/>
  <c r="L239"/>
  <c r="U239" s="1"/>
  <c r="L238"/>
  <c r="V238" s="1"/>
  <c r="L237"/>
  <c r="L64"/>
  <c r="L62"/>
  <c r="U62" s="1"/>
  <c r="L106"/>
  <c r="V106" s="1"/>
  <c r="L104"/>
  <c r="V104" s="1"/>
  <c r="L102"/>
  <c r="V102" s="1"/>
  <c r="L100"/>
  <c r="L98"/>
  <c r="V98" s="1"/>
  <c r="L96"/>
  <c r="V96" s="1"/>
  <c r="L94"/>
  <c r="L92"/>
  <c r="V92" s="1"/>
  <c r="L91"/>
  <c r="V91" s="1"/>
  <c r="L161"/>
  <c r="V161" s="1"/>
  <c r="L160"/>
  <c r="L159"/>
  <c r="L157"/>
  <c r="L155"/>
  <c r="L153"/>
  <c r="L152"/>
  <c r="L150"/>
  <c r="L148"/>
  <c r="V148" s="1"/>
  <c r="L146"/>
  <c r="L145"/>
  <c r="V145" s="1"/>
  <c r="L143"/>
  <c r="V143" s="1"/>
  <c r="L141"/>
  <c r="V141" s="1"/>
  <c r="L139"/>
  <c r="L138"/>
  <c r="V138" s="1"/>
  <c r="L136"/>
  <c r="V136" s="1"/>
  <c r="L134"/>
  <c r="L132"/>
  <c r="V132" s="1"/>
  <c r="L130"/>
  <c r="V130" s="1"/>
  <c r="L158"/>
  <c r="V158" s="1"/>
  <c r="L154"/>
  <c r="V154" s="1"/>
  <c r="L151"/>
  <c r="V151" s="1"/>
  <c r="L137"/>
  <c r="V137" s="1"/>
  <c r="L135"/>
  <c r="V135" s="1"/>
  <c r="L127"/>
  <c r="V127" s="1"/>
  <c r="L125"/>
  <c r="V125" s="1"/>
  <c r="L123"/>
  <c r="V123" s="1"/>
  <c r="L121"/>
  <c r="V121" s="1"/>
  <c r="L119"/>
  <c r="V119" s="1"/>
  <c r="L117"/>
  <c r="V117" s="1"/>
  <c r="L115"/>
  <c r="V115" s="1"/>
  <c r="L113"/>
  <c r="L112"/>
  <c r="L207"/>
  <c r="V207" s="1"/>
  <c r="L205"/>
  <c r="V205" s="1"/>
  <c r="L203"/>
  <c r="V203" s="1"/>
  <c r="L201"/>
  <c r="V201" s="1"/>
  <c r="L199"/>
  <c r="V199" s="1"/>
  <c r="L197"/>
  <c r="V197" s="1"/>
  <c r="L208"/>
  <c r="L206"/>
  <c r="V206" s="1"/>
  <c r="L204"/>
  <c r="V204" s="1"/>
  <c r="L202"/>
  <c r="V202" s="1"/>
  <c r="L200"/>
  <c r="V200" s="1"/>
  <c r="L198"/>
  <c r="V198" s="1"/>
  <c r="L196"/>
  <c r="L216"/>
  <c r="L214"/>
  <c r="V214" s="1"/>
  <c r="L212"/>
  <c r="V212" s="1"/>
  <c r="Y219"/>
  <c r="U219" s="1"/>
  <c r="U217" s="1"/>
  <c r="N217"/>
  <c r="Y217" s="1"/>
  <c r="Z239"/>
  <c r="Z240"/>
  <c r="V240" s="1"/>
  <c r="V256"/>
  <c r="V254" s="1"/>
  <c r="U256"/>
  <c r="U254" s="1"/>
  <c r="U15"/>
  <c r="U17"/>
  <c r="U19"/>
  <c r="U21"/>
  <c r="U23"/>
  <c r="U25"/>
  <c r="U27"/>
  <c r="U29"/>
  <c r="U31"/>
  <c r="U33"/>
  <c r="U35"/>
  <c r="U37"/>
  <c r="U39"/>
  <c r="U44"/>
  <c r="U45"/>
  <c r="U47"/>
  <c r="U49"/>
  <c r="U51"/>
  <c r="U53"/>
  <c r="U55"/>
  <c r="U63"/>
  <c r="U70"/>
  <c r="U75"/>
  <c r="U77"/>
  <c r="U91"/>
  <c r="U95"/>
  <c r="U96"/>
  <c r="U97"/>
  <c r="U98"/>
  <c r="U111"/>
  <c r="U130"/>
  <c r="U133"/>
  <c r="U142"/>
  <c r="U147"/>
  <c r="U148"/>
  <c r="U154"/>
  <c r="U156"/>
  <c r="U171"/>
  <c r="U185"/>
  <c r="U198"/>
  <c r="U206"/>
  <c r="U211"/>
  <c r="U212"/>
  <c r="U215"/>
  <c r="P235"/>
  <c r="U237"/>
  <c r="K259"/>
  <c r="O259"/>
  <c r="L16"/>
  <c r="L18"/>
  <c r="V18" s="1"/>
  <c r="L20"/>
  <c r="V20" s="1"/>
  <c r="L22"/>
  <c r="V22" s="1"/>
  <c r="L24"/>
  <c r="L26"/>
  <c r="V26" s="1"/>
  <c r="L28"/>
  <c r="V28" s="1"/>
  <c r="L30"/>
  <c r="L32"/>
  <c r="L34"/>
  <c r="V34" s="1"/>
  <c r="L36"/>
  <c r="V36" s="1"/>
  <c r="L38"/>
  <c r="V38" s="1"/>
  <c r="L40"/>
  <c r="V40" s="1"/>
  <c r="L46"/>
  <c r="U46" s="1"/>
  <c r="L48"/>
  <c r="L50"/>
  <c r="L52"/>
  <c r="M56"/>
  <c r="N56" s="1"/>
  <c r="Y56" s="1"/>
  <c r="V59"/>
  <c r="V56" s="1"/>
  <c r="P60"/>
  <c r="Q65"/>
  <c r="U85"/>
  <c r="P86"/>
  <c r="L88"/>
  <c r="U88" s="1"/>
  <c r="L93"/>
  <c r="V93" s="1"/>
  <c r="L101"/>
  <c r="V101" s="1"/>
  <c r="L103"/>
  <c r="V103" s="1"/>
  <c r="U104"/>
  <c r="L105"/>
  <c r="V105" s="1"/>
  <c r="P108"/>
  <c r="L110"/>
  <c r="L114"/>
  <c r="V114" s="1"/>
  <c r="L116"/>
  <c r="V116" s="1"/>
  <c r="U117"/>
  <c r="L118"/>
  <c r="V118" s="1"/>
  <c r="U119"/>
  <c r="L120"/>
  <c r="V120" s="1"/>
  <c r="U121"/>
  <c r="L122"/>
  <c r="V122" s="1"/>
  <c r="L124"/>
  <c r="V124" s="1"/>
  <c r="U125"/>
  <c r="L126"/>
  <c r="V126" s="1"/>
  <c r="U127"/>
  <c r="L128"/>
  <c r="L131"/>
  <c r="U135"/>
  <c r="L140"/>
  <c r="U141"/>
  <c r="L144"/>
  <c r="L149"/>
  <c r="U183"/>
  <c r="U187"/>
  <c r="U191"/>
  <c r="P195"/>
  <c r="P209"/>
  <c r="L213"/>
  <c r="V237"/>
  <c r="U241"/>
  <c r="U247"/>
  <c r="N233"/>
  <c r="M231"/>
  <c r="N231" s="1"/>
  <c r="L253"/>
  <c r="U253" s="1"/>
  <c r="L251"/>
  <c r="V251" s="1"/>
  <c r="L250"/>
  <c r="V250" s="1"/>
  <c r="L69"/>
  <c r="L71"/>
  <c r="V71" s="1"/>
  <c r="L73"/>
  <c r="V73" s="1"/>
  <c r="L74"/>
  <c r="L76"/>
  <c r="L79"/>
  <c r="L81"/>
  <c r="V81" s="1"/>
  <c r="L83"/>
  <c r="U136"/>
  <c r="U161"/>
  <c r="Q163"/>
  <c r="Z169"/>
  <c r="N195"/>
  <c r="Y195" s="1"/>
  <c r="Z195" s="1"/>
  <c r="U201"/>
  <c r="N209"/>
  <c r="Y209" s="1"/>
  <c r="Z209" s="1"/>
  <c r="Q221"/>
  <c r="Z222"/>
  <c r="U224"/>
  <c r="Z226"/>
  <c r="V229"/>
  <c r="N235"/>
  <c r="U244"/>
  <c r="P245"/>
  <c r="V247"/>
  <c r="V248"/>
  <c r="U251"/>
  <c r="L252"/>
  <c r="V252" s="1"/>
  <c r="Z253"/>
  <c r="V253" s="1"/>
  <c r="L164"/>
  <c r="L165"/>
  <c r="L167"/>
  <c r="V167" s="1"/>
  <c r="L169"/>
  <c r="U169" s="1"/>
  <c r="L170"/>
  <c r="V170" s="1"/>
  <c r="L172"/>
  <c r="V172" s="1"/>
  <c r="L174"/>
  <c r="L176"/>
  <c r="V176" s="1"/>
  <c r="L178"/>
  <c r="V178" s="1"/>
  <c r="L180"/>
  <c r="V180" s="1"/>
  <c r="L182"/>
  <c r="L184"/>
  <c r="V184" s="1"/>
  <c r="L186"/>
  <c r="V186" s="1"/>
  <c r="L188"/>
  <c r="V188" s="1"/>
  <c r="L190"/>
  <c r="V190" s="1"/>
  <c r="L192"/>
  <c r="V192" s="1"/>
  <c r="L222"/>
  <c r="L223"/>
  <c r="L226"/>
  <c r="U226" s="1"/>
  <c r="K271" i="7"/>
  <c r="Y258"/>
  <c r="Y257"/>
  <c r="V257"/>
  <c r="U257"/>
  <c r="Q256"/>
  <c r="Q254" s="1"/>
  <c r="P256"/>
  <c r="N256"/>
  <c r="Y256" s="1"/>
  <c r="Y255"/>
  <c r="U255" s="1"/>
  <c r="V255"/>
  <c r="R254"/>
  <c r="O254"/>
  <c r="M254"/>
  <c r="K254"/>
  <c r="L256" s="1"/>
  <c r="L254" s="1"/>
  <c r="Q253"/>
  <c r="P253"/>
  <c r="N253"/>
  <c r="Y253" s="1"/>
  <c r="Y252"/>
  <c r="Q252"/>
  <c r="Q251"/>
  <c r="P251"/>
  <c r="N251"/>
  <c r="Y251" s="1"/>
  <c r="Q250"/>
  <c r="P250"/>
  <c r="M250"/>
  <c r="N250" s="1"/>
  <c r="Y250" s="1"/>
  <c r="Y249"/>
  <c r="Q249"/>
  <c r="Q248"/>
  <c r="P248"/>
  <c r="N248"/>
  <c r="Y248" s="1"/>
  <c r="Q247"/>
  <c r="P247"/>
  <c r="N247"/>
  <c r="Y247" s="1"/>
  <c r="Y246"/>
  <c r="U246" s="1"/>
  <c r="V246"/>
  <c r="Q246"/>
  <c r="R245"/>
  <c r="O245"/>
  <c r="K245"/>
  <c r="L252" s="1"/>
  <c r="Q244"/>
  <c r="P244"/>
  <c r="M244"/>
  <c r="N244" s="1"/>
  <c r="Y244" s="1"/>
  <c r="Y243"/>
  <c r="Q243"/>
  <c r="Q242"/>
  <c r="P242"/>
  <c r="M242"/>
  <c r="N242" s="1"/>
  <c r="Y242" s="1"/>
  <c r="Y241"/>
  <c r="Q241"/>
  <c r="Q240"/>
  <c r="P240"/>
  <c r="N240"/>
  <c r="Y240" s="1"/>
  <c r="Q239"/>
  <c r="P239"/>
  <c r="N239"/>
  <c r="Y239" s="1"/>
  <c r="Q238"/>
  <c r="P238"/>
  <c r="N238"/>
  <c r="Y238" s="1"/>
  <c r="M238"/>
  <c r="Q237"/>
  <c r="Q235" s="1"/>
  <c r="P237"/>
  <c r="N237"/>
  <c r="Y237" s="1"/>
  <c r="Z236"/>
  <c r="V236" s="1"/>
  <c r="Y236"/>
  <c r="U236" s="1"/>
  <c r="R235"/>
  <c r="O235"/>
  <c r="P235" s="1"/>
  <c r="M235"/>
  <c r="K235"/>
  <c r="L244" s="1"/>
  <c r="V244" s="1"/>
  <c r="Z234"/>
  <c r="Y234"/>
  <c r="U234" s="1"/>
  <c r="V234"/>
  <c r="Q233"/>
  <c r="P233"/>
  <c r="M233"/>
  <c r="N233" s="1"/>
  <c r="Z232"/>
  <c r="V232" s="1"/>
  <c r="Y232"/>
  <c r="U232"/>
  <c r="R231"/>
  <c r="Q231"/>
  <c r="O231"/>
  <c r="K231"/>
  <c r="L233" s="1"/>
  <c r="L231" s="1"/>
  <c r="Z230"/>
  <c r="Y230"/>
  <c r="Q229"/>
  <c r="P229"/>
  <c r="N229"/>
  <c r="Z229" s="1"/>
  <c r="Z228"/>
  <c r="Y228"/>
  <c r="Q228"/>
  <c r="Q227"/>
  <c r="P227"/>
  <c r="M227"/>
  <c r="N227" s="1"/>
  <c r="Q226"/>
  <c r="P226"/>
  <c r="N226"/>
  <c r="Z226" s="1"/>
  <c r="Y225"/>
  <c r="Q225"/>
  <c r="Q224"/>
  <c r="P224"/>
  <c r="M224"/>
  <c r="N224" s="1"/>
  <c r="Y224" s="1"/>
  <c r="Y223"/>
  <c r="Q223"/>
  <c r="Q222"/>
  <c r="N222"/>
  <c r="Z222" s="1"/>
  <c r="R221"/>
  <c r="O221"/>
  <c r="K221"/>
  <c r="L230" s="1"/>
  <c r="Y220"/>
  <c r="Q219"/>
  <c r="P219"/>
  <c r="N219"/>
  <c r="Y219" s="1"/>
  <c r="Y218"/>
  <c r="Q217"/>
  <c r="P217"/>
  <c r="O217"/>
  <c r="M217"/>
  <c r="K217"/>
  <c r="L219" s="1"/>
  <c r="Y216"/>
  <c r="Q215"/>
  <c r="P215"/>
  <c r="N215"/>
  <c r="Y215" s="1"/>
  <c r="AA214"/>
  <c r="AA217" s="1"/>
  <c r="AB217" s="1"/>
  <c r="AC217" s="1"/>
  <c r="Q214"/>
  <c r="P214"/>
  <c r="N214"/>
  <c r="Y214" s="1"/>
  <c r="Q213"/>
  <c r="P213"/>
  <c r="N213"/>
  <c r="Y213" s="1"/>
  <c r="Q212"/>
  <c r="P212"/>
  <c r="N212"/>
  <c r="Y212" s="1"/>
  <c r="Q211"/>
  <c r="Q209" s="1"/>
  <c r="P211"/>
  <c r="N211"/>
  <c r="Y211" s="1"/>
  <c r="Y210"/>
  <c r="R209"/>
  <c r="O209"/>
  <c r="P209" s="1"/>
  <c r="M209"/>
  <c r="K209"/>
  <c r="L215" s="1"/>
  <c r="Y208"/>
  <c r="Q207"/>
  <c r="P207"/>
  <c r="N207"/>
  <c r="Y207" s="1"/>
  <c r="Y206"/>
  <c r="Q206"/>
  <c r="Q205"/>
  <c r="P205"/>
  <c r="N205"/>
  <c r="Y205" s="1"/>
  <c r="Y204"/>
  <c r="Q204"/>
  <c r="Q203"/>
  <c r="P203"/>
  <c r="N203"/>
  <c r="Y203" s="1"/>
  <c r="Y202"/>
  <c r="Q202"/>
  <c r="Q201"/>
  <c r="P201"/>
  <c r="N201"/>
  <c r="Y201" s="1"/>
  <c r="Q200"/>
  <c r="P200"/>
  <c r="N200"/>
  <c r="Y200" s="1"/>
  <c r="Q199"/>
  <c r="P199"/>
  <c r="N199"/>
  <c r="Y199" s="1"/>
  <c r="Y198"/>
  <c r="Q198"/>
  <c r="Q197"/>
  <c r="P197"/>
  <c r="N197"/>
  <c r="Y197" s="1"/>
  <c r="Q196"/>
  <c r="P196"/>
  <c r="N196"/>
  <c r="Y196" s="1"/>
  <c r="R195"/>
  <c r="O195"/>
  <c r="P195" s="1"/>
  <c r="M195"/>
  <c r="K195"/>
  <c r="L208" s="1"/>
  <c r="Q194"/>
  <c r="P194"/>
  <c r="N194"/>
  <c r="Y194" s="1"/>
  <c r="Y193"/>
  <c r="Q193"/>
  <c r="Q192"/>
  <c r="P192"/>
  <c r="N192"/>
  <c r="Y192" s="1"/>
  <c r="Y191"/>
  <c r="Q191"/>
  <c r="Q190"/>
  <c r="P190"/>
  <c r="N190"/>
  <c r="Y190" s="1"/>
  <c r="Y189"/>
  <c r="Q189"/>
  <c r="P189"/>
  <c r="N189"/>
  <c r="Q188"/>
  <c r="P188"/>
  <c r="N188"/>
  <c r="Y188" s="1"/>
  <c r="Q187"/>
  <c r="P187"/>
  <c r="N187"/>
  <c r="Y187" s="1"/>
  <c r="Q186"/>
  <c r="P186"/>
  <c r="N186"/>
  <c r="Y186" s="1"/>
  <c r="Q185"/>
  <c r="P185"/>
  <c r="N185"/>
  <c r="Y185" s="1"/>
  <c r="Q184"/>
  <c r="P184"/>
  <c r="N184"/>
  <c r="Y184" s="1"/>
  <c r="Q183"/>
  <c r="P183"/>
  <c r="N183"/>
  <c r="Y183" s="1"/>
  <c r="Y182"/>
  <c r="Q182"/>
  <c r="Y181"/>
  <c r="Q181"/>
  <c r="Q180"/>
  <c r="P180"/>
  <c r="N180"/>
  <c r="Y180" s="1"/>
  <c r="Y179"/>
  <c r="Q179"/>
  <c r="Q178"/>
  <c r="P178"/>
  <c r="N178"/>
  <c r="Y178" s="1"/>
  <c r="Y177"/>
  <c r="Q177"/>
  <c r="Q176"/>
  <c r="P176"/>
  <c r="N176"/>
  <c r="Y176" s="1"/>
  <c r="Y175"/>
  <c r="Q175"/>
  <c r="Y174"/>
  <c r="Q174"/>
  <c r="Y173"/>
  <c r="Q173"/>
  <c r="P173"/>
  <c r="N173"/>
  <c r="Q172"/>
  <c r="P172"/>
  <c r="N172"/>
  <c r="Y172" s="1"/>
  <c r="Q171"/>
  <c r="P171"/>
  <c r="N171"/>
  <c r="Y171" s="1"/>
  <c r="Q170"/>
  <c r="P170"/>
  <c r="N170"/>
  <c r="Y170" s="1"/>
  <c r="Y169"/>
  <c r="Q169"/>
  <c r="Q168"/>
  <c r="P168"/>
  <c r="N168"/>
  <c r="Y168" s="1"/>
  <c r="Q167"/>
  <c r="P167"/>
  <c r="N167"/>
  <c r="Y167" s="1"/>
  <c r="Y166"/>
  <c r="Q166"/>
  <c r="Y165"/>
  <c r="Q165"/>
  <c r="Q163" s="1"/>
  <c r="AA164"/>
  <c r="Q164"/>
  <c r="P164"/>
  <c r="N164"/>
  <c r="Y164" s="1"/>
  <c r="R163"/>
  <c r="O163"/>
  <c r="M163"/>
  <c r="K163"/>
  <c r="L193" s="1"/>
  <c r="Y162"/>
  <c r="V162"/>
  <c r="U162"/>
  <c r="Q161"/>
  <c r="P161"/>
  <c r="N161"/>
  <c r="Y161" s="1"/>
  <c r="Y160"/>
  <c r="Y159"/>
  <c r="Q158"/>
  <c r="P158"/>
  <c r="N158"/>
  <c r="Y158" s="1"/>
  <c r="Y157"/>
  <c r="Q157"/>
  <c r="Q156"/>
  <c r="P156"/>
  <c r="N156"/>
  <c r="Y156" s="1"/>
  <c r="Y155"/>
  <c r="Q155"/>
  <c r="Q154"/>
  <c r="P154"/>
  <c r="N154"/>
  <c r="Y154" s="1"/>
  <c r="Y153"/>
  <c r="Q153"/>
  <c r="Q152"/>
  <c r="P152"/>
  <c r="M152"/>
  <c r="N152" s="1"/>
  <c r="Y152" s="1"/>
  <c r="Q151"/>
  <c r="P151"/>
  <c r="N151"/>
  <c r="Y151" s="1"/>
  <c r="Y150"/>
  <c r="Q150"/>
  <c r="Q149"/>
  <c r="P149"/>
  <c r="N149"/>
  <c r="Y149" s="1"/>
  <c r="Q148"/>
  <c r="P148"/>
  <c r="N148"/>
  <c r="Y148" s="1"/>
  <c r="Q147"/>
  <c r="P147"/>
  <c r="N147"/>
  <c r="Y147" s="1"/>
  <c r="Y146"/>
  <c r="Q146"/>
  <c r="Q145"/>
  <c r="P145"/>
  <c r="N145"/>
  <c r="Y145" s="1"/>
  <c r="Z145" s="1"/>
  <c r="Q144"/>
  <c r="P144"/>
  <c r="N144"/>
  <c r="Y144" s="1"/>
  <c r="Q143"/>
  <c r="P143"/>
  <c r="N143"/>
  <c r="Y143" s="1"/>
  <c r="Q142"/>
  <c r="P142"/>
  <c r="N142"/>
  <c r="Y142" s="1"/>
  <c r="Q141"/>
  <c r="P141"/>
  <c r="N141"/>
  <c r="Y141" s="1"/>
  <c r="Y140"/>
  <c r="Q140"/>
  <c r="Y139"/>
  <c r="Q139"/>
  <c r="AA138"/>
  <c r="Q138"/>
  <c r="P138"/>
  <c r="N138"/>
  <c r="Y138" s="1"/>
  <c r="Y137"/>
  <c r="Q137"/>
  <c r="Q136"/>
  <c r="P136"/>
  <c r="N136"/>
  <c r="Y136" s="1"/>
  <c r="Q135"/>
  <c r="P135"/>
  <c r="N135"/>
  <c r="Y135" s="1"/>
  <c r="Y134"/>
  <c r="Q134"/>
  <c r="Q133"/>
  <c r="P133"/>
  <c r="N133"/>
  <c r="Y133" s="1"/>
  <c r="Q132"/>
  <c r="P132"/>
  <c r="N132"/>
  <c r="Y132" s="1"/>
  <c r="Q131"/>
  <c r="P131"/>
  <c r="N131"/>
  <c r="Y131" s="1"/>
  <c r="Q130"/>
  <c r="P130"/>
  <c r="N130"/>
  <c r="Y130" s="1"/>
  <c r="Q129"/>
  <c r="P129"/>
  <c r="N129"/>
  <c r="Y129" s="1"/>
  <c r="Q128"/>
  <c r="P128"/>
  <c r="N128"/>
  <c r="Y128" s="1"/>
  <c r="Q127"/>
  <c r="P127"/>
  <c r="N127"/>
  <c r="Y127" s="1"/>
  <c r="Q126"/>
  <c r="P126"/>
  <c r="N126"/>
  <c r="Y126" s="1"/>
  <c r="Q125"/>
  <c r="P125"/>
  <c r="N125"/>
  <c r="Y125" s="1"/>
  <c r="Q124"/>
  <c r="P124"/>
  <c r="N124"/>
  <c r="Y124" s="1"/>
  <c r="Q123"/>
  <c r="P123"/>
  <c r="N123"/>
  <c r="Y123" s="1"/>
  <c r="Q122"/>
  <c r="P122"/>
  <c r="N122"/>
  <c r="Y122" s="1"/>
  <c r="Q121"/>
  <c r="P121"/>
  <c r="N121"/>
  <c r="Y121" s="1"/>
  <c r="Q120"/>
  <c r="P120"/>
  <c r="N120"/>
  <c r="Y120" s="1"/>
  <c r="Q119"/>
  <c r="P119"/>
  <c r="N119"/>
  <c r="Y119" s="1"/>
  <c r="Q118"/>
  <c r="P118"/>
  <c r="N118"/>
  <c r="Y118" s="1"/>
  <c r="Q117"/>
  <c r="P117"/>
  <c r="N117"/>
  <c r="Y117" s="1"/>
  <c r="Q116"/>
  <c r="P116"/>
  <c r="N116"/>
  <c r="Y116" s="1"/>
  <c r="Q115"/>
  <c r="P115"/>
  <c r="N115"/>
  <c r="Y115" s="1"/>
  <c r="Q114"/>
  <c r="P114"/>
  <c r="N114"/>
  <c r="Y114" s="1"/>
  <c r="Y113"/>
  <c r="Q113"/>
  <c r="Y112"/>
  <c r="AF111"/>
  <c r="AG111" s="1"/>
  <c r="Q111"/>
  <c r="P111"/>
  <c r="N111"/>
  <c r="Y111" s="1"/>
  <c r="AA110"/>
  <c r="Q110"/>
  <c r="Q108" s="1"/>
  <c r="P110"/>
  <c r="N110"/>
  <c r="Y110" s="1"/>
  <c r="Y109"/>
  <c r="V109"/>
  <c r="U109"/>
  <c r="R108"/>
  <c r="O108"/>
  <c r="K108"/>
  <c r="Y107"/>
  <c r="V107"/>
  <c r="U107"/>
  <c r="Q107"/>
  <c r="Q106"/>
  <c r="P106"/>
  <c r="N106"/>
  <c r="Y106" s="1"/>
  <c r="Q105"/>
  <c r="P105"/>
  <c r="N105"/>
  <c r="Y105" s="1"/>
  <c r="Q104"/>
  <c r="P104"/>
  <c r="N104"/>
  <c r="Y104" s="1"/>
  <c r="Y103"/>
  <c r="Q103"/>
  <c r="Q102"/>
  <c r="P102"/>
  <c r="N102"/>
  <c r="Y102" s="1"/>
  <c r="Q101"/>
  <c r="P101"/>
  <c r="N101"/>
  <c r="Y101" s="1"/>
  <c r="Y100"/>
  <c r="Q100"/>
  <c r="Q99"/>
  <c r="P99"/>
  <c r="N99"/>
  <c r="Y99" s="1"/>
  <c r="Q98"/>
  <c r="P98"/>
  <c r="N98"/>
  <c r="Y98" s="1"/>
  <c r="Y97"/>
  <c r="Q97"/>
  <c r="Q96"/>
  <c r="P96"/>
  <c r="N96"/>
  <c r="Y96" s="1"/>
  <c r="Q95"/>
  <c r="P95"/>
  <c r="N95"/>
  <c r="Y95" s="1"/>
  <c r="Y94"/>
  <c r="Q94"/>
  <c r="Q93"/>
  <c r="P93"/>
  <c r="N93"/>
  <c r="Y93" s="1"/>
  <c r="Q92"/>
  <c r="P92"/>
  <c r="N92"/>
  <c r="Y92" s="1"/>
  <c r="Z91"/>
  <c r="Q91"/>
  <c r="P91"/>
  <c r="N91"/>
  <c r="Y91" s="1"/>
  <c r="Y90"/>
  <c r="Q90"/>
  <c r="P90"/>
  <c r="N90"/>
  <c r="Y89"/>
  <c r="AC88"/>
  <c r="AB88"/>
  <c r="AA88"/>
  <c r="Q88"/>
  <c r="Q86" s="1"/>
  <c r="P88"/>
  <c r="N88"/>
  <c r="Y88" s="1"/>
  <c r="Y87"/>
  <c r="U87" s="1"/>
  <c r="V87"/>
  <c r="R86"/>
  <c r="O86"/>
  <c r="M86"/>
  <c r="K86"/>
  <c r="L106" s="1"/>
  <c r="V106" s="1"/>
  <c r="Q85"/>
  <c r="P85"/>
  <c r="N85"/>
  <c r="Y85" s="1"/>
  <c r="Y84"/>
  <c r="Q84"/>
  <c r="P84"/>
  <c r="N84"/>
  <c r="Y83"/>
  <c r="Q83"/>
  <c r="Q82"/>
  <c r="P82"/>
  <c r="N82"/>
  <c r="Y82" s="1"/>
  <c r="Q81"/>
  <c r="P81"/>
  <c r="N81"/>
  <c r="Y81" s="1"/>
  <c r="Q80"/>
  <c r="P80"/>
  <c r="N80"/>
  <c r="Y80" s="1"/>
  <c r="Q79"/>
  <c r="P79"/>
  <c r="N79"/>
  <c r="Y79" s="1"/>
  <c r="O78"/>
  <c r="M78"/>
  <c r="K78"/>
  <c r="L85" s="1"/>
  <c r="V85" s="1"/>
  <c r="Y77"/>
  <c r="Y76"/>
  <c r="Q75"/>
  <c r="P75"/>
  <c r="N75"/>
  <c r="Y75" s="1"/>
  <c r="Y74"/>
  <c r="Q74"/>
  <c r="Q73"/>
  <c r="P73"/>
  <c r="M73"/>
  <c r="N73" s="1"/>
  <c r="Y73" s="1"/>
  <c r="Y72"/>
  <c r="Q72"/>
  <c r="Q71"/>
  <c r="P71"/>
  <c r="N71"/>
  <c r="Y71" s="1"/>
  <c r="Y70"/>
  <c r="Q70"/>
  <c r="Y69"/>
  <c r="Q69"/>
  <c r="Q68"/>
  <c r="P68"/>
  <c r="N68"/>
  <c r="Y68" s="1"/>
  <c r="Y67"/>
  <c r="V67"/>
  <c r="U67"/>
  <c r="Y66"/>
  <c r="U66" s="1"/>
  <c r="V66"/>
  <c r="R65"/>
  <c r="Q65"/>
  <c r="O65"/>
  <c r="M65"/>
  <c r="N65" s="1"/>
  <c r="Y65" s="1"/>
  <c r="K65"/>
  <c r="L77" s="1"/>
  <c r="Y64"/>
  <c r="Q64"/>
  <c r="M64"/>
  <c r="M60" s="1"/>
  <c r="Q63"/>
  <c r="P63"/>
  <c r="N63"/>
  <c r="Y63" s="1"/>
  <c r="Q62"/>
  <c r="P62"/>
  <c r="N62"/>
  <c r="Y62" s="1"/>
  <c r="Y61"/>
  <c r="U61" s="1"/>
  <c r="V61"/>
  <c r="Q61"/>
  <c r="R60"/>
  <c r="R56" s="1"/>
  <c r="Q60"/>
  <c r="O60"/>
  <c r="K60"/>
  <c r="L64" s="1"/>
  <c r="Y59"/>
  <c r="L59"/>
  <c r="Q58"/>
  <c r="P58"/>
  <c r="N58"/>
  <c r="Y58" s="1"/>
  <c r="L58"/>
  <c r="Q57"/>
  <c r="P57"/>
  <c r="M57"/>
  <c r="N57" s="1"/>
  <c r="Y57" s="1"/>
  <c r="Q56"/>
  <c r="O56"/>
  <c r="K56"/>
  <c r="L57" s="1"/>
  <c r="L56" s="1"/>
  <c r="Q55"/>
  <c r="P55"/>
  <c r="N55"/>
  <c r="Y55" s="1"/>
  <c r="Y54"/>
  <c r="Q54"/>
  <c r="Q53"/>
  <c r="P53"/>
  <c r="N53"/>
  <c r="Y53" s="1"/>
  <c r="Y52"/>
  <c r="Q52"/>
  <c r="Q51"/>
  <c r="P51"/>
  <c r="N51"/>
  <c r="Y51" s="1"/>
  <c r="Y50"/>
  <c r="Q50"/>
  <c r="Q49"/>
  <c r="P49"/>
  <c r="N49"/>
  <c r="Y49" s="1"/>
  <c r="Y48"/>
  <c r="Q48"/>
  <c r="Q47"/>
  <c r="P47"/>
  <c r="N47"/>
  <c r="Y47" s="1"/>
  <c r="Q46"/>
  <c r="Q42" s="1"/>
  <c r="P46"/>
  <c r="N46"/>
  <c r="Y46" s="1"/>
  <c r="Q45"/>
  <c r="P45"/>
  <c r="N45"/>
  <c r="Y45" s="1"/>
  <c r="Q44"/>
  <c r="P44"/>
  <c r="N44"/>
  <c r="Y43"/>
  <c r="U43" s="1"/>
  <c r="V43"/>
  <c r="Q43"/>
  <c r="R42"/>
  <c r="O42"/>
  <c r="M42"/>
  <c r="K42"/>
  <c r="L55" s="1"/>
  <c r="V55" s="1"/>
  <c r="Y41"/>
  <c r="Q41"/>
  <c r="Q40"/>
  <c r="P40"/>
  <c r="N40"/>
  <c r="Y40" s="1"/>
  <c r="Y39"/>
  <c r="Q39"/>
  <c r="Q38"/>
  <c r="P38"/>
  <c r="N38"/>
  <c r="Y38" s="1"/>
  <c r="Y37"/>
  <c r="Q37"/>
  <c r="Q36"/>
  <c r="P36"/>
  <c r="N36"/>
  <c r="Y36" s="1"/>
  <c r="Y35"/>
  <c r="Q35"/>
  <c r="Q34"/>
  <c r="P34"/>
  <c r="N34"/>
  <c r="Y34" s="1"/>
  <c r="Q33"/>
  <c r="P33"/>
  <c r="N33"/>
  <c r="Y33" s="1"/>
  <c r="Y32"/>
  <c r="Q32"/>
  <c r="Q31"/>
  <c r="P31"/>
  <c r="N31"/>
  <c r="Y31" s="1"/>
  <c r="Y30"/>
  <c r="Q30"/>
  <c r="Y29"/>
  <c r="Q29"/>
  <c r="Q28"/>
  <c r="P28"/>
  <c r="N28"/>
  <c r="Y28" s="1"/>
  <c r="Y27"/>
  <c r="Q27"/>
  <c r="Y26"/>
  <c r="Q26"/>
  <c r="P26"/>
  <c r="N26"/>
  <c r="Q25"/>
  <c r="P25"/>
  <c r="N25"/>
  <c r="Y25" s="1"/>
  <c r="Y24"/>
  <c r="Q24"/>
  <c r="Q23"/>
  <c r="P23"/>
  <c r="N23"/>
  <c r="Y23" s="1"/>
  <c r="Y22"/>
  <c r="Q22"/>
  <c r="P22"/>
  <c r="N22"/>
  <c r="Y21"/>
  <c r="Q21"/>
  <c r="Q20"/>
  <c r="P20"/>
  <c r="N20"/>
  <c r="Y20" s="1"/>
  <c r="Q19"/>
  <c r="P19"/>
  <c r="N19"/>
  <c r="Y19" s="1"/>
  <c r="Y18"/>
  <c r="Q18"/>
  <c r="P18"/>
  <c r="N18"/>
  <c r="Y17"/>
  <c r="Q17"/>
  <c r="Q16"/>
  <c r="P16"/>
  <c r="N16"/>
  <c r="Y16" s="1"/>
  <c r="Q15"/>
  <c r="P15"/>
  <c r="N15"/>
  <c r="Y15" s="1"/>
  <c r="Q13"/>
  <c r="O13"/>
  <c r="M13"/>
  <c r="K13"/>
  <c r="Z228" i="6"/>
  <c r="Z230"/>
  <c r="Z232"/>
  <c r="Z234"/>
  <c r="Z236"/>
  <c r="N79"/>
  <c r="L58"/>
  <c r="L59"/>
  <c r="Q58"/>
  <c r="Q57"/>
  <c r="P58"/>
  <c r="P57"/>
  <c r="N58"/>
  <c r="N45"/>
  <c r="N15"/>
  <c r="O259" i="7" l="1"/>
  <c r="N78"/>
  <c r="Y78" s="1"/>
  <c r="M108"/>
  <c r="N108" s="1"/>
  <c r="Y108" s="1"/>
  <c r="N217"/>
  <c r="Y217" s="1"/>
  <c r="N235"/>
  <c r="Z235" s="1"/>
  <c r="U205" i="8"/>
  <c r="U173"/>
  <c r="U202"/>
  <c r="U99"/>
  <c r="U80"/>
  <c r="V239"/>
  <c r="P56" i="7"/>
  <c r="N60"/>
  <c r="Y60" s="1"/>
  <c r="P221"/>
  <c r="M245"/>
  <c r="U138" i="8"/>
  <c r="U92"/>
  <c r="U189"/>
  <c r="U82"/>
  <c r="U72"/>
  <c r="K259" i="7"/>
  <c r="K267" s="1"/>
  <c r="M56"/>
  <c r="N56" s="1"/>
  <c r="Y56" s="1"/>
  <c r="P163"/>
  <c r="Q195"/>
  <c r="M221"/>
  <c r="N221" s="1"/>
  <c r="Y221" s="1"/>
  <c r="Z221" s="1"/>
  <c r="Y229"/>
  <c r="P231"/>
  <c r="Q245"/>
  <c r="U197" i="8"/>
  <c r="U249"/>
  <c r="U145"/>
  <c r="U137"/>
  <c r="U123"/>
  <c r="U115"/>
  <c r="U193"/>
  <c r="U129"/>
  <c r="U90"/>
  <c r="U41"/>
  <c r="U259" i="10"/>
  <c r="V259"/>
  <c r="P42" i="7"/>
  <c r="U59"/>
  <c r="U56" s="1"/>
  <c r="P60"/>
  <c r="Q78"/>
  <c r="P86"/>
  <c r="N163"/>
  <c r="Y163" s="1"/>
  <c r="Z163" s="1"/>
  <c r="N195"/>
  <c r="Y195" s="1"/>
  <c r="Z195" s="1"/>
  <c r="N209"/>
  <c r="Y209" s="1"/>
  <c r="Z209" s="1"/>
  <c r="U219"/>
  <c r="U217" s="1"/>
  <c r="U180" i="8"/>
  <c r="U116"/>
  <c r="U228"/>
  <c r="U177"/>
  <c r="U84"/>
  <c r="U55" i="7"/>
  <c r="P65"/>
  <c r="P78"/>
  <c r="L80"/>
  <c r="V80" s="1"/>
  <c r="Z169"/>
  <c r="U176" i="8"/>
  <c r="U252"/>
  <c r="U225"/>
  <c r="P108" i="7"/>
  <c r="Q221"/>
  <c r="N245"/>
  <c r="Y245" s="1"/>
  <c r="Z245" s="1"/>
  <c r="N254"/>
  <c r="Y254" s="1"/>
  <c r="Z254" s="1"/>
  <c r="U122" i="8"/>
  <c r="U168"/>
  <c r="M259" i="7"/>
  <c r="N42"/>
  <c r="Y42" s="1"/>
  <c r="N86"/>
  <c r="Y86" s="1"/>
  <c r="M231"/>
  <c r="N231" s="1"/>
  <c r="Z231" s="1"/>
  <c r="P245"/>
  <c r="U124" i="8"/>
  <c r="U114"/>
  <c r="V259" i="9"/>
  <c r="U259"/>
  <c r="V245" i="8"/>
  <c r="P259"/>
  <c r="Q259"/>
  <c r="U174"/>
  <c r="V174"/>
  <c r="L163"/>
  <c r="V164"/>
  <c r="Z235"/>
  <c r="Y235"/>
  <c r="V76"/>
  <c r="U76"/>
  <c r="U69"/>
  <c r="L65"/>
  <c r="V69"/>
  <c r="Y231"/>
  <c r="Z231"/>
  <c r="V213"/>
  <c r="U213"/>
  <c r="V149"/>
  <c r="U149"/>
  <c r="V144"/>
  <c r="U144"/>
  <c r="V140"/>
  <c r="U140"/>
  <c r="V131"/>
  <c r="U131"/>
  <c r="V110"/>
  <c r="L108"/>
  <c r="U48"/>
  <c r="V48"/>
  <c r="U32"/>
  <c r="V32"/>
  <c r="U24"/>
  <c r="V24"/>
  <c r="V16"/>
  <c r="L13"/>
  <c r="V196"/>
  <c r="V195" s="1"/>
  <c r="L195"/>
  <c r="U208"/>
  <c r="V208"/>
  <c r="U146"/>
  <c r="V146"/>
  <c r="U150"/>
  <c r="V150"/>
  <c r="U153"/>
  <c r="V153"/>
  <c r="U157"/>
  <c r="V157"/>
  <c r="U94"/>
  <c r="V94"/>
  <c r="V64"/>
  <c r="U64"/>
  <c r="U60" s="1"/>
  <c r="U243"/>
  <c r="V243"/>
  <c r="Z227"/>
  <c r="V227" s="1"/>
  <c r="Y227"/>
  <c r="U227" s="1"/>
  <c r="U223"/>
  <c r="V223"/>
  <c r="U165"/>
  <c r="V165"/>
  <c r="U83"/>
  <c r="V83"/>
  <c r="V79"/>
  <c r="L78"/>
  <c r="U74"/>
  <c r="V74"/>
  <c r="Z233"/>
  <c r="V233" s="1"/>
  <c r="V231" s="1"/>
  <c r="Y233"/>
  <c r="U233" s="1"/>
  <c r="U231" s="1"/>
  <c r="V128"/>
  <c r="U128"/>
  <c r="V88"/>
  <c r="L86"/>
  <c r="U50"/>
  <c r="V50"/>
  <c r="V46"/>
  <c r="L42"/>
  <c r="U30"/>
  <c r="V30"/>
  <c r="K267"/>
  <c r="L210"/>
  <c r="V216"/>
  <c r="U216"/>
  <c r="U134"/>
  <c r="V134"/>
  <c r="V152"/>
  <c r="U152"/>
  <c r="U155"/>
  <c r="V155"/>
  <c r="U100"/>
  <c r="V100"/>
  <c r="L60"/>
  <c r="V62"/>
  <c r="L221"/>
  <c r="V226"/>
  <c r="L245"/>
  <c r="U170"/>
  <c r="M259"/>
  <c r="U73"/>
  <c r="U103"/>
  <c r="U20"/>
  <c r="N259"/>
  <c r="U101"/>
  <c r="U40"/>
  <c r="U36"/>
  <c r="U28"/>
  <c r="U238"/>
  <c r="V222"/>
  <c r="U222"/>
  <c r="U207"/>
  <c r="U203"/>
  <c r="U199"/>
  <c r="U178"/>
  <c r="V169"/>
  <c r="U167"/>
  <c r="U164"/>
  <c r="V235"/>
  <c r="U214"/>
  <c r="U192"/>
  <c r="U188"/>
  <c r="U184"/>
  <c r="U158"/>
  <c r="U132"/>
  <c r="U106"/>
  <c r="U102"/>
  <c r="U250"/>
  <c r="U204"/>
  <c r="U200"/>
  <c r="U196"/>
  <c r="U190"/>
  <c r="U186"/>
  <c r="U172"/>
  <c r="U151"/>
  <c r="U143"/>
  <c r="U81"/>
  <c r="U79"/>
  <c r="U71"/>
  <c r="U42"/>
  <c r="L235"/>
  <c r="U242"/>
  <c r="U120"/>
  <c r="U110"/>
  <c r="U93"/>
  <c r="U22"/>
  <c r="U18"/>
  <c r="U16"/>
  <c r="U126"/>
  <c r="U118"/>
  <c r="U105"/>
  <c r="U38"/>
  <c r="U34"/>
  <c r="U26"/>
  <c r="V77" i="7"/>
  <c r="U77"/>
  <c r="V64"/>
  <c r="U64"/>
  <c r="U85"/>
  <c r="U106"/>
  <c r="L210"/>
  <c r="L161"/>
  <c r="L160"/>
  <c r="L159"/>
  <c r="L157"/>
  <c r="L155"/>
  <c r="L153"/>
  <c r="L152"/>
  <c r="V152" s="1"/>
  <c r="L150"/>
  <c r="L148"/>
  <c r="L146"/>
  <c r="L145"/>
  <c r="U145" s="1"/>
  <c r="L143"/>
  <c r="L141"/>
  <c r="L139"/>
  <c r="L138"/>
  <c r="L136"/>
  <c r="L134"/>
  <c r="L132"/>
  <c r="L130"/>
  <c r="L158"/>
  <c r="V158" s="1"/>
  <c r="L156"/>
  <c r="V156" s="1"/>
  <c r="L154"/>
  <c r="V154" s="1"/>
  <c r="L151"/>
  <c r="V151" s="1"/>
  <c r="L149"/>
  <c r="V149" s="1"/>
  <c r="L147"/>
  <c r="V147" s="1"/>
  <c r="L144"/>
  <c r="V144" s="1"/>
  <c r="L142"/>
  <c r="V142" s="1"/>
  <c r="L140"/>
  <c r="L137"/>
  <c r="L135"/>
  <c r="V135" s="1"/>
  <c r="L133"/>
  <c r="V133" s="1"/>
  <c r="L131"/>
  <c r="V131" s="1"/>
  <c r="L129"/>
  <c r="V129" s="1"/>
  <c r="L127"/>
  <c r="V127" s="1"/>
  <c r="L125"/>
  <c r="V125" s="1"/>
  <c r="Z214"/>
  <c r="V230"/>
  <c r="U230"/>
  <c r="Y227"/>
  <c r="Z227"/>
  <c r="Z239"/>
  <c r="Z247"/>
  <c r="Z253"/>
  <c r="Q259"/>
  <c r="L16"/>
  <c r="L18"/>
  <c r="L20"/>
  <c r="L22"/>
  <c r="L24"/>
  <c r="L26"/>
  <c r="L28"/>
  <c r="L30"/>
  <c r="L32"/>
  <c r="L34"/>
  <c r="L36"/>
  <c r="L38"/>
  <c r="L40"/>
  <c r="L46"/>
  <c r="L48"/>
  <c r="L50"/>
  <c r="L52"/>
  <c r="L54"/>
  <c r="V59"/>
  <c r="V56" s="1"/>
  <c r="L63"/>
  <c r="L68"/>
  <c r="L70"/>
  <c r="L72"/>
  <c r="L75"/>
  <c r="U80"/>
  <c r="L82"/>
  <c r="L84"/>
  <c r="L88"/>
  <c r="L89"/>
  <c r="L90"/>
  <c r="L93"/>
  <c r="L95"/>
  <c r="L97"/>
  <c r="L99"/>
  <c r="L101"/>
  <c r="L103"/>
  <c r="L105"/>
  <c r="L110"/>
  <c r="L111"/>
  <c r="V111" s="1"/>
  <c r="L114"/>
  <c r="L116"/>
  <c r="L118"/>
  <c r="L120"/>
  <c r="L122"/>
  <c r="L124"/>
  <c r="V124" s="1"/>
  <c r="U125"/>
  <c r="L126"/>
  <c r="U127"/>
  <c r="L128"/>
  <c r="U142"/>
  <c r="U147"/>
  <c r="U151"/>
  <c r="U152"/>
  <c r="U156"/>
  <c r="U244"/>
  <c r="U193"/>
  <c r="V193"/>
  <c r="V208"/>
  <c r="U208"/>
  <c r="U215"/>
  <c r="V215"/>
  <c r="V219"/>
  <c r="V217" s="1"/>
  <c r="L217"/>
  <c r="Y233"/>
  <c r="U233" s="1"/>
  <c r="U231" s="1"/>
  <c r="Z233"/>
  <c r="V233" s="1"/>
  <c r="V231" s="1"/>
  <c r="Y235"/>
  <c r="Z240"/>
  <c r="U252"/>
  <c r="V252"/>
  <c r="Z248"/>
  <c r="U256"/>
  <c r="U254" s="1"/>
  <c r="Z256"/>
  <c r="V256" s="1"/>
  <c r="V254" s="1"/>
  <c r="N13"/>
  <c r="N259" s="1"/>
  <c r="P13"/>
  <c r="L15"/>
  <c r="L17"/>
  <c r="L19"/>
  <c r="V19" s="1"/>
  <c r="L21"/>
  <c r="L23"/>
  <c r="V23" s="1"/>
  <c r="L25"/>
  <c r="V25" s="1"/>
  <c r="L27"/>
  <c r="L29"/>
  <c r="L31"/>
  <c r="V31" s="1"/>
  <c r="L33"/>
  <c r="V33" s="1"/>
  <c r="L35"/>
  <c r="L37"/>
  <c r="L39"/>
  <c r="L41"/>
  <c r="L44"/>
  <c r="L45"/>
  <c r="V45" s="1"/>
  <c r="L47"/>
  <c r="V47" s="1"/>
  <c r="L49"/>
  <c r="V49" s="1"/>
  <c r="L51"/>
  <c r="V51" s="1"/>
  <c r="L53"/>
  <c r="V53" s="1"/>
  <c r="L62"/>
  <c r="L69"/>
  <c r="L71"/>
  <c r="V71" s="1"/>
  <c r="L73"/>
  <c r="V73" s="1"/>
  <c r="L74"/>
  <c r="L76"/>
  <c r="L79"/>
  <c r="L81"/>
  <c r="V81" s="1"/>
  <c r="L83"/>
  <c r="L91"/>
  <c r="V91" s="1"/>
  <c r="L92"/>
  <c r="V92" s="1"/>
  <c r="L94"/>
  <c r="L96"/>
  <c r="V96" s="1"/>
  <c r="L98"/>
  <c r="V98" s="1"/>
  <c r="L100"/>
  <c r="L102"/>
  <c r="V102" s="1"/>
  <c r="L104"/>
  <c r="V104" s="1"/>
  <c r="L112"/>
  <c r="L113"/>
  <c r="L115"/>
  <c r="V115" s="1"/>
  <c r="L117"/>
  <c r="V117" s="1"/>
  <c r="L119"/>
  <c r="V119" s="1"/>
  <c r="L121"/>
  <c r="V121" s="1"/>
  <c r="L123"/>
  <c r="V123" s="1"/>
  <c r="U129"/>
  <c r="U133"/>
  <c r="U144"/>
  <c r="V145"/>
  <c r="U154"/>
  <c r="U158"/>
  <c r="L166"/>
  <c r="V166" s="1"/>
  <c r="L168"/>
  <c r="V168" s="1"/>
  <c r="L170"/>
  <c r="V170" s="1"/>
  <c r="L172"/>
  <c r="V172" s="1"/>
  <c r="L174"/>
  <c r="V174" s="1"/>
  <c r="L176"/>
  <c r="V176" s="1"/>
  <c r="L178"/>
  <c r="V178" s="1"/>
  <c r="L180"/>
  <c r="V180" s="1"/>
  <c r="L182"/>
  <c r="L184"/>
  <c r="V184" s="1"/>
  <c r="L186"/>
  <c r="V186" s="1"/>
  <c r="L188"/>
  <c r="V188" s="1"/>
  <c r="L190"/>
  <c r="V190" s="1"/>
  <c r="L192"/>
  <c r="V192" s="1"/>
  <c r="L194"/>
  <c r="V194" s="1"/>
  <c r="L197"/>
  <c r="V197" s="1"/>
  <c r="L199"/>
  <c r="V199" s="1"/>
  <c r="L201"/>
  <c r="V201" s="1"/>
  <c r="L203"/>
  <c r="V203" s="1"/>
  <c r="L205"/>
  <c r="V205" s="1"/>
  <c r="L207"/>
  <c r="V207" s="1"/>
  <c r="L212"/>
  <c r="V212" s="1"/>
  <c r="L214"/>
  <c r="U214" s="1"/>
  <c r="L216"/>
  <c r="L222"/>
  <c r="V222" s="1"/>
  <c r="Y222"/>
  <c r="L223"/>
  <c r="L226"/>
  <c r="V226" s="1"/>
  <c r="Y226"/>
  <c r="L227"/>
  <c r="Y231"/>
  <c r="Z237"/>
  <c r="L242"/>
  <c r="V242" s="1"/>
  <c r="L243"/>
  <c r="L250"/>
  <c r="V250" s="1"/>
  <c r="L251"/>
  <c r="V251" s="1"/>
  <c r="L253"/>
  <c r="U253" s="1"/>
  <c r="L164"/>
  <c r="L165"/>
  <c r="V165" s="1"/>
  <c r="L167"/>
  <c r="V167" s="1"/>
  <c r="L169"/>
  <c r="U169" s="1"/>
  <c r="L171"/>
  <c r="V171" s="1"/>
  <c r="L173"/>
  <c r="V173" s="1"/>
  <c r="L175"/>
  <c r="V175" s="1"/>
  <c r="L177"/>
  <c r="V177" s="1"/>
  <c r="L179"/>
  <c r="L181"/>
  <c r="L183"/>
  <c r="L185"/>
  <c r="L187"/>
  <c r="L189"/>
  <c r="L191"/>
  <c r="L196"/>
  <c r="L198"/>
  <c r="L200"/>
  <c r="L202"/>
  <c r="L204"/>
  <c r="L206"/>
  <c r="L211"/>
  <c r="L213"/>
  <c r="L224"/>
  <c r="V224" s="1"/>
  <c r="L225"/>
  <c r="L228"/>
  <c r="L229"/>
  <c r="U229" s="1"/>
  <c r="L237"/>
  <c r="U237" s="1"/>
  <c r="L238"/>
  <c r="V238" s="1"/>
  <c r="L239"/>
  <c r="U239" s="1"/>
  <c r="L240"/>
  <c r="U240" s="1"/>
  <c r="L241"/>
  <c r="L247"/>
  <c r="L248"/>
  <c r="U248" s="1"/>
  <c r="L249"/>
  <c r="P254"/>
  <c r="L39" i="6"/>
  <c r="K13"/>
  <c r="L36" s="1"/>
  <c r="K271"/>
  <c r="Y258"/>
  <c r="Y257"/>
  <c r="U257" s="1"/>
  <c r="V257"/>
  <c r="Q256"/>
  <c r="Q254" s="1"/>
  <c r="P256"/>
  <c r="N256"/>
  <c r="Y256" s="1"/>
  <c r="Z256" s="1"/>
  <c r="Y255"/>
  <c r="U255" s="1"/>
  <c r="V255"/>
  <c r="R254"/>
  <c r="O254"/>
  <c r="M254"/>
  <c r="K254"/>
  <c r="L256" s="1"/>
  <c r="Q253"/>
  <c r="P253"/>
  <c r="N253"/>
  <c r="Y253" s="1"/>
  <c r="Z253" s="1"/>
  <c r="Y252"/>
  <c r="Q252"/>
  <c r="Q251"/>
  <c r="P251"/>
  <c r="N251"/>
  <c r="Y251" s="1"/>
  <c r="Q250"/>
  <c r="P250"/>
  <c r="N250"/>
  <c r="Y250" s="1"/>
  <c r="M250"/>
  <c r="Y249"/>
  <c r="Q249"/>
  <c r="Q248"/>
  <c r="Q245" s="1"/>
  <c r="P248"/>
  <c r="N248"/>
  <c r="Y248" s="1"/>
  <c r="Z248" s="1"/>
  <c r="Q247"/>
  <c r="P247"/>
  <c r="N247"/>
  <c r="Y247" s="1"/>
  <c r="Z247" s="1"/>
  <c r="Y246"/>
  <c r="U246" s="1"/>
  <c r="V246"/>
  <c r="Q246"/>
  <c r="R245"/>
  <c r="O245"/>
  <c r="M245"/>
  <c r="K245"/>
  <c r="Q244"/>
  <c r="P244"/>
  <c r="M244"/>
  <c r="N244" s="1"/>
  <c r="Y244" s="1"/>
  <c r="Y243"/>
  <c r="Q243"/>
  <c r="Q242"/>
  <c r="P242"/>
  <c r="M242"/>
  <c r="N242" s="1"/>
  <c r="Y242" s="1"/>
  <c r="Y241"/>
  <c r="Q241"/>
  <c r="Q240"/>
  <c r="P240"/>
  <c r="N240"/>
  <c r="Y240" s="1"/>
  <c r="Z240" s="1"/>
  <c r="Q239"/>
  <c r="P239"/>
  <c r="N239"/>
  <c r="Y239" s="1"/>
  <c r="Z239" s="1"/>
  <c r="Q238"/>
  <c r="P238"/>
  <c r="N238"/>
  <c r="Y238" s="1"/>
  <c r="M238"/>
  <c r="Q237"/>
  <c r="P237"/>
  <c r="N237"/>
  <c r="Y236"/>
  <c r="U236" s="1"/>
  <c r="V236"/>
  <c r="R235"/>
  <c r="O235"/>
  <c r="P235" s="1"/>
  <c r="K235"/>
  <c r="Y234"/>
  <c r="U234" s="1"/>
  <c r="V234"/>
  <c r="Q233"/>
  <c r="P233"/>
  <c r="M233"/>
  <c r="N233" s="1"/>
  <c r="Y232"/>
  <c r="V232"/>
  <c r="U232"/>
  <c r="R231"/>
  <c r="Q231"/>
  <c r="O231"/>
  <c r="K231"/>
  <c r="L233" s="1"/>
  <c r="Y230"/>
  <c r="Q229"/>
  <c r="P229"/>
  <c r="N229"/>
  <c r="Z229" s="1"/>
  <c r="Y228"/>
  <c r="Q228"/>
  <c r="Q227"/>
  <c r="P227"/>
  <c r="M227"/>
  <c r="N227" s="1"/>
  <c r="Q226"/>
  <c r="P226"/>
  <c r="N226"/>
  <c r="Y226" s="1"/>
  <c r="Y225"/>
  <c r="Q225"/>
  <c r="Q224"/>
  <c r="Q221" s="1"/>
  <c r="P224"/>
  <c r="N224"/>
  <c r="Y224" s="1"/>
  <c r="M224"/>
  <c r="Y223"/>
  <c r="Q223"/>
  <c r="Q222"/>
  <c r="P222"/>
  <c r="N222"/>
  <c r="Y222" s="1"/>
  <c r="R221"/>
  <c r="O221"/>
  <c r="M221"/>
  <c r="K221"/>
  <c r="Y220"/>
  <c r="Q219"/>
  <c r="P219"/>
  <c r="P217" s="1"/>
  <c r="N219"/>
  <c r="Y219" s="1"/>
  <c r="Y218"/>
  <c r="Q217"/>
  <c r="O217"/>
  <c r="N217"/>
  <c r="Y217" s="1"/>
  <c r="M217"/>
  <c r="K217"/>
  <c r="L219" s="1"/>
  <c r="Y216"/>
  <c r="Q215"/>
  <c r="P215"/>
  <c r="N215"/>
  <c r="Y215" s="1"/>
  <c r="AA214"/>
  <c r="AA217" s="1"/>
  <c r="AB217" s="1"/>
  <c r="AC217" s="1"/>
  <c r="Q214"/>
  <c r="P214"/>
  <c r="N214"/>
  <c r="Y214" s="1"/>
  <c r="Z214" s="1"/>
  <c r="Q213"/>
  <c r="P213"/>
  <c r="N213"/>
  <c r="Y213" s="1"/>
  <c r="Q212"/>
  <c r="P212"/>
  <c r="N212"/>
  <c r="Y212" s="1"/>
  <c r="Q211"/>
  <c r="P211"/>
  <c r="N211"/>
  <c r="Y211" s="1"/>
  <c r="Y210"/>
  <c r="R209"/>
  <c r="O209"/>
  <c r="M209"/>
  <c r="N209" s="1"/>
  <c r="Y209" s="1"/>
  <c r="Z209" s="1"/>
  <c r="K209"/>
  <c r="Y208"/>
  <c r="Y207"/>
  <c r="Q207"/>
  <c r="P207"/>
  <c r="N207"/>
  <c r="Y206"/>
  <c r="Q206"/>
  <c r="Q205"/>
  <c r="P205"/>
  <c r="N205"/>
  <c r="Y205" s="1"/>
  <c r="Y204"/>
  <c r="Q204"/>
  <c r="Q203"/>
  <c r="P203"/>
  <c r="N203"/>
  <c r="Y203" s="1"/>
  <c r="Y202"/>
  <c r="Q202"/>
  <c r="Q201"/>
  <c r="P201"/>
  <c r="N201"/>
  <c r="Y201" s="1"/>
  <c r="Q200"/>
  <c r="P200"/>
  <c r="N200"/>
  <c r="Y200" s="1"/>
  <c r="Q199"/>
  <c r="P199"/>
  <c r="N199"/>
  <c r="Y199" s="1"/>
  <c r="Y198"/>
  <c r="Q198"/>
  <c r="Q197"/>
  <c r="P197"/>
  <c r="N197"/>
  <c r="Y197" s="1"/>
  <c r="Q196"/>
  <c r="P196"/>
  <c r="N196"/>
  <c r="Y196" s="1"/>
  <c r="R195"/>
  <c r="O195"/>
  <c r="M195"/>
  <c r="K195"/>
  <c r="Q194"/>
  <c r="P194"/>
  <c r="N194"/>
  <c r="Y194" s="1"/>
  <c r="Y193"/>
  <c r="Q193"/>
  <c r="Q192"/>
  <c r="P192"/>
  <c r="N192"/>
  <c r="Y192" s="1"/>
  <c r="Y191"/>
  <c r="Q191"/>
  <c r="Q190"/>
  <c r="P190"/>
  <c r="N190"/>
  <c r="Y190" s="1"/>
  <c r="Y189"/>
  <c r="Q189"/>
  <c r="P189"/>
  <c r="N189"/>
  <c r="Q188"/>
  <c r="P188"/>
  <c r="N188"/>
  <c r="Y188" s="1"/>
  <c r="Q187"/>
  <c r="P187"/>
  <c r="N187"/>
  <c r="Y187" s="1"/>
  <c r="Q186"/>
  <c r="P186"/>
  <c r="N186"/>
  <c r="Y186" s="1"/>
  <c r="Q185"/>
  <c r="P185"/>
  <c r="N185"/>
  <c r="Y185" s="1"/>
  <c r="Q184"/>
  <c r="P184"/>
  <c r="N184"/>
  <c r="Y184" s="1"/>
  <c r="Q183"/>
  <c r="P183"/>
  <c r="N183"/>
  <c r="Y183" s="1"/>
  <c r="Y182"/>
  <c r="Q182"/>
  <c r="Y181"/>
  <c r="Q181"/>
  <c r="Q180"/>
  <c r="P180"/>
  <c r="N180"/>
  <c r="Y180" s="1"/>
  <c r="Y179"/>
  <c r="Q179"/>
  <c r="Q178"/>
  <c r="P178"/>
  <c r="N178"/>
  <c r="Y178" s="1"/>
  <c r="Y177"/>
  <c r="Q177"/>
  <c r="Q176"/>
  <c r="P176"/>
  <c r="N176"/>
  <c r="Y176" s="1"/>
  <c r="Y175"/>
  <c r="Q175"/>
  <c r="Y174"/>
  <c r="Q174"/>
  <c r="Q173"/>
  <c r="P173"/>
  <c r="N173"/>
  <c r="Y173" s="1"/>
  <c r="Q172"/>
  <c r="P172"/>
  <c r="N172"/>
  <c r="Y172" s="1"/>
  <c r="Q171"/>
  <c r="P171"/>
  <c r="N171"/>
  <c r="Y171" s="1"/>
  <c r="Q170"/>
  <c r="P170"/>
  <c r="N170"/>
  <c r="Y170" s="1"/>
  <c r="Y169"/>
  <c r="Q169"/>
  <c r="Q168"/>
  <c r="P168"/>
  <c r="N168"/>
  <c r="Y168" s="1"/>
  <c r="Q167"/>
  <c r="P167"/>
  <c r="N167"/>
  <c r="Y167" s="1"/>
  <c r="Y166"/>
  <c r="Q166"/>
  <c r="Y165"/>
  <c r="Q165"/>
  <c r="AA164"/>
  <c r="Q164"/>
  <c r="P164"/>
  <c r="N164"/>
  <c r="Y164" s="1"/>
  <c r="R163"/>
  <c r="O163"/>
  <c r="M163"/>
  <c r="N163" s="1"/>
  <c r="Y163" s="1"/>
  <c r="Z163" s="1"/>
  <c r="K163"/>
  <c r="Y162"/>
  <c r="V162"/>
  <c r="U162"/>
  <c r="Q161"/>
  <c r="P161"/>
  <c r="N161"/>
  <c r="Y161" s="1"/>
  <c r="Y160"/>
  <c r="Y159"/>
  <c r="Q158"/>
  <c r="P158"/>
  <c r="N158"/>
  <c r="Y158" s="1"/>
  <c r="Y157"/>
  <c r="Q157"/>
  <c r="Q156"/>
  <c r="P156"/>
  <c r="N156"/>
  <c r="Y156" s="1"/>
  <c r="Y155"/>
  <c r="Q155"/>
  <c r="Q154"/>
  <c r="P154"/>
  <c r="N154"/>
  <c r="Y154" s="1"/>
  <c r="Y153"/>
  <c r="Q153"/>
  <c r="Q152"/>
  <c r="P152"/>
  <c r="M152"/>
  <c r="N152" s="1"/>
  <c r="Y152" s="1"/>
  <c r="Q151"/>
  <c r="P151"/>
  <c r="N151"/>
  <c r="Y151" s="1"/>
  <c r="Y150"/>
  <c r="Q150"/>
  <c r="Q149"/>
  <c r="P149"/>
  <c r="N149"/>
  <c r="Y149" s="1"/>
  <c r="Q148"/>
  <c r="P148"/>
  <c r="N148"/>
  <c r="Y148" s="1"/>
  <c r="Q147"/>
  <c r="P147"/>
  <c r="N147"/>
  <c r="Y147" s="1"/>
  <c r="Y146"/>
  <c r="Q146"/>
  <c r="Q145"/>
  <c r="P145"/>
  <c r="N145"/>
  <c r="Y145" s="1"/>
  <c r="Q144"/>
  <c r="P144"/>
  <c r="N144"/>
  <c r="Y144" s="1"/>
  <c r="Q143"/>
  <c r="P143"/>
  <c r="N143"/>
  <c r="Y143" s="1"/>
  <c r="Q142"/>
  <c r="P142"/>
  <c r="N142"/>
  <c r="Y142" s="1"/>
  <c r="Q141"/>
  <c r="P141"/>
  <c r="N141"/>
  <c r="Y141" s="1"/>
  <c r="Y140"/>
  <c r="Q140"/>
  <c r="Y139"/>
  <c r="Q139"/>
  <c r="AA138"/>
  <c r="Q138"/>
  <c r="P138"/>
  <c r="N138"/>
  <c r="Y138" s="1"/>
  <c r="Y137"/>
  <c r="Q137"/>
  <c r="Q136"/>
  <c r="P136"/>
  <c r="N136"/>
  <c r="Y136" s="1"/>
  <c r="Q135"/>
  <c r="P135"/>
  <c r="N135"/>
  <c r="Y135" s="1"/>
  <c r="Y134"/>
  <c r="Q134"/>
  <c r="Q133"/>
  <c r="P133"/>
  <c r="N133"/>
  <c r="Y133" s="1"/>
  <c r="Q132"/>
  <c r="P132"/>
  <c r="N132"/>
  <c r="Y132" s="1"/>
  <c r="Q131"/>
  <c r="P131"/>
  <c r="N131"/>
  <c r="Y131" s="1"/>
  <c r="Q130"/>
  <c r="P130"/>
  <c r="N130"/>
  <c r="Y130" s="1"/>
  <c r="Q129"/>
  <c r="P129"/>
  <c r="N129"/>
  <c r="Y129" s="1"/>
  <c r="Q128"/>
  <c r="P128"/>
  <c r="N128"/>
  <c r="Y128" s="1"/>
  <c r="Y127"/>
  <c r="Q127"/>
  <c r="P127"/>
  <c r="N127"/>
  <c r="Q126"/>
  <c r="P126"/>
  <c r="N126"/>
  <c r="Y126" s="1"/>
  <c r="Q125"/>
  <c r="P125"/>
  <c r="N125"/>
  <c r="Y125" s="1"/>
  <c r="Q124"/>
  <c r="P124"/>
  <c r="N124"/>
  <c r="Y124" s="1"/>
  <c r="Q123"/>
  <c r="P123"/>
  <c r="N123"/>
  <c r="Y123" s="1"/>
  <c r="Q122"/>
  <c r="P122"/>
  <c r="N122"/>
  <c r="Y122" s="1"/>
  <c r="Q121"/>
  <c r="P121"/>
  <c r="N121"/>
  <c r="Y121" s="1"/>
  <c r="Q120"/>
  <c r="P120"/>
  <c r="N120"/>
  <c r="Y120" s="1"/>
  <c r="Q119"/>
  <c r="P119"/>
  <c r="N119"/>
  <c r="Y119" s="1"/>
  <c r="Q118"/>
  <c r="P118"/>
  <c r="N118"/>
  <c r="Y118" s="1"/>
  <c r="Q117"/>
  <c r="P117"/>
  <c r="N117"/>
  <c r="Y117" s="1"/>
  <c r="Q116"/>
  <c r="P116"/>
  <c r="N116"/>
  <c r="Y116" s="1"/>
  <c r="Q115"/>
  <c r="P115"/>
  <c r="N115"/>
  <c r="Y115" s="1"/>
  <c r="Q114"/>
  <c r="P114"/>
  <c r="N114"/>
  <c r="Y114" s="1"/>
  <c r="Y113"/>
  <c r="Q113"/>
  <c r="Y112"/>
  <c r="AF111"/>
  <c r="AG111" s="1"/>
  <c r="Q111"/>
  <c r="P111"/>
  <c r="N111"/>
  <c r="Y111" s="1"/>
  <c r="AA110"/>
  <c r="Q110"/>
  <c r="P110"/>
  <c r="N110"/>
  <c r="Y110" s="1"/>
  <c r="Y109"/>
  <c r="U109" s="1"/>
  <c r="V109"/>
  <c r="R108"/>
  <c r="O108"/>
  <c r="K108"/>
  <c r="Y107"/>
  <c r="U107" s="1"/>
  <c r="V107"/>
  <c r="Q107"/>
  <c r="Q106"/>
  <c r="P106"/>
  <c r="N106"/>
  <c r="Y106" s="1"/>
  <c r="Q105"/>
  <c r="P105"/>
  <c r="N105"/>
  <c r="Y105" s="1"/>
  <c r="Q104"/>
  <c r="P104"/>
  <c r="N104"/>
  <c r="Y104" s="1"/>
  <c r="Y103"/>
  <c r="Q103"/>
  <c r="Q102"/>
  <c r="P102"/>
  <c r="N102"/>
  <c r="Y102" s="1"/>
  <c r="Q101"/>
  <c r="P101"/>
  <c r="N101"/>
  <c r="Y101" s="1"/>
  <c r="Y100"/>
  <c r="Q100"/>
  <c r="Q99"/>
  <c r="P99"/>
  <c r="N99"/>
  <c r="Y99" s="1"/>
  <c r="Q98"/>
  <c r="P98"/>
  <c r="N98"/>
  <c r="Y98" s="1"/>
  <c r="Y97"/>
  <c r="Q97"/>
  <c r="Q96"/>
  <c r="P96"/>
  <c r="N96"/>
  <c r="Y96" s="1"/>
  <c r="Q95"/>
  <c r="P95"/>
  <c r="N95"/>
  <c r="Y95" s="1"/>
  <c r="Y94"/>
  <c r="Q94"/>
  <c r="Q93"/>
  <c r="P93"/>
  <c r="N93"/>
  <c r="Y93" s="1"/>
  <c r="Q92"/>
  <c r="P92"/>
  <c r="N92"/>
  <c r="Y92" s="1"/>
  <c r="Q91"/>
  <c r="P91"/>
  <c r="Z91" s="1"/>
  <c r="N91"/>
  <c r="Y91" s="1"/>
  <c r="Q90"/>
  <c r="P90"/>
  <c r="N90"/>
  <c r="Y90" s="1"/>
  <c r="Y89"/>
  <c r="AC88"/>
  <c r="AB88"/>
  <c r="AA88"/>
  <c r="Q88"/>
  <c r="P88"/>
  <c r="N88"/>
  <c r="Y88" s="1"/>
  <c r="Y87"/>
  <c r="U87" s="1"/>
  <c r="V87"/>
  <c r="R86"/>
  <c r="O86"/>
  <c r="M86"/>
  <c r="K86"/>
  <c r="N86" s="1"/>
  <c r="Y86" s="1"/>
  <c r="Q85"/>
  <c r="P85"/>
  <c r="N85"/>
  <c r="Y85" s="1"/>
  <c r="Q84"/>
  <c r="P84"/>
  <c r="N84"/>
  <c r="Y84" s="1"/>
  <c r="Y83"/>
  <c r="Q83"/>
  <c r="Q82"/>
  <c r="P82"/>
  <c r="N82"/>
  <c r="Y82" s="1"/>
  <c r="Q81"/>
  <c r="P81"/>
  <c r="N81"/>
  <c r="Y81" s="1"/>
  <c r="Q80"/>
  <c r="P80"/>
  <c r="N80"/>
  <c r="Y80" s="1"/>
  <c r="Y79"/>
  <c r="Q79"/>
  <c r="Q78" s="1"/>
  <c r="P79"/>
  <c r="O78"/>
  <c r="M78"/>
  <c r="K78"/>
  <c r="Y77"/>
  <c r="Y76"/>
  <c r="Q75"/>
  <c r="P75"/>
  <c r="N75"/>
  <c r="Y75" s="1"/>
  <c r="Y74"/>
  <c r="Q74"/>
  <c r="Q73"/>
  <c r="P73"/>
  <c r="M73"/>
  <c r="N73" s="1"/>
  <c r="Y73" s="1"/>
  <c r="Y72"/>
  <c r="Q72"/>
  <c r="Q71"/>
  <c r="P71"/>
  <c r="N71"/>
  <c r="Y71" s="1"/>
  <c r="Y70"/>
  <c r="Q70"/>
  <c r="Y69"/>
  <c r="Q69"/>
  <c r="Q68"/>
  <c r="P68"/>
  <c r="N68"/>
  <c r="Y68" s="1"/>
  <c r="Y67"/>
  <c r="U67" s="1"/>
  <c r="V67"/>
  <c r="Y66"/>
  <c r="U66" s="1"/>
  <c r="V66"/>
  <c r="R65"/>
  <c r="O65"/>
  <c r="P65" s="1"/>
  <c r="K65"/>
  <c r="Y64"/>
  <c r="Q64"/>
  <c r="M64"/>
  <c r="Q63"/>
  <c r="P63"/>
  <c r="N63"/>
  <c r="Y63" s="1"/>
  <c r="Q62"/>
  <c r="P62"/>
  <c r="N62"/>
  <c r="Y62" s="1"/>
  <c r="Y61"/>
  <c r="U61" s="1"/>
  <c r="V61"/>
  <c r="Q61"/>
  <c r="R60"/>
  <c r="O60"/>
  <c r="M60"/>
  <c r="N60" s="1"/>
  <c r="Y60" s="1"/>
  <c r="K60"/>
  <c r="Y59"/>
  <c r="V59"/>
  <c r="V56" s="1"/>
  <c r="U59"/>
  <c r="Y58"/>
  <c r="M57"/>
  <c r="N57" s="1"/>
  <c r="Y57" s="1"/>
  <c r="U56"/>
  <c r="R56"/>
  <c r="Q56"/>
  <c r="O56"/>
  <c r="Y56"/>
  <c r="M56"/>
  <c r="N56" s="1"/>
  <c r="K56"/>
  <c r="L57" s="1"/>
  <c r="Q55"/>
  <c r="P55"/>
  <c r="N55"/>
  <c r="Y55" s="1"/>
  <c r="Y54"/>
  <c r="Q54"/>
  <c r="Q53"/>
  <c r="P53"/>
  <c r="N53"/>
  <c r="Y53" s="1"/>
  <c r="Y52"/>
  <c r="Q52"/>
  <c r="Q51"/>
  <c r="P51"/>
  <c r="N51"/>
  <c r="Y51" s="1"/>
  <c r="Y50"/>
  <c r="Q50"/>
  <c r="Q49"/>
  <c r="P49"/>
  <c r="N49"/>
  <c r="Y49" s="1"/>
  <c r="Y48"/>
  <c r="Q48"/>
  <c r="Q47"/>
  <c r="P47"/>
  <c r="N47"/>
  <c r="Y47" s="1"/>
  <c r="Q46"/>
  <c r="P46"/>
  <c r="N46"/>
  <c r="Y46" s="1"/>
  <c r="Y45"/>
  <c r="Q45"/>
  <c r="P45"/>
  <c r="Q44"/>
  <c r="Q42" s="1"/>
  <c r="P44"/>
  <c r="N44"/>
  <c r="Y43"/>
  <c r="U43" s="1"/>
  <c r="V43"/>
  <c r="Q43"/>
  <c r="R42"/>
  <c r="O42"/>
  <c r="M42"/>
  <c r="K42"/>
  <c r="Y41"/>
  <c r="Q41"/>
  <c r="Q40"/>
  <c r="P40"/>
  <c r="N40"/>
  <c r="Y40" s="1"/>
  <c r="Y39"/>
  <c r="Q39"/>
  <c r="Q38"/>
  <c r="P38"/>
  <c r="N38"/>
  <c r="Y38" s="1"/>
  <c r="Y37"/>
  <c r="Q37"/>
  <c r="Q36"/>
  <c r="P36"/>
  <c r="N36"/>
  <c r="Y36" s="1"/>
  <c r="Y35"/>
  <c r="Q35"/>
  <c r="Q34"/>
  <c r="P34"/>
  <c r="N34"/>
  <c r="Y34" s="1"/>
  <c r="Q33"/>
  <c r="P33"/>
  <c r="N33"/>
  <c r="Y33" s="1"/>
  <c r="Y32"/>
  <c r="Q32"/>
  <c r="Q31"/>
  <c r="P31"/>
  <c r="N31"/>
  <c r="Y31" s="1"/>
  <c r="Y30"/>
  <c r="Q30"/>
  <c r="Y29"/>
  <c r="Q29"/>
  <c r="Q28"/>
  <c r="P28"/>
  <c r="N28"/>
  <c r="Y28" s="1"/>
  <c r="Y27"/>
  <c r="Q27"/>
  <c r="Q26"/>
  <c r="P26"/>
  <c r="N26"/>
  <c r="Y26" s="1"/>
  <c r="Q25"/>
  <c r="P25"/>
  <c r="N25"/>
  <c r="Y25" s="1"/>
  <c r="Y24"/>
  <c r="Q24"/>
  <c r="Y23"/>
  <c r="Q23"/>
  <c r="P23"/>
  <c r="N23"/>
  <c r="Q22"/>
  <c r="P22"/>
  <c r="N22"/>
  <c r="Y22" s="1"/>
  <c r="Y21"/>
  <c r="Q21"/>
  <c r="Q20"/>
  <c r="P20"/>
  <c r="N20"/>
  <c r="Y20" s="1"/>
  <c r="Y19"/>
  <c r="Q19"/>
  <c r="P19"/>
  <c r="N19"/>
  <c r="Q18"/>
  <c r="P18"/>
  <c r="N18"/>
  <c r="Y18" s="1"/>
  <c r="Y17"/>
  <c r="Q17"/>
  <c r="Q16"/>
  <c r="P16"/>
  <c r="N16"/>
  <c r="Y16" s="1"/>
  <c r="Q15"/>
  <c r="Q13" s="1"/>
  <c r="P15"/>
  <c r="Y15"/>
  <c r="O13"/>
  <c r="M13"/>
  <c r="Y17" i="5"/>
  <c r="Y21"/>
  <c r="Y24"/>
  <c r="Y27"/>
  <c r="Y29"/>
  <c r="Y30"/>
  <c r="Y32"/>
  <c r="Y35"/>
  <c r="Y37"/>
  <c r="Y39"/>
  <c r="Y41"/>
  <c r="Y43"/>
  <c r="Y48"/>
  <c r="Y50"/>
  <c r="Y52"/>
  <c r="Y54"/>
  <c r="Y57"/>
  <c r="Y58"/>
  <c r="Y59"/>
  <c r="Y61"/>
  <c r="Y64"/>
  <c r="Y66"/>
  <c r="Y67"/>
  <c r="Y69"/>
  <c r="Y70"/>
  <c r="Y72"/>
  <c r="Y74"/>
  <c r="Y76"/>
  <c r="Y77"/>
  <c r="Y83"/>
  <c r="Y87"/>
  <c r="Y89"/>
  <c r="Y94"/>
  <c r="Y97"/>
  <c r="Y100"/>
  <c r="Y103"/>
  <c r="Y107"/>
  <c r="Y109"/>
  <c r="Y112"/>
  <c r="Y113"/>
  <c r="Y134"/>
  <c r="Y137"/>
  <c r="Y139"/>
  <c r="Y140"/>
  <c r="Y146"/>
  <c r="Y150"/>
  <c r="Y153"/>
  <c r="Y155"/>
  <c r="Y157"/>
  <c r="Y159"/>
  <c r="Y160"/>
  <c r="Y162"/>
  <c r="Y165"/>
  <c r="Y166"/>
  <c r="Y169"/>
  <c r="Y174"/>
  <c r="Y175"/>
  <c r="Y177"/>
  <c r="Y179"/>
  <c r="Y181"/>
  <c r="Y182"/>
  <c r="Y191"/>
  <c r="Y193"/>
  <c r="Y198"/>
  <c r="Y202"/>
  <c r="Y204"/>
  <c r="Y206"/>
  <c r="Y208"/>
  <c r="Y210"/>
  <c r="Y216"/>
  <c r="Y218"/>
  <c r="Y220"/>
  <c r="Y223"/>
  <c r="Y225"/>
  <c r="Y228"/>
  <c r="Y230"/>
  <c r="Y232"/>
  <c r="Y234"/>
  <c r="Y236"/>
  <c r="Y241"/>
  <c r="Y243"/>
  <c r="Y246"/>
  <c r="Y249"/>
  <c r="Y252"/>
  <c r="Y255"/>
  <c r="Y257"/>
  <c r="Y258"/>
  <c r="M57"/>
  <c r="M65" i="6" l="1"/>
  <c r="N65" s="1"/>
  <c r="Y65" s="1"/>
  <c r="P86"/>
  <c r="Q195"/>
  <c r="L40"/>
  <c r="U226" i="7"/>
  <c r="U221" i="8"/>
  <c r="Q60" i="6"/>
  <c r="Q86"/>
  <c r="M108"/>
  <c r="N108" s="1"/>
  <c r="Y108" s="1"/>
  <c r="Q163"/>
  <c r="Y229"/>
  <c r="M235"/>
  <c r="N235" s="1"/>
  <c r="Q235"/>
  <c r="P254"/>
  <c r="L35"/>
  <c r="U149" i="7"/>
  <c r="U131"/>
  <c r="U245" i="8"/>
  <c r="O259" i="6"/>
  <c r="P42"/>
  <c r="P56"/>
  <c r="Q108"/>
  <c r="P163"/>
  <c r="N254"/>
  <c r="Y254" s="1"/>
  <c r="Z254" s="1"/>
  <c r="U135" i="7"/>
  <c r="V42" i="8"/>
  <c r="V78"/>
  <c r="Y235" i="6"/>
  <c r="Z235"/>
  <c r="Y233"/>
  <c r="Z233"/>
  <c r="N13"/>
  <c r="L72"/>
  <c r="L69"/>
  <c r="L73"/>
  <c r="L77"/>
  <c r="V77" s="1"/>
  <c r="L68"/>
  <c r="L71"/>
  <c r="L70"/>
  <c r="L74"/>
  <c r="L75"/>
  <c r="L76"/>
  <c r="Q65"/>
  <c r="P78"/>
  <c r="L91"/>
  <c r="L95"/>
  <c r="L99"/>
  <c r="L103"/>
  <c r="L88"/>
  <c r="L92"/>
  <c r="L96"/>
  <c r="L100"/>
  <c r="L104"/>
  <c r="L89"/>
  <c r="L93"/>
  <c r="L97"/>
  <c r="L101"/>
  <c r="L105"/>
  <c r="L90"/>
  <c r="L94"/>
  <c r="L98"/>
  <c r="L102"/>
  <c r="L106"/>
  <c r="P195"/>
  <c r="N221"/>
  <c r="Y221" s="1"/>
  <c r="Z221" s="1"/>
  <c r="P231"/>
  <c r="N245"/>
  <c r="Y245" s="1"/>
  <c r="Z245" s="1"/>
  <c r="K259"/>
  <c r="K267" s="1"/>
  <c r="L15"/>
  <c r="L38"/>
  <c r="L34"/>
  <c r="L30"/>
  <c r="L26"/>
  <c r="L22"/>
  <c r="L18"/>
  <c r="U175" i="7"/>
  <c r="U174"/>
  <c r="U168"/>
  <c r="L64" i="6"/>
  <c r="L63"/>
  <c r="L62"/>
  <c r="L166"/>
  <c r="L170"/>
  <c r="L174"/>
  <c r="L178"/>
  <c r="L182"/>
  <c r="L186"/>
  <c r="L190"/>
  <c r="L194"/>
  <c r="L167"/>
  <c r="L171"/>
  <c r="L175"/>
  <c r="L179"/>
  <c r="L183"/>
  <c r="L187"/>
  <c r="L191"/>
  <c r="L164"/>
  <c r="L168"/>
  <c r="L172"/>
  <c r="L176"/>
  <c r="V176" s="1"/>
  <c r="L180"/>
  <c r="L184"/>
  <c r="L188"/>
  <c r="L192"/>
  <c r="V192" s="1"/>
  <c r="L165"/>
  <c r="L169"/>
  <c r="L173"/>
  <c r="L177"/>
  <c r="L181"/>
  <c r="L185"/>
  <c r="L189"/>
  <c r="L193"/>
  <c r="P221"/>
  <c r="L241"/>
  <c r="L237"/>
  <c r="L238"/>
  <c r="U238" s="1"/>
  <c r="L242"/>
  <c r="L239"/>
  <c r="L243"/>
  <c r="L240"/>
  <c r="V240" s="1"/>
  <c r="L244"/>
  <c r="P245"/>
  <c r="L41"/>
  <c r="L37"/>
  <c r="L33"/>
  <c r="L29"/>
  <c r="L25"/>
  <c r="L21"/>
  <c r="L17"/>
  <c r="U188" i="7"/>
  <c r="P259"/>
  <c r="U173"/>
  <c r="U172"/>
  <c r="U177"/>
  <c r="L48" i="6"/>
  <c r="L52"/>
  <c r="L44"/>
  <c r="L50"/>
  <c r="L51"/>
  <c r="L45"/>
  <c r="U45" s="1"/>
  <c r="L49"/>
  <c r="L53"/>
  <c r="L46"/>
  <c r="L54"/>
  <c r="L47"/>
  <c r="L55"/>
  <c r="L82"/>
  <c r="L79"/>
  <c r="L83"/>
  <c r="L80"/>
  <c r="L84"/>
  <c r="L81"/>
  <c r="L85"/>
  <c r="L113"/>
  <c r="L117"/>
  <c r="L121"/>
  <c r="V121" s="1"/>
  <c r="L125"/>
  <c r="L129"/>
  <c r="L133"/>
  <c r="L137"/>
  <c r="L141"/>
  <c r="L145"/>
  <c r="L149"/>
  <c r="L153"/>
  <c r="L157"/>
  <c r="L161"/>
  <c r="L114"/>
  <c r="L118"/>
  <c r="L122"/>
  <c r="L126"/>
  <c r="L130"/>
  <c r="L134"/>
  <c r="L138"/>
  <c r="L142"/>
  <c r="L146"/>
  <c r="L150"/>
  <c r="L154"/>
  <c r="L158"/>
  <c r="L110"/>
  <c r="L111"/>
  <c r="V111" s="1"/>
  <c r="L115"/>
  <c r="L119"/>
  <c r="L123"/>
  <c r="L127"/>
  <c r="V127" s="1"/>
  <c r="L131"/>
  <c r="L135"/>
  <c r="L139"/>
  <c r="L143"/>
  <c r="V143" s="1"/>
  <c r="L147"/>
  <c r="L151"/>
  <c r="L155"/>
  <c r="L159"/>
  <c r="L112"/>
  <c r="L116"/>
  <c r="L120"/>
  <c r="L124"/>
  <c r="V124" s="1"/>
  <c r="L128"/>
  <c r="L132"/>
  <c r="L136"/>
  <c r="L140"/>
  <c r="L144"/>
  <c r="L148"/>
  <c r="L152"/>
  <c r="L156"/>
  <c r="L160"/>
  <c r="P108"/>
  <c r="L199"/>
  <c r="L203"/>
  <c r="L207"/>
  <c r="L200"/>
  <c r="L204"/>
  <c r="L208"/>
  <c r="L197"/>
  <c r="L201"/>
  <c r="L205"/>
  <c r="L196"/>
  <c r="L198"/>
  <c r="L202"/>
  <c r="L206"/>
  <c r="L212"/>
  <c r="L216"/>
  <c r="L213"/>
  <c r="L211"/>
  <c r="L214"/>
  <c r="V214" s="1"/>
  <c r="L215"/>
  <c r="P209"/>
  <c r="Y227"/>
  <c r="Z227"/>
  <c r="Y237"/>
  <c r="Z237"/>
  <c r="L32"/>
  <c r="L28"/>
  <c r="L24"/>
  <c r="L20"/>
  <c r="L16"/>
  <c r="U170" i="7"/>
  <c r="V169"/>
  <c r="U176"/>
  <c r="U171"/>
  <c r="N42" i="6"/>
  <c r="Y42" s="1"/>
  <c r="P60"/>
  <c r="N78"/>
  <c r="Y78" s="1"/>
  <c r="N195"/>
  <c r="Y195" s="1"/>
  <c r="Z195" s="1"/>
  <c r="Q209"/>
  <c r="Q259" s="1"/>
  <c r="L225"/>
  <c r="L229"/>
  <c r="L226"/>
  <c r="L230"/>
  <c r="L223"/>
  <c r="L227"/>
  <c r="L222"/>
  <c r="L224"/>
  <c r="V224" s="1"/>
  <c r="L228"/>
  <c r="M231"/>
  <c r="N231" s="1"/>
  <c r="L250"/>
  <c r="L247"/>
  <c r="L251"/>
  <c r="L248"/>
  <c r="L252"/>
  <c r="L249"/>
  <c r="L253"/>
  <c r="L31"/>
  <c r="L27"/>
  <c r="L23"/>
  <c r="L19"/>
  <c r="U235" i="8"/>
  <c r="V86"/>
  <c r="V13"/>
  <c r="U165" i="7"/>
  <c r="U166"/>
  <c r="U167"/>
  <c r="V163" i="8"/>
  <c r="U86"/>
  <c r="U78"/>
  <c r="U13"/>
  <c r="U210"/>
  <c r="U209" s="1"/>
  <c r="L209"/>
  <c r="V210"/>
  <c r="V209" s="1"/>
  <c r="V108"/>
  <c r="U108"/>
  <c r="U195"/>
  <c r="U163"/>
  <c r="V221"/>
  <c r="V60"/>
  <c r="V65"/>
  <c r="U65"/>
  <c r="U249" i="7"/>
  <c r="V249"/>
  <c r="U225"/>
  <c r="V225"/>
  <c r="U213"/>
  <c r="V213"/>
  <c r="U206"/>
  <c r="V206"/>
  <c r="U202"/>
  <c r="V202"/>
  <c r="U198"/>
  <c r="V198"/>
  <c r="U191"/>
  <c r="V191"/>
  <c r="U187"/>
  <c r="V187"/>
  <c r="U183"/>
  <c r="V183"/>
  <c r="U179"/>
  <c r="V179"/>
  <c r="U164"/>
  <c r="V164"/>
  <c r="L163"/>
  <c r="V243"/>
  <c r="U243"/>
  <c r="U216"/>
  <c r="V216"/>
  <c r="U100"/>
  <c r="V100"/>
  <c r="U83"/>
  <c r="V83"/>
  <c r="V79"/>
  <c r="L78"/>
  <c r="U74"/>
  <c r="V74"/>
  <c r="L60"/>
  <c r="V62"/>
  <c r="U44"/>
  <c r="L42"/>
  <c r="V44"/>
  <c r="U39"/>
  <c r="V39"/>
  <c r="U35"/>
  <c r="V35"/>
  <c r="U27"/>
  <c r="V27"/>
  <c r="L13"/>
  <c r="V15"/>
  <c r="V122"/>
  <c r="U122"/>
  <c r="V118"/>
  <c r="U118"/>
  <c r="V114"/>
  <c r="U114"/>
  <c r="V110"/>
  <c r="L108"/>
  <c r="V103"/>
  <c r="U103"/>
  <c r="V99"/>
  <c r="U99"/>
  <c r="V95"/>
  <c r="U95"/>
  <c r="V90"/>
  <c r="U90"/>
  <c r="V88"/>
  <c r="L86"/>
  <c r="U88"/>
  <c r="V82"/>
  <c r="U82"/>
  <c r="V75"/>
  <c r="U75"/>
  <c r="V70"/>
  <c r="U70"/>
  <c r="V63"/>
  <c r="U63"/>
  <c r="V54"/>
  <c r="U54"/>
  <c r="V50"/>
  <c r="U50"/>
  <c r="V46"/>
  <c r="U46"/>
  <c r="V38"/>
  <c r="U38"/>
  <c r="V34"/>
  <c r="U34"/>
  <c r="V30"/>
  <c r="U30"/>
  <c r="V26"/>
  <c r="U26"/>
  <c r="V22"/>
  <c r="U22"/>
  <c r="V18"/>
  <c r="U18"/>
  <c r="V140"/>
  <c r="U140"/>
  <c r="U132"/>
  <c r="V132"/>
  <c r="U136"/>
  <c r="V136"/>
  <c r="U143"/>
  <c r="V143"/>
  <c r="U146"/>
  <c r="V146"/>
  <c r="U150"/>
  <c r="V150"/>
  <c r="U153"/>
  <c r="V153"/>
  <c r="U157"/>
  <c r="V157"/>
  <c r="V210"/>
  <c r="U210"/>
  <c r="L209"/>
  <c r="L245"/>
  <c r="V237"/>
  <c r="U222"/>
  <c r="U251"/>
  <c r="U212"/>
  <c r="U203"/>
  <c r="U192"/>
  <c r="U184"/>
  <c r="V229"/>
  <c r="U201"/>
  <c r="U194"/>
  <c r="U186"/>
  <c r="V253"/>
  <c r="U247"/>
  <c r="U227"/>
  <c r="V214"/>
  <c r="U123"/>
  <c r="U115"/>
  <c r="U96"/>
  <c r="U71"/>
  <c r="U53"/>
  <c r="U45"/>
  <c r="U23"/>
  <c r="U124"/>
  <c r="U117"/>
  <c r="U110"/>
  <c r="U98"/>
  <c r="U91"/>
  <c r="U81"/>
  <c r="U73"/>
  <c r="U51"/>
  <c r="U33"/>
  <c r="U19"/>
  <c r="U241"/>
  <c r="V241"/>
  <c r="U228"/>
  <c r="V228"/>
  <c r="U211"/>
  <c r="V211"/>
  <c r="U204"/>
  <c r="V204"/>
  <c r="U200"/>
  <c r="V200"/>
  <c r="U196"/>
  <c r="V196"/>
  <c r="L195"/>
  <c r="U189"/>
  <c r="V189"/>
  <c r="U185"/>
  <c r="V185"/>
  <c r="V223"/>
  <c r="U223"/>
  <c r="U94"/>
  <c r="V94"/>
  <c r="V76"/>
  <c r="U76"/>
  <c r="U69"/>
  <c r="V69"/>
  <c r="U41"/>
  <c r="V41"/>
  <c r="U37"/>
  <c r="V37"/>
  <c r="U29"/>
  <c r="V29"/>
  <c r="U21"/>
  <c r="V21"/>
  <c r="U17"/>
  <c r="V17"/>
  <c r="U128"/>
  <c r="V128"/>
  <c r="V126"/>
  <c r="U126"/>
  <c r="V120"/>
  <c r="U120"/>
  <c r="V116"/>
  <c r="U116"/>
  <c r="V105"/>
  <c r="U105"/>
  <c r="V101"/>
  <c r="U101"/>
  <c r="V97"/>
  <c r="U97"/>
  <c r="V93"/>
  <c r="U93"/>
  <c r="V84"/>
  <c r="U84"/>
  <c r="V72"/>
  <c r="U72"/>
  <c r="V68"/>
  <c r="U68"/>
  <c r="L65"/>
  <c r="V48"/>
  <c r="U48"/>
  <c r="V40"/>
  <c r="U40"/>
  <c r="V36"/>
  <c r="U36"/>
  <c r="V32"/>
  <c r="U32"/>
  <c r="V28"/>
  <c r="U28"/>
  <c r="V24"/>
  <c r="U24"/>
  <c r="V20"/>
  <c r="U20"/>
  <c r="V16"/>
  <c r="U16"/>
  <c r="V137"/>
  <c r="U137"/>
  <c r="U130"/>
  <c r="V130"/>
  <c r="U134"/>
  <c r="V134"/>
  <c r="U138"/>
  <c r="V138"/>
  <c r="U141"/>
  <c r="V141"/>
  <c r="U148"/>
  <c r="V148"/>
  <c r="U155"/>
  <c r="V155"/>
  <c r="U161"/>
  <c r="V161"/>
  <c r="L235"/>
  <c r="L221"/>
  <c r="U238"/>
  <c r="U207"/>
  <c r="U199"/>
  <c r="U178"/>
  <c r="V248"/>
  <c r="V240"/>
  <c r="U250"/>
  <c r="U242"/>
  <c r="U224"/>
  <c r="U205"/>
  <c r="U197"/>
  <c r="U190"/>
  <c r="U180"/>
  <c r="V247"/>
  <c r="V239"/>
  <c r="V227"/>
  <c r="U119"/>
  <c r="U102"/>
  <c r="U49"/>
  <c r="U31"/>
  <c r="U15"/>
  <c r="U121"/>
  <c r="U111"/>
  <c r="U104"/>
  <c r="U92"/>
  <c r="U79"/>
  <c r="U62"/>
  <c r="U60" s="1"/>
  <c r="U47"/>
  <c r="U25"/>
  <c r="U129" i="6"/>
  <c r="P13"/>
  <c r="U91"/>
  <c r="V115"/>
  <c r="V117"/>
  <c r="V119"/>
  <c r="V123"/>
  <c r="V125"/>
  <c r="U247"/>
  <c r="V242"/>
  <c r="U237"/>
  <c r="V227"/>
  <c r="U226"/>
  <c r="V215"/>
  <c r="V212"/>
  <c r="V200"/>
  <c r="V194"/>
  <c r="V190"/>
  <c r="V188"/>
  <c r="V186"/>
  <c r="V184"/>
  <c r="V180"/>
  <c r="V178"/>
  <c r="V172"/>
  <c r="V170"/>
  <c r="V168"/>
  <c r="V161"/>
  <c r="V152"/>
  <c r="V148"/>
  <c r="U145"/>
  <c r="V141"/>
  <c r="V138"/>
  <c r="V136"/>
  <c r="V132"/>
  <c r="V130"/>
  <c r="V128"/>
  <c r="V126"/>
  <c r="V122"/>
  <c r="V250"/>
  <c r="V244"/>
  <c r="L210"/>
  <c r="Z145"/>
  <c r="V145" s="1"/>
  <c r="V16"/>
  <c r="V18"/>
  <c r="V20"/>
  <c r="V22"/>
  <c r="V26"/>
  <c r="V28"/>
  <c r="V34"/>
  <c r="V36"/>
  <c r="V38"/>
  <c r="V40"/>
  <c r="V46"/>
  <c r="V71"/>
  <c r="V73"/>
  <c r="V80"/>
  <c r="V82"/>
  <c r="V84"/>
  <c r="V90"/>
  <c r="V93"/>
  <c r="V95"/>
  <c r="V99"/>
  <c r="V101"/>
  <c r="V105"/>
  <c r="V114"/>
  <c r="V116"/>
  <c r="V118"/>
  <c r="V120"/>
  <c r="U138"/>
  <c r="U141"/>
  <c r="U152"/>
  <c r="U168"/>
  <c r="U172"/>
  <c r="U184"/>
  <c r="U188"/>
  <c r="U200"/>
  <c r="U222"/>
  <c r="U227"/>
  <c r="U244"/>
  <c r="U250"/>
  <c r="U256"/>
  <c r="U254" s="1"/>
  <c r="Z222"/>
  <c r="V222" s="1"/>
  <c r="Z226"/>
  <c r="V226" s="1"/>
  <c r="N15" i="5"/>
  <c r="Y15" s="1"/>
  <c r="U224" i="6" l="1"/>
  <c r="U192"/>
  <c r="U78" i="7"/>
  <c r="V238" i="6"/>
  <c r="P259"/>
  <c r="U214"/>
  <c r="V195" i="7"/>
  <c r="U77" i="6"/>
  <c r="V245" i="7"/>
  <c r="V221"/>
  <c r="U235"/>
  <c r="U65"/>
  <c r="U230" i="6"/>
  <c r="V230"/>
  <c r="V129"/>
  <c r="N259"/>
  <c r="M259"/>
  <c r="Y231"/>
  <c r="Z231"/>
  <c r="V259" i="8"/>
  <c r="U259"/>
  <c r="U13" i="7"/>
  <c r="V65"/>
  <c r="U221"/>
  <c r="U209"/>
  <c r="U86"/>
  <c r="V86"/>
  <c r="V108"/>
  <c r="V60"/>
  <c r="U163"/>
  <c r="U195"/>
  <c r="U108"/>
  <c r="U245"/>
  <c r="V235"/>
  <c r="V209"/>
  <c r="V13"/>
  <c r="V42"/>
  <c r="U42"/>
  <c r="V78"/>
  <c r="V163"/>
  <c r="U170" i="6"/>
  <c r="U128"/>
  <c r="U242"/>
  <c r="U215"/>
  <c r="U178"/>
  <c r="U132"/>
  <c r="U190"/>
  <c r="U136"/>
  <c r="U121"/>
  <c r="U74"/>
  <c r="V74"/>
  <c r="V64"/>
  <c r="U64"/>
  <c r="U48"/>
  <c r="V48"/>
  <c r="U32"/>
  <c r="V32"/>
  <c r="U24"/>
  <c r="V24"/>
  <c r="V135"/>
  <c r="U135"/>
  <c r="V110"/>
  <c r="L108"/>
  <c r="U103"/>
  <c r="V103"/>
  <c r="V88"/>
  <c r="L86"/>
  <c r="V76"/>
  <c r="U76"/>
  <c r="U69"/>
  <c r="V69"/>
  <c r="L60"/>
  <c r="V62"/>
  <c r="U54"/>
  <c r="V54"/>
  <c r="U50"/>
  <c r="V50"/>
  <c r="U30"/>
  <c r="V30"/>
  <c r="V133"/>
  <c r="U133"/>
  <c r="V137"/>
  <c r="U137"/>
  <c r="V142"/>
  <c r="U142"/>
  <c r="V147"/>
  <c r="U147"/>
  <c r="V151"/>
  <c r="U151"/>
  <c r="V156"/>
  <c r="U156"/>
  <c r="V164"/>
  <c r="U164"/>
  <c r="L163"/>
  <c r="V167"/>
  <c r="U167"/>
  <c r="V171"/>
  <c r="U171"/>
  <c r="V179"/>
  <c r="U179"/>
  <c r="V183"/>
  <c r="U183"/>
  <c r="V187"/>
  <c r="U187"/>
  <c r="V191"/>
  <c r="U191"/>
  <c r="V197"/>
  <c r="U197"/>
  <c r="V201"/>
  <c r="U201"/>
  <c r="V205"/>
  <c r="U205"/>
  <c r="U210"/>
  <c r="V210"/>
  <c r="L209"/>
  <c r="V213"/>
  <c r="U213"/>
  <c r="V219"/>
  <c r="V217" s="1"/>
  <c r="L217"/>
  <c r="U219"/>
  <c r="U217" s="1"/>
  <c r="V225"/>
  <c r="U225"/>
  <c r="L231"/>
  <c r="V233"/>
  <c r="V231" s="1"/>
  <c r="V239"/>
  <c r="U239"/>
  <c r="V253"/>
  <c r="U253"/>
  <c r="U146"/>
  <c r="V146"/>
  <c r="U150"/>
  <c r="V150"/>
  <c r="U153"/>
  <c r="V153"/>
  <c r="U157"/>
  <c r="V157"/>
  <c r="U166"/>
  <c r="V166"/>
  <c r="U174"/>
  <c r="V174"/>
  <c r="U198"/>
  <c r="V198"/>
  <c r="U202"/>
  <c r="V202"/>
  <c r="U206"/>
  <c r="V206"/>
  <c r="U223"/>
  <c r="V223"/>
  <c r="V237"/>
  <c r="L235"/>
  <c r="L245"/>
  <c r="V247"/>
  <c r="U252"/>
  <c r="V252"/>
  <c r="V104"/>
  <c r="U104"/>
  <c r="V100"/>
  <c r="U100"/>
  <c r="V96"/>
  <c r="U96"/>
  <c r="V92"/>
  <c r="U92"/>
  <c r="V85"/>
  <c r="U85"/>
  <c r="V81"/>
  <c r="U81"/>
  <c r="V75"/>
  <c r="U75"/>
  <c r="V70"/>
  <c r="U70"/>
  <c r="V63"/>
  <c r="U63"/>
  <c r="V55"/>
  <c r="U55"/>
  <c r="V51"/>
  <c r="U51"/>
  <c r="V47"/>
  <c r="U47"/>
  <c r="V44"/>
  <c r="U44"/>
  <c r="L42"/>
  <c r="V39"/>
  <c r="U39"/>
  <c r="V35"/>
  <c r="U35"/>
  <c r="V31"/>
  <c r="U31"/>
  <c r="V27"/>
  <c r="U27"/>
  <c r="V23"/>
  <c r="U23"/>
  <c r="V19"/>
  <c r="U19"/>
  <c r="V15"/>
  <c r="L13"/>
  <c r="U240"/>
  <c r="U233"/>
  <c r="U231" s="1"/>
  <c r="U212"/>
  <c r="U194"/>
  <c r="U186"/>
  <c r="U176"/>
  <c r="U161"/>
  <c r="U143"/>
  <c r="U130"/>
  <c r="U125"/>
  <c r="U118"/>
  <c r="U114"/>
  <c r="U101"/>
  <c r="V91"/>
  <c r="U73"/>
  <c r="U38"/>
  <c r="U26"/>
  <c r="U16"/>
  <c r="U123"/>
  <c r="U117"/>
  <c r="U111"/>
  <c r="U105"/>
  <c r="U93"/>
  <c r="U84"/>
  <c r="U71"/>
  <c r="U62"/>
  <c r="U36"/>
  <c r="U22"/>
  <c r="U15"/>
  <c r="U97"/>
  <c r="V97"/>
  <c r="V131"/>
  <c r="U131"/>
  <c r="V140"/>
  <c r="U140"/>
  <c r="V144"/>
  <c r="U144"/>
  <c r="V149"/>
  <c r="U149"/>
  <c r="V154"/>
  <c r="U154"/>
  <c r="V158"/>
  <c r="U158"/>
  <c r="V165"/>
  <c r="U165"/>
  <c r="V173"/>
  <c r="U173"/>
  <c r="V177"/>
  <c r="U177"/>
  <c r="V185"/>
  <c r="U185"/>
  <c r="V189"/>
  <c r="U189"/>
  <c r="V193"/>
  <c r="U193"/>
  <c r="V199"/>
  <c r="U199"/>
  <c r="V203"/>
  <c r="U203"/>
  <c r="V207"/>
  <c r="U207"/>
  <c r="V211"/>
  <c r="U211"/>
  <c r="U216"/>
  <c r="V216"/>
  <c r="V229"/>
  <c r="U229"/>
  <c r="V241"/>
  <c r="U241"/>
  <c r="V248"/>
  <c r="U248"/>
  <c r="V251"/>
  <c r="U251"/>
  <c r="U134"/>
  <c r="V134"/>
  <c r="U155"/>
  <c r="V155"/>
  <c r="L195"/>
  <c r="V196"/>
  <c r="U204"/>
  <c r="V204"/>
  <c r="V208"/>
  <c r="U208"/>
  <c r="U228"/>
  <c r="V228"/>
  <c r="U243"/>
  <c r="V243"/>
  <c r="U249"/>
  <c r="V249"/>
  <c r="V256"/>
  <c r="V254" s="1"/>
  <c r="L254"/>
  <c r="V106"/>
  <c r="U106"/>
  <c r="V102"/>
  <c r="U102"/>
  <c r="V98"/>
  <c r="U98"/>
  <c r="V94"/>
  <c r="U94"/>
  <c r="V83"/>
  <c r="U83"/>
  <c r="V79"/>
  <c r="V78" s="1"/>
  <c r="L78"/>
  <c r="U79"/>
  <c r="V72"/>
  <c r="U72"/>
  <c r="V68"/>
  <c r="U68"/>
  <c r="L65"/>
  <c r="V53"/>
  <c r="U53"/>
  <c r="V49"/>
  <c r="U49"/>
  <c r="V45"/>
  <c r="V41"/>
  <c r="U41"/>
  <c r="V37"/>
  <c r="U37"/>
  <c r="V33"/>
  <c r="U33"/>
  <c r="V29"/>
  <c r="U29"/>
  <c r="V25"/>
  <c r="U25"/>
  <c r="V21"/>
  <c r="U21"/>
  <c r="V17"/>
  <c r="U17"/>
  <c r="L221"/>
  <c r="U196"/>
  <c r="U180"/>
  <c r="U148"/>
  <c r="U126"/>
  <c r="U124"/>
  <c r="U122"/>
  <c r="U120"/>
  <c r="L56"/>
  <c r="U116"/>
  <c r="U95"/>
  <c r="U90"/>
  <c r="U82"/>
  <c r="U46"/>
  <c r="U34"/>
  <c r="U20"/>
  <c r="U127"/>
  <c r="U119"/>
  <c r="U115"/>
  <c r="U110"/>
  <c r="U99"/>
  <c r="U88"/>
  <c r="U80"/>
  <c r="U40"/>
  <c r="U28"/>
  <c r="U18"/>
  <c r="K271" i="5"/>
  <c r="V257"/>
  <c r="U257"/>
  <c r="Q256"/>
  <c r="Q254" s="1"/>
  <c r="P256"/>
  <c r="N256"/>
  <c r="Y256" s="1"/>
  <c r="V255"/>
  <c r="U255"/>
  <c r="R254"/>
  <c r="O254"/>
  <c r="P254" s="1"/>
  <c r="K254"/>
  <c r="Q253"/>
  <c r="P253"/>
  <c r="N253"/>
  <c r="Y253" s="1"/>
  <c r="Q252"/>
  <c r="Q251"/>
  <c r="P251"/>
  <c r="N251"/>
  <c r="Y251" s="1"/>
  <c r="Q250"/>
  <c r="P250"/>
  <c r="M250"/>
  <c r="N250" s="1"/>
  <c r="Y250" s="1"/>
  <c r="Q249"/>
  <c r="Q248"/>
  <c r="P248"/>
  <c r="N248"/>
  <c r="Y248" s="1"/>
  <c r="Q247"/>
  <c r="P247"/>
  <c r="N247"/>
  <c r="Y247" s="1"/>
  <c r="V246"/>
  <c r="U246"/>
  <c r="Q246"/>
  <c r="R245"/>
  <c r="O245"/>
  <c r="P245" s="1"/>
  <c r="K245"/>
  <c r="Q244"/>
  <c r="P244"/>
  <c r="M244"/>
  <c r="N244" s="1"/>
  <c r="Y244" s="1"/>
  <c r="Q243"/>
  <c r="Q242"/>
  <c r="P242"/>
  <c r="M242"/>
  <c r="N242" s="1"/>
  <c r="Y242" s="1"/>
  <c r="Q241"/>
  <c r="Q240"/>
  <c r="P240"/>
  <c r="N240"/>
  <c r="Y240" s="1"/>
  <c r="Q239"/>
  <c r="P239"/>
  <c r="N239"/>
  <c r="Y239" s="1"/>
  <c r="Q238"/>
  <c r="P238"/>
  <c r="M238"/>
  <c r="N238" s="1"/>
  <c r="Y238" s="1"/>
  <c r="Q237"/>
  <c r="P237"/>
  <c r="N237"/>
  <c r="Y237" s="1"/>
  <c r="V236"/>
  <c r="U236"/>
  <c r="R235"/>
  <c r="O235"/>
  <c r="K235"/>
  <c r="V234"/>
  <c r="U234"/>
  <c r="Q233"/>
  <c r="P233"/>
  <c r="M233"/>
  <c r="N233" s="1"/>
  <c r="Y233" s="1"/>
  <c r="V232"/>
  <c r="U232"/>
  <c r="R231"/>
  <c r="Q231"/>
  <c r="O231"/>
  <c r="K231"/>
  <c r="V230"/>
  <c r="U230"/>
  <c r="Q229"/>
  <c r="P229"/>
  <c r="N229"/>
  <c r="Y229" s="1"/>
  <c r="Q228"/>
  <c r="Q227"/>
  <c r="P227"/>
  <c r="M227"/>
  <c r="N227" s="1"/>
  <c r="Y227" s="1"/>
  <c r="Q226"/>
  <c r="P226"/>
  <c r="N226"/>
  <c r="Q225"/>
  <c r="Q224"/>
  <c r="P224"/>
  <c r="M224"/>
  <c r="N224" s="1"/>
  <c r="Y224" s="1"/>
  <c r="Q223"/>
  <c r="Q222"/>
  <c r="P222"/>
  <c r="N222"/>
  <c r="R221"/>
  <c r="O221"/>
  <c r="P221" s="1"/>
  <c r="K221"/>
  <c r="Q219"/>
  <c r="Q217" s="1"/>
  <c r="P219"/>
  <c r="P217" s="1"/>
  <c r="N219"/>
  <c r="Y219" s="1"/>
  <c r="O217"/>
  <c r="N217"/>
  <c r="Y217" s="1"/>
  <c r="M217"/>
  <c r="K217"/>
  <c r="Q215"/>
  <c r="P215"/>
  <c r="N215"/>
  <c r="Y215" s="1"/>
  <c r="AA214"/>
  <c r="AA217" s="1"/>
  <c r="AB217" s="1"/>
  <c r="AC217" s="1"/>
  <c r="Q214"/>
  <c r="P214"/>
  <c r="N214"/>
  <c r="Y214" s="1"/>
  <c r="Q213"/>
  <c r="P213"/>
  <c r="N213"/>
  <c r="Y213" s="1"/>
  <c r="Q212"/>
  <c r="P212"/>
  <c r="N212"/>
  <c r="Y212" s="1"/>
  <c r="Q211"/>
  <c r="Q209" s="1"/>
  <c r="P211"/>
  <c r="N211"/>
  <c r="Y211" s="1"/>
  <c r="R209"/>
  <c r="O209"/>
  <c r="M209"/>
  <c r="K209"/>
  <c r="Q207"/>
  <c r="P207"/>
  <c r="N207"/>
  <c r="Y207" s="1"/>
  <c r="Q206"/>
  <c r="Q205"/>
  <c r="P205"/>
  <c r="N205"/>
  <c r="Y205" s="1"/>
  <c r="Q204"/>
  <c r="Q203"/>
  <c r="P203"/>
  <c r="N203"/>
  <c r="Y203" s="1"/>
  <c r="Q202"/>
  <c r="Q201"/>
  <c r="P201"/>
  <c r="N201"/>
  <c r="Y201" s="1"/>
  <c r="Q200"/>
  <c r="P200"/>
  <c r="N200"/>
  <c r="Y200" s="1"/>
  <c r="Q199"/>
  <c r="P199"/>
  <c r="N199"/>
  <c r="Y199" s="1"/>
  <c r="Q198"/>
  <c r="Q197"/>
  <c r="P197"/>
  <c r="N197"/>
  <c r="Y197" s="1"/>
  <c r="Q196"/>
  <c r="P196"/>
  <c r="N196"/>
  <c r="Y196" s="1"/>
  <c r="R195"/>
  <c r="O195"/>
  <c r="M195"/>
  <c r="K195"/>
  <c r="Q194"/>
  <c r="P194"/>
  <c r="N194"/>
  <c r="Y194" s="1"/>
  <c r="Q193"/>
  <c r="Q192"/>
  <c r="P192"/>
  <c r="N192"/>
  <c r="Y192" s="1"/>
  <c r="Q191"/>
  <c r="Q190"/>
  <c r="P190"/>
  <c r="N190"/>
  <c r="Y190" s="1"/>
  <c r="Q189"/>
  <c r="P189"/>
  <c r="N189"/>
  <c r="Y189" s="1"/>
  <c r="Q188"/>
  <c r="P188"/>
  <c r="N188"/>
  <c r="Y188" s="1"/>
  <c r="Q187"/>
  <c r="P187"/>
  <c r="N187"/>
  <c r="Y187" s="1"/>
  <c r="Q186"/>
  <c r="P186"/>
  <c r="N186"/>
  <c r="Y186" s="1"/>
  <c r="Q185"/>
  <c r="P185"/>
  <c r="N185"/>
  <c r="Y185" s="1"/>
  <c r="Q184"/>
  <c r="P184"/>
  <c r="N184"/>
  <c r="Y184" s="1"/>
  <c r="Q183"/>
  <c r="P183"/>
  <c r="N183"/>
  <c r="Y183" s="1"/>
  <c r="Q182"/>
  <c r="Q181"/>
  <c r="Q180"/>
  <c r="P180"/>
  <c r="N180"/>
  <c r="Y180" s="1"/>
  <c r="Q179"/>
  <c r="Q178"/>
  <c r="P178"/>
  <c r="N178"/>
  <c r="Y178" s="1"/>
  <c r="Q177"/>
  <c r="Q176"/>
  <c r="P176"/>
  <c r="N176"/>
  <c r="Y176" s="1"/>
  <c r="Q175"/>
  <c r="Q174"/>
  <c r="Q173"/>
  <c r="P173"/>
  <c r="N173"/>
  <c r="Y173" s="1"/>
  <c r="Q172"/>
  <c r="P172"/>
  <c r="N172"/>
  <c r="Y172" s="1"/>
  <c r="Q171"/>
  <c r="P171"/>
  <c r="N171"/>
  <c r="Y171" s="1"/>
  <c r="Q170"/>
  <c r="P170"/>
  <c r="N170"/>
  <c r="Y170" s="1"/>
  <c r="Q169"/>
  <c r="Q168"/>
  <c r="P168"/>
  <c r="N168"/>
  <c r="Y168" s="1"/>
  <c r="Q167"/>
  <c r="P167"/>
  <c r="N167"/>
  <c r="Y167" s="1"/>
  <c r="Q166"/>
  <c r="Q165"/>
  <c r="Q163" s="1"/>
  <c r="AA164"/>
  <c r="Q164"/>
  <c r="P164"/>
  <c r="N164"/>
  <c r="Y164" s="1"/>
  <c r="R163"/>
  <c r="O163"/>
  <c r="M163"/>
  <c r="K163"/>
  <c r="V162"/>
  <c r="U162"/>
  <c r="Q161"/>
  <c r="P161"/>
  <c r="N161"/>
  <c r="Y161" s="1"/>
  <c r="Q158"/>
  <c r="P158"/>
  <c r="N158"/>
  <c r="Y158" s="1"/>
  <c r="Q157"/>
  <c r="Q156"/>
  <c r="P156"/>
  <c r="N156"/>
  <c r="Y156" s="1"/>
  <c r="Q155"/>
  <c r="Q154"/>
  <c r="P154"/>
  <c r="N154"/>
  <c r="Y154" s="1"/>
  <c r="Q153"/>
  <c r="Q152"/>
  <c r="P152"/>
  <c r="M152"/>
  <c r="N152" s="1"/>
  <c r="Y152" s="1"/>
  <c r="Q151"/>
  <c r="P151"/>
  <c r="N151"/>
  <c r="Y151" s="1"/>
  <c r="Q150"/>
  <c r="Q149"/>
  <c r="P149"/>
  <c r="N149"/>
  <c r="Y149" s="1"/>
  <c r="Q148"/>
  <c r="P148"/>
  <c r="N148"/>
  <c r="Y148" s="1"/>
  <c r="Q147"/>
  <c r="P147"/>
  <c r="N147"/>
  <c r="Y147" s="1"/>
  <c r="Q146"/>
  <c r="Q145"/>
  <c r="P145"/>
  <c r="N145"/>
  <c r="Y145" s="1"/>
  <c r="Z145" s="1"/>
  <c r="Q144"/>
  <c r="P144"/>
  <c r="N144"/>
  <c r="Y144" s="1"/>
  <c r="Q143"/>
  <c r="P143"/>
  <c r="N143"/>
  <c r="Y143" s="1"/>
  <c r="Q142"/>
  <c r="P142"/>
  <c r="N142"/>
  <c r="Y142" s="1"/>
  <c r="Q141"/>
  <c r="P141"/>
  <c r="N141"/>
  <c r="Y141" s="1"/>
  <c r="Q140"/>
  <c r="Q139"/>
  <c r="AA138"/>
  <c r="Q138"/>
  <c r="P138"/>
  <c r="N138"/>
  <c r="Y138" s="1"/>
  <c r="Q137"/>
  <c r="Q136"/>
  <c r="P136"/>
  <c r="N136"/>
  <c r="Y136" s="1"/>
  <c r="Q135"/>
  <c r="P135"/>
  <c r="N135"/>
  <c r="Y135" s="1"/>
  <c r="Q134"/>
  <c r="Q133"/>
  <c r="P133"/>
  <c r="N133"/>
  <c r="Y133" s="1"/>
  <c r="Q132"/>
  <c r="P132"/>
  <c r="N132"/>
  <c r="Y132" s="1"/>
  <c r="Q131"/>
  <c r="P131"/>
  <c r="N131"/>
  <c r="Y131" s="1"/>
  <c r="Q130"/>
  <c r="P130"/>
  <c r="N130"/>
  <c r="Y130" s="1"/>
  <c r="Q129"/>
  <c r="P129"/>
  <c r="N129"/>
  <c r="Y129" s="1"/>
  <c r="Q128"/>
  <c r="P128"/>
  <c r="N128"/>
  <c r="Y128" s="1"/>
  <c r="Q127"/>
  <c r="P127"/>
  <c r="N127"/>
  <c r="Y127" s="1"/>
  <c r="Q126"/>
  <c r="P126"/>
  <c r="N126"/>
  <c r="Y126" s="1"/>
  <c r="Q125"/>
  <c r="P125"/>
  <c r="N125"/>
  <c r="Y125" s="1"/>
  <c r="Q124"/>
  <c r="P124"/>
  <c r="N124"/>
  <c r="Y124" s="1"/>
  <c r="Q123"/>
  <c r="P123"/>
  <c r="N123"/>
  <c r="Y123" s="1"/>
  <c r="Q122"/>
  <c r="P122"/>
  <c r="N122"/>
  <c r="Y122" s="1"/>
  <c r="Q121"/>
  <c r="P121"/>
  <c r="N121"/>
  <c r="Y121" s="1"/>
  <c r="Q120"/>
  <c r="P120"/>
  <c r="N120"/>
  <c r="Y120" s="1"/>
  <c r="Q119"/>
  <c r="P119"/>
  <c r="N119"/>
  <c r="Y119" s="1"/>
  <c r="Q118"/>
  <c r="P118"/>
  <c r="N118"/>
  <c r="Y118" s="1"/>
  <c r="Q117"/>
  <c r="P117"/>
  <c r="N117"/>
  <c r="Y117" s="1"/>
  <c r="Q116"/>
  <c r="P116"/>
  <c r="N116"/>
  <c r="Y116" s="1"/>
  <c r="Q115"/>
  <c r="P115"/>
  <c r="N115"/>
  <c r="Y115" s="1"/>
  <c r="Q114"/>
  <c r="P114"/>
  <c r="N114"/>
  <c r="Y114" s="1"/>
  <c r="Q113"/>
  <c r="AF111"/>
  <c r="AG111" s="1"/>
  <c r="Q111"/>
  <c r="P111"/>
  <c r="N111"/>
  <c r="Y111" s="1"/>
  <c r="AA110"/>
  <c r="Q110"/>
  <c r="P110"/>
  <c r="N110"/>
  <c r="Y110" s="1"/>
  <c r="V109"/>
  <c r="U109"/>
  <c r="R108"/>
  <c r="O108"/>
  <c r="K108"/>
  <c r="V107"/>
  <c r="U107"/>
  <c r="Q107"/>
  <c r="Q106"/>
  <c r="P106"/>
  <c r="N106"/>
  <c r="Y106" s="1"/>
  <c r="Q105"/>
  <c r="P105"/>
  <c r="N105"/>
  <c r="Y105" s="1"/>
  <c r="Q104"/>
  <c r="P104"/>
  <c r="N104"/>
  <c r="Y104" s="1"/>
  <c r="Q103"/>
  <c r="Q102"/>
  <c r="P102"/>
  <c r="N102"/>
  <c r="Y102" s="1"/>
  <c r="Q101"/>
  <c r="P101"/>
  <c r="N101"/>
  <c r="Y101" s="1"/>
  <c r="Q100"/>
  <c r="Q99"/>
  <c r="P99"/>
  <c r="N99"/>
  <c r="Y99" s="1"/>
  <c r="Q98"/>
  <c r="P98"/>
  <c r="N98"/>
  <c r="Y98" s="1"/>
  <c r="Q97"/>
  <c r="Q96"/>
  <c r="P96"/>
  <c r="N96"/>
  <c r="Y96" s="1"/>
  <c r="Q95"/>
  <c r="P95"/>
  <c r="N95"/>
  <c r="Y95" s="1"/>
  <c r="Q94"/>
  <c r="Q93"/>
  <c r="P93"/>
  <c r="N93"/>
  <c r="Y93" s="1"/>
  <c r="Q92"/>
  <c r="P92"/>
  <c r="N92"/>
  <c r="Y92" s="1"/>
  <c r="Q91"/>
  <c r="P91"/>
  <c r="Z91" s="1"/>
  <c r="N91"/>
  <c r="Y91" s="1"/>
  <c r="Q90"/>
  <c r="P90"/>
  <c r="N90"/>
  <c r="Y90" s="1"/>
  <c r="AC88"/>
  <c r="AB88"/>
  <c r="AA88"/>
  <c r="Q88"/>
  <c r="P88"/>
  <c r="N88"/>
  <c r="Y88" s="1"/>
  <c r="V87"/>
  <c r="U87"/>
  <c r="R86"/>
  <c r="O86"/>
  <c r="M86"/>
  <c r="K86"/>
  <c r="Q85"/>
  <c r="P85"/>
  <c r="N85"/>
  <c r="Y85" s="1"/>
  <c r="Q84"/>
  <c r="P84"/>
  <c r="N84"/>
  <c r="Y84" s="1"/>
  <c r="Q83"/>
  <c r="Q82"/>
  <c r="P82"/>
  <c r="N82"/>
  <c r="Y82" s="1"/>
  <c r="Q81"/>
  <c r="P81"/>
  <c r="N81"/>
  <c r="Y81" s="1"/>
  <c r="Q80"/>
  <c r="P80"/>
  <c r="N80"/>
  <c r="Y80" s="1"/>
  <c r="Q79"/>
  <c r="P79"/>
  <c r="N79"/>
  <c r="Y79" s="1"/>
  <c r="Q78"/>
  <c r="O78"/>
  <c r="M78"/>
  <c r="N78" s="1"/>
  <c r="Y78" s="1"/>
  <c r="K78"/>
  <c r="V77"/>
  <c r="U77"/>
  <c r="Q75"/>
  <c r="P75"/>
  <c r="N75"/>
  <c r="Y75" s="1"/>
  <c r="Q74"/>
  <c r="Q73"/>
  <c r="P73"/>
  <c r="M73"/>
  <c r="N73" s="1"/>
  <c r="Y73" s="1"/>
  <c r="Q72"/>
  <c r="Q71"/>
  <c r="P71"/>
  <c r="N71"/>
  <c r="Y71" s="1"/>
  <c r="Q70"/>
  <c r="Q69"/>
  <c r="Q68"/>
  <c r="P68"/>
  <c r="N68"/>
  <c r="Y68" s="1"/>
  <c r="V67"/>
  <c r="U67"/>
  <c r="V66"/>
  <c r="U66"/>
  <c r="R65"/>
  <c r="O65"/>
  <c r="K65"/>
  <c r="Q64"/>
  <c r="M64"/>
  <c r="Q63"/>
  <c r="P63"/>
  <c r="N63"/>
  <c r="Y63" s="1"/>
  <c r="Q62"/>
  <c r="P62"/>
  <c r="N62"/>
  <c r="Y62" s="1"/>
  <c r="V61"/>
  <c r="U61"/>
  <c r="Q61"/>
  <c r="Q60" s="1"/>
  <c r="R60"/>
  <c r="O60"/>
  <c r="M60"/>
  <c r="K60"/>
  <c r="V59"/>
  <c r="V56" s="1"/>
  <c r="U59"/>
  <c r="U56"/>
  <c r="R56"/>
  <c r="Q56"/>
  <c r="O56"/>
  <c r="M56"/>
  <c r="K56"/>
  <c r="Q55"/>
  <c r="P55"/>
  <c r="N55"/>
  <c r="Y55" s="1"/>
  <c r="Q54"/>
  <c r="Q53"/>
  <c r="P53"/>
  <c r="N53"/>
  <c r="Y53" s="1"/>
  <c r="Q52"/>
  <c r="Q51"/>
  <c r="P51"/>
  <c r="N51"/>
  <c r="Y51" s="1"/>
  <c r="Q50"/>
  <c r="Q49"/>
  <c r="P49"/>
  <c r="N49"/>
  <c r="Y49" s="1"/>
  <c r="Q48"/>
  <c r="Q47"/>
  <c r="P47"/>
  <c r="N47"/>
  <c r="Y47" s="1"/>
  <c r="Q46"/>
  <c r="P46"/>
  <c r="N46"/>
  <c r="Y46" s="1"/>
  <c r="Q45"/>
  <c r="P45"/>
  <c r="N45"/>
  <c r="Y45" s="1"/>
  <c r="Q44"/>
  <c r="P44"/>
  <c r="N44"/>
  <c r="V43"/>
  <c r="U43"/>
  <c r="Q43"/>
  <c r="R42"/>
  <c r="O42"/>
  <c r="M42"/>
  <c r="N42" s="1"/>
  <c r="Y42" s="1"/>
  <c r="K42"/>
  <c r="Q41"/>
  <c r="Q40"/>
  <c r="P40"/>
  <c r="N40"/>
  <c r="Y40" s="1"/>
  <c r="Q39"/>
  <c r="Q38"/>
  <c r="P38"/>
  <c r="N38"/>
  <c r="Y38" s="1"/>
  <c r="Q37"/>
  <c r="Q36"/>
  <c r="P36"/>
  <c r="N36"/>
  <c r="Y36" s="1"/>
  <c r="Q35"/>
  <c r="Q34"/>
  <c r="P34"/>
  <c r="N34"/>
  <c r="Y34" s="1"/>
  <c r="Q33"/>
  <c r="P33"/>
  <c r="N33"/>
  <c r="Y33" s="1"/>
  <c r="Q32"/>
  <c r="Q31"/>
  <c r="P31"/>
  <c r="N31"/>
  <c r="Y31" s="1"/>
  <c r="Q30"/>
  <c r="Q29"/>
  <c r="Q28"/>
  <c r="P28"/>
  <c r="N28"/>
  <c r="Y28" s="1"/>
  <c r="Q27"/>
  <c r="Q26"/>
  <c r="P26"/>
  <c r="N26"/>
  <c r="Y26" s="1"/>
  <c r="Q25"/>
  <c r="P25"/>
  <c r="N25"/>
  <c r="Y25" s="1"/>
  <c r="Q24"/>
  <c r="Q23"/>
  <c r="P23"/>
  <c r="N23"/>
  <c r="Y23" s="1"/>
  <c r="Q22"/>
  <c r="P22"/>
  <c r="N22"/>
  <c r="Y22" s="1"/>
  <c r="Q21"/>
  <c r="Q20"/>
  <c r="P20"/>
  <c r="N20"/>
  <c r="Y20" s="1"/>
  <c r="Q19"/>
  <c r="P19"/>
  <c r="N19"/>
  <c r="Y19" s="1"/>
  <c r="Q18"/>
  <c r="P18"/>
  <c r="N18"/>
  <c r="Y18" s="1"/>
  <c r="Q17"/>
  <c r="Q16"/>
  <c r="P16"/>
  <c r="N16"/>
  <c r="Y16" s="1"/>
  <c r="Q15"/>
  <c r="P15"/>
  <c r="O13"/>
  <c r="K13"/>
  <c r="E9" i="2"/>
  <c r="G8"/>
  <c r="G7"/>
  <c r="G9" s="1"/>
  <c r="K271" i="4"/>
  <c r="P78" i="5" l="1"/>
  <c r="Q86"/>
  <c r="M108"/>
  <c r="N108" s="1"/>
  <c r="Y108" s="1"/>
  <c r="P195"/>
  <c r="P235"/>
  <c r="Q245"/>
  <c r="P56"/>
  <c r="N60"/>
  <c r="Y60" s="1"/>
  <c r="P163"/>
  <c r="M231"/>
  <c r="K259"/>
  <c r="N56"/>
  <c r="Y56" s="1"/>
  <c r="P65"/>
  <c r="N163"/>
  <c r="Y163" s="1"/>
  <c r="P86"/>
  <c r="N195"/>
  <c r="Y195" s="1"/>
  <c r="N231"/>
  <c r="Y231" s="1"/>
  <c r="Q235"/>
  <c r="U65" i="6"/>
  <c r="U245"/>
  <c r="N209" i="5"/>
  <c r="Y209" s="1"/>
  <c r="Y222"/>
  <c r="Z222"/>
  <c r="P231"/>
  <c r="P42"/>
  <c r="P60"/>
  <c r="Q65"/>
  <c r="N86"/>
  <c r="Y86" s="1"/>
  <c r="P108"/>
  <c r="Q195"/>
  <c r="P209"/>
  <c r="Z226"/>
  <c r="Y226"/>
  <c r="V259" i="7"/>
  <c r="U259"/>
  <c r="V221" i="6"/>
  <c r="U60"/>
  <c r="V65"/>
  <c r="U235"/>
  <c r="U221"/>
  <c r="U86"/>
  <c r="U108"/>
  <c r="U195"/>
  <c r="V195"/>
  <c r="U13"/>
  <c r="V42"/>
  <c r="V235"/>
  <c r="U209"/>
  <c r="U163"/>
  <c r="V60"/>
  <c r="U78"/>
  <c r="V13"/>
  <c r="U42"/>
  <c r="V245"/>
  <c r="V209"/>
  <c r="V163"/>
  <c r="V86"/>
  <c r="V108"/>
  <c r="Q221" i="5"/>
  <c r="O259"/>
  <c r="Q108"/>
  <c r="Q259" s="1"/>
  <c r="Q42"/>
  <c r="Q13"/>
  <c r="M13"/>
  <c r="N13" s="1"/>
  <c r="K267"/>
  <c r="L256"/>
  <c r="L251"/>
  <c r="L248"/>
  <c r="L242"/>
  <c r="L241"/>
  <c r="L239"/>
  <c r="L237"/>
  <c r="L229"/>
  <c r="L228"/>
  <c r="L226"/>
  <c r="L225"/>
  <c r="L222"/>
  <c r="L219"/>
  <c r="L214"/>
  <c r="L213"/>
  <c r="L212"/>
  <c r="L211"/>
  <c r="L208"/>
  <c r="L207"/>
  <c r="L206"/>
  <c r="L205"/>
  <c r="L204"/>
  <c r="L203"/>
  <c r="L202"/>
  <c r="L201"/>
  <c r="L200"/>
  <c r="L199"/>
  <c r="L198"/>
  <c r="L197"/>
  <c r="L196"/>
  <c r="L194"/>
  <c r="L193"/>
  <c r="L192"/>
  <c r="L191"/>
  <c r="L190"/>
  <c r="L189"/>
  <c r="L188"/>
  <c r="L187"/>
  <c r="L186"/>
  <c r="L185"/>
  <c r="L184"/>
  <c r="L183"/>
  <c r="L182"/>
  <c r="L181"/>
  <c r="L180"/>
  <c r="L179"/>
  <c r="L178"/>
  <c r="L177"/>
  <c r="L176"/>
  <c r="L175"/>
  <c r="L174"/>
  <c r="L173"/>
  <c r="L172"/>
  <c r="L171"/>
  <c r="L170"/>
  <c r="L169"/>
  <c r="L168"/>
  <c r="L167"/>
  <c r="L166"/>
  <c r="L165"/>
  <c r="L160"/>
  <c r="L152"/>
  <c r="L151"/>
  <c r="L150"/>
  <c r="L149"/>
  <c r="L148"/>
  <c r="L147"/>
  <c r="L146"/>
  <c r="L145"/>
  <c r="L144"/>
  <c r="L143"/>
  <c r="L142"/>
  <c r="L141"/>
  <c r="L140"/>
  <c r="L139"/>
  <c r="L112"/>
  <c r="L111"/>
  <c r="L106"/>
  <c r="L105"/>
  <c r="L104"/>
  <c r="L103"/>
  <c r="L102"/>
  <c r="L101"/>
  <c r="L100"/>
  <c r="L253"/>
  <c r="L252"/>
  <c r="L250"/>
  <c r="L249"/>
  <c r="L247"/>
  <c r="L244"/>
  <c r="L243"/>
  <c r="L240"/>
  <c r="L238"/>
  <c r="L233"/>
  <c r="L227"/>
  <c r="L224"/>
  <c r="L223"/>
  <c r="L216"/>
  <c r="L215"/>
  <c r="L210"/>
  <c r="L164"/>
  <c r="L161"/>
  <c r="L159"/>
  <c r="L158"/>
  <c r="L157"/>
  <c r="L156"/>
  <c r="L155"/>
  <c r="L154"/>
  <c r="L153"/>
  <c r="L138"/>
  <c r="L137"/>
  <c r="L136"/>
  <c r="L135"/>
  <c r="L134"/>
  <c r="L133"/>
  <c r="L132"/>
  <c r="L131"/>
  <c r="L130"/>
  <c r="L129"/>
  <c r="L128"/>
  <c r="L127"/>
  <c r="L126"/>
  <c r="L125"/>
  <c r="L124"/>
  <c r="L123"/>
  <c r="L122"/>
  <c r="L121"/>
  <c r="L120"/>
  <c r="L119"/>
  <c r="L118"/>
  <c r="L117"/>
  <c r="L116"/>
  <c r="L115"/>
  <c r="L114"/>
  <c r="L113"/>
  <c r="L110"/>
  <c r="P259"/>
  <c r="L17"/>
  <c r="L18"/>
  <c r="L19"/>
  <c r="L20"/>
  <c r="L24"/>
  <c r="L25"/>
  <c r="L26"/>
  <c r="L27"/>
  <c r="L28"/>
  <c r="L29"/>
  <c r="L30"/>
  <c r="L31"/>
  <c r="L32"/>
  <c r="L33"/>
  <c r="L34"/>
  <c r="L35"/>
  <c r="L36"/>
  <c r="L37"/>
  <c r="L38"/>
  <c r="L39"/>
  <c r="L40"/>
  <c r="L44"/>
  <c r="L45"/>
  <c r="L46"/>
  <c r="L47"/>
  <c r="L49"/>
  <c r="L52"/>
  <c r="L53"/>
  <c r="L63"/>
  <c r="L75"/>
  <c r="L80"/>
  <c r="L81"/>
  <c r="L82"/>
  <c r="L83"/>
  <c r="L85"/>
  <c r="L88"/>
  <c r="L90"/>
  <c r="P13"/>
  <c r="L15"/>
  <c r="L16"/>
  <c r="L21"/>
  <c r="L22"/>
  <c r="L23"/>
  <c r="L41"/>
  <c r="L58"/>
  <c r="L62"/>
  <c r="M65"/>
  <c r="N65" s="1"/>
  <c r="Y65" s="1"/>
  <c r="L68"/>
  <c r="L69"/>
  <c r="L70"/>
  <c r="L71"/>
  <c r="L72"/>
  <c r="L73"/>
  <c r="L89"/>
  <c r="L99"/>
  <c r="L48"/>
  <c r="L50"/>
  <c r="L51"/>
  <c r="L54"/>
  <c r="L55"/>
  <c r="L57"/>
  <c r="L64"/>
  <c r="L74"/>
  <c r="L76"/>
  <c r="L79"/>
  <c r="L84"/>
  <c r="L91"/>
  <c r="L92"/>
  <c r="L93"/>
  <c r="L94"/>
  <c r="L95"/>
  <c r="L96"/>
  <c r="L97"/>
  <c r="L98"/>
  <c r="M221"/>
  <c r="N221" s="1"/>
  <c r="Y221" s="1"/>
  <c r="M235"/>
  <c r="N235" s="1"/>
  <c r="Y235" s="1"/>
  <c r="M245"/>
  <c r="N245" s="1"/>
  <c r="Y245" s="1"/>
  <c r="M254"/>
  <c r="N254" s="1"/>
  <c r="Y254" s="1"/>
  <c r="Q165" i="4"/>
  <c r="Q166"/>
  <c r="Q167"/>
  <c r="Q168"/>
  <c r="Q169"/>
  <c r="Q170"/>
  <c r="Q171"/>
  <c r="Q172"/>
  <c r="Q173"/>
  <c r="Q174"/>
  <c r="Q175"/>
  <c r="Q176"/>
  <c r="Q177"/>
  <c r="Q178"/>
  <c r="Q179"/>
  <c r="Q180"/>
  <c r="Q181"/>
  <c r="Q182"/>
  <c r="Q183"/>
  <c r="Q184"/>
  <c r="Q185"/>
  <c r="Q186"/>
  <c r="Q187"/>
  <c r="Q188"/>
  <c r="Q189"/>
  <c r="Q190"/>
  <c r="Q191"/>
  <c r="Q192"/>
  <c r="Q193"/>
  <c r="Q194"/>
  <c r="M152"/>
  <c r="N152" s="1"/>
  <c r="M73"/>
  <c r="N73" s="1"/>
  <c r="M40"/>
  <c r="M20"/>
  <c r="M23"/>
  <c r="N23" s="1"/>
  <c r="N20"/>
  <c r="M16"/>
  <c r="N16" s="1"/>
  <c r="V257"/>
  <c r="U257"/>
  <c r="Q256"/>
  <c r="Q254" s="1"/>
  <c r="P256"/>
  <c r="M256"/>
  <c r="N256" s="1"/>
  <c r="V255"/>
  <c r="U255"/>
  <c r="R254"/>
  <c r="O254"/>
  <c r="K254"/>
  <c r="Q253"/>
  <c r="P253"/>
  <c r="M253"/>
  <c r="N253" s="1"/>
  <c r="Q252"/>
  <c r="Q251"/>
  <c r="P251"/>
  <c r="M251"/>
  <c r="N251" s="1"/>
  <c r="Q250"/>
  <c r="P250"/>
  <c r="M250"/>
  <c r="N250" s="1"/>
  <c r="Q249"/>
  <c r="Q248"/>
  <c r="P248"/>
  <c r="M248"/>
  <c r="N248" s="1"/>
  <c r="Q247"/>
  <c r="P247"/>
  <c r="M247"/>
  <c r="N247" s="1"/>
  <c r="V246"/>
  <c r="U246"/>
  <c r="Q246"/>
  <c r="R245"/>
  <c r="O245"/>
  <c r="K245"/>
  <c r="Q244"/>
  <c r="P244"/>
  <c r="M244"/>
  <c r="N244" s="1"/>
  <c r="Q243"/>
  <c r="Q242"/>
  <c r="P242"/>
  <c r="M242"/>
  <c r="N242" s="1"/>
  <c r="Q241"/>
  <c r="Q240"/>
  <c r="P240"/>
  <c r="M240"/>
  <c r="N240" s="1"/>
  <c r="Q239"/>
  <c r="P239"/>
  <c r="M239"/>
  <c r="N239" s="1"/>
  <c r="Q238"/>
  <c r="P238"/>
  <c r="M238"/>
  <c r="N238" s="1"/>
  <c r="Q237"/>
  <c r="Q235" s="1"/>
  <c r="P237"/>
  <c r="M237"/>
  <c r="N237" s="1"/>
  <c r="V236"/>
  <c r="U236"/>
  <c r="R235"/>
  <c r="O235"/>
  <c r="K235"/>
  <c r="V234"/>
  <c r="U234"/>
  <c r="Q233"/>
  <c r="P233"/>
  <c r="M233"/>
  <c r="N233" s="1"/>
  <c r="V232"/>
  <c r="U232"/>
  <c r="R231"/>
  <c r="Q231"/>
  <c r="O231"/>
  <c r="K231"/>
  <c r="V230"/>
  <c r="U230"/>
  <c r="Q229"/>
  <c r="P229"/>
  <c r="N229"/>
  <c r="M229"/>
  <c r="Q228"/>
  <c r="Q227"/>
  <c r="P227"/>
  <c r="M227"/>
  <c r="N227" s="1"/>
  <c r="Q226"/>
  <c r="P226"/>
  <c r="M226"/>
  <c r="N226" s="1"/>
  <c r="Q225"/>
  <c r="Q224"/>
  <c r="P224"/>
  <c r="M224"/>
  <c r="N224" s="1"/>
  <c r="Q223"/>
  <c r="Q222"/>
  <c r="P222"/>
  <c r="M222"/>
  <c r="N222" s="1"/>
  <c r="R221"/>
  <c r="O221"/>
  <c r="K221"/>
  <c r="Q219"/>
  <c r="P219"/>
  <c r="P217" s="1"/>
  <c r="N219"/>
  <c r="Q217"/>
  <c r="O217"/>
  <c r="N217"/>
  <c r="M217"/>
  <c r="K217"/>
  <c r="Q215"/>
  <c r="P215"/>
  <c r="N215"/>
  <c r="AA214"/>
  <c r="AA217" s="1"/>
  <c r="AB217" s="1"/>
  <c r="AC217" s="1"/>
  <c r="Q214"/>
  <c r="P214"/>
  <c r="N214"/>
  <c r="Q213"/>
  <c r="P213"/>
  <c r="N213"/>
  <c r="Q212"/>
  <c r="P212"/>
  <c r="N212"/>
  <c r="Q211"/>
  <c r="P211"/>
  <c r="N211"/>
  <c r="R209"/>
  <c r="O209"/>
  <c r="M209"/>
  <c r="K209"/>
  <c r="N209" s="1"/>
  <c r="Q207"/>
  <c r="P207"/>
  <c r="N207"/>
  <c r="Q206"/>
  <c r="Q205"/>
  <c r="P205"/>
  <c r="N205"/>
  <c r="Q204"/>
  <c r="Q203"/>
  <c r="P203"/>
  <c r="N203"/>
  <c r="Q202"/>
  <c r="Q201"/>
  <c r="P201"/>
  <c r="N201"/>
  <c r="Q200"/>
  <c r="Q195" s="1"/>
  <c r="P200"/>
  <c r="N200"/>
  <c r="Q199"/>
  <c r="P199"/>
  <c r="N199"/>
  <c r="Q198"/>
  <c r="Q197"/>
  <c r="P197"/>
  <c r="N197"/>
  <c r="Q196"/>
  <c r="P196"/>
  <c r="N196"/>
  <c r="R195"/>
  <c r="O195"/>
  <c r="M195"/>
  <c r="K195"/>
  <c r="P194"/>
  <c r="N194"/>
  <c r="P192"/>
  <c r="N192"/>
  <c r="P190"/>
  <c r="N190"/>
  <c r="P189"/>
  <c r="N189"/>
  <c r="P188"/>
  <c r="N188"/>
  <c r="P187"/>
  <c r="N187"/>
  <c r="P186"/>
  <c r="N186"/>
  <c r="P185"/>
  <c r="N185"/>
  <c r="P184"/>
  <c r="N184"/>
  <c r="P183"/>
  <c r="N183"/>
  <c r="P180"/>
  <c r="N180"/>
  <c r="P178"/>
  <c r="N178"/>
  <c r="P176"/>
  <c r="N176"/>
  <c r="P173"/>
  <c r="N173"/>
  <c r="P172"/>
  <c r="N172"/>
  <c r="P171"/>
  <c r="N171"/>
  <c r="P170"/>
  <c r="N170"/>
  <c r="P168"/>
  <c r="N168"/>
  <c r="P167"/>
  <c r="N167"/>
  <c r="AA164"/>
  <c r="Q164"/>
  <c r="P164"/>
  <c r="N164"/>
  <c r="R163"/>
  <c r="O163"/>
  <c r="M163"/>
  <c r="K163"/>
  <c r="V162"/>
  <c r="U162"/>
  <c r="Q161"/>
  <c r="P161"/>
  <c r="N161"/>
  <c r="Q158"/>
  <c r="P158"/>
  <c r="N158"/>
  <c r="Q157"/>
  <c r="Q156"/>
  <c r="P156"/>
  <c r="N156"/>
  <c r="Q155"/>
  <c r="Q154"/>
  <c r="P154"/>
  <c r="N154"/>
  <c r="Q153"/>
  <c r="Q152"/>
  <c r="P152"/>
  <c r="Q151"/>
  <c r="P151"/>
  <c r="N151"/>
  <c r="Q150"/>
  <c r="Q149"/>
  <c r="P149"/>
  <c r="N149"/>
  <c r="Q148"/>
  <c r="P148"/>
  <c r="N148"/>
  <c r="Q147"/>
  <c r="P147"/>
  <c r="N147"/>
  <c r="Q146"/>
  <c r="Q145"/>
  <c r="P145"/>
  <c r="N145"/>
  <c r="Q144"/>
  <c r="P144"/>
  <c r="N144"/>
  <c r="Q143"/>
  <c r="P143"/>
  <c r="N143"/>
  <c r="Q142"/>
  <c r="P142"/>
  <c r="N142"/>
  <c r="Q141"/>
  <c r="P141"/>
  <c r="N141"/>
  <c r="Q140"/>
  <c r="Q139"/>
  <c r="AA138"/>
  <c r="Q138"/>
  <c r="P138"/>
  <c r="N138"/>
  <c r="Q137"/>
  <c r="Q136"/>
  <c r="P136"/>
  <c r="N136"/>
  <c r="Q135"/>
  <c r="P135"/>
  <c r="N135"/>
  <c r="Q134"/>
  <c r="Q133"/>
  <c r="P133"/>
  <c r="N133"/>
  <c r="Q132"/>
  <c r="P132"/>
  <c r="N132"/>
  <c r="Q131"/>
  <c r="P131"/>
  <c r="N131"/>
  <c r="Q130"/>
  <c r="P130"/>
  <c r="N130"/>
  <c r="Q129"/>
  <c r="P129"/>
  <c r="N129"/>
  <c r="Q128"/>
  <c r="P128"/>
  <c r="N128"/>
  <c r="Q127"/>
  <c r="P127"/>
  <c r="N127"/>
  <c r="Q126"/>
  <c r="P126"/>
  <c r="N126"/>
  <c r="Q125"/>
  <c r="P125"/>
  <c r="N125"/>
  <c r="Q124"/>
  <c r="P124"/>
  <c r="N124"/>
  <c r="Q123"/>
  <c r="P123"/>
  <c r="N123"/>
  <c r="Q122"/>
  <c r="P122"/>
  <c r="N122"/>
  <c r="Q121"/>
  <c r="P121"/>
  <c r="N121"/>
  <c r="Q120"/>
  <c r="P120"/>
  <c r="N120"/>
  <c r="Q119"/>
  <c r="P119"/>
  <c r="N119"/>
  <c r="Q118"/>
  <c r="P118"/>
  <c r="N118"/>
  <c r="Q117"/>
  <c r="P117"/>
  <c r="N117"/>
  <c r="Q116"/>
  <c r="P116"/>
  <c r="N116"/>
  <c r="Q115"/>
  <c r="P115"/>
  <c r="N115"/>
  <c r="Q114"/>
  <c r="P114"/>
  <c r="N114"/>
  <c r="Q113"/>
  <c r="AF111"/>
  <c r="AG111" s="1"/>
  <c r="Q111"/>
  <c r="P111"/>
  <c r="N111"/>
  <c r="AA110"/>
  <c r="Q110"/>
  <c r="P110"/>
  <c r="N110"/>
  <c r="V109"/>
  <c r="U109"/>
  <c r="R108"/>
  <c r="O108"/>
  <c r="M108"/>
  <c r="K108"/>
  <c r="V107"/>
  <c r="U107"/>
  <c r="Q107"/>
  <c r="Q106"/>
  <c r="P106"/>
  <c r="N106"/>
  <c r="Q105"/>
  <c r="P105"/>
  <c r="N105"/>
  <c r="Q104"/>
  <c r="P104"/>
  <c r="N104"/>
  <c r="Q103"/>
  <c r="Q102"/>
  <c r="P102"/>
  <c r="N102"/>
  <c r="Q101"/>
  <c r="P101"/>
  <c r="N101"/>
  <c r="Q100"/>
  <c r="Q99"/>
  <c r="P99"/>
  <c r="N99"/>
  <c r="Q98"/>
  <c r="P98"/>
  <c r="N98"/>
  <c r="Q97"/>
  <c r="Q96"/>
  <c r="P96"/>
  <c r="N96"/>
  <c r="Q95"/>
  <c r="P95"/>
  <c r="N95"/>
  <c r="Q94"/>
  <c r="Q93"/>
  <c r="P93"/>
  <c r="N93"/>
  <c r="Q92"/>
  <c r="P92"/>
  <c r="N92"/>
  <c r="Q91"/>
  <c r="P91"/>
  <c r="N91"/>
  <c r="Q90"/>
  <c r="P90"/>
  <c r="N90"/>
  <c r="AC88"/>
  <c r="AB88"/>
  <c r="AA88"/>
  <c r="Q88"/>
  <c r="P88"/>
  <c r="N88"/>
  <c r="V87"/>
  <c r="U87"/>
  <c r="R86"/>
  <c r="O86"/>
  <c r="M86"/>
  <c r="K86"/>
  <c r="Q85"/>
  <c r="P85"/>
  <c r="N85"/>
  <c r="Q84"/>
  <c r="P84"/>
  <c r="N84"/>
  <c r="Q83"/>
  <c r="Q82"/>
  <c r="P82"/>
  <c r="N82"/>
  <c r="Q81"/>
  <c r="P81"/>
  <c r="N81"/>
  <c r="Q80"/>
  <c r="P80"/>
  <c r="N80"/>
  <c r="Q79"/>
  <c r="P79"/>
  <c r="N79"/>
  <c r="O78"/>
  <c r="M78"/>
  <c r="K78"/>
  <c r="V77"/>
  <c r="U77"/>
  <c r="Q75"/>
  <c r="P75"/>
  <c r="N75"/>
  <c r="Q74"/>
  <c r="Q73"/>
  <c r="P73"/>
  <c r="Q72"/>
  <c r="Q71"/>
  <c r="P71"/>
  <c r="N71"/>
  <c r="Q70"/>
  <c r="Q69"/>
  <c r="Q68"/>
  <c r="P68"/>
  <c r="N68"/>
  <c r="V67"/>
  <c r="U67"/>
  <c r="V66"/>
  <c r="U66"/>
  <c r="R65"/>
  <c r="O65"/>
  <c r="M65"/>
  <c r="K65"/>
  <c r="Q64"/>
  <c r="M64"/>
  <c r="Q63"/>
  <c r="P63"/>
  <c r="N63"/>
  <c r="Q62"/>
  <c r="P62"/>
  <c r="M62"/>
  <c r="N62" s="1"/>
  <c r="V61"/>
  <c r="U61"/>
  <c r="Q61"/>
  <c r="R60"/>
  <c r="R56" s="1"/>
  <c r="O60"/>
  <c r="K60"/>
  <c r="V59"/>
  <c r="V56" s="1"/>
  <c r="U59"/>
  <c r="U56" s="1"/>
  <c r="Q56"/>
  <c r="O56"/>
  <c r="M56"/>
  <c r="K56"/>
  <c r="Q55"/>
  <c r="P55"/>
  <c r="N55"/>
  <c r="Q54"/>
  <c r="Q53"/>
  <c r="P53"/>
  <c r="N53"/>
  <c r="Q52"/>
  <c r="Q51"/>
  <c r="P51"/>
  <c r="N51"/>
  <c r="Q50"/>
  <c r="Q49"/>
  <c r="P49"/>
  <c r="N49"/>
  <c r="Q48"/>
  <c r="Q47"/>
  <c r="P47"/>
  <c r="N47"/>
  <c r="Q46"/>
  <c r="P46"/>
  <c r="N46"/>
  <c r="Q45"/>
  <c r="P45"/>
  <c r="N45"/>
  <c r="Q44"/>
  <c r="P44"/>
  <c r="N44"/>
  <c r="V43"/>
  <c r="U43"/>
  <c r="Q43"/>
  <c r="R42"/>
  <c r="O42"/>
  <c r="M42"/>
  <c r="K42"/>
  <c r="Q41"/>
  <c r="Q40"/>
  <c r="P40"/>
  <c r="N40"/>
  <c r="Q39"/>
  <c r="Q38"/>
  <c r="P38"/>
  <c r="N38"/>
  <c r="Q37"/>
  <c r="Q36"/>
  <c r="P36"/>
  <c r="N36"/>
  <c r="Q35"/>
  <c r="Q34"/>
  <c r="P34"/>
  <c r="N34"/>
  <c r="Q33"/>
  <c r="P33"/>
  <c r="N33"/>
  <c r="Q32"/>
  <c r="Q31"/>
  <c r="P31"/>
  <c r="N31"/>
  <c r="Q30"/>
  <c r="Q29"/>
  <c r="Q28"/>
  <c r="P28"/>
  <c r="N28"/>
  <c r="Q27"/>
  <c r="Q26"/>
  <c r="P26"/>
  <c r="N26"/>
  <c r="Q25"/>
  <c r="P25"/>
  <c r="N25"/>
  <c r="Q24"/>
  <c r="Q23"/>
  <c r="P23"/>
  <c r="Q22"/>
  <c r="P22"/>
  <c r="N22"/>
  <c r="Q21"/>
  <c r="Q20"/>
  <c r="P20"/>
  <c r="Q19"/>
  <c r="P19"/>
  <c r="N19"/>
  <c r="Q18"/>
  <c r="P18"/>
  <c r="N18"/>
  <c r="Q17"/>
  <c r="Q16"/>
  <c r="P16"/>
  <c r="Q15"/>
  <c r="P15"/>
  <c r="N15"/>
  <c r="O13"/>
  <c r="M13"/>
  <c r="K13"/>
  <c r="O56" i="1"/>
  <c r="M56"/>
  <c r="Q186"/>
  <c r="Q185"/>
  <c r="Q179"/>
  <c r="K258"/>
  <c r="K249"/>
  <c r="K239"/>
  <c r="K235"/>
  <c r="K225"/>
  <c r="K213"/>
  <c r="K199"/>
  <c r="K167"/>
  <c r="K108"/>
  <c r="K86"/>
  <c r="K78"/>
  <c r="K65"/>
  <c r="K60"/>
  <c r="K56"/>
  <c r="K42"/>
  <c r="K13"/>
  <c r="Q142"/>
  <c r="N120"/>
  <c r="P120"/>
  <c r="Q120"/>
  <c r="N119"/>
  <c r="P119"/>
  <c r="Q119"/>
  <c r="N118"/>
  <c r="P118"/>
  <c r="Q52"/>
  <c r="V261"/>
  <c r="U261"/>
  <c r="Q260"/>
  <c r="P260"/>
  <c r="M260"/>
  <c r="N260" s="1"/>
  <c r="V259"/>
  <c r="U259"/>
  <c r="R258"/>
  <c r="Q258"/>
  <c r="O258"/>
  <c r="P258"/>
  <c r="Q257"/>
  <c r="P257"/>
  <c r="M257"/>
  <c r="N257" s="1"/>
  <c r="Q256"/>
  <c r="Q255"/>
  <c r="P255"/>
  <c r="M255"/>
  <c r="N255" s="1"/>
  <c r="Q254"/>
  <c r="P254"/>
  <c r="M254"/>
  <c r="N254" s="1"/>
  <c r="Q253"/>
  <c r="Q252"/>
  <c r="P252"/>
  <c r="M252"/>
  <c r="N252" s="1"/>
  <c r="Q251"/>
  <c r="P251"/>
  <c r="M251"/>
  <c r="N251" s="1"/>
  <c r="V250"/>
  <c r="U250"/>
  <c r="Q250"/>
  <c r="R249"/>
  <c r="O249"/>
  <c r="Q248"/>
  <c r="P248"/>
  <c r="M248"/>
  <c r="N248" s="1"/>
  <c r="Q247"/>
  <c r="Q246"/>
  <c r="P246"/>
  <c r="M246"/>
  <c r="N246" s="1"/>
  <c r="Q245"/>
  <c r="Q244"/>
  <c r="P244"/>
  <c r="M244"/>
  <c r="N244" s="1"/>
  <c r="Q243"/>
  <c r="P243"/>
  <c r="M243"/>
  <c r="N243" s="1"/>
  <c r="Q242"/>
  <c r="P242"/>
  <c r="M242"/>
  <c r="N242" s="1"/>
  <c r="Q241"/>
  <c r="P241"/>
  <c r="M241"/>
  <c r="N241" s="1"/>
  <c r="V240"/>
  <c r="U240"/>
  <c r="R239"/>
  <c r="O239"/>
  <c r="V238"/>
  <c r="U238"/>
  <c r="Q237"/>
  <c r="Q235" s="1"/>
  <c r="P237"/>
  <c r="M237"/>
  <c r="N237" s="1"/>
  <c r="V236"/>
  <c r="U236"/>
  <c r="R235"/>
  <c r="O235"/>
  <c r="M235"/>
  <c r="V234"/>
  <c r="U234"/>
  <c r="Q233"/>
  <c r="P233"/>
  <c r="M233"/>
  <c r="N233" s="1"/>
  <c r="Q232"/>
  <c r="Q231"/>
  <c r="P231"/>
  <c r="M231"/>
  <c r="N231" s="1"/>
  <c r="Q230"/>
  <c r="P230"/>
  <c r="M230"/>
  <c r="N230" s="1"/>
  <c r="Q229"/>
  <c r="Q228"/>
  <c r="P228"/>
  <c r="M228"/>
  <c r="N228" s="1"/>
  <c r="Q227"/>
  <c r="Q226"/>
  <c r="P226"/>
  <c r="M226"/>
  <c r="N226" s="1"/>
  <c r="R225"/>
  <c r="O225"/>
  <c r="Q223"/>
  <c r="Q221" s="1"/>
  <c r="P223"/>
  <c r="P221" s="1"/>
  <c r="N223"/>
  <c r="N221" s="1"/>
  <c r="O221"/>
  <c r="M221"/>
  <c r="K221"/>
  <c r="Q219"/>
  <c r="P219"/>
  <c r="N219"/>
  <c r="AA218"/>
  <c r="Q218"/>
  <c r="P218"/>
  <c r="N218"/>
  <c r="Q217"/>
  <c r="P217"/>
  <c r="N217"/>
  <c r="Q216"/>
  <c r="P216"/>
  <c r="N216"/>
  <c r="Q215"/>
  <c r="P215"/>
  <c r="N215"/>
  <c r="R213"/>
  <c r="O213"/>
  <c r="M213"/>
  <c r="Q211"/>
  <c r="P211"/>
  <c r="N211"/>
  <c r="Q210"/>
  <c r="P209"/>
  <c r="Q209"/>
  <c r="N209"/>
  <c r="Q208"/>
  <c r="Q207"/>
  <c r="P207"/>
  <c r="N207"/>
  <c r="Q206"/>
  <c r="Q205"/>
  <c r="P205"/>
  <c r="N205"/>
  <c r="Q204"/>
  <c r="P204"/>
  <c r="N204"/>
  <c r="Q203"/>
  <c r="P203"/>
  <c r="N203"/>
  <c r="Q202"/>
  <c r="Q201"/>
  <c r="P201"/>
  <c r="N201"/>
  <c r="Q200"/>
  <c r="P200"/>
  <c r="N200"/>
  <c r="R199"/>
  <c r="O199"/>
  <c r="M199"/>
  <c r="Q198"/>
  <c r="P198"/>
  <c r="N198"/>
  <c r="Q197"/>
  <c r="Q196"/>
  <c r="P196"/>
  <c r="N196"/>
  <c r="Q195"/>
  <c r="Q194"/>
  <c r="P194"/>
  <c r="N194"/>
  <c r="Q193"/>
  <c r="P193"/>
  <c r="N193"/>
  <c r="Q192"/>
  <c r="P192"/>
  <c r="N192"/>
  <c r="Q191"/>
  <c r="P191"/>
  <c r="N191"/>
  <c r="Q190"/>
  <c r="P190"/>
  <c r="N190"/>
  <c r="Q189"/>
  <c r="P189"/>
  <c r="N189"/>
  <c r="Q188"/>
  <c r="P188"/>
  <c r="N188"/>
  <c r="Q187"/>
  <c r="P187"/>
  <c r="N187"/>
  <c r="Q184"/>
  <c r="P184"/>
  <c r="N184"/>
  <c r="Q183"/>
  <c r="Q182"/>
  <c r="P182"/>
  <c r="N182"/>
  <c r="Q181"/>
  <c r="Q180"/>
  <c r="P180"/>
  <c r="N180"/>
  <c r="Q178"/>
  <c r="Q177"/>
  <c r="P177"/>
  <c r="N177"/>
  <c r="Q176"/>
  <c r="P176"/>
  <c r="N176"/>
  <c r="Q175"/>
  <c r="P175"/>
  <c r="N175"/>
  <c r="Q174"/>
  <c r="P174"/>
  <c r="N174"/>
  <c r="Q172"/>
  <c r="P172"/>
  <c r="N172"/>
  <c r="Q171"/>
  <c r="P171"/>
  <c r="N171"/>
  <c r="Q170"/>
  <c r="Q169"/>
  <c r="AA168"/>
  <c r="Q168"/>
  <c r="P168"/>
  <c r="N168"/>
  <c r="R167"/>
  <c r="O167"/>
  <c r="V166"/>
  <c r="U166"/>
  <c r="Q165"/>
  <c r="P165"/>
  <c r="N165"/>
  <c r="Q162"/>
  <c r="P162"/>
  <c r="N162"/>
  <c r="Q161"/>
  <c r="Q160"/>
  <c r="P160"/>
  <c r="N160"/>
  <c r="Q159"/>
  <c r="Q158"/>
  <c r="P158"/>
  <c r="N158"/>
  <c r="Q157"/>
  <c r="Q156"/>
  <c r="P156"/>
  <c r="N156"/>
  <c r="Q155"/>
  <c r="P155"/>
  <c r="N155"/>
  <c r="Q154"/>
  <c r="Q153"/>
  <c r="P153"/>
  <c r="N153"/>
  <c r="Q152"/>
  <c r="P152"/>
  <c r="N152"/>
  <c r="Q151"/>
  <c r="P151"/>
  <c r="N151"/>
  <c r="Q150"/>
  <c r="Q149"/>
  <c r="P149"/>
  <c r="N149"/>
  <c r="Q148"/>
  <c r="P148"/>
  <c r="N148"/>
  <c r="Q147"/>
  <c r="Q146"/>
  <c r="P146"/>
  <c r="N146"/>
  <c r="Q145"/>
  <c r="P145"/>
  <c r="N145"/>
  <c r="Q144"/>
  <c r="P144"/>
  <c r="N144"/>
  <c r="Q143"/>
  <c r="AA141"/>
  <c r="Q141"/>
  <c r="P141"/>
  <c r="N141"/>
  <c r="Q140"/>
  <c r="Q139"/>
  <c r="P139"/>
  <c r="N139"/>
  <c r="Q138"/>
  <c r="P138"/>
  <c r="N138"/>
  <c r="Q137"/>
  <c r="Q136"/>
  <c r="P136"/>
  <c r="N136"/>
  <c r="Q135"/>
  <c r="Q134"/>
  <c r="P134"/>
  <c r="N134"/>
  <c r="Q133"/>
  <c r="P133"/>
  <c r="N133"/>
  <c r="Q132"/>
  <c r="Q131"/>
  <c r="P131"/>
  <c r="N131"/>
  <c r="Q130"/>
  <c r="P130"/>
  <c r="N130"/>
  <c r="Q129"/>
  <c r="P129"/>
  <c r="N129"/>
  <c r="Q128"/>
  <c r="P128"/>
  <c r="N128"/>
  <c r="Q127"/>
  <c r="P127"/>
  <c r="N127"/>
  <c r="Q126"/>
  <c r="P126"/>
  <c r="N126"/>
  <c r="Q125"/>
  <c r="P125"/>
  <c r="N125"/>
  <c r="Q124"/>
  <c r="P124"/>
  <c r="N124"/>
  <c r="Q123"/>
  <c r="P123"/>
  <c r="N123"/>
  <c r="Q122"/>
  <c r="Q121"/>
  <c r="P121"/>
  <c r="N121"/>
  <c r="Q118"/>
  <c r="Q117"/>
  <c r="P117"/>
  <c r="N117"/>
  <c r="Q116"/>
  <c r="P116"/>
  <c r="N116"/>
  <c r="Q115"/>
  <c r="P115"/>
  <c r="N115"/>
  <c r="Q114"/>
  <c r="P114"/>
  <c r="N114"/>
  <c r="Q113"/>
  <c r="AF111"/>
  <c r="AG111" s="1"/>
  <c r="Q111"/>
  <c r="P111"/>
  <c r="N111"/>
  <c r="AA110"/>
  <c r="Q110"/>
  <c r="P110"/>
  <c r="N110"/>
  <c r="V109"/>
  <c r="U109"/>
  <c r="R108"/>
  <c r="O108"/>
  <c r="M108"/>
  <c r="V107"/>
  <c r="U107"/>
  <c r="Q107"/>
  <c r="Q106"/>
  <c r="P106"/>
  <c r="N106"/>
  <c r="Q105"/>
  <c r="P105"/>
  <c r="N105"/>
  <c r="Q104"/>
  <c r="P104"/>
  <c r="N104"/>
  <c r="Q103"/>
  <c r="Q102"/>
  <c r="P102"/>
  <c r="N102"/>
  <c r="Q101"/>
  <c r="P101"/>
  <c r="N101"/>
  <c r="Q100"/>
  <c r="Q99"/>
  <c r="P99"/>
  <c r="N99"/>
  <c r="Q98"/>
  <c r="P98"/>
  <c r="N98"/>
  <c r="Q97"/>
  <c r="Q96"/>
  <c r="P96"/>
  <c r="N96"/>
  <c r="Q95"/>
  <c r="P95"/>
  <c r="N95"/>
  <c r="Q94"/>
  <c r="Q93"/>
  <c r="P93"/>
  <c r="N93"/>
  <c r="Q92"/>
  <c r="P92"/>
  <c r="N92"/>
  <c r="Q91"/>
  <c r="P91"/>
  <c r="N91"/>
  <c r="Q90"/>
  <c r="P90"/>
  <c r="N90"/>
  <c r="AC88"/>
  <c r="AB88"/>
  <c r="AA88"/>
  <c r="Q88"/>
  <c r="P88"/>
  <c r="N88"/>
  <c r="V87"/>
  <c r="U87"/>
  <c r="R86"/>
  <c r="O86"/>
  <c r="Q85"/>
  <c r="P85"/>
  <c r="N85"/>
  <c r="Q84"/>
  <c r="P84"/>
  <c r="N84"/>
  <c r="Q83"/>
  <c r="Q82"/>
  <c r="P82"/>
  <c r="N82"/>
  <c r="Q81"/>
  <c r="P81"/>
  <c r="N81"/>
  <c r="Q80"/>
  <c r="P80"/>
  <c r="N80"/>
  <c r="Q79"/>
  <c r="P79"/>
  <c r="N79"/>
  <c r="O78"/>
  <c r="V77"/>
  <c r="U77"/>
  <c r="Q75"/>
  <c r="P75"/>
  <c r="N75"/>
  <c r="Q74"/>
  <c r="Q73"/>
  <c r="P73"/>
  <c r="N73"/>
  <c r="Q72"/>
  <c r="Q71"/>
  <c r="P71"/>
  <c r="N71"/>
  <c r="Q70"/>
  <c r="Q69"/>
  <c r="Q68"/>
  <c r="P68"/>
  <c r="N68"/>
  <c r="V67"/>
  <c r="U67"/>
  <c r="V66"/>
  <c r="U66"/>
  <c r="R65"/>
  <c r="O65"/>
  <c r="Q64"/>
  <c r="M64"/>
  <c r="Q63"/>
  <c r="P63"/>
  <c r="N63"/>
  <c r="Q62"/>
  <c r="P62"/>
  <c r="M62"/>
  <c r="N62" s="1"/>
  <c r="V61"/>
  <c r="U61"/>
  <c r="Q61"/>
  <c r="R60"/>
  <c r="R56" s="1"/>
  <c r="O60"/>
  <c r="V59"/>
  <c r="U59"/>
  <c r="Q56"/>
  <c r="Q55"/>
  <c r="P55"/>
  <c r="N55"/>
  <c r="Q54"/>
  <c r="Q53"/>
  <c r="P53"/>
  <c r="N53"/>
  <c r="Q51"/>
  <c r="P51"/>
  <c r="N51"/>
  <c r="Q50"/>
  <c r="Q49"/>
  <c r="P49"/>
  <c r="N49"/>
  <c r="Q48"/>
  <c r="Q47"/>
  <c r="P47"/>
  <c r="N47"/>
  <c r="Q46"/>
  <c r="P46"/>
  <c r="N46"/>
  <c r="Q45"/>
  <c r="P45"/>
  <c r="N45"/>
  <c r="Q44"/>
  <c r="P44"/>
  <c r="N44"/>
  <c r="V43"/>
  <c r="U43"/>
  <c r="Q43"/>
  <c r="R42"/>
  <c r="O42"/>
  <c r="Q41"/>
  <c r="Q40"/>
  <c r="P40"/>
  <c r="N40"/>
  <c r="Q39"/>
  <c r="Q38"/>
  <c r="P38"/>
  <c r="N38"/>
  <c r="Q37"/>
  <c r="Q36"/>
  <c r="P36"/>
  <c r="N36"/>
  <c r="Q35"/>
  <c r="Q34"/>
  <c r="P34"/>
  <c r="N34"/>
  <c r="Q33"/>
  <c r="P33"/>
  <c r="N33"/>
  <c r="Q32"/>
  <c r="Q31"/>
  <c r="P31"/>
  <c r="N31"/>
  <c r="Q30"/>
  <c r="Q29"/>
  <c r="Q28"/>
  <c r="P28"/>
  <c r="N28"/>
  <c r="Q27"/>
  <c r="Q26"/>
  <c r="P26"/>
  <c r="N26"/>
  <c r="Q25"/>
  <c r="P25"/>
  <c r="N25"/>
  <c r="Q24"/>
  <c r="Q23"/>
  <c r="P23"/>
  <c r="N23"/>
  <c r="Q22"/>
  <c r="P22"/>
  <c r="N22"/>
  <c r="Q21"/>
  <c r="Q20"/>
  <c r="P20"/>
  <c r="N20"/>
  <c r="Q19"/>
  <c r="P19"/>
  <c r="N19"/>
  <c r="Q18"/>
  <c r="P18"/>
  <c r="N18"/>
  <c r="Q17"/>
  <c r="Q16"/>
  <c r="P16"/>
  <c r="N16"/>
  <c r="Q15"/>
  <c r="P15"/>
  <c r="N15"/>
  <c r="O13"/>
  <c r="M13"/>
  <c r="M258" l="1"/>
  <c r="N258" s="1"/>
  <c r="P86" i="4"/>
  <c r="Q245"/>
  <c r="M221"/>
  <c r="P56"/>
  <c r="Q78"/>
  <c r="Q65"/>
  <c r="N163"/>
  <c r="Q221"/>
  <c r="P231"/>
  <c r="U259" i="6"/>
  <c r="N195" i="4"/>
  <c r="V259" i="6"/>
  <c r="V98" i="5"/>
  <c r="U98"/>
  <c r="U96"/>
  <c r="V96"/>
  <c r="U94"/>
  <c r="V94"/>
  <c r="U92"/>
  <c r="V92"/>
  <c r="U84"/>
  <c r="V84"/>
  <c r="U76"/>
  <c r="V76"/>
  <c r="V64"/>
  <c r="U64"/>
  <c r="V55"/>
  <c r="U55"/>
  <c r="U51"/>
  <c r="V51"/>
  <c r="V48"/>
  <c r="U48"/>
  <c r="V99"/>
  <c r="U99"/>
  <c r="V73"/>
  <c r="U73"/>
  <c r="U71"/>
  <c r="V71"/>
  <c r="V69"/>
  <c r="U69"/>
  <c r="V23"/>
  <c r="U23"/>
  <c r="U21"/>
  <c r="V21"/>
  <c r="U15"/>
  <c r="L13"/>
  <c r="V15"/>
  <c r="V88"/>
  <c r="L86"/>
  <c r="U88"/>
  <c r="U83"/>
  <c r="V83"/>
  <c r="V81"/>
  <c r="U81"/>
  <c r="V75"/>
  <c r="U75"/>
  <c r="V53"/>
  <c r="U53"/>
  <c r="V49"/>
  <c r="U49"/>
  <c r="V46"/>
  <c r="U46"/>
  <c r="V44"/>
  <c r="U44"/>
  <c r="L42"/>
  <c r="V39"/>
  <c r="U39"/>
  <c r="V37"/>
  <c r="U37"/>
  <c r="V35"/>
  <c r="U35"/>
  <c r="V33"/>
  <c r="U33"/>
  <c r="V31"/>
  <c r="U31"/>
  <c r="V29"/>
  <c r="U29"/>
  <c r="V27"/>
  <c r="U27"/>
  <c r="V25"/>
  <c r="U25"/>
  <c r="U20"/>
  <c r="V20"/>
  <c r="V18"/>
  <c r="U18"/>
  <c r="V115"/>
  <c r="U115"/>
  <c r="V117"/>
  <c r="U117"/>
  <c r="V119"/>
  <c r="U119"/>
  <c r="V121"/>
  <c r="U121"/>
  <c r="V123"/>
  <c r="U123"/>
  <c r="V125"/>
  <c r="U125"/>
  <c r="V127"/>
  <c r="U127"/>
  <c r="V129"/>
  <c r="U129"/>
  <c r="V131"/>
  <c r="U131"/>
  <c r="V133"/>
  <c r="U133"/>
  <c r="V135"/>
  <c r="U135"/>
  <c r="V137"/>
  <c r="U137"/>
  <c r="V153"/>
  <c r="U153"/>
  <c r="V155"/>
  <c r="U155"/>
  <c r="V157"/>
  <c r="U157"/>
  <c r="V164"/>
  <c r="L163"/>
  <c r="U164"/>
  <c r="V215"/>
  <c r="U215"/>
  <c r="V223"/>
  <c r="U223"/>
  <c r="U227"/>
  <c r="V227"/>
  <c r="U238"/>
  <c r="V238"/>
  <c r="V243"/>
  <c r="U243"/>
  <c r="U247"/>
  <c r="V247"/>
  <c r="L245"/>
  <c r="U250"/>
  <c r="V250"/>
  <c r="U253"/>
  <c r="V253"/>
  <c r="U101"/>
  <c r="V101"/>
  <c r="U103"/>
  <c r="V103"/>
  <c r="U105"/>
  <c r="V105"/>
  <c r="U111"/>
  <c r="V111"/>
  <c r="U141"/>
  <c r="V141"/>
  <c r="U143"/>
  <c r="V143"/>
  <c r="U145"/>
  <c r="V145"/>
  <c r="U147"/>
  <c r="V147"/>
  <c r="U149"/>
  <c r="V149"/>
  <c r="U151"/>
  <c r="V151"/>
  <c r="U166"/>
  <c r="V166"/>
  <c r="U168"/>
  <c r="V168"/>
  <c r="U170"/>
  <c r="V170"/>
  <c r="U172"/>
  <c r="V172"/>
  <c r="U174"/>
  <c r="V174"/>
  <c r="U176"/>
  <c r="V176"/>
  <c r="U178"/>
  <c r="V178"/>
  <c r="U180"/>
  <c r="V180"/>
  <c r="U184"/>
  <c r="V184"/>
  <c r="U186"/>
  <c r="V186"/>
  <c r="U188"/>
  <c r="V188"/>
  <c r="U190"/>
  <c r="V190"/>
  <c r="U192"/>
  <c r="V192"/>
  <c r="U194"/>
  <c r="V194"/>
  <c r="U197"/>
  <c r="V197"/>
  <c r="U199"/>
  <c r="V199"/>
  <c r="U201"/>
  <c r="V201"/>
  <c r="U203"/>
  <c r="V203"/>
  <c r="U205"/>
  <c r="V205"/>
  <c r="U207"/>
  <c r="V207"/>
  <c r="U211"/>
  <c r="V211"/>
  <c r="U213"/>
  <c r="V213"/>
  <c r="U219"/>
  <c r="U217" s="1"/>
  <c r="V219"/>
  <c r="V217" s="1"/>
  <c r="L217"/>
  <c r="U225"/>
  <c r="V225"/>
  <c r="U228"/>
  <c r="V228"/>
  <c r="V237"/>
  <c r="U237"/>
  <c r="L235"/>
  <c r="U241"/>
  <c r="V241"/>
  <c r="V248"/>
  <c r="U248"/>
  <c r="V256"/>
  <c r="V254" s="1"/>
  <c r="U256"/>
  <c r="U254" s="1"/>
  <c r="L254"/>
  <c r="M259"/>
  <c r="N259" s="1"/>
  <c r="U97"/>
  <c r="V97"/>
  <c r="U95"/>
  <c r="V95"/>
  <c r="U93"/>
  <c r="V93"/>
  <c r="U91"/>
  <c r="V91"/>
  <c r="U79"/>
  <c r="L78"/>
  <c r="V79"/>
  <c r="V74"/>
  <c r="U74"/>
  <c r="V54"/>
  <c r="U54"/>
  <c r="V50"/>
  <c r="U50"/>
  <c r="U72"/>
  <c r="V72"/>
  <c r="V70"/>
  <c r="U70"/>
  <c r="V68"/>
  <c r="U68"/>
  <c r="L65"/>
  <c r="V62"/>
  <c r="L60"/>
  <c r="U62"/>
  <c r="U41"/>
  <c r="V41"/>
  <c r="U22"/>
  <c r="V22"/>
  <c r="V16"/>
  <c r="U16"/>
  <c r="U90"/>
  <c r="V90"/>
  <c r="U85"/>
  <c r="V85"/>
  <c r="U82"/>
  <c r="V82"/>
  <c r="V80"/>
  <c r="U80"/>
  <c r="V63"/>
  <c r="U63"/>
  <c r="V47"/>
  <c r="U47"/>
  <c r="V45"/>
  <c r="U45"/>
  <c r="U40"/>
  <c r="V40"/>
  <c r="V38"/>
  <c r="U38"/>
  <c r="V36"/>
  <c r="U36"/>
  <c r="V34"/>
  <c r="U34"/>
  <c r="V32"/>
  <c r="U32"/>
  <c r="V30"/>
  <c r="U30"/>
  <c r="V28"/>
  <c r="U28"/>
  <c r="V26"/>
  <c r="U26"/>
  <c r="V24"/>
  <c r="U24"/>
  <c r="V19"/>
  <c r="U19"/>
  <c r="V17"/>
  <c r="U17"/>
  <c r="V110"/>
  <c r="L108"/>
  <c r="U110"/>
  <c r="V114"/>
  <c r="U114"/>
  <c r="V116"/>
  <c r="U116"/>
  <c r="V118"/>
  <c r="U118"/>
  <c r="V120"/>
  <c r="U120"/>
  <c r="V122"/>
  <c r="U122"/>
  <c r="V124"/>
  <c r="U124"/>
  <c r="V126"/>
  <c r="U126"/>
  <c r="V128"/>
  <c r="U128"/>
  <c r="V130"/>
  <c r="U130"/>
  <c r="V132"/>
  <c r="U132"/>
  <c r="V134"/>
  <c r="U134"/>
  <c r="V136"/>
  <c r="U136"/>
  <c r="V138"/>
  <c r="U138"/>
  <c r="V154"/>
  <c r="U154"/>
  <c r="V156"/>
  <c r="U156"/>
  <c r="V158"/>
  <c r="U158"/>
  <c r="V161"/>
  <c r="U161"/>
  <c r="U210"/>
  <c r="L209"/>
  <c r="V210"/>
  <c r="U216"/>
  <c r="V216"/>
  <c r="U224"/>
  <c r="V224"/>
  <c r="U233"/>
  <c r="U231" s="1"/>
  <c r="L231"/>
  <c r="V233"/>
  <c r="V231" s="1"/>
  <c r="U240"/>
  <c r="V240"/>
  <c r="U244"/>
  <c r="V244"/>
  <c r="V249"/>
  <c r="U249"/>
  <c r="V252"/>
  <c r="U252"/>
  <c r="U100"/>
  <c r="V100"/>
  <c r="U102"/>
  <c r="V102"/>
  <c r="U104"/>
  <c r="V104"/>
  <c r="U106"/>
  <c r="V106"/>
  <c r="U140"/>
  <c r="V140"/>
  <c r="U142"/>
  <c r="V142"/>
  <c r="U144"/>
  <c r="V144"/>
  <c r="U146"/>
  <c r="V146"/>
  <c r="U148"/>
  <c r="V148"/>
  <c r="U150"/>
  <c r="V150"/>
  <c r="V152"/>
  <c r="U152"/>
  <c r="U165"/>
  <c r="V165"/>
  <c r="U167"/>
  <c r="V167"/>
  <c r="U171"/>
  <c r="V171"/>
  <c r="U173"/>
  <c r="V173"/>
  <c r="U177"/>
  <c r="V177"/>
  <c r="U179"/>
  <c r="V179"/>
  <c r="U183"/>
  <c r="V183"/>
  <c r="U185"/>
  <c r="V185"/>
  <c r="U187"/>
  <c r="V187"/>
  <c r="U189"/>
  <c r="V189"/>
  <c r="U191"/>
  <c r="V191"/>
  <c r="U193"/>
  <c r="V193"/>
  <c r="U196"/>
  <c r="V196"/>
  <c r="L195"/>
  <c r="U198"/>
  <c r="V198"/>
  <c r="U200"/>
  <c r="V200"/>
  <c r="U202"/>
  <c r="V202"/>
  <c r="U204"/>
  <c r="V204"/>
  <c r="U206"/>
  <c r="V206"/>
  <c r="V208"/>
  <c r="U208"/>
  <c r="U212"/>
  <c r="V212"/>
  <c r="U214"/>
  <c r="V214"/>
  <c r="V222"/>
  <c r="U222"/>
  <c r="L221"/>
  <c r="V226"/>
  <c r="U226"/>
  <c r="V229"/>
  <c r="U229"/>
  <c r="V239"/>
  <c r="U239"/>
  <c r="V242"/>
  <c r="U242"/>
  <c r="V251"/>
  <c r="U251"/>
  <c r="L56"/>
  <c r="Q42" i="4"/>
  <c r="P60"/>
  <c r="N78"/>
  <c r="Q86"/>
  <c r="Q163"/>
  <c r="M245"/>
  <c r="N245" s="1"/>
  <c r="N65"/>
  <c r="P108"/>
  <c r="Q108"/>
  <c r="P163"/>
  <c r="P254"/>
  <c r="P209"/>
  <c r="P13"/>
  <c r="N42"/>
  <c r="Q60"/>
  <c r="M60"/>
  <c r="N60" s="1"/>
  <c r="P65"/>
  <c r="N108"/>
  <c r="P221"/>
  <c r="P235"/>
  <c r="N13"/>
  <c r="P42"/>
  <c r="N56"/>
  <c r="N86"/>
  <c r="P195"/>
  <c r="Q209"/>
  <c r="N221"/>
  <c r="P245"/>
  <c r="M235"/>
  <c r="N235" s="1"/>
  <c r="Q13"/>
  <c r="K259"/>
  <c r="K267" s="1"/>
  <c r="O259"/>
  <c r="P78"/>
  <c r="M231"/>
  <c r="N231" s="1"/>
  <c r="M254"/>
  <c r="N254" s="1"/>
  <c r="Q249" i="1"/>
  <c r="O263"/>
  <c r="Q225"/>
  <c r="K263"/>
  <c r="Q108"/>
  <c r="M225"/>
  <c r="N225" s="1"/>
  <c r="M249"/>
  <c r="N249" s="1"/>
  <c r="Q213"/>
  <c r="Q239"/>
  <c r="AA221"/>
  <c r="AB221" s="1"/>
  <c r="AC221" s="1"/>
  <c r="M239"/>
  <c r="N239" s="1"/>
  <c r="Q13"/>
  <c r="M60"/>
  <c r="N60" s="1"/>
  <c r="Q60"/>
  <c r="P167"/>
  <c r="N235"/>
  <c r="P42"/>
  <c r="N108"/>
  <c r="N199"/>
  <c r="P213"/>
  <c r="P235"/>
  <c r="P239"/>
  <c r="Q78"/>
  <c r="P86"/>
  <c r="P199"/>
  <c r="N213"/>
  <c r="P225"/>
  <c r="P249"/>
  <c r="P108"/>
  <c r="P78"/>
  <c r="P65"/>
  <c r="P60"/>
  <c r="P56"/>
  <c r="Q42"/>
  <c r="Q199"/>
  <c r="Q167"/>
  <c r="Q65"/>
  <c r="N13"/>
  <c r="P13"/>
  <c r="Q86"/>
  <c r="M42"/>
  <c r="N42" s="1"/>
  <c r="N56"/>
  <c r="M65"/>
  <c r="N65" s="1"/>
  <c r="M78"/>
  <c r="N78" s="1"/>
  <c r="M86"/>
  <c r="N86" s="1"/>
  <c r="M167"/>
  <c r="N167" s="1"/>
  <c r="Q259" i="4" l="1"/>
  <c r="U221" i="5"/>
  <c r="U195"/>
  <c r="U65"/>
  <c r="V60"/>
  <c r="V221"/>
  <c r="V195"/>
  <c r="U108"/>
  <c r="V108"/>
  <c r="V65"/>
  <c r="V235"/>
  <c r="U245"/>
  <c r="V42"/>
  <c r="V13"/>
  <c r="U13"/>
  <c r="V209"/>
  <c r="U209"/>
  <c r="U60"/>
  <c r="V78"/>
  <c r="U78"/>
  <c r="U235"/>
  <c r="V245"/>
  <c r="U163"/>
  <c r="V163"/>
  <c r="U42"/>
  <c r="U86"/>
  <c r="V86"/>
  <c r="L259"/>
  <c r="P259" i="4"/>
  <c r="L169"/>
  <c r="L160"/>
  <c r="L58"/>
  <c r="L159"/>
  <c r="L161"/>
  <c r="L112"/>
  <c r="L57"/>
  <c r="L56" s="1"/>
  <c r="L89"/>
  <c r="L256"/>
  <c r="L251"/>
  <c r="L248"/>
  <c r="L242"/>
  <c r="L241"/>
  <c r="L239"/>
  <c r="L237"/>
  <c r="L229"/>
  <c r="L228"/>
  <c r="L226"/>
  <c r="L225"/>
  <c r="L222"/>
  <c r="L219"/>
  <c r="L214"/>
  <c r="L213"/>
  <c r="L212"/>
  <c r="L211"/>
  <c r="L208"/>
  <c r="L207"/>
  <c r="L206"/>
  <c r="L205"/>
  <c r="L204"/>
  <c r="L203"/>
  <c r="L202"/>
  <c r="L201"/>
  <c r="L200"/>
  <c r="L199"/>
  <c r="L198"/>
  <c r="L197"/>
  <c r="L196"/>
  <c r="L194"/>
  <c r="L193"/>
  <c r="L192"/>
  <c r="L191"/>
  <c r="L190"/>
  <c r="L189"/>
  <c r="L188"/>
  <c r="L187"/>
  <c r="L186"/>
  <c r="L185"/>
  <c r="L184"/>
  <c r="L183"/>
  <c r="L182"/>
  <c r="L181"/>
  <c r="L180"/>
  <c r="L179"/>
  <c r="L178"/>
  <c r="L177"/>
  <c r="L176"/>
  <c r="L175"/>
  <c r="L174"/>
  <c r="L173"/>
  <c r="L172"/>
  <c r="L171"/>
  <c r="L170"/>
  <c r="L168"/>
  <c r="L167"/>
  <c r="L166"/>
  <c r="L165"/>
  <c r="L138"/>
  <c r="L137"/>
  <c r="L136"/>
  <c r="L135"/>
  <c r="L134"/>
  <c r="L133"/>
  <c r="L132"/>
  <c r="L131"/>
  <c r="L130"/>
  <c r="L129"/>
  <c r="L128"/>
  <c r="L127"/>
  <c r="L126"/>
  <c r="L125"/>
  <c r="L124"/>
  <c r="L123"/>
  <c r="L122"/>
  <c r="L121"/>
  <c r="L120"/>
  <c r="L119"/>
  <c r="L118"/>
  <c r="L117"/>
  <c r="L116"/>
  <c r="L115"/>
  <c r="L114"/>
  <c r="L113"/>
  <c r="L253"/>
  <c r="L252"/>
  <c r="L250"/>
  <c r="L249"/>
  <c r="L247"/>
  <c r="L244"/>
  <c r="L243"/>
  <c r="L240"/>
  <c r="L238"/>
  <c r="L233"/>
  <c r="L227"/>
  <c r="L224"/>
  <c r="L223"/>
  <c r="L216"/>
  <c r="L215"/>
  <c r="L210"/>
  <c r="L164"/>
  <c r="L158"/>
  <c r="L157"/>
  <c r="L156"/>
  <c r="L155"/>
  <c r="L154"/>
  <c r="L153"/>
  <c r="L152"/>
  <c r="L151"/>
  <c r="L150"/>
  <c r="L149"/>
  <c r="L148"/>
  <c r="L147"/>
  <c r="L146"/>
  <c r="L145"/>
  <c r="L144"/>
  <c r="L143"/>
  <c r="L142"/>
  <c r="L141"/>
  <c r="L140"/>
  <c r="L139"/>
  <c r="L110"/>
  <c r="L88"/>
  <c r="L85"/>
  <c r="L84"/>
  <c r="L83"/>
  <c r="L82"/>
  <c r="L81"/>
  <c r="L80"/>
  <c r="L79"/>
  <c r="L76"/>
  <c r="L75"/>
  <c r="L74"/>
  <c r="L106"/>
  <c r="L104"/>
  <c r="L102"/>
  <c r="L100"/>
  <c r="L98"/>
  <c r="L96"/>
  <c r="L94"/>
  <c r="L92"/>
  <c r="L90"/>
  <c r="L64"/>
  <c r="L63"/>
  <c r="L55"/>
  <c r="L54"/>
  <c r="L53"/>
  <c r="L52"/>
  <c r="L51"/>
  <c r="L50"/>
  <c r="L49"/>
  <c r="L48"/>
  <c r="L47"/>
  <c r="L46"/>
  <c r="L45"/>
  <c r="L44"/>
  <c r="L111"/>
  <c r="L105"/>
  <c r="L103"/>
  <c r="L101"/>
  <c r="L99"/>
  <c r="L97"/>
  <c r="L95"/>
  <c r="L93"/>
  <c r="L91"/>
  <c r="L73"/>
  <c r="L72"/>
  <c r="L71"/>
  <c r="L70"/>
  <c r="L69"/>
  <c r="L68"/>
  <c r="L62"/>
  <c r="L41"/>
  <c r="L40"/>
  <c r="L39"/>
  <c r="L38"/>
  <c r="L37"/>
  <c r="L36"/>
  <c r="L35"/>
  <c r="L34"/>
  <c r="L33"/>
  <c r="U33" s="1"/>
  <c r="L32"/>
  <c r="L31"/>
  <c r="U31" s="1"/>
  <c r="L30"/>
  <c r="L29"/>
  <c r="L28"/>
  <c r="L27"/>
  <c r="L26"/>
  <c r="L25"/>
  <c r="L24"/>
  <c r="L23"/>
  <c r="L22"/>
  <c r="L21"/>
  <c r="L20"/>
  <c r="L19"/>
  <c r="L18"/>
  <c r="L17"/>
  <c r="L16"/>
  <c r="L15"/>
  <c r="M259"/>
  <c r="N259" s="1"/>
  <c r="L253" i="1"/>
  <c r="L255"/>
  <c r="L257"/>
  <c r="U257" s="1"/>
  <c r="L252"/>
  <c r="L254"/>
  <c r="L256"/>
  <c r="L251"/>
  <c r="V251" s="1"/>
  <c r="L186"/>
  <c r="L243"/>
  <c r="U243" s="1"/>
  <c r="L245"/>
  <c r="V245" s="1"/>
  <c r="L247"/>
  <c r="U247" s="1"/>
  <c r="L241"/>
  <c r="U241" s="1"/>
  <c r="L242"/>
  <c r="L244"/>
  <c r="L246"/>
  <c r="V246" s="1"/>
  <c r="L248"/>
  <c r="V248" s="1"/>
  <c r="L179"/>
  <c r="L185"/>
  <c r="L128"/>
  <c r="U128" s="1"/>
  <c r="L75"/>
  <c r="U75" s="1"/>
  <c r="L48"/>
  <c r="U48" s="1"/>
  <c r="L120"/>
  <c r="V120" s="1"/>
  <c r="L142"/>
  <c r="L148"/>
  <c r="V148" s="1"/>
  <c r="L206"/>
  <c r="U206" s="1"/>
  <c r="L260"/>
  <c r="V260" s="1"/>
  <c r="V258" s="1"/>
  <c r="L91"/>
  <c r="V91" s="1"/>
  <c r="L37"/>
  <c r="V37" s="1"/>
  <c r="L26"/>
  <c r="V26" s="1"/>
  <c r="L18"/>
  <c r="U18" s="1"/>
  <c r="L76"/>
  <c r="U76" s="1"/>
  <c r="L106"/>
  <c r="V106" s="1"/>
  <c r="L143"/>
  <c r="V143" s="1"/>
  <c r="V56"/>
  <c r="L94"/>
  <c r="V94" s="1"/>
  <c r="L129"/>
  <c r="V129" s="1"/>
  <c r="L165"/>
  <c r="U165" s="1"/>
  <c r="L194"/>
  <c r="U194" s="1"/>
  <c r="U254"/>
  <c r="L208"/>
  <c r="Q263"/>
  <c r="L231"/>
  <c r="U231" s="1"/>
  <c r="L153"/>
  <c r="U153" s="1"/>
  <c r="L223"/>
  <c r="U223" s="1"/>
  <c r="U221" s="1"/>
  <c r="L16"/>
  <c r="U16" s="1"/>
  <c r="L25"/>
  <c r="U25" s="1"/>
  <c r="L38"/>
  <c r="V38" s="1"/>
  <c r="L62"/>
  <c r="U62" s="1"/>
  <c r="L84"/>
  <c r="V84" s="1"/>
  <c r="L99"/>
  <c r="V99" s="1"/>
  <c r="L135"/>
  <c r="V135" s="1"/>
  <c r="L28"/>
  <c r="U28" s="1"/>
  <c r="L47"/>
  <c r="V47" s="1"/>
  <c r="L69"/>
  <c r="V69" s="1"/>
  <c r="L88"/>
  <c r="V88" s="1"/>
  <c r="L102"/>
  <c r="V102" s="1"/>
  <c r="L121"/>
  <c r="L138"/>
  <c r="V138" s="1"/>
  <c r="L156"/>
  <c r="U156" s="1"/>
  <c r="L184"/>
  <c r="U184" s="1"/>
  <c r="L202"/>
  <c r="V202" s="1"/>
  <c r="L215"/>
  <c r="V215" s="1"/>
  <c r="L161"/>
  <c r="V161" s="1"/>
  <c r="L181"/>
  <c r="V181" s="1"/>
  <c r="L193"/>
  <c r="U193" s="1"/>
  <c r="L216"/>
  <c r="L232"/>
  <c r="V232" s="1"/>
  <c r="U120"/>
  <c r="L52"/>
  <c r="L119"/>
  <c r="L31"/>
  <c r="U31" s="1"/>
  <c r="L22"/>
  <c r="U22" s="1"/>
  <c r="L20"/>
  <c r="U20" s="1"/>
  <c r="P263"/>
  <c r="L44"/>
  <c r="U44" s="1"/>
  <c r="L53"/>
  <c r="U53" s="1"/>
  <c r="L72"/>
  <c r="U72" s="1"/>
  <c r="L81"/>
  <c r="U81" s="1"/>
  <c r="L85"/>
  <c r="V85" s="1"/>
  <c r="L95"/>
  <c r="V95" s="1"/>
  <c r="L103"/>
  <c r="U103" s="1"/>
  <c r="L111"/>
  <c r="V111" s="1"/>
  <c r="L124"/>
  <c r="V124" s="1"/>
  <c r="L132"/>
  <c r="U132" s="1"/>
  <c r="L139"/>
  <c r="V139" s="1"/>
  <c r="L23"/>
  <c r="U23" s="1"/>
  <c r="L33"/>
  <c r="U33" s="1"/>
  <c r="L41"/>
  <c r="U41" s="1"/>
  <c r="L51"/>
  <c r="U51" s="1"/>
  <c r="L63"/>
  <c r="U63" s="1"/>
  <c r="L71"/>
  <c r="V71" s="1"/>
  <c r="L82"/>
  <c r="U82" s="1"/>
  <c r="L90"/>
  <c r="V90" s="1"/>
  <c r="L98"/>
  <c r="V98" s="1"/>
  <c r="L117"/>
  <c r="U117" s="1"/>
  <c r="L125"/>
  <c r="V125" s="1"/>
  <c r="L134"/>
  <c r="V134" s="1"/>
  <c r="L144"/>
  <c r="V144" s="1"/>
  <c r="L152"/>
  <c r="V152" s="1"/>
  <c r="L160"/>
  <c r="U160" s="1"/>
  <c r="L169"/>
  <c r="U169" s="1"/>
  <c r="L178"/>
  <c r="V178" s="1"/>
  <c r="L190"/>
  <c r="U190" s="1"/>
  <c r="L198"/>
  <c r="U198" s="1"/>
  <c r="L204"/>
  <c r="V204" s="1"/>
  <c r="L211"/>
  <c r="U211" s="1"/>
  <c r="L227"/>
  <c r="V227" s="1"/>
  <c r="V242"/>
  <c r="U252"/>
  <c r="U256"/>
  <c r="L149"/>
  <c r="V149" s="1"/>
  <c r="L157"/>
  <c r="V157" s="1"/>
  <c r="L172"/>
  <c r="U172" s="1"/>
  <c r="L183"/>
  <c r="V183" s="1"/>
  <c r="L189"/>
  <c r="U189" s="1"/>
  <c r="L196"/>
  <c r="V196" s="1"/>
  <c r="L210"/>
  <c r="U210" s="1"/>
  <c r="L219"/>
  <c r="V219" s="1"/>
  <c r="L229"/>
  <c r="U229" s="1"/>
  <c r="L34"/>
  <c r="V34" s="1"/>
  <c r="L29"/>
  <c r="U29" s="1"/>
  <c r="L24"/>
  <c r="V24" s="1"/>
  <c r="L21"/>
  <c r="V21" s="1"/>
  <c r="L15"/>
  <c r="L30"/>
  <c r="V30" s="1"/>
  <c r="L19"/>
  <c r="V19" s="1"/>
  <c r="L17"/>
  <c r="V17" s="1"/>
  <c r="L36"/>
  <c r="V36" s="1"/>
  <c r="L40"/>
  <c r="U40" s="1"/>
  <c r="L46"/>
  <c r="V46" s="1"/>
  <c r="L50"/>
  <c r="U50" s="1"/>
  <c r="L55"/>
  <c r="V55" s="1"/>
  <c r="L64"/>
  <c r="V64" s="1"/>
  <c r="L73"/>
  <c r="V73" s="1"/>
  <c r="L79"/>
  <c r="U79" s="1"/>
  <c r="L83"/>
  <c r="U83" s="1"/>
  <c r="L93"/>
  <c r="V93" s="1"/>
  <c r="L97"/>
  <c r="V97" s="1"/>
  <c r="L101"/>
  <c r="V101" s="1"/>
  <c r="L104"/>
  <c r="U104" s="1"/>
  <c r="L110"/>
  <c r="U110" s="1"/>
  <c r="L114"/>
  <c r="U114" s="1"/>
  <c r="L116"/>
  <c r="V116" s="1"/>
  <c r="L122"/>
  <c r="U122" s="1"/>
  <c r="L126"/>
  <c r="V126" s="1"/>
  <c r="L130"/>
  <c r="U130" s="1"/>
  <c r="L133"/>
  <c r="V133" s="1"/>
  <c r="L137"/>
  <c r="U137" s="1"/>
  <c r="L141"/>
  <c r="U141" s="1"/>
  <c r="L145"/>
  <c r="V145" s="1"/>
  <c r="L27"/>
  <c r="U27" s="1"/>
  <c r="L32"/>
  <c r="U32" s="1"/>
  <c r="L35"/>
  <c r="U35" s="1"/>
  <c r="L39"/>
  <c r="U39" s="1"/>
  <c r="L45"/>
  <c r="V45" s="1"/>
  <c r="L49"/>
  <c r="V49" s="1"/>
  <c r="L54"/>
  <c r="V54" s="1"/>
  <c r="L68"/>
  <c r="V68" s="1"/>
  <c r="L70"/>
  <c r="U70" s="1"/>
  <c r="L74"/>
  <c r="U74" s="1"/>
  <c r="L80"/>
  <c r="V80" s="1"/>
  <c r="L92"/>
  <c r="U92" s="1"/>
  <c r="L96"/>
  <c r="V96" s="1"/>
  <c r="L100"/>
  <c r="V100" s="1"/>
  <c r="L105"/>
  <c r="V105" s="1"/>
  <c r="L113"/>
  <c r="L115"/>
  <c r="L118"/>
  <c r="U118" s="1"/>
  <c r="L123"/>
  <c r="V123" s="1"/>
  <c r="L127"/>
  <c r="L131"/>
  <c r="V131" s="1"/>
  <c r="L136"/>
  <c r="V136" s="1"/>
  <c r="L140"/>
  <c r="V140" s="1"/>
  <c r="L146"/>
  <c r="U146" s="1"/>
  <c r="L150"/>
  <c r="U150" s="1"/>
  <c r="L154"/>
  <c r="U154" s="1"/>
  <c r="L158"/>
  <c r="U158" s="1"/>
  <c r="L162"/>
  <c r="U162" s="1"/>
  <c r="L168"/>
  <c r="U168" s="1"/>
  <c r="L170"/>
  <c r="U170" s="1"/>
  <c r="L171"/>
  <c r="V171" s="1"/>
  <c r="L174"/>
  <c r="V174" s="1"/>
  <c r="L176"/>
  <c r="V176" s="1"/>
  <c r="L180"/>
  <c r="U180" s="1"/>
  <c r="L188"/>
  <c r="V188" s="1"/>
  <c r="L192"/>
  <c r="U192" s="1"/>
  <c r="L197"/>
  <c r="U197" s="1"/>
  <c r="L201"/>
  <c r="U201" s="1"/>
  <c r="L203"/>
  <c r="V203" s="1"/>
  <c r="L205"/>
  <c r="U205" s="1"/>
  <c r="L207"/>
  <c r="U207" s="1"/>
  <c r="L212"/>
  <c r="U212" s="1"/>
  <c r="L217"/>
  <c r="U217" s="1"/>
  <c r="L228"/>
  <c r="U228" s="1"/>
  <c r="L237"/>
  <c r="L235" s="1"/>
  <c r="U244"/>
  <c r="V253"/>
  <c r="V255"/>
  <c r="L147"/>
  <c r="U147" s="1"/>
  <c r="L151"/>
  <c r="V151" s="1"/>
  <c r="L155"/>
  <c r="U155" s="1"/>
  <c r="L159"/>
  <c r="V159" s="1"/>
  <c r="L175"/>
  <c r="U175" s="1"/>
  <c r="L177"/>
  <c r="V177" s="1"/>
  <c r="L182"/>
  <c r="U182" s="1"/>
  <c r="L187"/>
  <c r="L191"/>
  <c r="V191" s="1"/>
  <c r="L195"/>
  <c r="V195" s="1"/>
  <c r="L200"/>
  <c r="V200" s="1"/>
  <c r="L209"/>
  <c r="V209" s="1"/>
  <c r="L214"/>
  <c r="U214" s="1"/>
  <c r="L218"/>
  <c r="U218" s="1"/>
  <c r="L220"/>
  <c r="U220" s="1"/>
  <c r="L226"/>
  <c r="U226" s="1"/>
  <c r="L230"/>
  <c r="V230" s="1"/>
  <c r="L233"/>
  <c r="U233" s="1"/>
  <c r="U96"/>
  <c r="V165"/>
  <c r="V33"/>
  <c r="M263"/>
  <c r="N263" s="1"/>
  <c r="U99" l="1"/>
  <c r="U88"/>
  <c r="U106"/>
  <c r="V15"/>
  <c r="U15"/>
  <c r="U134"/>
  <c r="V259" i="5"/>
  <c r="U259"/>
  <c r="V15" i="4"/>
  <c r="U15"/>
  <c r="L13"/>
  <c r="V17"/>
  <c r="U17"/>
  <c r="V19"/>
  <c r="U19"/>
  <c r="V21"/>
  <c r="U21"/>
  <c r="V23"/>
  <c r="U23"/>
  <c r="V25"/>
  <c r="U25"/>
  <c r="V27"/>
  <c r="U27"/>
  <c r="V29"/>
  <c r="U29"/>
  <c r="V31"/>
  <c r="V33"/>
  <c r="V35"/>
  <c r="U35"/>
  <c r="V37"/>
  <c r="U37"/>
  <c r="V39"/>
  <c r="U39"/>
  <c r="V41"/>
  <c r="U41"/>
  <c r="V68"/>
  <c r="L65"/>
  <c r="U68"/>
  <c r="V70"/>
  <c r="U70"/>
  <c r="V72"/>
  <c r="U72"/>
  <c r="V91"/>
  <c r="U91"/>
  <c r="V95"/>
  <c r="U95"/>
  <c r="V99"/>
  <c r="U99"/>
  <c r="V103"/>
  <c r="U103"/>
  <c r="V111"/>
  <c r="U111"/>
  <c r="U45"/>
  <c r="V45"/>
  <c r="U47"/>
  <c r="V47"/>
  <c r="U49"/>
  <c r="V49"/>
  <c r="U51"/>
  <c r="V51"/>
  <c r="U53"/>
  <c r="V53"/>
  <c r="U55"/>
  <c r="V55"/>
  <c r="V64"/>
  <c r="U64"/>
  <c r="V92"/>
  <c r="U92"/>
  <c r="V96"/>
  <c r="U96"/>
  <c r="V100"/>
  <c r="U100"/>
  <c r="V104"/>
  <c r="U104"/>
  <c r="U74"/>
  <c r="V74"/>
  <c r="V76"/>
  <c r="U76"/>
  <c r="U80"/>
  <c r="V80"/>
  <c r="U82"/>
  <c r="V82"/>
  <c r="U84"/>
  <c r="V84"/>
  <c r="U88"/>
  <c r="V88"/>
  <c r="L86"/>
  <c r="V141"/>
  <c r="U141"/>
  <c r="V143"/>
  <c r="U143"/>
  <c r="V144"/>
  <c r="U144"/>
  <c r="V146"/>
  <c r="U146"/>
  <c r="V148"/>
  <c r="U148"/>
  <c r="V150"/>
  <c r="U150"/>
  <c r="V152"/>
  <c r="U152"/>
  <c r="V154"/>
  <c r="U154"/>
  <c r="V156"/>
  <c r="U156"/>
  <c r="V158"/>
  <c r="U158"/>
  <c r="V164"/>
  <c r="L163"/>
  <c r="U164"/>
  <c r="V215"/>
  <c r="U215"/>
  <c r="V223"/>
  <c r="U223"/>
  <c r="U227"/>
  <c r="V227"/>
  <c r="U238"/>
  <c r="V238"/>
  <c r="V243"/>
  <c r="U243"/>
  <c r="U247"/>
  <c r="V247"/>
  <c r="L245"/>
  <c r="U250"/>
  <c r="V250"/>
  <c r="U253"/>
  <c r="V253"/>
  <c r="U114"/>
  <c r="V114"/>
  <c r="U116"/>
  <c r="V116"/>
  <c r="U118"/>
  <c r="V118"/>
  <c r="U120"/>
  <c r="V120"/>
  <c r="U123"/>
  <c r="V123"/>
  <c r="U125"/>
  <c r="V125"/>
  <c r="U127"/>
  <c r="V127"/>
  <c r="U129"/>
  <c r="V129"/>
  <c r="U132"/>
  <c r="V132"/>
  <c r="U133"/>
  <c r="V133"/>
  <c r="U135"/>
  <c r="V135"/>
  <c r="U137"/>
  <c r="V137"/>
  <c r="U165"/>
  <c r="V165"/>
  <c r="U167"/>
  <c r="V167"/>
  <c r="U170"/>
  <c r="V170"/>
  <c r="U172"/>
  <c r="V172"/>
  <c r="U174"/>
  <c r="V174"/>
  <c r="U176"/>
  <c r="V176"/>
  <c r="U178"/>
  <c r="V178"/>
  <c r="U180"/>
  <c r="V180"/>
  <c r="U184"/>
  <c r="V184"/>
  <c r="U186"/>
  <c r="V186"/>
  <c r="U188"/>
  <c r="V188"/>
  <c r="U190"/>
  <c r="V190"/>
  <c r="U192"/>
  <c r="V192"/>
  <c r="U194"/>
  <c r="V194"/>
  <c r="U197"/>
  <c r="V197"/>
  <c r="U199"/>
  <c r="V199"/>
  <c r="U201"/>
  <c r="V201"/>
  <c r="U203"/>
  <c r="V203"/>
  <c r="U205"/>
  <c r="V205"/>
  <c r="U207"/>
  <c r="V207"/>
  <c r="U211"/>
  <c r="V211"/>
  <c r="U213"/>
  <c r="V213"/>
  <c r="U219"/>
  <c r="U217" s="1"/>
  <c r="V219"/>
  <c r="V217" s="1"/>
  <c r="L217"/>
  <c r="U225"/>
  <c r="V225"/>
  <c r="U228"/>
  <c r="V228"/>
  <c r="V237"/>
  <c r="U237"/>
  <c r="L235"/>
  <c r="U241"/>
  <c r="V241"/>
  <c r="V248"/>
  <c r="U248"/>
  <c r="V256"/>
  <c r="V254" s="1"/>
  <c r="U256"/>
  <c r="U254" s="1"/>
  <c r="L254"/>
  <c r="V16"/>
  <c r="U16"/>
  <c r="V18"/>
  <c r="U18"/>
  <c r="V20"/>
  <c r="U20"/>
  <c r="V22"/>
  <c r="U22"/>
  <c r="V24"/>
  <c r="U24"/>
  <c r="V26"/>
  <c r="U26"/>
  <c r="V28"/>
  <c r="U28"/>
  <c r="V30"/>
  <c r="U30"/>
  <c r="V32"/>
  <c r="U32"/>
  <c r="V34"/>
  <c r="U34"/>
  <c r="V36"/>
  <c r="U36"/>
  <c r="V38"/>
  <c r="U38"/>
  <c r="V40"/>
  <c r="U40"/>
  <c r="U62"/>
  <c r="V62"/>
  <c r="L60"/>
  <c r="V69"/>
  <c r="U69"/>
  <c r="V71"/>
  <c r="U71"/>
  <c r="V73"/>
  <c r="U73"/>
  <c r="V93"/>
  <c r="U93"/>
  <c r="V97"/>
  <c r="U97"/>
  <c r="V101"/>
  <c r="U101"/>
  <c r="V105"/>
  <c r="U105"/>
  <c r="U44"/>
  <c r="L42"/>
  <c r="V44"/>
  <c r="U46"/>
  <c r="V46"/>
  <c r="U48"/>
  <c r="V48"/>
  <c r="U50"/>
  <c r="V50"/>
  <c r="U54"/>
  <c r="V54"/>
  <c r="U63"/>
  <c r="V63"/>
  <c r="V90"/>
  <c r="U90"/>
  <c r="V94"/>
  <c r="U94"/>
  <c r="V98"/>
  <c r="U98"/>
  <c r="V102"/>
  <c r="U102"/>
  <c r="V106"/>
  <c r="U106"/>
  <c r="U75"/>
  <c r="V75"/>
  <c r="U79"/>
  <c r="L78"/>
  <c r="V79"/>
  <c r="U81"/>
  <c r="V81"/>
  <c r="U83"/>
  <c r="V83"/>
  <c r="U85"/>
  <c r="V85"/>
  <c r="U110"/>
  <c r="V110"/>
  <c r="L108"/>
  <c r="V140"/>
  <c r="U140"/>
  <c r="V142"/>
  <c r="U142"/>
  <c r="V145"/>
  <c r="U145"/>
  <c r="V147"/>
  <c r="U147"/>
  <c r="V149"/>
  <c r="U149"/>
  <c r="V151"/>
  <c r="U151"/>
  <c r="V153"/>
  <c r="U153"/>
  <c r="V155"/>
  <c r="U155"/>
  <c r="V157"/>
  <c r="U157"/>
  <c r="V161"/>
  <c r="U161"/>
  <c r="U210"/>
  <c r="L209"/>
  <c r="V210"/>
  <c r="U216"/>
  <c r="V216"/>
  <c r="U224"/>
  <c r="V224"/>
  <c r="U233"/>
  <c r="U231" s="1"/>
  <c r="L231"/>
  <c r="V233"/>
  <c r="V231" s="1"/>
  <c r="U240"/>
  <c r="V240"/>
  <c r="U244"/>
  <c r="V244"/>
  <c r="V249"/>
  <c r="U249"/>
  <c r="V252"/>
  <c r="U252"/>
  <c r="U115"/>
  <c r="V115"/>
  <c r="U117"/>
  <c r="V117"/>
  <c r="U119"/>
  <c r="V119"/>
  <c r="U121"/>
  <c r="V121"/>
  <c r="U122"/>
  <c r="V122"/>
  <c r="U124"/>
  <c r="V124"/>
  <c r="U126"/>
  <c r="V126"/>
  <c r="U128"/>
  <c r="V128"/>
  <c r="U130"/>
  <c r="V130"/>
  <c r="U131"/>
  <c r="V131"/>
  <c r="U134"/>
  <c r="V134"/>
  <c r="U136"/>
  <c r="V136"/>
  <c r="U138"/>
  <c r="V138"/>
  <c r="U166"/>
  <c r="V166"/>
  <c r="U168"/>
  <c r="V168"/>
  <c r="U171"/>
  <c r="V171"/>
  <c r="U173"/>
  <c r="V173"/>
  <c r="U177"/>
  <c r="V177"/>
  <c r="U179"/>
  <c r="V179"/>
  <c r="U183"/>
  <c r="V183"/>
  <c r="U185"/>
  <c r="V185"/>
  <c r="U187"/>
  <c r="V187"/>
  <c r="U189"/>
  <c r="V189"/>
  <c r="U191"/>
  <c r="V191"/>
  <c r="U193"/>
  <c r="V193"/>
  <c r="U196"/>
  <c r="V196"/>
  <c r="L195"/>
  <c r="U198"/>
  <c r="V198"/>
  <c r="U200"/>
  <c r="V200"/>
  <c r="U202"/>
  <c r="V202"/>
  <c r="U204"/>
  <c r="V204"/>
  <c r="U206"/>
  <c r="V206"/>
  <c r="V208"/>
  <c r="U208"/>
  <c r="U212"/>
  <c r="V212"/>
  <c r="U214"/>
  <c r="V214"/>
  <c r="V222"/>
  <c r="U222"/>
  <c r="L221"/>
  <c r="V226"/>
  <c r="U226"/>
  <c r="V229"/>
  <c r="U229"/>
  <c r="V239"/>
  <c r="U239"/>
  <c r="V242"/>
  <c r="U242"/>
  <c r="V251"/>
  <c r="U251"/>
  <c r="V128" i="1"/>
  <c r="V32"/>
  <c r="V206"/>
  <c r="U47"/>
  <c r="U135"/>
  <c r="V18"/>
  <c r="V92"/>
  <c r="U174"/>
  <c r="V75"/>
  <c r="U37"/>
  <c r="V28"/>
  <c r="V156"/>
  <c r="V231"/>
  <c r="U94"/>
  <c r="U26"/>
  <c r="U131"/>
  <c r="V83"/>
  <c r="U183"/>
  <c r="V155"/>
  <c r="V70"/>
  <c r="V122"/>
  <c r="U19"/>
  <c r="L221"/>
  <c r="V153"/>
  <c r="U215"/>
  <c r="V184"/>
  <c r="V48"/>
  <c r="V25"/>
  <c r="V31"/>
  <c r="V207"/>
  <c r="U171"/>
  <c r="U105"/>
  <c r="U49"/>
  <c r="V137"/>
  <c r="V104"/>
  <c r="U46"/>
  <c r="V29"/>
  <c r="U245"/>
  <c r="V223"/>
  <c r="V221" s="1"/>
  <c r="U181"/>
  <c r="U227"/>
  <c r="V194"/>
  <c r="U144"/>
  <c r="U129"/>
  <c r="V62"/>
  <c r="U91"/>
  <c r="V233"/>
  <c r="U195"/>
  <c r="U203"/>
  <c r="V150"/>
  <c r="U260"/>
  <c r="U258" s="1"/>
  <c r="V254"/>
  <c r="V198"/>
  <c r="V169"/>
  <c r="V63"/>
  <c r="V41"/>
  <c r="U143"/>
  <c r="V76"/>
  <c r="V53"/>
  <c r="V22"/>
  <c r="U56"/>
  <c r="V218"/>
  <c r="V175"/>
  <c r="U255"/>
  <c r="U188"/>
  <c r="V158"/>
  <c r="U140"/>
  <c r="U123"/>
  <c r="U80"/>
  <c r="V39"/>
  <c r="U145"/>
  <c r="V130"/>
  <c r="V114"/>
  <c r="U97"/>
  <c r="U55"/>
  <c r="U36"/>
  <c r="U21"/>
  <c r="V241"/>
  <c r="U219"/>
  <c r="U149"/>
  <c r="U90"/>
  <c r="L56"/>
  <c r="V103"/>
  <c r="V72"/>
  <c r="U101"/>
  <c r="V226"/>
  <c r="U209"/>
  <c r="V182"/>
  <c r="V147"/>
  <c r="U248"/>
  <c r="V197"/>
  <c r="U176"/>
  <c r="U30"/>
  <c r="L258"/>
  <c r="V193"/>
  <c r="U157"/>
  <c r="V256"/>
  <c r="U98"/>
  <c r="V82"/>
  <c r="V132"/>
  <c r="U84"/>
  <c r="U38"/>
  <c r="U73"/>
  <c r="V168"/>
  <c r="V237"/>
  <c r="V235" s="1"/>
  <c r="V210"/>
  <c r="U148"/>
  <c r="U208"/>
  <c r="V208"/>
  <c r="U159"/>
  <c r="V74"/>
  <c r="U246"/>
  <c r="U232"/>
  <c r="V189"/>
  <c r="U161"/>
  <c r="V247"/>
  <c r="U202"/>
  <c r="U178"/>
  <c r="U152"/>
  <c r="U138"/>
  <c r="U102"/>
  <c r="U69"/>
  <c r="V23"/>
  <c r="V81"/>
  <c r="L42"/>
  <c r="V16"/>
  <c r="V216"/>
  <c r="U216"/>
  <c r="U121"/>
  <c r="V121"/>
  <c r="V220"/>
  <c r="V228"/>
  <c r="U136"/>
  <c r="V35"/>
  <c r="V50"/>
  <c r="U111"/>
  <c r="U95"/>
  <c r="V117"/>
  <c r="U242"/>
  <c r="V211"/>
  <c r="V229"/>
  <c r="U119"/>
  <c r="V119"/>
  <c r="U230"/>
  <c r="U191"/>
  <c r="U253"/>
  <c r="V192"/>
  <c r="V154"/>
  <c r="U100"/>
  <c r="U54"/>
  <c r="V110"/>
  <c r="V79"/>
  <c r="U17"/>
  <c r="U34"/>
  <c r="L86"/>
  <c r="U196"/>
  <c r="V172"/>
  <c r="V252"/>
  <c r="V190"/>
  <c r="V160"/>
  <c r="U125"/>
  <c r="U71"/>
  <c r="V51"/>
  <c r="U124"/>
  <c r="U85"/>
  <c r="V20"/>
  <c r="V212"/>
  <c r="U133"/>
  <c r="U204"/>
  <c r="U24"/>
  <c r="L249"/>
  <c r="L225"/>
  <c r="U200"/>
  <c r="V257"/>
  <c r="V244"/>
  <c r="V205"/>
  <c r="V180"/>
  <c r="V162"/>
  <c r="V146"/>
  <c r="V118"/>
  <c r="L65"/>
  <c r="U45"/>
  <c r="V27"/>
  <c r="V40"/>
  <c r="V44"/>
  <c r="V201"/>
  <c r="U139"/>
  <c r="U116"/>
  <c r="L167"/>
  <c r="L108"/>
  <c r="L60"/>
  <c r="L13"/>
  <c r="U237"/>
  <c r="U235" s="1"/>
  <c r="V217"/>
  <c r="U187"/>
  <c r="V187"/>
  <c r="V127"/>
  <c r="U127"/>
  <c r="U115"/>
  <c r="V115"/>
  <c r="L213"/>
  <c r="U251"/>
  <c r="L199"/>
  <c r="V170"/>
  <c r="U68"/>
  <c r="L78"/>
  <c r="U64"/>
  <c r="U60" s="1"/>
  <c r="L239"/>
  <c r="V214"/>
  <c r="U126"/>
  <c r="U151"/>
  <c r="U177"/>
  <c r="V141"/>
  <c r="V243"/>
  <c r="U93"/>
  <c r="U86" l="1"/>
  <c r="U221" i="4"/>
  <c r="U195"/>
  <c r="U209"/>
  <c r="U78"/>
  <c r="V108"/>
  <c r="V78"/>
  <c r="V235"/>
  <c r="U245"/>
  <c r="U86"/>
  <c r="L259"/>
  <c r="V13"/>
  <c r="V209"/>
  <c r="U60"/>
  <c r="V221"/>
  <c r="V195"/>
  <c r="U108"/>
  <c r="V42"/>
  <c r="U42"/>
  <c r="V60"/>
  <c r="U235"/>
  <c r="V245"/>
  <c r="U163"/>
  <c r="V163"/>
  <c r="V86"/>
  <c r="U65"/>
  <c r="V65"/>
  <c r="U13"/>
  <c r="U249" i="1"/>
  <c r="V78"/>
  <c r="V86"/>
  <c r="V108"/>
  <c r="U108"/>
  <c r="V60"/>
  <c r="U13"/>
  <c r="V65"/>
  <c r="V239"/>
  <c r="V167"/>
  <c r="U42"/>
  <c r="U225"/>
  <c r="U78"/>
  <c r="V225"/>
  <c r="V42"/>
  <c r="U239"/>
  <c r="U213"/>
  <c r="V199"/>
  <c r="V249"/>
  <c r="V213"/>
  <c r="V13"/>
  <c r="U199"/>
  <c r="U65"/>
  <c r="L263"/>
  <c r="U167"/>
  <c r="V259" i="4" l="1"/>
  <c r="U259"/>
  <c r="U263" i="1"/>
  <c r="V263"/>
</calcChain>
</file>

<file path=xl/comments1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2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3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4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5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6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7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8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9.xml><?xml version="1.0" encoding="utf-8"?>
<comments xmlns="http://schemas.openxmlformats.org/spreadsheetml/2006/main">
  <authors>
    <author>BAPPEDA</author>
  </authors>
  <commentList>
    <comment ref="K6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10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11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12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comments13.xml><?xml version="1.0" encoding="utf-8"?>
<comments xmlns="http://schemas.openxmlformats.org/spreadsheetml/2006/main">
  <authors>
    <author>BAPPEDA</author>
  </authors>
  <commentList>
    <comment ref="K9" authorId="0">
      <text>
        <r>
          <rPr>
            <sz val="9"/>
            <rFont val="Times New Roman"/>
            <family val="1"/>
          </rPr>
          <t xml:space="preserve">BAPPEDA:
</t>
        </r>
      </text>
    </comment>
  </commentList>
</comments>
</file>

<file path=xl/sharedStrings.xml><?xml version="1.0" encoding="utf-8"?>
<sst xmlns="http://schemas.openxmlformats.org/spreadsheetml/2006/main" count="8118" uniqueCount="476">
  <si>
    <t>LAPORAN PELAKSANAAN PROGRAM/KEGIATAN</t>
  </si>
  <si>
    <t>DINAS PENDIDIKAN PEMUDA DAN OLAHRAGA</t>
  </si>
  <si>
    <t>Bulan</t>
  </si>
  <si>
    <t>:</t>
  </si>
  <si>
    <t>No DPA</t>
  </si>
  <si>
    <t>Kebijakan/ Program/ Kegiatan</t>
  </si>
  <si>
    <t xml:space="preserve">Anggaran </t>
  </si>
  <si>
    <t xml:space="preserve">Bobot </t>
  </si>
  <si>
    <t>Penyerapan  Keuangan</t>
  </si>
  <si>
    <t>Indikator Kinerja Keluaran *)</t>
  </si>
  <si>
    <t>Lokasi</t>
  </si>
  <si>
    <t>TABEL BANTU TERTIMBANG</t>
  </si>
  <si>
    <t>(Rp)</t>
  </si>
  <si>
    <t>kegiatan</t>
  </si>
  <si>
    <t>S                             (Rp )</t>
  </si>
  <si>
    <t>S               (% )</t>
  </si>
  <si>
    <t>R                                    (Rp )</t>
  </si>
  <si>
    <t>R               (% )</t>
  </si>
  <si>
    <t xml:space="preserve">Sisa </t>
  </si>
  <si>
    <t>Narasi</t>
  </si>
  <si>
    <t>Vol</t>
  </si>
  <si>
    <t>S</t>
  </si>
  <si>
    <t>R</t>
  </si>
  <si>
    <t>(%)</t>
  </si>
  <si>
    <t>4 = (3/(A))x100%</t>
  </si>
  <si>
    <t>6 = (5/3)x100%</t>
  </si>
  <si>
    <t>8 = (7/3)x100%</t>
  </si>
  <si>
    <t>9 = (3 - 7)</t>
  </si>
  <si>
    <t>01</t>
  </si>
  <si>
    <t xml:space="preserve">PROGRAM PELAYANAN ADMINISTRASI </t>
  </si>
  <si>
    <t>PERKANTORAN</t>
  </si>
  <si>
    <t>Penyediaan Jasa Surat Menyurat</t>
  </si>
  <si>
    <t>kegiatan surat menyurat berjalan dg lancar</t>
  </si>
  <si>
    <t>Dinas Pendidikan</t>
  </si>
  <si>
    <t>02</t>
  </si>
  <si>
    <t>Penyediaan Jasa Komunikasi,</t>
  </si>
  <si>
    <t>jasa,komunikasi,air &amp; listrik terpenuhi</t>
  </si>
  <si>
    <t>Sumber Daya Air dan Listrik</t>
  </si>
  <si>
    <t>03</t>
  </si>
  <si>
    <t>Penyediaan jasa peralatan dan perlengkapan kantor</t>
  </si>
  <si>
    <t>Terbayarnya uang sewa lahan sekolah</t>
  </si>
  <si>
    <t>06</t>
  </si>
  <si>
    <t>Penyediaan jasa pemeliharaan dan perizinan kendaraan dinas/operasional</t>
  </si>
  <si>
    <t>07</t>
  </si>
  <si>
    <t>Penyediaan Jasa Administrasi</t>
  </si>
  <si>
    <t xml:space="preserve">Terpenuhinya honorarium bendahara dan </t>
  </si>
  <si>
    <t>Keuangan</t>
  </si>
  <si>
    <t>pembantu bendahara</t>
  </si>
  <si>
    <t>08</t>
  </si>
  <si>
    <t>terpenuhinya peralatan kebersihan kantor dinas dan UPT SKB</t>
  </si>
  <si>
    <t>Kantor</t>
  </si>
  <si>
    <t>09</t>
  </si>
  <si>
    <t>Penyediaan Jasa Perbaikan</t>
  </si>
  <si>
    <t>peralatan kantor dapat dipergunakan dg</t>
  </si>
  <si>
    <t>Peralatan Kerja</t>
  </si>
  <si>
    <t>baik</t>
  </si>
  <si>
    <t>10</t>
  </si>
  <si>
    <t>Penyediaan Alat Tulis Kantor</t>
  </si>
  <si>
    <t>terpenuhinya kebutuhan alat tulis kantor</t>
  </si>
  <si>
    <t>11</t>
  </si>
  <si>
    <t>Penyediaan Barang Cetakan dan</t>
  </si>
  <si>
    <t xml:space="preserve">terpenuhinya barang cetakan dan biaya </t>
  </si>
  <si>
    <t xml:space="preserve">Penggandaan </t>
  </si>
  <si>
    <t>penggandaan</t>
  </si>
  <si>
    <t>Penyediaan Komponen Istalasi</t>
  </si>
  <si>
    <t>terpenuhinya peralatan listrik dan jaringan</t>
  </si>
  <si>
    <t>Listrik/Penerangan Bangunan</t>
  </si>
  <si>
    <t>kantor dan alat elektronika</t>
  </si>
  <si>
    <t xml:space="preserve">Penyediaan peralatan dan perlengkapan </t>
  </si>
  <si>
    <t>Tersedianya alat penunjang pendataan pendidikan</t>
  </si>
  <si>
    <t>kantor</t>
  </si>
  <si>
    <t>Penyediaan peralatan rumah tangga</t>
  </si>
  <si>
    <t>Tersedianya sarana yg memadai bagi peserta pelatihan diasrama SKB</t>
  </si>
  <si>
    <t>Penyediaan Bahan Bacaan dan</t>
  </si>
  <si>
    <t>adanya bahan bacaan perundang-undangan selama 12 bln</t>
  </si>
  <si>
    <t>Peraturan Perundang - undangan</t>
  </si>
  <si>
    <t>Penyediaan Makanan dan Minum-</t>
  </si>
  <si>
    <t>Terpenuhinya makanan dan minuman</t>
  </si>
  <si>
    <t>an</t>
  </si>
  <si>
    <t xml:space="preserve">Rapat - rapat koordinasi dan </t>
  </si>
  <si>
    <t>Terpenuhinya biaya perjalanan daerah dan</t>
  </si>
  <si>
    <t>konsultasi keluar daerah</t>
  </si>
  <si>
    <t>luar daerah</t>
  </si>
  <si>
    <t>Penyediaan Jasa Tenaga Adminis-</t>
  </si>
  <si>
    <t>Terpenuhinya kebhonor untuk GTT dan PTT</t>
  </si>
  <si>
    <t>trasi dan Tehnik Perkantoran</t>
  </si>
  <si>
    <t>PROGRAM  PENINGKATAN SARANA</t>
  </si>
  <si>
    <t>DAN PRASARANA APARATUR</t>
  </si>
  <si>
    <t>Pembangunan Gedung kantor</t>
  </si>
  <si>
    <t>Pengadaan perlengkapan gedung kantor</t>
  </si>
  <si>
    <t>Kebutuhan Perlengkapan Gedung Kantor terpenuhi</t>
  </si>
  <si>
    <t>Pengadaan mebelair</t>
  </si>
  <si>
    <t>Terpenuhinya mebelair kantor untuk menunjang keg Pendataan adm Perkantoran dan ruang pertemuan</t>
  </si>
  <si>
    <t xml:space="preserve">Pemeliharaan Rutin / Berkala </t>
  </si>
  <si>
    <t>Terpenuhi bahan baku dan upah tenaga</t>
  </si>
  <si>
    <t>gedung kantor</t>
  </si>
  <si>
    <t>Terpenuhinya keb Servis suku cadang dan</t>
  </si>
  <si>
    <t>kendaraan dinas / operasional</t>
  </si>
  <si>
    <t>BBM</t>
  </si>
  <si>
    <t>Pemeliharaan Rutin/berkala perlengkapan Gedung kantor</t>
  </si>
  <si>
    <t>Perlengkapan Kantor/sekolah yang memadai</t>
  </si>
  <si>
    <t>Terpenuhinya jasa perawatan dan pemeliharaan</t>
  </si>
  <si>
    <t>Mebelair</t>
  </si>
  <si>
    <t>mebelair</t>
  </si>
  <si>
    <t>Rehabilitasi sedang/berat gedung kantor</t>
  </si>
  <si>
    <t>Terlaksananya Rehabilitasi Gedung kantor</t>
  </si>
  <si>
    <t>PROGRAM  PENINGKATAN DISIPLIN APARATUR</t>
  </si>
  <si>
    <t>05</t>
  </si>
  <si>
    <t>PROGRAM PENINGKATAN KAPA-</t>
  </si>
  <si>
    <t>SITAS SUMBER DAYA APARATUR</t>
  </si>
  <si>
    <t>- Terlaksananya diklat sertifikasi pengadaan brg dan jasa</t>
  </si>
  <si>
    <t>Pendidikan dan Pelatihan Formal</t>
  </si>
  <si>
    <t>- Terlaksananya diklat satpam</t>
  </si>
  <si>
    <t>Bimbingan teknis Implementasi peraturan perundang- undangan</t>
  </si>
  <si>
    <t>Terlatihnya tenaga administrasi keuangan di UPT (SIPKD)</t>
  </si>
  <si>
    <t>04</t>
  </si>
  <si>
    <t>Penilaian angka kredit</t>
  </si>
  <si>
    <t>PROGRAM PENINGKATAN PENGEM-</t>
  </si>
  <si>
    <t>BANGAN SISTEM PELAPORAN</t>
  </si>
  <si>
    <t>CAPAIAN KINERJA DAN KEUANGAN</t>
  </si>
  <si>
    <t xml:space="preserve">Penyusunan Laporan Capaian </t>
  </si>
  <si>
    <t>Penyusunan laporan capaian kinerja SKPD</t>
  </si>
  <si>
    <t xml:space="preserve">Kinerja dan Ikhtisar Realisasi </t>
  </si>
  <si>
    <t>Kinerja SKPD</t>
  </si>
  <si>
    <t>Penyusunan Pelaporan Keuangan</t>
  </si>
  <si>
    <t xml:space="preserve">Terpenuhinya biaya penyusunan laporan </t>
  </si>
  <si>
    <t>Semesteran</t>
  </si>
  <si>
    <t>keuangan semesteran dan prognosis anggaran</t>
  </si>
  <si>
    <t>Terpenuhinya kebutuhan penyusunan</t>
  </si>
  <si>
    <t>Akhir Tahun</t>
  </si>
  <si>
    <t>laporan tahunan (neraca dll)</t>
  </si>
  <si>
    <t>Penyusunan pelaporan Keuangan Bulanan / SPJ</t>
  </si>
  <si>
    <t>Tersedianya laporan keuangan bulanan</t>
  </si>
  <si>
    <t>administrasi pertanggungjawaban Dinas</t>
  </si>
  <si>
    <t>Pendidikan Kab Gunungkidul</t>
  </si>
  <si>
    <t>PROGRAM PENINGKATAN KUALITAS PELAYANAN PUBLIK</t>
  </si>
  <si>
    <t>Pengelolaan Data dan Sistem Informasi SKPD</t>
  </si>
  <si>
    <t>Tersusunnya data, informasi &amp; koordinasi UPT, SKPD</t>
  </si>
  <si>
    <t>Penyusunan Rencana strategi SKPD</t>
  </si>
  <si>
    <t>Penyusunan Rencana Kerja SKPD</t>
  </si>
  <si>
    <t>Tersusunnya  Rencana Kerja SKPD</t>
  </si>
  <si>
    <t>Monitoring, Evaluasi, dan pengendalian program kegiatan</t>
  </si>
  <si>
    <t>Terlaksananya monitoring kegiatan</t>
  </si>
  <si>
    <t>SKPD</t>
  </si>
  <si>
    <t>Penyelenggaraan Forum SKPD</t>
  </si>
  <si>
    <t>Tersusunnya dokumen pra RKA</t>
  </si>
  <si>
    <t>Evaluasi Standar Pelayanan Minimal (SPM) SKPD</t>
  </si>
  <si>
    <t>PROGRAM PENDIDIKAN ANAK</t>
  </si>
  <si>
    <t>USIA DINI</t>
  </si>
  <si>
    <t>Pembangunan gedung sekolah</t>
  </si>
  <si>
    <t>Tebangunnya gedung sekolah</t>
  </si>
  <si>
    <t>Penambahan Ruang Kelas Sekolah</t>
  </si>
  <si>
    <t>Pembangunan sarana air bersih dan sanitasy</t>
  </si>
  <si>
    <t>Pengadaan buku-buku dan alat tulis siswa</t>
  </si>
  <si>
    <t xml:space="preserve">Terlaksananya KBM Sesuai rencana </t>
  </si>
  <si>
    <t>Pengadaan alat praktik dan peraga siswa</t>
  </si>
  <si>
    <t>Alat peraga siswa yang baik</t>
  </si>
  <si>
    <t>Pengadaan  Mebelair Sekolah</t>
  </si>
  <si>
    <t>Pemeliharaan rutin/berkala bangunan sekolah</t>
  </si>
  <si>
    <t>Peralatan memadai dan terawat</t>
  </si>
  <si>
    <t>Pemeliharaan rutin/berkala taman, lapangan upacara</t>
  </si>
  <si>
    <t>dan fasilitas parkir</t>
  </si>
  <si>
    <t>Pemeliharaan rutin/berkala sarana air bersih dan sanitasy</t>
  </si>
  <si>
    <t>Pemeliharaan rutin/berkalaperlengkapan sekolah</t>
  </si>
  <si>
    <t>Pelatihan kompetensi tenaga pendidik</t>
  </si>
  <si>
    <t>Terlatihnya kompetensi tenaga pendidik PAUD</t>
  </si>
  <si>
    <t>Pengembangan Pendidikan Anak</t>
  </si>
  <si>
    <t>Terlayaninya Kebutuhan sarana PAUD</t>
  </si>
  <si>
    <t>Usia Dini</t>
  </si>
  <si>
    <t>Penyelenggaraan Pendidikan anak usia dini</t>
  </si>
  <si>
    <t>Terlayaninya Kebutuhan Pendidikan bagi Anak Usia Dini</t>
  </si>
  <si>
    <t>pengembangan data dan informasi pendidikan anak usia dini</t>
  </si>
  <si>
    <t>Pengembangan kurikulum bahan ajar dan model pembelajarn pendidikan anak usia dini</t>
  </si>
  <si>
    <t>PROGRAM WAJIB BELAJAR PENDIDI-</t>
  </si>
  <si>
    <t>KAN DASAR 9 TAHUN</t>
  </si>
  <si>
    <t>Terbangunnya gedung sekolah</t>
  </si>
  <si>
    <t>Penambahan ruang Kelas Sekolah</t>
  </si>
  <si>
    <t>Terbangunnya gedung SMP dengan dana DAK Tahun 2011 dan 2010</t>
  </si>
  <si>
    <t>Pembangunan laboratoriumdan ruang praktikum sekolah</t>
  </si>
  <si>
    <t>Pembangunan taman, lapangan upacara dan fasilitas parkir</t>
  </si>
  <si>
    <t>12</t>
  </si>
  <si>
    <t>Pembangunan perpustakaan sekolah</t>
  </si>
  <si>
    <t>Terbangunnya ruang perpustakaan SD dan isinya dari dana DAK Tahun 2011 dan Tahun 2010</t>
  </si>
  <si>
    <t>Pengadaan Mebelair Sekolah</t>
  </si>
  <si>
    <t>Terciptanya kegiatan belajar mengajar yg kondusif</t>
  </si>
  <si>
    <t>Pengadaan Perlengkapan Sekolah</t>
  </si>
  <si>
    <t>Tersedianya perlengkapan sekolah</t>
  </si>
  <si>
    <t>Pengadaan alat rumah tangga sekolah</t>
  </si>
  <si>
    <t>Terciptanya suasana belajar yg kondusif</t>
  </si>
  <si>
    <t>Pemeliharaan rutin/berkala ruang kelas sekolah</t>
  </si>
  <si>
    <t>Terlaksananya KBM</t>
  </si>
  <si>
    <t>Pemeliharaan rutin/berkala sarana dan prasarana olahraga</t>
  </si>
  <si>
    <t>Bahan-bahan untuk pemeliharaan lap Bulu tangkis dan bola voly</t>
  </si>
  <si>
    <t>Pemeliharaan rutin/berkala taman, lapangan upacara dan fasilitas parkir</t>
  </si>
  <si>
    <t>Pemeliharaan rutin/berkala ruang unit kesehatan sekolah</t>
  </si>
  <si>
    <t>Pemeliharaan rutin/berkala ruang ibadah</t>
  </si>
  <si>
    <t xml:space="preserve">Pemeliharaan rutin/berkala perpustakaan </t>
  </si>
  <si>
    <t>sekolah</t>
  </si>
  <si>
    <t>Pemeliharaan rutin/berkala jaringan instalasi listrik sekolah dan perlengkapannya</t>
  </si>
  <si>
    <t>Terpilihnya jaringan listrik</t>
  </si>
  <si>
    <t>Pemeliharaan rutin/berkala sarana air bersih dan sanitasi</t>
  </si>
  <si>
    <t>Tersedianya sanitasy air bersih yang memadai</t>
  </si>
  <si>
    <t xml:space="preserve">Pemeliharaan rutin/berkala alat praktik dan </t>
  </si>
  <si>
    <t>Kekurangan alat praktik dan peraga siswa tercukupi</t>
  </si>
  <si>
    <t>peraga siswa</t>
  </si>
  <si>
    <t>Pemeliharaan rutin/berkala mebeluer sekolah</t>
  </si>
  <si>
    <t>Terpenuhinya dana pemeliharaan meja kursi siswa</t>
  </si>
  <si>
    <t>Pemeliharaan rutin/berkala perlengkapan sekolah</t>
  </si>
  <si>
    <t>Komputer sekolah yang siap pakai</t>
  </si>
  <si>
    <t>Rehabilitasi sedang/berat bangunan sekolah</t>
  </si>
  <si>
    <t>Terehabilitasinya gedung SMP dg dana DAK Tahun 2011 dan 2010</t>
  </si>
  <si>
    <t>Rehabilitasi sedang/berat ruang kelas sekolah</t>
  </si>
  <si>
    <t>Tersedianya ruang kelas yang representatif</t>
  </si>
  <si>
    <t>Pelatihan Kompetensi Tenaga Pendidik</t>
  </si>
  <si>
    <t>Terselenggaranya pelatihan kompetensi tenaga pendidik</t>
  </si>
  <si>
    <t>Pelatihan Kompetensi siswa berprestasi</t>
  </si>
  <si>
    <t>Terpilihnya peserta olimpiade mewakili kab Gunungkidul</t>
  </si>
  <si>
    <t>Pelatihan Penyusunan Kurikulum</t>
  </si>
  <si>
    <t>Guru dapat menyusu kurikulum secara mandiri</t>
  </si>
  <si>
    <t>Tersedianya dana untuk panitia pengadaan brg jasa di sekolah</t>
  </si>
  <si>
    <t>Penyediaan buku pelajaran SD/MI/SDLB,dan SMP/Mts</t>
  </si>
  <si>
    <t>Terpenuhinya buku pelajaran di sekolah</t>
  </si>
  <si>
    <t>Penyediaan dana pengembangan sekolah</t>
  </si>
  <si>
    <t>Terlaksananya program BOS untuk SD dan SMP</t>
  </si>
  <si>
    <t>untuk SD/MI, SMP/MTs</t>
  </si>
  <si>
    <t>Penyelenggaraan Paket A setara SD</t>
  </si>
  <si>
    <t>Terlaksananya sarana  penyelenggaraan pendidikan kesetaraan dimasyarakat</t>
  </si>
  <si>
    <t>Penyelenggaraan Paket B setara SMP</t>
  </si>
  <si>
    <t>Terpenuhinya sarana penyelenggaraan pendidikan kesetaraan dimasyarakat</t>
  </si>
  <si>
    <t>Pembinaan Kelembagaan dan Manajemen</t>
  </si>
  <si>
    <t>Meningkatnya kompetensi / kinerja kepala sekolah</t>
  </si>
  <si>
    <t>Sekolah dengan penerapan Manajemen</t>
  </si>
  <si>
    <t>Pembinaan Minat, Bakat, dan kreativitas siswa</t>
  </si>
  <si>
    <t xml:space="preserve">Terpilihnya peserta lomba mewakili kabupaten </t>
  </si>
  <si>
    <t>Pengembangan Comprehensive Teaching And</t>
  </si>
  <si>
    <t>Terpilihnya kontingen olimpiade kabupaten Pembelajaran menggunakan metode CTL berjalan lancar</t>
  </si>
  <si>
    <t>Learning (CTL)</t>
  </si>
  <si>
    <t>Pengembangan materi belajar mengajar dan metode pembelajaran dengan menggunakan teknologi informasi</t>
  </si>
  <si>
    <t>Meningkatnya pengetahuan guru dalam mengem-</t>
  </si>
  <si>
    <t>pendidikan dasar</t>
  </si>
  <si>
    <t>bangkan pembelajaran berbasis TI</t>
  </si>
  <si>
    <t>Penyebarluasan dan sosialisasi berbagai infor-</t>
  </si>
  <si>
    <t>Sosialisasi pendidikan dan tersusunnya kalender pendidikan, rapot dan buku induk</t>
  </si>
  <si>
    <t>masi pendidikan dasar</t>
  </si>
  <si>
    <t>Meningkatnya pengelolaan dan penyelenggaraan sekolah</t>
  </si>
  <si>
    <t>Pemberian Makanan Tambahan bagi Anak Sekolah (PMTAS)</t>
  </si>
  <si>
    <t>PROGRAM PENDIDIKAN MENENGAH</t>
  </si>
  <si>
    <t>Pembangunan Gedung Sekolah</t>
  </si>
  <si>
    <t>Pembangunan laboratoriumdan ruang praktikum sekolah(laboratorium bahasa,komputer, IPA, IPS dan la</t>
  </si>
  <si>
    <t>Terbangunnya Fasilitas Sekolah</t>
  </si>
  <si>
    <t>Pengadaan pakaian olahraga</t>
  </si>
  <si>
    <t>Pengadaan Alat Praktek dan peraga siswa</t>
  </si>
  <si>
    <t>Terpenuhinya peralatan Praktek siswa</t>
  </si>
  <si>
    <t>Pengadaan mebelair Sekolah</t>
  </si>
  <si>
    <t>Terpenuhinya kebutuhan mebelair sekolah</t>
  </si>
  <si>
    <t>Tersedianya bangunan sekolah yang memadai</t>
  </si>
  <si>
    <t xml:space="preserve">Pemeliharaan rutin/berkala taman, lapangan upacara dan </t>
  </si>
  <si>
    <t>Perpustakaan sekolah yg memenuhi standar</t>
  </si>
  <si>
    <t>fasilitas parkir</t>
  </si>
  <si>
    <t>Pemeliharaan rutin/berkala jaringan instalasi</t>
  </si>
  <si>
    <t>Tersedianya dana pemeliharaan jaringan instalasi listrik</t>
  </si>
  <si>
    <t xml:space="preserve"> listrik sekolah dan perlengkapannya</t>
  </si>
  <si>
    <t>Terlaksananya kegiatan belajar mengajar sesuai rencana</t>
  </si>
  <si>
    <t>Terselenggaranya pemeliharaan mebelair sekolah</t>
  </si>
  <si>
    <t>Terpeliharanya bangunan sekolah</t>
  </si>
  <si>
    <t>Pelatihan penyusunan kurikulum</t>
  </si>
  <si>
    <t>Kegiatan pelatihan tenaga pendidik yang terlatih</t>
  </si>
  <si>
    <t>Penyediaan Bantuan Operasional Manajemen Mutu (BOMM)</t>
  </si>
  <si>
    <t>Penyelenggaraan Paket C setara SMU</t>
  </si>
  <si>
    <t>Terpenuhinya sarana peny Pendidikan kesetaraan di masy</t>
  </si>
  <si>
    <t>Pembinaan kelembagaan dan manajemen sekolah dengan penerapan Manajemen Berbasis Sekolah (MBS)</t>
  </si>
  <si>
    <t>Pengembangan metode belajar dan mengajar dengan menggunakan Teknologi Informasi dan Komunikasi</t>
  </si>
  <si>
    <t>Meningkatkan pengetahuan guru dalam mengembangkan pembelajaran berbasis teknologi informasi</t>
  </si>
  <si>
    <t>Peningkatan Kerjasama dengan dunia usaha</t>
  </si>
  <si>
    <t>Kerja sama berjalan dg baik</t>
  </si>
  <si>
    <t>dan dunia industri</t>
  </si>
  <si>
    <t>Penyebarluasan dan sosialisasi</t>
  </si>
  <si>
    <t>- Memilih wakil tk Kab , Tersosialisasinya KTSP</t>
  </si>
  <si>
    <t>berbagai informasi pendidikan menengah</t>
  </si>
  <si>
    <t>- PPDB dan Pengenalan sekolah terkoordinasi dg baik</t>
  </si>
  <si>
    <t>Penyelenggaraan Akreditasi sek Menengah</t>
  </si>
  <si>
    <t>Terlaksananya program SSN, verifikasi program keahlian baru</t>
  </si>
  <si>
    <t>PROGRAM PENDIDIKAN NONFORMAL</t>
  </si>
  <si>
    <t>Pemberdayaan tenaga pendidik non formal</t>
  </si>
  <si>
    <t>Terlatihnya tenaga tutor keaksaraan fungsional</t>
  </si>
  <si>
    <t>Pemberian bantuan operasional</t>
  </si>
  <si>
    <t>Terpenuhinya sarana penyelenggaraan pendidikan non</t>
  </si>
  <si>
    <t>pendidikan non formal</t>
  </si>
  <si>
    <t>formal dimasyarakat</t>
  </si>
  <si>
    <t>Pembinaan Pendidikan kursus dan kelembagaan</t>
  </si>
  <si>
    <t>Terpenuhinya penyelenggaraan kursus pendidikan non formal dimasyarakat</t>
  </si>
  <si>
    <t>Pengembangan pendidikan keaksaraan</t>
  </si>
  <si>
    <t>Terpenuhinya sarana penyelenggaraan pendidikan keaksaraan fungsional</t>
  </si>
  <si>
    <t>Pengembangan pendidikan kecakapan hidup</t>
  </si>
  <si>
    <t>Terselenggaranya 6 kegiatan kursus rias pengantin, potong rambut, komputer , audisi vokal</t>
  </si>
  <si>
    <t>Sarana prasarana pendidikan nonformal dapat tercukupi</t>
  </si>
  <si>
    <t>Pengembangan data dan informasi pendi-</t>
  </si>
  <si>
    <t>Tersedianya data induk pendidikan non formal</t>
  </si>
  <si>
    <t>dikan non formal</t>
  </si>
  <si>
    <t xml:space="preserve">Pengembangan kurikulum, bahan ajar dan </t>
  </si>
  <si>
    <t>Terpenuhinya bahan belajar (KTSP) PNF di</t>
  </si>
  <si>
    <t>model pembelajaran pendidikan non formal</t>
  </si>
  <si>
    <t>Kabupaten Gunungkidul</t>
  </si>
  <si>
    <t>Publikasi dan Sosialisasi Pendidikan Non Formal</t>
  </si>
  <si>
    <t>Terpenuhinya penyelenggaraan publikasi dan sosialisasi pendidikan Non Formal di masyarakat</t>
  </si>
  <si>
    <t>PROGRAM PENINGKATAN MUTU PENDIDIKAN</t>
  </si>
  <si>
    <t xml:space="preserve"> DAN TENAGA PENDIDIKAN</t>
  </si>
  <si>
    <t>Pelaksanaan Sertifikasi Pendidik</t>
  </si>
  <si>
    <t>Tenaga pendidik dpt mengikuti sertifikasi profesi</t>
  </si>
  <si>
    <t>Pelaksanaan Uji Kompetensi Pendidik dan tenaga Kependidikan</t>
  </si>
  <si>
    <t>Tersedianya data base kinerja kepala sekolah TK dan SD</t>
  </si>
  <si>
    <t>Pembinaan Kelompok Kerja Guru (KKIG)</t>
  </si>
  <si>
    <t>Pengembangan mutu dan kualitas program pendidikan dan pelatihan pendidikan dan tenaga kependidikan</t>
  </si>
  <si>
    <t>Tenaga kependidikan memahami tugas dan tanggung jawabnya</t>
  </si>
  <si>
    <t>Pengembangan sistem penghargaan dan per-</t>
  </si>
  <si>
    <t>Terselenggaranya kegiatan penilaian angka kredit</t>
  </si>
  <si>
    <t>perlindungan terhadap profesi pendidik</t>
  </si>
  <si>
    <t>Terselenggaranya keg Seleksi guru, kepala sek,pengawas berprestasi</t>
  </si>
  <si>
    <t>Program Pengembangan Budaya Baca dan</t>
  </si>
  <si>
    <t>Pembinaan Perpustakaan</t>
  </si>
  <si>
    <t>Pengembangan minat dan budaya baca</t>
  </si>
  <si>
    <t>PROGRAM MANAJEMEN PELAYANAN PENDIDIKAN</t>
  </si>
  <si>
    <t>Pelaksanaan Evaluasi Hasil Kinerja</t>
  </si>
  <si>
    <t>Pelaksanaan UAS, UKK dan UASBN berjalan dg lancar</t>
  </si>
  <si>
    <t>Pendidikan</t>
  </si>
  <si>
    <t>Pelaksanaan Kerjasama secara</t>
  </si>
  <si>
    <t>Guru dapat menyusun kisi-kisi dan soal evaluasi belajar</t>
  </si>
  <si>
    <t>kelembagaan dibidang pendidikan</t>
  </si>
  <si>
    <t>dengan benar</t>
  </si>
  <si>
    <t>Pengendalian dan Pengawasan Penerapan azas efisiensi dan efektivitas penggunaan dana Dekonentrasi</t>
  </si>
  <si>
    <t>Terlaksananya pembinaan yg meliputi pemberian pedoman, bimbingan, supervisi,konsultasi pendidikan dan pelatihan</t>
  </si>
  <si>
    <t>Penerapan Sistim dan Informasi</t>
  </si>
  <si>
    <t>Tersedianya data pendidikan</t>
  </si>
  <si>
    <t>Manajemen Pendidikan</t>
  </si>
  <si>
    <t>- Tersusunnya profil pendidikan kab Gk</t>
  </si>
  <si>
    <t>Penyelenggaraan pelatihan, seminar dan lokakarya, serta diskusi ilmiah tentang berbagai isu pendidik</t>
  </si>
  <si>
    <t>Terlaksananya kegiatan administrasi keuangan sesuai rencana</t>
  </si>
  <si>
    <t>PROGRAM PENGEMBANGAN DAN KESERASIAN</t>
  </si>
  <si>
    <t>KEBIJAKAN PEMUDA</t>
  </si>
  <si>
    <t>Peningkatan Keimanan dan</t>
  </si>
  <si>
    <t>Terbentuknya kontingen kabupaten</t>
  </si>
  <si>
    <t>Ketakwaan Kepemudaan</t>
  </si>
  <si>
    <t>untuk mewakili ke Tk Propinsi (MTQ)</t>
  </si>
  <si>
    <t>PROGRAM PENINGKATAN PERAN SERTA</t>
  </si>
  <si>
    <t>KEPEMUDAAN</t>
  </si>
  <si>
    <t>Pembinaan organisasi kepemudaan</t>
  </si>
  <si>
    <t>Pendidikan dan Pelatihan dasar kepemimpinan</t>
  </si>
  <si>
    <t>Terpilihnya pemuda untuk peserta pertukaran pemuda antar propinsi</t>
  </si>
  <si>
    <t>Fasilitasi pekan temu wicara organisasi pemuda</t>
  </si>
  <si>
    <t>Terlaksananya sarasehan, seminar, dialog dan Upacara hari sumpah Pemuda &amp; hari Pahlawan, fasilitasi pekan temu wicara organisasi pemuda dan hari guru nasional</t>
  </si>
  <si>
    <t>Lomba kreasi dan karya tulis ilmiah dikalangan pemuda</t>
  </si>
  <si>
    <t>Terpilihnya wakil gunungkidul untuk maju ke tk Propinsi</t>
  </si>
  <si>
    <t>dikalangan generasi muda</t>
  </si>
  <si>
    <t xml:space="preserve">Pembinaan Pemuda Pelopor </t>
  </si>
  <si>
    <t xml:space="preserve">Terlaksananya pembinaan pemuda pelopor berjalan </t>
  </si>
  <si>
    <t>keamanan lingkungan</t>
  </si>
  <si>
    <t>dengan baik</t>
  </si>
  <si>
    <t>Pembentukan PASKIBRAKA</t>
  </si>
  <si>
    <t>Terlaksananya kegiatan pembentukan</t>
  </si>
  <si>
    <t>PROGRAM PEMBINAAN DAN PEMASYARAKATAN</t>
  </si>
  <si>
    <t>OLAHRAGA</t>
  </si>
  <si>
    <t>Pembibitan dan Pembinaan olahragawan berbakat</t>
  </si>
  <si>
    <t>Masyarakat mengetahui kegiatan olah raga prestasi</t>
  </si>
  <si>
    <t>Pembinaan cabang olahraga</t>
  </si>
  <si>
    <t>Hardiknas dan HUT RI terselenggara</t>
  </si>
  <si>
    <t>prestasi di tk Daerah</t>
  </si>
  <si>
    <t>Peningkatan kesegaran jasmani dan rekreasi</t>
  </si>
  <si>
    <t xml:space="preserve">Penyelenggaraan Kompetisi </t>
  </si>
  <si>
    <t>Terlaksananya kegiatan pekan OR</t>
  </si>
  <si>
    <t>Olahraga</t>
  </si>
  <si>
    <t>Pelajar dan pengiriman kontigen ke propinsi dan nasional</t>
  </si>
  <si>
    <t>Pengembangan Olahraga Rekreasi</t>
  </si>
  <si>
    <t>Kegiatan senam masal pagi berjalan dg rutin dan baik</t>
  </si>
  <si>
    <t>PROGRAM PENINGKATAN SARANA DAN PRASA-</t>
  </si>
  <si>
    <t>RANA OLAHRAGA</t>
  </si>
  <si>
    <t>Pemeliharaan rutin/berkala sarana dan prasarana olah raga</t>
  </si>
  <si>
    <t xml:space="preserve">Pemeliharaan Rutin/berkala sarana dan prasarana </t>
  </si>
  <si>
    <t>JUMLAH (A)</t>
  </si>
  <si>
    <t>S :  Sasaran;  R :  Realisasi</t>
  </si>
  <si>
    <t xml:space="preserve">Kepala Dinas Pendidikan, </t>
  </si>
  <si>
    <t>Pemuda, dan Olahraga</t>
  </si>
  <si>
    <t>Drs SUDODO,MM</t>
  </si>
  <si>
    <t>NIP19591024 198403 1 007</t>
  </si>
  <si>
    <t>JANUARI</t>
  </si>
  <si>
    <t>42/DPA/2015 , Tanggal 15 Januari 2015</t>
  </si>
  <si>
    <t>TAHUN ANGGARAN 2015</t>
  </si>
  <si>
    <t>Pemeliharaan rutin/berkala peralatan gedung kantor</t>
  </si>
  <si>
    <t>Pengadaan pakaian khusus hari-hari tertentu</t>
  </si>
  <si>
    <t>Penatalaksanaan Kepegawaian SKPD</t>
  </si>
  <si>
    <t>Pembangunan taman,lapangan upacara dan fasilitas parkir</t>
  </si>
  <si>
    <t>Penambahan ruang guru sekolah</t>
  </si>
  <si>
    <t>Pengadaan pakaian seragam sekolah</t>
  </si>
  <si>
    <t>Rehabilitasi sedang/berat taman,lapangan upacara dan fasilitas parkir</t>
  </si>
  <si>
    <t>Rehabilitasi sedang/berat saran air bersih dan sanitasy</t>
  </si>
  <si>
    <t>Pemenuhan Standar Proses</t>
  </si>
  <si>
    <t xml:space="preserve">Pemenuhan Standar Penilaian Pendidikan </t>
  </si>
  <si>
    <t>Pemeliharaan rutin/berkala alat rumah tangga sekolah</t>
  </si>
  <si>
    <t>Wonosari, 31 JANUARI 2015</t>
  </si>
  <si>
    <t>Penyelenggaraan Akreditasi Sekolah Dasar</t>
  </si>
  <si>
    <t>Penyediaan Jasa Kebersihan Kantor</t>
  </si>
  <si>
    <t>Pemeliharaan Rutin / Berkala Mebelair</t>
  </si>
  <si>
    <t>Pemeliharaan rutin/berkala perpustakaan sekolah</t>
  </si>
  <si>
    <t>Wonosari, 28 FEBRUARI 2015</t>
  </si>
  <si>
    <t>Drs. SUDODO,MM</t>
  </si>
  <si>
    <t>FEBRUARI</t>
  </si>
  <si>
    <t>APBD TOTAL</t>
  </si>
  <si>
    <t>BELANJA DAERAH TAHUN 2015</t>
  </si>
  <si>
    <t>PENDAPATAN DAERAH</t>
  </si>
  <si>
    <t>APBD GUNUNGKIDUL TAHUN 2015</t>
  </si>
  <si>
    <t>ANGGARAN PENDIDIKAN</t>
  </si>
  <si>
    <t>BELANJA PEGAWAI</t>
  </si>
  <si>
    <t>BELANJA LANGSUNG</t>
  </si>
  <si>
    <t>MARET</t>
  </si>
  <si>
    <t>Wonosari, 31 Maret 2015</t>
  </si>
  <si>
    <t>42/DPA/2015  Tanggal 15 Januari 2015</t>
  </si>
  <si>
    <t>Penyediaan Jasa Komunikasi</t>
  </si>
  <si>
    <t>jasakomunikasiair &amp; listrik terpenuhi</t>
  </si>
  <si>
    <t>Tersusunnya data informasi &amp; koordinasi UPT SKPD</t>
  </si>
  <si>
    <t>Monitoring Evaluasi dan pengendalian program kegiatan</t>
  </si>
  <si>
    <t>Pembangunan tamanlapangan upacara dan fasilitas parkir</t>
  </si>
  <si>
    <t>Pemeliharaan rutin/berkala taman lapangan upacara</t>
  </si>
  <si>
    <t>Pembangunan taman lapangan upacara dan fasilitas parkir</t>
  </si>
  <si>
    <t>Pemeliharaan rutin/berkala taman lapangan upacara dan fasilitas parkir</t>
  </si>
  <si>
    <t>Rehabilitasi sedang/berat tamanlapangan upacara dan fasilitas parkir</t>
  </si>
  <si>
    <t>Penyediaan buku pelajaran SD/MI/SDLBdan SMP/Mts</t>
  </si>
  <si>
    <t>untuk SD/MI SMP/MTs</t>
  </si>
  <si>
    <t>Pembinaan Minat Bakat dan kreativitas siswa</t>
  </si>
  <si>
    <t>Sosialisasi pendidikan dan tersusunnya kalender pendidikan rapot dan buku induk</t>
  </si>
  <si>
    <t>Pembangunan laboratoriumdan ruang praktikum sekolah(laboratorium bahasakomputer IPA IPS dan la</t>
  </si>
  <si>
    <t xml:space="preserve">Pemeliharaan rutin/berkala taman lapangan upacara dan </t>
  </si>
  <si>
    <t>- Memilih wakil tk Kab  Tersosialisasinya KTSP</t>
  </si>
  <si>
    <t>Terlaksananya program SSN verifikasi program keahlian baru</t>
  </si>
  <si>
    <t>Terselenggaranya 6 kegiatan kursus rias pengantin potong rambut komputer  audisi vokal</t>
  </si>
  <si>
    <t xml:space="preserve">Pengembangan kurikulum bahan ajar dan </t>
  </si>
  <si>
    <t>Terselenggaranya keg Seleksi guru kepala sekpengawas berprestasi</t>
  </si>
  <si>
    <t>Pelaksanaan UAS UKK dan UASBN berjalan dg lancar</t>
  </si>
  <si>
    <t>Terlaksananya pembinaan yg meliputi pemberian pedoman bimbingan supervisikonsultasi pendidikan dan pelatihan</t>
  </si>
  <si>
    <t>Penyelenggaraan pelatihan seminar dan lokakarya serta diskusi ilmiah tentang berbagai isu pendidik</t>
  </si>
  <si>
    <t>Terlaksananya sarasehan seminar dialog dan Upacara hari sumpah Pemuda &amp; hari Pahlawan fasilitasi pekan temu wicara organisasi pemuda dan hari guru nasional</t>
  </si>
  <si>
    <t>Wonosari 31 Maret 2015</t>
  </si>
  <si>
    <t xml:space="preserve">Kepala Dinas Pendidikan </t>
  </si>
  <si>
    <t>Pemuda dan Olahraga</t>
  </si>
  <si>
    <t>Drs SUDODOMM</t>
  </si>
  <si>
    <t>APRIL</t>
  </si>
  <si>
    <t>Wonosari, 30 April 2015</t>
  </si>
  <si>
    <t>Drs .SUDODO,MM</t>
  </si>
  <si>
    <t>NIP.19591024 198403 1 007</t>
  </si>
  <si>
    <t>TARGET TW 2</t>
  </si>
  <si>
    <t xml:space="preserve">MEI </t>
  </si>
  <si>
    <t>JUNI</t>
  </si>
  <si>
    <t>MEI</t>
  </si>
  <si>
    <t>Wonosari, 30 MEI 2015</t>
  </si>
  <si>
    <t xml:space="preserve"> </t>
  </si>
  <si>
    <t>a.n Kepala ,</t>
  </si>
  <si>
    <t>Sekretaris</t>
  </si>
  <si>
    <t>3.750.000,00</t>
  </si>
  <si>
    <t>1.100.000,00</t>
  </si>
  <si>
    <t>13.140.000,00</t>
  </si>
  <si>
    <t>Wonosari, 30 Juni 2015</t>
  </si>
  <si>
    <t xml:space="preserve">Kepala Dinas Pendidikan, Pemuda dan </t>
  </si>
  <si>
    <t>Olahraga Kabupaten Gunungkidul</t>
  </si>
  <si>
    <t>JULI</t>
  </si>
  <si>
    <t>Wonosari, 30 Juli 2015</t>
  </si>
  <si>
    <t>AGUSTUS</t>
  </si>
  <si>
    <t>Wonosari, 30 Agustus 2015</t>
  </si>
  <si>
    <t>tw I</t>
  </si>
  <si>
    <t>triwulan i</t>
  </si>
  <si>
    <t>tw iii</t>
  </si>
  <si>
    <t>agustus</t>
  </si>
  <si>
    <t>september</t>
  </si>
  <si>
    <t>Wonosari, 30 September 2015</t>
  </si>
  <si>
    <t>SEPTEMBER</t>
  </si>
  <si>
    <t>Wonosari, 30 Oktober 2015</t>
  </si>
  <si>
    <t>OKTOBER</t>
  </si>
  <si>
    <t>Tabel 2.2</t>
  </si>
  <si>
    <t>Tingkat Capaian Realisasi Program dan Kegiatan Dinas Pendidikan Pemuda dan Olahraga Tahun Anggaran 2015 sampai dengan Bulan Juni 2015</t>
  </si>
</sst>
</file>

<file path=xl/styles.xml><?xml version="1.0" encoding="utf-8"?>
<styleSheet xmlns="http://schemas.openxmlformats.org/spreadsheetml/2006/main">
  <numFmts count="5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(* #,##0.00_);_(* \(#,##0.00\);_(* &quot;-&quot;_);_(@_)"/>
    <numFmt numFmtId="166" formatCode="0.E+00"/>
  </numFmts>
  <fonts count="3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b/>
      <sz val="12"/>
      <name val="Arial"/>
      <family val="2"/>
    </font>
    <font>
      <sz val="7"/>
      <name val="Arial"/>
      <family val="2"/>
    </font>
    <font>
      <sz val="12"/>
      <name val="Arial"/>
      <family val="2"/>
    </font>
    <font>
      <b/>
      <sz val="8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b/>
      <sz val="6"/>
      <name val="Arial"/>
      <family val="2"/>
    </font>
    <font>
      <b/>
      <sz val="10"/>
      <name val="Arial"/>
      <family val="2"/>
    </font>
    <font>
      <b/>
      <sz val="7"/>
      <color indexed="10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7"/>
      <color indexed="8"/>
      <name val="Arial"/>
      <family val="2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theme="0"/>
      <name val="Calibri"/>
      <family val="2"/>
      <charset val="1"/>
      <scheme val="minor"/>
    </font>
    <font>
      <b/>
      <sz val="10"/>
      <color theme="0"/>
      <name val="Arial"/>
      <family val="2"/>
    </font>
    <font>
      <sz val="9"/>
      <color theme="0"/>
      <name val="Arial"/>
      <family val="2"/>
    </font>
    <font>
      <b/>
      <sz val="9"/>
      <color theme="0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sz val="7"/>
      <color theme="1"/>
      <name val="Calibri"/>
      <family val="2"/>
      <charset val="1"/>
      <scheme val="minor"/>
    </font>
    <font>
      <sz val="11"/>
      <name val="Calibri"/>
      <family val="2"/>
      <charset val="1"/>
      <scheme val="minor"/>
    </font>
    <font>
      <b/>
      <sz val="7"/>
      <color indexed="8"/>
      <name val="Arial"/>
      <family val="2"/>
    </font>
    <font>
      <b/>
      <sz val="1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0"/>
  </cellStyleXfs>
  <cellXfs count="820">
    <xf numFmtId="0" fontId="0" fillId="0" borderId="0" xfId="0"/>
    <xf numFmtId="0" fontId="0" fillId="2" borderId="0" xfId="0" applyFill="1"/>
    <xf numFmtId="164" fontId="3" fillId="2" borderId="0" xfId="0" applyNumberFormat="1" applyFont="1" applyFill="1" applyAlignment="1">
      <alignment horizontal="center"/>
    </xf>
    <xf numFmtId="0" fontId="0" fillId="2" borderId="0" xfId="0" applyFill="1" applyBorder="1"/>
    <xf numFmtId="0" fontId="4" fillId="2" borderId="0" xfId="0" applyFont="1" applyFill="1"/>
    <xf numFmtId="0" fontId="2" fillId="2" borderId="0" xfId="0" applyFont="1" applyFill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/>
    </xf>
    <xf numFmtId="17" fontId="6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center"/>
    </xf>
    <xf numFmtId="164" fontId="7" fillId="2" borderId="0" xfId="0" applyNumberFormat="1" applyFont="1" applyFill="1" applyAlignment="1">
      <alignment horizontal="right"/>
    </xf>
    <xf numFmtId="0" fontId="8" fillId="2" borderId="0" xfId="0" applyFont="1" applyFill="1" applyAlignment="1">
      <alignment horizontal="right"/>
    </xf>
    <xf numFmtId="41" fontId="8" fillId="2" borderId="0" xfId="2" applyFont="1" applyFill="1" applyAlignment="1">
      <alignment horizontal="left" vertical="center"/>
    </xf>
    <xf numFmtId="165" fontId="5" fillId="2" borderId="0" xfId="2" applyNumberFormat="1" applyFont="1" applyFill="1" applyAlignment="1">
      <alignment horizontal="left" vertical="center"/>
    </xf>
    <xf numFmtId="165" fontId="10" fillId="2" borderId="0" xfId="2" applyNumberFormat="1" applyFont="1" applyFill="1" applyAlignment="1">
      <alignment horizontal="left" vertical="center"/>
    </xf>
    <xf numFmtId="0" fontId="5" fillId="2" borderId="0" xfId="0" applyFont="1" applyFill="1" applyAlignment="1">
      <alignment horizontal="right"/>
    </xf>
    <xf numFmtId="43" fontId="10" fillId="2" borderId="0" xfId="1" applyNumberFormat="1" applyFont="1" applyFill="1" applyAlignment="1">
      <alignment horizontal="center"/>
    </xf>
    <xf numFmtId="43" fontId="10" fillId="2" borderId="0" xfId="0" applyNumberFormat="1" applyFont="1" applyFill="1" applyAlignment="1">
      <alignment horizontal="center"/>
    </xf>
    <xf numFmtId="0" fontId="4" fillId="2" borderId="0" xfId="0" applyFont="1" applyFill="1" applyAlignment="1">
      <alignment horizontal="left"/>
    </xf>
    <xf numFmtId="0" fontId="11" fillId="2" borderId="0" xfId="0" applyFont="1" applyFill="1"/>
    <xf numFmtId="43" fontId="3" fillId="2" borderId="0" xfId="1" applyNumberFormat="1" applyFont="1" applyFill="1"/>
    <xf numFmtId="43" fontId="2" fillId="2" borderId="0" xfId="1" applyFont="1" applyFill="1" applyAlignment="1">
      <alignment horizontal="center"/>
    </xf>
    <xf numFmtId="0" fontId="12" fillId="2" borderId="0" xfId="0" applyFont="1" applyFill="1"/>
    <xf numFmtId="0" fontId="12" fillId="2" borderId="0" xfId="0" applyFont="1" applyFill="1" applyBorder="1"/>
    <xf numFmtId="0" fontId="12" fillId="2" borderId="0" xfId="0" applyFont="1" applyFill="1" applyBorder="1" applyAlignment="1">
      <alignment horizontal="center"/>
    </xf>
    <xf numFmtId="0" fontId="7" fillId="2" borderId="0" xfId="0" applyFont="1" applyFill="1" applyAlignment="1">
      <alignment horizontal="right"/>
    </xf>
    <xf numFmtId="41" fontId="7" fillId="2" borderId="0" xfId="2" applyFont="1" applyFill="1" applyAlignment="1">
      <alignment horizontal="left" vertical="center"/>
    </xf>
    <xf numFmtId="165" fontId="12" fillId="2" borderId="0" xfId="2" applyNumberFormat="1" applyFont="1" applyFill="1" applyAlignment="1">
      <alignment horizontal="left" vertical="center"/>
    </xf>
    <xf numFmtId="165" fontId="3" fillId="2" borderId="0" xfId="2" applyNumberFormat="1" applyFont="1" applyFill="1" applyAlignment="1">
      <alignment horizontal="left" vertical="center"/>
    </xf>
    <xf numFmtId="0" fontId="12" fillId="2" borderId="0" xfId="0" applyFont="1" applyFill="1" applyAlignment="1">
      <alignment horizontal="right"/>
    </xf>
    <xf numFmtId="43" fontId="3" fillId="2" borderId="0" xfId="0" applyNumberFormat="1" applyFont="1" applyFill="1"/>
    <xf numFmtId="164" fontId="7" fillId="2" borderId="1" xfId="0" applyNumberFormat="1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2" borderId="0" xfId="0" applyFont="1" applyFill="1" applyAlignment="1">
      <alignment horizontal="center"/>
    </xf>
    <xf numFmtId="43" fontId="10" fillId="2" borderId="1" xfId="1" applyNumberFormat="1" applyFont="1" applyFill="1" applyBorder="1" applyAlignment="1">
      <alignment horizontal="center"/>
    </xf>
    <xf numFmtId="43" fontId="10" fillId="2" borderId="0" xfId="0" applyNumberFormat="1" applyFont="1" applyFill="1" applyBorder="1" applyAlignment="1">
      <alignment horizontal="center"/>
    </xf>
    <xf numFmtId="0" fontId="8" fillId="2" borderId="8" xfId="0" applyFont="1" applyFill="1" applyBorder="1" applyAlignment="1">
      <alignment horizontal="center" vertical="center"/>
    </xf>
    <xf numFmtId="43" fontId="10" fillId="2" borderId="11" xfId="1" applyNumberFormat="1" applyFont="1" applyFill="1" applyBorder="1" applyAlignment="1">
      <alignment horizontal="center"/>
    </xf>
    <xf numFmtId="43" fontId="10" fillId="2" borderId="13" xfId="0" applyNumberFormat="1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/>
    </xf>
    <xf numFmtId="164" fontId="7" fillId="2" borderId="15" xfId="0" applyNumberFormat="1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 wrapText="1"/>
    </xf>
    <xf numFmtId="41" fontId="8" fillId="2" borderId="15" xfId="2" applyFont="1" applyFill="1" applyBorder="1" applyAlignment="1">
      <alignment horizontal="center" vertical="center"/>
    </xf>
    <xf numFmtId="165" fontId="12" fillId="2" borderId="6" xfId="2" applyNumberFormat="1" applyFont="1" applyFill="1" applyBorder="1" applyAlignment="1">
      <alignment horizontal="center" vertical="center" wrapText="1"/>
    </xf>
    <xf numFmtId="0" fontId="12" fillId="2" borderId="6" xfId="0" applyFont="1" applyFill="1" applyBorder="1" applyAlignment="1">
      <alignment horizontal="center" vertical="center"/>
    </xf>
    <xf numFmtId="164" fontId="5" fillId="2" borderId="15" xfId="0" applyNumberFormat="1" applyFont="1" applyFill="1" applyBorder="1" applyAlignment="1">
      <alignment horizontal="center" vertical="center"/>
    </xf>
    <xf numFmtId="0" fontId="14" fillId="2" borderId="8" xfId="0" applyFont="1" applyFill="1" applyBorder="1"/>
    <xf numFmtId="0" fontId="5" fillId="2" borderId="9" xfId="0" applyFont="1" applyFill="1" applyBorder="1"/>
    <xf numFmtId="0" fontId="5" fillId="2" borderId="0" xfId="0" applyFont="1" applyFill="1" applyBorder="1"/>
    <xf numFmtId="0" fontId="5" fillId="2" borderId="10" xfId="0" applyFont="1" applyFill="1" applyBorder="1"/>
    <xf numFmtId="164" fontId="7" fillId="2" borderId="1" xfId="1" applyNumberFormat="1" applyFont="1" applyFill="1" applyBorder="1" applyAlignment="1">
      <alignment horizontal="right"/>
    </xf>
    <xf numFmtId="0" fontId="8" fillId="2" borderId="1" xfId="0" applyFont="1" applyFill="1" applyBorder="1" applyAlignment="1">
      <alignment horizontal="right"/>
    </xf>
    <xf numFmtId="41" fontId="8" fillId="2" borderId="1" xfId="2" applyFont="1" applyFill="1" applyBorder="1" applyAlignment="1">
      <alignment horizontal="left" vertical="center"/>
    </xf>
    <xf numFmtId="165" fontId="5" fillId="2" borderId="1" xfId="2" applyNumberFormat="1" applyFont="1" applyFill="1" applyBorder="1" applyAlignment="1">
      <alignment horizontal="left" vertical="center"/>
    </xf>
    <xf numFmtId="165" fontId="10" fillId="2" borderId="1" xfId="2" applyNumberFormat="1" applyFont="1" applyFill="1" applyBorder="1" applyAlignment="1">
      <alignment horizontal="left" vertical="center"/>
    </xf>
    <xf numFmtId="164" fontId="5" fillId="2" borderId="1" xfId="1" applyNumberFormat="1" applyFont="1" applyFill="1" applyBorder="1" applyAlignment="1">
      <alignment horizontal="right"/>
    </xf>
    <xf numFmtId="0" fontId="12" fillId="2" borderId="8" xfId="0" applyFont="1" applyFill="1" applyBorder="1"/>
    <xf numFmtId="0" fontId="14" fillId="2" borderId="2" xfId="0" applyFont="1" applyFill="1" applyBorder="1"/>
    <xf numFmtId="0" fontId="14" fillId="2" borderId="7" xfId="0" applyFont="1" applyFill="1" applyBorder="1"/>
    <xf numFmtId="43" fontId="10" fillId="2" borderId="8" xfId="1" applyNumberFormat="1" applyFont="1" applyFill="1" applyBorder="1"/>
    <xf numFmtId="43" fontId="10" fillId="2" borderId="10" xfId="1" applyNumberFormat="1" applyFont="1" applyFill="1" applyBorder="1"/>
    <xf numFmtId="0" fontId="14" fillId="2" borderId="10" xfId="0" applyFont="1" applyFill="1" applyBorder="1"/>
    <xf numFmtId="164" fontId="10" fillId="2" borderId="1" xfId="0" applyNumberFormat="1" applyFont="1" applyFill="1" applyBorder="1" applyAlignment="1">
      <alignment horizontal="center" vertical="center"/>
    </xf>
    <xf numFmtId="0" fontId="5" fillId="2" borderId="9" xfId="0" quotePrefix="1" applyFont="1" applyFill="1" applyBorder="1"/>
    <xf numFmtId="164" fontId="7" fillId="2" borderId="15" xfId="1" applyNumberFormat="1" applyFont="1" applyFill="1" applyBorder="1" applyAlignment="1">
      <alignment horizontal="right"/>
    </xf>
    <xf numFmtId="43" fontId="8" fillId="2" borderId="15" xfId="1" applyNumberFormat="1" applyFont="1" applyFill="1" applyBorder="1" applyAlignment="1">
      <alignment horizontal="right"/>
    </xf>
    <xf numFmtId="41" fontId="8" fillId="2" borderId="15" xfId="2" applyFont="1" applyFill="1" applyBorder="1" applyAlignment="1">
      <alignment horizontal="left" vertical="center"/>
    </xf>
    <xf numFmtId="165" fontId="5" fillId="2" borderId="15" xfId="2" applyNumberFormat="1" applyFont="1" applyFill="1" applyBorder="1" applyAlignment="1">
      <alignment horizontal="left" vertical="center"/>
    </xf>
    <xf numFmtId="43" fontId="5" fillId="2" borderId="15" xfId="1" applyNumberFormat="1" applyFont="1" applyFill="1" applyBorder="1" applyAlignment="1">
      <alignment horizontal="left" vertical="center"/>
    </xf>
    <xf numFmtId="43" fontId="5" fillId="2" borderId="15" xfId="1" applyNumberFormat="1" applyFont="1" applyFill="1" applyBorder="1" applyAlignment="1">
      <alignment horizontal="right"/>
    </xf>
    <xf numFmtId="43" fontId="5" fillId="2" borderId="15" xfId="1" applyNumberFormat="1" applyFont="1" applyFill="1" applyBorder="1"/>
    <xf numFmtId="43" fontId="5" fillId="2" borderId="4" xfId="1" applyNumberFormat="1" applyFont="1" applyFill="1" applyBorder="1"/>
    <xf numFmtId="43" fontId="5" fillId="2" borderId="6" xfId="1" applyNumberFormat="1" applyFont="1" applyFill="1" applyBorder="1"/>
    <xf numFmtId="0" fontId="12" fillId="2" borderId="6" xfId="0" applyFont="1" applyFill="1" applyBorder="1"/>
    <xf numFmtId="164" fontId="12" fillId="2" borderId="11" xfId="0" applyNumberFormat="1" applyFont="1" applyFill="1" applyBorder="1" applyAlignment="1">
      <alignment horizontal="center" vertical="center"/>
    </xf>
    <xf numFmtId="0" fontId="5" fillId="2" borderId="8" xfId="0" applyFont="1" applyFill="1" applyBorder="1"/>
    <xf numFmtId="43" fontId="8" fillId="2" borderId="8" xfId="1" applyNumberFormat="1" applyFont="1" applyFill="1" applyBorder="1" applyAlignment="1">
      <alignment horizontal="right"/>
    </xf>
    <xf numFmtId="41" fontId="8" fillId="2" borderId="8" xfId="2" applyFont="1" applyFill="1" applyBorder="1" applyAlignment="1">
      <alignment horizontal="left" vertical="center"/>
    </xf>
    <xf numFmtId="165" fontId="5" fillId="2" borderId="8" xfId="2" applyNumberFormat="1" applyFont="1" applyFill="1" applyBorder="1" applyAlignment="1">
      <alignment horizontal="left" vertical="center"/>
    </xf>
    <xf numFmtId="164" fontId="5" fillId="2" borderId="8" xfId="1" applyNumberFormat="1" applyFont="1" applyFill="1" applyBorder="1" applyAlignment="1">
      <alignment horizontal="right"/>
    </xf>
    <xf numFmtId="43" fontId="5" fillId="2" borderId="8" xfId="1" applyNumberFormat="1" applyFont="1" applyFill="1" applyBorder="1"/>
    <xf numFmtId="43" fontId="5" fillId="2" borderId="10" xfId="1" applyNumberFormat="1" applyFont="1" applyFill="1" applyBorder="1"/>
    <xf numFmtId="0" fontId="12" fillId="2" borderId="10" xfId="0" applyFont="1" applyFill="1" applyBorder="1"/>
    <xf numFmtId="164" fontId="12" fillId="2" borderId="11" xfId="0" applyNumberFormat="1" applyFont="1" applyFill="1" applyBorder="1" applyAlignment="1">
      <alignment horizontal="center"/>
    </xf>
    <xf numFmtId="0" fontId="12" fillId="2" borderId="9" xfId="0" applyFont="1" applyFill="1" applyBorder="1" applyAlignment="1">
      <alignment horizontal="center"/>
    </xf>
    <xf numFmtId="0" fontId="12" fillId="2" borderId="0" xfId="0" quotePrefix="1" applyFont="1" applyFill="1" applyBorder="1"/>
    <xf numFmtId="0" fontId="12" fillId="2" borderId="0" xfId="0" quotePrefix="1" applyFont="1" applyFill="1" applyBorder="1" applyAlignment="1">
      <alignment horizontal="center"/>
    </xf>
    <xf numFmtId="9" fontId="12" fillId="2" borderId="0" xfId="0" applyNumberFormat="1" applyFont="1" applyFill="1" applyBorder="1" applyAlignment="1">
      <alignment horizontal="center"/>
    </xf>
    <xf numFmtId="164" fontId="7" fillId="2" borderId="8" xfId="2" applyNumberFormat="1" applyFont="1" applyFill="1" applyBorder="1" applyAlignment="1">
      <alignment horizontal="right"/>
    </xf>
    <xf numFmtId="43" fontId="7" fillId="2" borderId="8" xfId="1" applyNumberFormat="1" applyFont="1" applyFill="1" applyBorder="1" applyAlignment="1">
      <alignment horizontal="right"/>
    </xf>
    <xf numFmtId="41" fontId="7" fillId="2" borderId="8" xfId="2" applyFont="1" applyFill="1" applyBorder="1" applyAlignment="1">
      <alignment horizontal="left" vertical="center"/>
    </xf>
    <xf numFmtId="165" fontId="12" fillId="2" borderId="8" xfId="2" applyNumberFormat="1" applyFont="1" applyFill="1" applyBorder="1" applyAlignment="1">
      <alignment horizontal="left" vertical="center"/>
    </xf>
    <xf numFmtId="164" fontId="12" fillId="2" borderId="8" xfId="1" applyNumberFormat="1" applyFont="1" applyFill="1" applyBorder="1" applyAlignment="1">
      <alignment horizontal="right"/>
    </xf>
    <xf numFmtId="43" fontId="12" fillId="2" borderId="8" xfId="1" applyNumberFormat="1" applyFont="1" applyFill="1" applyBorder="1"/>
    <xf numFmtId="43" fontId="12" fillId="2" borderId="10" xfId="1" applyNumberFormat="1" applyFont="1" applyFill="1" applyBorder="1"/>
    <xf numFmtId="43" fontId="5" fillId="2" borderId="8" xfId="1" applyNumberFormat="1" applyFont="1" applyFill="1" applyBorder="1" applyAlignment="1">
      <alignment horizontal="center"/>
    </xf>
    <xf numFmtId="0" fontId="12" fillId="2" borderId="0" xfId="4" applyFont="1" applyFill="1" applyBorder="1"/>
    <xf numFmtId="164" fontId="12" fillId="2" borderId="0" xfId="1" applyNumberFormat="1" applyFont="1" applyFill="1"/>
    <xf numFmtId="9" fontId="12" fillId="2" borderId="0" xfId="3" applyFont="1" applyFill="1" applyBorder="1" applyAlignment="1">
      <alignment horizontal="center"/>
    </xf>
    <xf numFmtId="0" fontId="12" fillId="2" borderId="8" xfId="0" applyFont="1" applyFill="1" applyBorder="1" applyAlignment="1">
      <alignment wrapText="1"/>
    </xf>
    <xf numFmtId="41" fontId="7" fillId="2" borderId="0" xfId="2" applyFont="1" applyFill="1" applyAlignment="1">
      <alignment horizontal="left" vertical="top"/>
    </xf>
    <xf numFmtId="0" fontId="12" fillId="2" borderId="9" xfId="0" applyFont="1" applyFill="1" applyBorder="1"/>
    <xf numFmtId="9" fontId="5" fillId="2" borderId="0" xfId="0" applyNumberFormat="1" applyFont="1" applyFill="1" applyBorder="1" applyAlignment="1">
      <alignment horizontal="center"/>
    </xf>
    <xf numFmtId="165" fontId="5" fillId="2" borderId="15" xfId="1" applyNumberFormat="1" applyFont="1" applyFill="1" applyBorder="1" applyAlignment="1">
      <alignment horizontal="left" vertical="center"/>
    </xf>
    <xf numFmtId="43" fontId="12" fillId="2" borderId="15" xfId="1" applyNumberFormat="1" applyFont="1" applyFill="1" applyBorder="1"/>
    <xf numFmtId="164" fontId="7" fillId="2" borderId="8" xfId="0" applyNumberFormat="1" applyFont="1" applyFill="1" applyBorder="1" applyAlignment="1">
      <alignment horizontal="right"/>
    </xf>
    <xf numFmtId="43" fontId="8" fillId="2" borderId="8" xfId="0" applyNumberFormat="1" applyFont="1" applyFill="1" applyBorder="1" applyAlignment="1">
      <alignment horizontal="right"/>
    </xf>
    <xf numFmtId="164" fontId="7" fillId="2" borderId="8" xfId="2" applyNumberFormat="1" applyFont="1" applyFill="1" applyBorder="1" applyAlignment="1">
      <alignment horizontal="center"/>
    </xf>
    <xf numFmtId="0" fontId="12" fillId="2" borderId="8" xfId="0" applyFont="1" applyFill="1" applyBorder="1" applyAlignment="1"/>
    <xf numFmtId="164" fontId="7" fillId="2" borderId="16" xfId="2" applyNumberFormat="1" applyFont="1" applyFill="1" applyBorder="1" applyAlignment="1">
      <alignment horizontal="center"/>
    </xf>
    <xf numFmtId="164" fontId="7" fillId="2" borderId="8" xfId="1" applyNumberFormat="1" applyFont="1" applyFill="1" applyBorder="1" applyAlignment="1">
      <alignment horizontal="right"/>
    </xf>
    <xf numFmtId="0" fontId="5" fillId="2" borderId="0" xfId="0" quotePrefix="1" applyFont="1" applyFill="1"/>
    <xf numFmtId="0" fontId="12" fillId="2" borderId="8" xfId="0" quotePrefix="1" applyFont="1" applyFill="1" applyBorder="1" applyAlignment="1">
      <alignment vertical="top" wrapText="1"/>
    </xf>
    <xf numFmtId="0" fontId="5" fillId="2" borderId="0" xfId="0" quotePrefix="1" applyFont="1" applyFill="1" applyBorder="1"/>
    <xf numFmtId="43" fontId="7" fillId="2" borderId="8" xfId="0" applyNumberFormat="1" applyFont="1" applyFill="1" applyBorder="1" applyAlignment="1">
      <alignment horizontal="right"/>
    </xf>
    <xf numFmtId="0" fontId="5" fillId="2" borderId="0" xfId="0" quotePrefix="1" applyFont="1" applyFill="1" applyBorder="1" applyAlignment="1">
      <alignment vertical="center"/>
    </xf>
    <xf numFmtId="0" fontId="12" fillId="2" borderId="0" xfId="0" quotePrefix="1" applyFont="1" applyFill="1" applyBorder="1" applyAlignment="1">
      <alignment horizontal="center" vertical="center"/>
    </xf>
    <xf numFmtId="164" fontId="7" fillId="2" borderId="17" xfId="2" applyNumberFormat="1" applyFont="1" applyFill="1" applyBorder="1" applyAlignment="1">
      <alignment horizontal="center"/>
    </xf>
    <xf numFmtId="0" fontId="5" fillId="2" borderId="0" xfId="0" applyFont="1" applyFill="1"/>
    <xf numFmtId="41" fontId="7" fillId="2" borderId="8" xfId="2" applyFont="1" applyFill="1" applyBorder="1" applyAlignment="1">
      <alignment horizontal="center"/>
    </xf>
    <xf numFmtId="0" fontId="5" fillId="2" borderId="9" xfId="0" quotePrefix="1" applyFont="1" applyFill="1" applyBorder="1" applyAlignment="1">
      <alignment horizontal="center"/>
    </xf>
    <xf numFmtId="164" fontId="7" fillId="2" borderId="15" xfId="2" applyNumberFormat="1" applyFont="1" applyFill="1" applyBorder="1" applyAlignment="1">
      <alignment horizontal="right"/>
    </xf>
    <xf numFmtId="43" fontId="7" fillId="2" borderId="15" xfId="2" applyNumberFormat="1" applyFont="1" applyFill="1" applyBorder="1" applyAlignment="1">
      <alignment horizontal="right"/>
    </xf>
    <xf numFmtId="41" fontId="7" fillId="2" borderId="15" xfId="2" applyFont="1" applyFill="1" applyBorder="1" applyAlignment="1">
      <alignment horizontal="left" vertical="center"/>
    </xf>
    <xf numFmtId="165" fontId="12" fillId="2" borderId="15" xfId="2" applyNumberFormat="1" applyFont="1" applyFill="1" applyBorder="1" applyAlignment="1">
      <alignment horizontal="left" vertical="center"/>
    </xf>
    <xf numFmtId="43" fontId="12" fillId="2" borderId="15" xfId="2" applyNumberFormat="1" applyFont="1" applyFill="1" applyBorder="1" applyAlignment="1">
      <alignment horizontal="left" vertical="center"/>
    </xf>
    <xf numFmtId="43" fontId="12" fillId="2" borderId="15" xfId="2" applyNumberFormat="1" applyFont="1" applyFill="1" applyBorder="1" applyAlignment="1">
      <alignment horizontal="right"/>
    </xf>
    <xf numFmtId="0" fontId="12" fillId="2" borderId="15" xfId="0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41" fontId="7" fillId="2" borderId="8" xfId="2" applyFont="1" applyFill="1" applyBorder="1" applyAlignment="1">
      <alignment horizontal="right" vertical="center"/>
    </xf>
    <xf numFmtId="41" fontId="7" fillId="2" borderId="0" xfId="2" applyFont="1" applyFill="1" applyAlignment="1">
      <alignment horizontal="right" vertical="top"/>
    </xf>
    <xf numFmtId="164" fontId="7" fillId="2" borderId="10" xfId="0" applyNumberFormat="1" applyFont="1" applyFill="1" applyBorder="1" applyAlignment="1">
      <alignment horizontal="right"/>
    </xf>
    <xf numFmtId="41" fontId="7" fillId="2" borderId="0" xfId="2" applyFont="1" applyFill="1" applyAlignment="1">
      <alignment horizontal="right" vertical="center"/>
    </xf>
    <xf numFmtId="0" fontId="12" fillId="2" borderId="8" xfId="0" applyFont="1" applyFill="1" applyBorder="1" applyAlignment="1">
      <alignment horizontal="left"/>
    </xf>
    <xf numFmtId="43" fontId="7" fillId="2" borderId="15" xfId="1" applyNumberFormat="1" applyFont="1" applyFill="1" applyBorder="1" applyAlignment="1">
      <alignment horizontal="right"/>
    </xf>
    <xf numFmtId="43" fontId="12" fillId="2" borderId="15" xfId="1" applyNumberFormat="1" applyFont="1" applyFill="1" applyBorder="1" applyAlignment="1">
      <alignment horizontal="left" vertical="center"/>
    </xf>
    <xf numFmtId="43" fontId="12" fillId="2" borderId="15" xfId="1" applyNumberFormat="1" applyFont="1" applyFill="1" applyBorder="1" applyAlignment="1">
      <alignment horizontal="right"/>
    </xf>
    <xf numFmtId="0" fontId="12" fillId="2" borderId="0" xfId="0" applyFont="1" applyFill="1" applyAlignment="1">
      <alignment vertical="center"/>
    </xf>
    <xf numFmtId="0" fontId="5" fillId="2" borderId="8" xfId="0" applyFont="1" applyFill="1" applyBorder="1" applyAlignment="1">
      <alignment vertical="center"/>
    </xf>
    <xf numFmtId="0" fontId="12" fillId="2" borderId="9" xfId="0" applyFont="1" applyFill="1" applyBorder="1" applyAlignment="1">
      <alignment vertical="center"/>
    </xf>
    <xf numFmtId="0" fontId="12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vertical="center"/>
    </xf>
    <xf numFmtId="0" fontId="5" fillId="2" borderId="10" xfId="0" applyFont="1" applyFill="1" applyBorder="1" applyAlignment="1">
      <alignment vertical="center"/>
    </xf>
    <xf numFmtId="43" fontId="7" fillId="2" borderId="8" xfId="1" applyNumberFormat="1" applyFont="1" applyFill="1" applyBorder="1" applyAlignment="1">
      <alignment horizontal="right" vertical="center"/>
    </xf>
    <xf numFmtId="164" fontId="12" fillId="2" borderId="8" xfId="1" applyNumberFormat="1" applyFont="1" applyFill="1" applyBorder="1" applyAlignment="1">
      <alignment horizontal="right" vertical="center"/>
    </xf>
    <xf numFmtId="0" fontId="12" fillId="2" borderId="8" xfId="0" applyFont="1" applyFill="1" applyBorder="1" applyAlignment="1">
      <alignment vertical="center"/>
    </xf>
    <xf numFmtId="0" fontId="5" fillId="2" borderId="9" xfId="0" applyFont="1" applyFill="1" applyBorder="1" applyAlignment="1">
      <alignment vertical="center"/>
    </xf>
    <xf numFmtId="43" fontId="12" fillId="2" borderId="8" xfId="1" applyNumberFormat="1" applyFont="1" applyFill="1" applyBorder="1" applyAlignment="1">
      <alignment vertical="center"/>
    </xf>
    <xf numFmtId="43" fontId="12" fillId="2" borderId="10" xfId="1" applyNumberFormat="1" applyFont="1" applyFill="1" applyBorder="1" applyAlignment="1">
      <alignment vertical="center"/>
    </xf>
    <xf numFmtId="0" fontId="12" fillId="2" borderId="10" xfId="0" applyFont="1" applyFill="1" applyBorder="1" applyAlignment="1">
      <alignment vertical="center"/>
    </xf>
    <xf numFmtId="43" fontId="5" fillId="2" borderId="8" xfId="1" applyNumberFormat="1" applyFont="1" applyFill="1" applyBorder="1" applyAlignment="1">
      <alignment horizontal="center" vertical="center"/>
    </xf>
    <xf numFmtId="9" fontId="12" fillId="2" borderId="0" xfId="0" applyNumberFormat="1" applyFont="1" applyFill="1" applyBorder="1" applyAlignment="1">
      <alignment horizontal="center" vertical="center"/>
    </xf>
    <xf numFmtId="0" fontId="12" fillId="2" borderId="8" xfId="0" applyFont="1" applyFill="1" applyBorder="1" applyAlignment="1">
      <alignment vertical="center" wrapText="1"/>
    </xf>
    <xf numFmtId="41" fontId="12" fillId="2" borderId="0" xfId="4" applyNumberFormat="1" applyFont="1" applyFill="1" applyBorder="1" applyAlignment="1">
      <alignment vertical="center"/>
    </xf>
    <xf numFmtId="164" fontId="12" fillId="2" borderId="0" xfId="0" applyNumberFormat="1" applyFont="1" applyFill="1" applyAlignment="1">
      <alignment vertical="center"/>
    </xf>
    <xf numFmtId="41" fontId="7" fillId="2" borderId="0" xfId="2" applyFont="1" applyFill="1" applyBorder="1" applyAlignment="1">
      <alignment horizontal="left" vertical="center"/>
    </xf>
    <xf numFmtId="41" fontId="7" fillId="2" borderId="8" xfId="2" applyFont="1" applyFill="1" applyBorder="1" applyAlignment="1">
      <alignment horizontal="left"/>
    </xf>
    <xf numFmtId="41" fontId="7" fillId="2" borderId="10" xfId="2" applyFont="1" applyFill="1" applyBorder="1" applyAlignment="1">
      <alignment horizontal="left"/>
    </xf>
    <xf numFmtId="0" fontId="12" fillId="2" borderId="0" xfId="0" applyFont="1" applyFill="1" applyBorder="1" applyAlignment="1">
      <alignment horizontal="center" vertical="center"/>
    </xf>
    <xf numFmtId="0" fontId="0" fillId="2" borderId="0" xfId="0" applyFill="1" applyAlignment="1">
      <alignment vertical="center" wrapText="1"/>
    </xf>
    <xf numFmtId="0" fontId="0" fillId="2" borderId="10" xfId="0" applyFill="1" applyBorder="1" applyAlignment="1">
      <alignment vertical="center" wrapText="1"/>
    </xf>
    <xf numFmtId="164" fontId="12" fillId="2" borderId="0" xfId="0" applyNumberFormat="1" applyFont="1" applyFill="1" applyBorder="1"/>
    <xf numFmtId="0" fontId="12" fillId="2" borderId="8" xfId="0" applyFont="1" applyFill="1" applyBorder="1" applyAlignment="1">
      <alignment horizontal="left" indent="1"/>
    </xf>
    <xf numFmtId="41" fontId="7" fillId="2" borderId="8" xfId="2" applyFont="1" applyFill="1" applyBorder="1" applyAlignment="1">
      <alignment horizontal="right" vertical="top"/>
    </xf>
    <xf numFmtId="164" fontId="16" fillId="2" borderId="0" xfId="2" applyNumberFormat="1" applyFont="1" applyFill="1" applyAlignment="1">
      <alignment horizontal="left" vertical="top"/>
    </xf>
    <xf numFmtId="41" fontId="17" fillId="2" borderId="0" xfId="2" applyFont="1" applyFill="1" applyAlignment="1">
      <alignment horizontal="right" vertical="center"/>
    </xf>
    <xf numFmtId="41" fontId="17" fillId="2" borderId="0" xfId="2" applyFont="1" applyFill="1" applyAlignment="1">
      <alignment horizontal="center" vertical="center"/>
    </xf>
    <xf numFmtId="165" fontId="12" fillId="2" borderId="8" xfId="2" applyNumberFormat="1" applyFont="1" applyFill="1" applyBorder="1" applyAlignment="1">
      <alignment horizontal="left"/>
    </xf>
    <xf numFmtId="9" fontId="12" fillId="2" borderId="8" xfId="3" applyFont="1" applyFill="1" applyBorder="1" applyAlignment="1">
      <alignment horizontal="left" wrapText="1"/>
    </xf>
    <xf numFmtId="41" fontId="17" fillId="2" borderId="0" xfId="2" applyFont="1" applyFill="1" applyAlignment="1">
      <alignment horizontal="left" vertical="center"/>
    </xf>
    <xf numFmtId="0" fontId="12" fillId="2" borderId="8" xfId="0" quotePrefix="1" applyFont="1" applyFill="1" applyBorder="1"/>
    <xf numFmtId="43" fontId="12" fillId="2" borderId="0" xfId="2" applyNumberFormat="1" applyFont="1" applyFill="1" applyBorder="1"/>
    <xf numFmtId="165" fontId="12" fillId="2" borderId="8" xfId="1" applyNumberFormat="1" applyFont="1" applyFill="1" applyBorder="1" applyAlignment="1">
      <alignment horizontal="left" vertical="center"/>
    </xf>
    <xf numFmtId="43" fontId="12" fillId="2" borderId="8" xfId="1" applyNumberFormat="1" applyFont="1" applyFill="1" applyBorder="1" applyAlignment="1">
      <alignment horizontal="right"/>
    </xf>
    <xf numFmtId="43" fontId="5" fillId="2" borderId="9" xfId="1" applyNumberFormat="1" applyFont="1" applyFill="1" applyBorder="1"/>
    <xf numFmtId="164" fontId="7" fillId="2" borderId="8" xfId="2" applyNumberFormat="1" applyFont="1" applyFill="1" applyBorder="1" applyAlignment="1">
      <alignment horizontal="center" vertical="center"/>
    </xf>
    <xf numFmtId="0" fontId="12" fillId="2" borderId="9" xfId="0" applyFont="1" applyFill="1" applyBorder="1" applyAlignment="1">
      <alignment wrapText="1"/>
    </xf>
    <xf numFmtId="0" fontId="12" fillId="2" borderId="10" xfId="0" applyFont="1" applyFill="1" applyBorder="1" applyAlignment="1">
      <alignment wrapText="1"/>
    </xf>
    <xf numFmtId="41" fontId="12" fillId="2" borderId="0" xfId="2" applyFont="1" applyFill="1"/>
    <xf numFmtId="9" fontId="12" fillId="2" borderId="10" xfId="3" applyFont="1" applyFill="1" applyBorder="1" applyAlignment="1">
      <alignment horizontal="left" wrapText="1"/>
    </xf>
    <xf numFmtId="43" fontId="8" fillId="2" borderId="15" xfId="2" applyNumberFormat="1" applyFont="1" applyFill="1" applyBorder="1" applyAlignment="1">
      <alignment horizontal="right"/>
    </xf>
    <xf numFmtId="0" fontId="12" fillId="2" borderId="15" xfId="0" applyFont="1" applyFill="1" applyBorder="1" applyAlignment="1">
      <alignment wrapText="1"/>
    </xf>
    <xf numFmtId="0" fontId="5" fillId="2" borderId="15" xfId="0" applyFont="1" applyFill="1" applyBorder="1"/>
    <xf numFmtId="41" fontId="12" fillId="2" borderId="0" xfId="0" applyNumberFormat="1" applyFont="1" applyFill="1"/>
    <xf numFmtId="41" fontId="12" fillId="2" borderId="0" xfId="0" applyNumberFormat="1" applyFont="1" applyFill="1" applyBorder="1"/>
    <xf numFmtId="41" fontId="8" fillId="2" borderId="0" xfId="2" applyFont="1" applyFill="1" applyAlignment="1">
      <alignment horizontal="right" vertical="center"/>
    </xf>
    <xf numFmtId="41" fontId="18" fillId="2" borderId="0" xfId="2" applyFont="1" applyFill="1" applyAlignment="1">
      <alignment horizontal="right" vertical="top"/>
    </xf>
    <xf numFmtId="0" fontId="12" fillId="2" borderId="0" xfId="0" applyFont="1" applyFill="1" applyBorder="1" applyAlignment="1">
      <alignment wrapText="1"/>
    </xf>
    <xf numFmtId="0" fontId="12" fillId="2" borderId="8" xfId="0" applyFont="1" applyFill="1" applyBorder="1" applyAlignment="1">
      <alignment vertical="top"/>
    </xf>
    <xf numFmtId="0" fontId="12" fillId="2" borderId="0" xfId="0" quotePrefix="1" applyFont="1" applyFill="1" applyBorder="1" applyAlignment="1">
      <alignment horizontal="left" vertical="center"/>
    </xf>
    <xf numFmtId="0" fontId="12" fillId="2" borderId="0" xfId="0" applyFont="1" applyFill="1" applyBorder="1" applyAlignment="1">
      <alignment horizontal="left" vertical="center"/>
    </xf>
    <xf numFmtId="0" fontId="5" fillId="2" borderId="10" xfId="0" applyFont="1" applyFill="1" applyBorder="1" applyAlignment="1">
      <alignment horizontal="left" vertical="center"/>
    </xf>
    <xf numFmtId="164" fontId="7" fillId="2" borderId="8" xfId="2" applyNumberFormat="1" applyFont="1" applyFill="1" applyBorder="1" applyAlignment="1">
      <alignment horizontal="left" vertical="center"/>
    </xf>
    <xf numFmtId="164" fontId="12" fillId="2" borderId="8" xfId="1" applyNumberFormat="1" applyFont="1" applyFill="1" applyBorder="1" applyAlignment="1">
      <alignment horizontal="left" vertical="center"/>
    </xf>
    <xf numFmtId="43" fontId="8" fillId="2" borderId="10" xfId="1" applyNumberFormat="1" applyFont="1" applyFill="1" applyBorder="1" applyAlignment="1">
      <alignment horizontal="right"/>
    </xf>
    <xf numFmtId="0" fontId="12" fillId="2" borderId="11" xfId="0" applyFont="1" applyFill="1" applyBorder="1"/>
    <xf numFmtId="0" fontId="12" fillId="2" borderId="12" xfId="0" applyFont="1" applyFill="1" applyBorder="1"/>
    <xf numFmtId="0" fontId="12" fillId="2" borderId="14" xfId="0" applyFont="1" applyFill="1" applyBorder="1"/>
    <xf numFmtId="164" fontId="12" fillId="2" borderId="0" xfId="0" applyNumberFormat="1" applyFont="1" applyFill="1"/>
    <xf numFmtId="0" fontId="0" fillId="2" borderId="0" xfId="0" applyFill="1" applyBorder="1" applyAlignment="1">
      <alignment wrapText="1"/>
    </xf>
    <xf numFmtId="0" fontId="0" fillId="2" borderId="10" xfId="0" applyFill="1" applyBorder="1" applyAlignment="1">
      <alignment wrapText="1"/>
    </xf>
    <xf numFmtId="0" fontId="5" fillId="2" borderId="1" xfId="0" applyFont="1" applyFill="1" applyBorder="1"/>
    <xf numFmtId="0" fontId="5" fillId="2" borderId="2" xfId="0" applyFont="1" applyFill="1" applyBorder="1"/>
    <xf numFmtId="0" fontId="5" fillId="2" borderId="3" xfId="0" applyFont="1" applyFill="1" applyBorder="1"/>
    <xf numFmtId="0" fontId="5" fillId="2" borderId="3" xfId="0" applyFont="1" applyFill="1" applyBorder="1" applyAlignment="1">
      <alignment horizontal="center"/>
    </xf>
    <xf numFmtId="0" fontId="5" fillId="2" borderId="7" xfId="0" applyFont="1" applyFill="1" applyBorder="1"/>
    <xf numFmtId="164" fontId="8" fillId="2" borderId="1" xfId="1" applyNumberFormat="1" applyFont="1" applyFill="1" applyBorder="1" applyAlignment="1">
      <alignment horizontal="right"/>
    </xf>
    <xf numFmtId="43" fontId="8" fillId="2" borderId="1" xfId="1" applyNumberFormat="1" applyFont="1" applyFill="1" applyBorder="1" applyAlignment="1">
      <alignment horizontal="right"/>
    </xf>
    <xf numFmtId="43" fontId="5" fillId="2" borderId="1" xfId="1" applyNumberFormat="1" applyFont="1" applyFill="1" applyBorder="1" applyAlignment="1">
      <alignment horizontal="left" vertical="center"/>
    </xf>
    <xf numFmtId="43" fontId="5" fillId="2" borderId="1" xfId="1" applyNumberFormat="1" applyFont="1" applyFill="1" applyBorder="1" applyAlignment="1">
      <alignment horizontal="right"/>
    </xf>
    <xf numFmtId="43" fontId="5" fillId="2" borderId="1" xfId="1" applyNumberFormat="1" applyFont="1" applyFill="1" applyBorder="1"/>
    <xf numFmtId="43" fontId="5" fillId="2" borderId="8" xfId="1" applyFont="1" applyFill="1" applyBorder="1"/>
    <xf numFmtId="164" fontId="5" fillId="2" borderId="8" xfId="1" applyNumberFormat="1" applyFont="1" applyFill="1" applyBorder="1" applyAlignment="1">
      <alignment horizontal="center"/>
    </xf>
    <xf numFmtId="164" fontId="5" fillId="2" borderId="0" xfId="0" applyNumberFormat="1" applyFont="1" applyFill="1"/>
    <xf numFmtId="0" fontId="5" fillId="2" borderId="11" xfId="0" applyFont="1" applyFill="1" applyBorder="1"/>
    <xf numFmtId="0" fontId="5" fillId="2" borderId="13" xfId="0" applyFont="1" applyFill="1" applyBorder="1"/>
    <xf numFmtId="0" fontId="5" fillId="2" borderId="13" xfId="0" applyFont="1" applyFill="1" applyBorder="1" applyAlignment="1">
      <alignment horizontal="center"/>
    </xf>
    <xf numFmtId="0" fontId="5" fillId="2" borderId="14" xfId="0" applyFont="1" applyFill="1" applyBorder="1"/>
    <xf numFmtId="164" fontId="7" fillId="2" borderId="11" xfId="1" applyNumberFormat="1" applyFont="1" applyFill="1" applyBorder="1" applyAlignment="1">
      <alignment horizontal="right"/>
    </xf>
    <xf numFmtId="43" fontId="8" fillId="2" borderId="11" xfId="1" applyNumberFormat="1" applyFont="1" applyFill="1" applyBorder="1" applyAlignment="1">
      <alignment horizontal="right"/>
    </xf>
    <xf numFmtId="41" fontId="8" fillId="2" borderId="11" xfId="2" applyFont="1" applyFill="1" applyBorder="1" applyAlignment="1">
      <alignment horizontal="left" vertical="center"/>
    </xf>
    <xf numFmtId="165" fontId="5" fillId="2" borderId="11" xfId="2" applyNumberFormat="1" applyFont="1" applyFill="1" applyBorder="1" applyAlignment="1">
      <alignment horizontal="left" vertical="center"/>
    </xf>
    <xf numFmtId="43" fontId="5" fillId="2" borderId="11" xfId="1" applyFont="1" applyFill="1" applyBorder="1" applyAlignment="1">
      <alignment horizontal="right"/>
    </xf>
    <xf numFmtId="0" fontId="5" fillId="2" borderId="12" xfId="0" applyFont="1" applyFill="1" applyBorder="1"/>
    <xf numFmtId="43" fontId="5" fillId="2" borderId="11" xfId="1" applyNumberFormat="1" applyFont="1" applyFill="1" applyBorder="1"/>
    <xf numFmtId="43" fontId="5" fillId="2" borderId="14" xfId="1" applyNumberFormat="1" applyFont="1" applyFill="1" applyBorder="1"/>
    <xf numFmtId="164" fontId="5" fillId="2" borderId="11" xfId="0" applyNumberFormat="1" applyFont="1" applyFill="1" applyBorder="1" applyAlignment="1">
      <alignment horizontal="center"/>
    </xf>
    <xf numFmtId="164" fontId="5" fillId="2" borderId="0" xfId="1" applyNumberFormat="1" applyFont="1" applyFill="1" applyAlignment="1">
      <alignment horizontal="right"/>
    </xf>
    <xf numFmtId="43" fontId="5" fillId="2" borderId="0" xfId="1" applyNumberFormat="1" applyFont="1" applyFill="1"/>
    <xf numFmtId="43" fontId="5" fillId="2" borderId="0" xfId="0" applyNumberFormat="1" applyFont="1" applyFill="1"/>
    <xf numFmtId="164" fontId="12" fillId="2" borderId="0" xfId="0" applyNumberFormat="1" applyFont="1" applyFill="1" applyAlignment="1">
      <alignment horizontal="center"/>
    </xf>
    <xf numFmtId="0" fontId="0" fillId="2" borderId="0" xfId="0" applyFont="1" applyFill="1"/>
    <xf numFmtId="0" fontId="14" fillId="2" borderId="0" xfId="0" applyFont="1" applyFill="1"/>
    <xf numFmtId="0" fontId="0" fillId="2" borderId="0" xfId="0" applyFont="1" applyFill="1" applyBorder="1"/>
    <xf numFmtId="0" fontId="14" fillId="2" borderId="0" xfId="0" applyFont="1" applyFill="1" applyBorder="1"/>
    <xf numFmtId="0" fontId="14" fillId="2" borderId="0" xfId="0" applyFont="1" applyFill="1" applyBorder="1" applyAlignment="1">
      <alignment horizontal="center"/>
    </xf>
    <xf numFmtId="165" fontId="14" fillId="2" borderId="0" xfId="2" applyNumberFormat="1" applyFont="1" applyFill="1" applyAlignment="1">
      <alignment horizontal="left" vertical="center"/>
    </xf>
    <xf numFmtId="43" fontId="14" fillId="2" borderId="0" xfId="0" applyNumberFormat="1" applyFont="1" applyFill="1" applyAlignment="1">
      <alignment horizontal="right"/>
    </xf>
    <xf numFmtId="0" fontId="19" fillId="3" borderId="0" xfId="0" applyFont="1" applyFill="1" applyAlignment="1">
      <alignment horizontal="center"/>
    </xf>
    <xf numFmtId="43" fontId="14" fillId="2" borderId="0" xfId="1" applyNumberFormat="1" applyFont="1" applyFill="1"/>
    <xf numFmtId="164" fontId="0" fillId="2" borderId="0" xfId="0" applyNumberFormat="1" applyFont="1" applyFill="1" applyAlignment="1">
      <alignment horizontal="center"/>
    </xf>
    <xf numFmtId="41" fontId="14" fillId="2" borderId="0" xfId="0" applyNumberFormat="1" applyFont="1" applyFill="1" applyAlignment="1">
      <alignment horizontal="right"/>
    </xf>
    <xf numFmtId="0" fontId="0" fillId="2" borderId="0" xfId="0" applyFill="1" applyBorder="1" applyAlignment="1">
      <alignment horizontal="center"/>
    </xf>
    <xf numFmtId="43" fontId="14" fillId="2" borderId="0" xfId="0" applyNumberFormat="1" applyFont="1" applyFill="1"/>
    <xf numFmtId="0" fontId="14" fillId="2" borderId="0" xfId="0" applyFont="1" applyFill="1" applyAlignment="1">
      <alignment horizontal="right"/>
    </xf>
    <xf numFmtId="0" fontId="0" fillId="2" borderId="0" xfId="0" applyFont="1" applyFill="1" applyBorder="1" applyAlignment="1">
      <alignment horizontal="center"/>
    </xf>
    <xf numFmtId="0" fontId="0" fillId="2" borderId="0" xfId="0" applyFont="1" applyFill="1" applyAlignment="1"/>
    <xf numFmtId="43" fontId="0" fillId="2" borderId="0" xfId="0" applyNumberFormat="1" applyFont="1" applyFill="1" applyAlignment="1"/>
    <xf numFmtId="0" fontId="0" fillId="2" borderId="0" xfId="0" applyFont="1" applyFill="1" applyBorder="1" applyAlignment="1"/>
    <xf numFmtId="43" fontId="0" fillId="2" borderId="0" xfId="0" applyNumberFormat="1" applyFont="1" applyFill="1" applyBorder="1" applyAlignment="1"/>
    <xf numFmtId="165" fontId="9" fillId="2" borderId="0" xfId="2" applyNumberFormat="1" applyFont="1" applyFill="1" applyAlignment="1">
      <alignment horizontal="left" vertical="center"/>
    </xf>
    <xf numFmtId="43" fontId="12" fillId="2" borderId="0" xfId="1" applyNumberFormat="1" applyFont="1" applyFill="1"/>
    <xf numFmtId="43" fontId="12" fillId="2" borderId="0" xfId="0" applyNumberFormat="1" applyFont="1" applyFill="1"/>
    <xf numFmtId="165" fontId="3" fillId="2" borderId="0" xfId="2" applyNumberFormat="1" applyFont="1" applyFill="1" applyAlignment="1">
      <alignment horizontal="right"/>
    </xf>
    <xf numFmtId="0" fontId="12" fillId="2" borderId="0" xfId="0" quotePrefix="1" applyFont="1" applyFill="1" applyBorder="1" applyAlignment="1">
      <alignment vertical="center"/>
    </xf>
    <xf numFmtId="41" fontId="7" fillId="2" borderId="0" xfId="2" applyFont="1" applyFill="1" applyBorder="1" applyAlignment="1">
      <alignment horizontal="right" vertical="center"/>
    </xf>
    <xf numFmtId="41" fontId="16" fillId="2" borderId="0" xfId="2" applyFont="1" applyFill="1" applyAlignment="1">
      <alignment horizontal="left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12" fillId="2" borderId="0" xfId="4" applyFont="1" applyFill="1" applyBorder="1" applyAlignment="1">
      <alignment vertical="center"/>
    </xf>
    <xf numFmtId="164" fontId="12" fillId="2" borderId="0" xfId="1" applyNumberFormat="1" applyFont="1" applyFill="1" applyAlignment="1">
      <alignment vertical="center"/>
    </xf>
    <xf numFmtId="0" fontId="0" fillId="2" borderId="0" xfId="0" applyFill="1" applyAlignment="1">
      <alignment vertical="center"/>
    </xf>
    <xf numFmtId="164" fontId="3" fillId="2" borderId="0" xfId="0" applyNumberFormat="1" applyFont="1" applyFill="1" applyAlignment="1">
      <alignment horizontal="center" vertical="center"/>
    </xf>
    <xf numFmtId="0" fontId="0" fillId="2" borderId="0" xfId="0" applyFill="1" applyBorder="1" applyAlignment="1">
      <alignment vertical="center"/>
    </xf>
    <xf numFmtId="0" fontId="4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17" fontId="6" fillId="2" borderId="0" xfId="0" applyNumberFormat="1" applyFont="1" applyFill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164" fontId="7" fillId="2" borderId="0" xfId="0" applyNumberFormat="1" applyFont="1" applyFill="1" applyAlignment="1">
      <alignment horizontal="right" vertical="center"/>
    </xf>
    <xf numFmtId="0" fontId="8" fillId="2" borderId="0" xfId="0" applyFont="1" applyFill="1" applyAlignment="1">
      <alignment horizontal="right" vertical="center"/>
    </xf>
    <xf numFmtId="0" fontId="5" fillId="2" borderId="0" xfId="0" applyFont="1" applyFill="1" applyAlignment="1">
      <alignment horizontal="right" vertical="center"/>
    </xf>
    <xf numFmtId="43" fontId="10" fillId="2" borderId="0" xfId="1" applyNumberFormat="1" applyFont="1" applyFill="1" applyAlignment="1">
      <alignment horizontal="center" vertical="center"/>
    </xf>
    <xf numFmtId="43" fontId="10" fillId="2" borderId="0" xfId="0" applyNumberFormat="1" applyFont="1" applyFill="1" applyAlignment="1">
      <alignment horizontal="center" vertical="center"/>
    </xf>
    <xf numFmtId="0" fontId="4" fillId="2" borderId="0" xfId="0" applyFont="1" applyFill="1" applyAlignment="1">
      <alignment horizontal="left" vertical="center"/>
    </xf>
    <xf numFmtId="0" fontId="11" fillId="2" borderId="0" xfId="0" applyFont="1" applyFill="1" applyAlignment="1">
      <alignment vertical="center"/>
    </xf>
    <xf numFmtId="43" fontId="3" fillId="2" borderId="0" xfId="1" applyNumberFormat="1" applyFont="1" applyFill="1" applyAlignment="1">
      <alignment vertical="center"/>
    </xf>
    <xf numFmtId="43" fontId="2" fillId="2" borderId="0" xfId="1" applyFont="1" applyFill="1" applyAlignment="1">
      <alignment horizontal="center" vertical="center"/>
    </xf>
    <xf numFmtId="164" fontId="7" fillId="2" borderId="1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43" fontId="10" fillId="2" borderId="1" xfId="1" applyNumberFormat="1" applyFont="1" applyFill="1" applyBorder="1" applyAlignment="1">
      <alignment horizontal="center" vertical="center"/>
    </xf>
    <xf numFmtId="43" fontId="10" fillId="2" borderId="0" xfId="0" applyNumberFormat="1" applyFont="1" applyFill="1" applyBorder="1" applyAlignment="1">
      <alignment horizontal="center" vertical="center"/>
    </xf>
    <xf numFmtId="43" fontId="10" fillId="2" borderId="11" xfId="1" applyNumberFormat="1" applyFont="1" applyFill="1" applyBorder="1" applyAlignment="1">
      <alignment horizontal="center" vertical="center"/>
    </xf>
    <xf numFmtId="43" fontId="10" fillId="2" borderId="13" xfId="0" applyNumberFormat="1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164" fontId="7" fillId="2" borderId="1" xfId="1" applyNumberFormat="1" applyFont="1" applyFill="1" applyBorder="1" applyAlignment="1">
      <alignment horizontal="right" vertical="center"/>
    </xf>
    <xf numFmtId="0" fontId="8" fillId="2" borderId="1" xfId="0" applyFont="1" applyFill="1" applyBorder="1" applyAlignment="1">
      <alignment horizontal="right" vertical="center"/>
    </xf>
    <xf numFmtId="164" fontId="5" fillId="2" borderId="1" xfId="1" applyNumberFormat="1" applyFont="1" applyFill="1" applyBorder="1" applyAlignment="1">
      <alignment horizontal="right" vertical="center"/>
    </xf>
    <xf numFmtId="0" fontId="14" fillId="2" borderId="2" xfId="0" applyFont="1" applyFill="1" applyBorder="1" applyAlignment="1">
      <alignment vertical="center"/>
    </xf>
    <xf numFmtId="0" fontId="14" fillId="2" borderId="7" xfId="0" applyFont="1" applyFill="1" applyBorder="1" applyAlignment="1">
      <alignment vertical="center"/>
    </xf>
    <xf numFmtId="43" fontId="10" fillId="2" borderId="8" xfId="1" applyNumberFormat="1" applyFont="1" applyFill="1" applyBorder="1" applyAlignment="1">
      <alignment vertical="center"/>
    </xf>
    <xf numFmtId="43" fontId="10" fillId="2" borderId="10" xfId="1" applyNumberFormat="1" applyFont="1" applyFill="1" applyBorder="1" applyAlignment="1">
      <alignment vertical="center"/>
    </xf>
    <xf numFmtId="0" fontId="14" fillId="2" borderId="10" xfId="0" applyFont="1" applyFill="1" applyBorder="1" applyAlignment="1">
      <alignment vertical="center"/>
    </xf>
    <xf numFmtId="0" fontId="5" fillId="2" borderId="9" xfId="0" quotePrefix="1" applyFont="1" applyFill="1" applyBorder="1" applyAlignment="1">
      <alignment vertical="center"/>
    </xf>
    <xf numFmtId="164" fontId="7" fillId="2" borderId="15" xfId="1" applyNumberFormat="1" applyFont="1" applyFill="1" applyBorder="1" applyAlignment="1">
      <alignment horizontal="right" vertical="center"/>
    </xf>
    <xf numFmtId="43" fontId="8" fillId="2" borderId="15" xfId="1" applyNumberFormat="1" applyFont="1" applyFill="1" applyBorder="1" applyAlignment="1">
      <alignment horizontal="right" vertical="center"/>
    </xf>
    <xf numFmtId="43" fontId="5" fillId="2" borderId="15" xfId="1" applyNumberFormat="1" applyFont="1" applyFill="1" applyBorder="1" applyAlignment="1">
      <alignment horizontal="right" vertical="center"/>
    </xf>
    <xf numFmtId="43" fontId="5" fillId="2" borderId="15" xfId="1" applyNumberFormat="1" applyFont="1" applyFill="1" applyBorder="1" applyAlignment="1">
      <alignment vertical="center"/>
    </xf>
    <xf numFmtId="43" fontId="5" fillId="2" borderId="4" xfId="1" applyNumberFormat="1" applyFont="1" applyFill="1" applyBorder="1" applyAlignment="1">
      <alignment vertical="center"/>
    </xf>
    <xf numFmtId="43" fontId="5" fillId="2" borderId="6" xfId="1" applyNumberFormat="1" applyFont="1" applyFill="1" applyBorder="1" applyAlignment="1">
      <alignment vertical="center"/>
    </xf>
    <xf numFmtId="0" fontId="12" fillId="2" borderId="6" xfId="0" applyFont="1" applyFill="1" applyBorder="1" applyAlignment="1">
      <alignment vertical="center"/>
    </xf>
    <xf numFmtId="43" fontId="8" fillId="2" borderId="8" xfId="1" applyNumberFormat="1" applyFont="1" applyFill="1" applyBorder="1" applyAlignment="1">
      <alignment horizontal="right" vertical="center"/>
    </xf>
    <xf numFmtId="164" fontId="5" fillId="2" borderId="8" xfId="1" applyNumberFormat="1" applyFont="1" applyFill="1" applyBorder="1" applyAlignment="1">
      <alignment horizontal="right" vertical="center"/>
    </xf>
    <xf numFmtId="43" fontId="5" fillId="2" borderId="8" xfId="1" applyNumberFormat="1" applyFont="1" applyFill="1" applyBorder="1" applyAlignment="1">
      <alignment vertical="center"/>
    </xf>
    <xf numFmtId="43" fontId="5" fillId="2" borderId="10" xfId="1" applyNumberFormat="1" applyFont="1" applyFill="1" applyBorder="1" applyAlignment="1">
      <alignment vertical="center"/>
    </xf>
    <xf numFmtId="0" fontId="12" fillId="2" borderId="9" xfId="0" applyFont="1" applyFill="1" applyBorder="1" applyAlignment="1">
      <alignment horizontal="center" vertical="center"/>
    </xf>
    <xf numFmtId="164" fontId="7" fillId="2" borderId="8" xfId="2" applyNumberFormat="1" applyFont="1" applyFill="1" applyBorder="1" applyAlignment="1">
      <alignment horizontal="right" vertical="center"/>
    </xf>
    <xf numFmtId="9" fontId="12" fillId="2" borderId="0" xfId="3" applyFont="1" applyFill="1" applyBorder="1" applyAlignment="1">
      <alignment horizontal="center" vertical="center"/>
    </xf>
    <xf numFmtId="9" fontId="5" fillId="2" borderId="0" xfId="0" applyNumberFormat="1" applyFont="1" applyFill="1" applyBorder="1" applyAlignment="1">
      <alignment horizontal="center" vertical="center"/>
    </xf>
    <xf numFmtId="43" fontId="12" fillId="2" borderId="15" xfId="1" applyNumberFormat="1" applyFont="1" applyFill="1" applyBorder="1" applyAlignment="1">
      <alignment vertical="center"/>
    </xf>
    <xf numFmtId="164" fontId="7" fillId="2" borderId="8" xfId="0" applyNumberFormat="1" applyFont="1" applyFill="1" applyBorder="1" applyAlignment="1">
      <alignment horizontal="right" vertical="center"/>
    </xf>
    <xf numFmtId="43" fontId="8" fillId="2" borderId="8" xfId="0" applyNumberFormat="1" applyFont="1" applyFill="1" applyBorder="1" applyAlignment="1">
      <alignment horizontal="right" vertical="center"/>
    </xf>
    <xf numFmtId="164" fontId="7" fillId="2" borderId="8" xfId="1" applyNumberFormat="1" applyFont="1" applyFill="1" applyBorder="1" applyAlignment="1">
      <alignment horizontal="right" vertical="center"/>
    </xf>
    <xf numFmtId="0" fontId="5" fillId="2" borderId="0" xfId="0" quotePrefix="1" applyFont="1" applyFill="1" applyAlignment="1">
      <alignment vertical="center"/>
    </xf>
    <xf numFmtId="0" fontId="12" fillId="2" borderId="8" xfId="0" quotePrefix="1" applyFont="1" applyFill="1" applyBorder="1" applyAlignment="1">
      <alignment vertical="center" wrapText="1"/>
    </xf>
    <xf numFmtId="43" fontId="7" fillId="2" borderId="8" xfId="0" applyNumberFormat="1" applyFont="1" applyFill="1" applyBorder="1" applyAlignment="1">
      <alignment horizontal="right" vertical="center"/>
    </xf>
    <xf numFmtId="164" fontId="7" fillId="2" borderId="17" xfId="2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vertical="center"/>
    </xf>
    <xf numFmtId="41" fontId="7" fillId="2" borderId="8" xfId="2" applyFont="1" applyFill="1" applyBorder="1" applyAlignment="1">
      <alignment horizontal="center" vertical="center"/>
    </xf>
    <xf numFmtId="0" fontId="5" fillId="2" borderId="9" xfId="0" quotePrefix="1" applyFont="1" applyFill="1" applyBorder="1" applyAlignment="1">
      <alignment horizontal="center" vertical="center"/>
    </xf>
    <xf numFmtId="164" fontId="7" fillId="2" borderId="15" xfId="2" applyNumberFormat="1" applyFont="1" applyFill="1" applyBorder="1" applyAlignment="1">
      <alignment horizontal="right" vertical="center"/>
    </xf>
    <xf numFmtId="43" fontId="7" fillId="2" borderId="15" xfId="2" applyNumberFormat="1" applyFont="1" applyFill="1" applyBorder="1" applyAlignment="1">
      <alignment horizontal="right" vertical="center"/>
    </xf>
    <xf numFmtId="43" fontId="12" fillId="2" borderId="15" xfId="2" applyNumberFormat="1" applyFont="1" applyFill="1" applyBorder="1" applyAlignment="1">
      <alignment horizontal="right" vertical="center"/>
    </xf>
    <xf numFmtId="0" fontId="12" fillId="2" borderId="15" xfId="0" applyFont="1" applyFill="1" applyBorder="1" applyAlignment="1">
      <alignment vertical="center"/>
    </xf>
    <xf numFmtId="0" fontId="5" fillId="2" borderId="4" xfId="0" applyFont="1" applyFill="1" applyBorder="1" applyAlignment="1">
      <alignment vertical="center"/>
    </xf>
    <xf numFmtId="0" fontId="5" fillId="2" borderId="6" xfId="0" applyFont="1" applyFill="1" applyBorder="1" applyAlignment="1">
      <alignment vertical="center"/>
    </xf>
    <xf numFmtId="164" fontId="7" fillId="2" borderId="16" xfId="2" applyNumberFormat="1" applyFont="1" applyFill="1" applyBorder="1" applyAlignment="1">
      <alignment horizontal="center" vertical="center"/>
    </xf>
    <xf numFmtId="164" fontId="7" fillId="2" borderId="10" xfId="0" applyNumberFormat="1" applyFont="1" applyFill="1" applyBorder="1" applyAlignment="1">
      <alignment horizontal="right" vertical="center"/>
    </xf>
    <xf numFmtId="0" fontId="12" fillId="2" borderId="8" xfId="0" applyFont="1" applyFill="1" applyBorder="1" applyAlignment="1">
      <alignment horizontal="left" vertical="center"/>
    </xf>
    <xf numFmtId="43" fontId="7" fillId="2" borderId="15" xfId="1" applyNumberFormat="1" applyFont="1" applyFill="1" applyBorder="1" applyAlignment="1">
      <alignment horizontal="right" vertical="center"/>
    </xf>
    <xf numFmtId="43" fontId="12" fillId="2" borderId="15" xfId="1" applyNumberFormat="1" applyFont="1" applyFill="1" applyBorder="1" applyAlignment="1">
      <alignment horizontal="right" vertical="center"/>
    </xf>
    <xf numFmtId="41" fontId="7" fillId="2" borderId="10" xfId="2" applyFont="1" applyFill="1" applyBorder="1" applyAlignment="1">
      <alignment horizontal="left" vertical="center"/>
    </xf>
    <xf numFmtId="164" fontId="12" fillId="2" borderId="0" xfId="0" applyNumberFormat="1" applyFont="1" applyFill="1" applyBorder="1" applyAlignment="1">
      <alignment vertical="center"/>
    </xf>
    <xf numFmtId="164" fontId="16" fillId="2" borderId="0" xfId="2" applyNumberFormat="1" applyFont="1" applyFill="1" applyAlignment="1">
      <alignment horizontal="left" vertical="center"/>
    </xf>
    <xf numFmtId="9" fontId="12" fillId="2" borderId="8" xfId="3" applyFont="1" applyFill="1" applyBorder="1" applyAlignment="1">
      <alignment horizontal="left" vertical="center" wrapText="1"/>
    </xf>
    <xf numFmtId="0" fontId="12" fillId="2" borderId="8" xfId="0" quotePrefix="1" applyFont="1" applyFill="1" applyBorder="1" applyAlignment="1">
      <alignment vertical="center"/>
    </xf>
    <xf numFmtId="43" fontId="12" fillId="2" borderId="0" xfId="2" applyNumberFormat="1" applyFont="1" applyFill="1" applyBorder="1" applyAlignment="1">
      <alignment vertical="center"/>
    </xf>
    <xf numFmtId="43" fontId="12" fillId="2" borderId="8" xfId="1" applyNumberFormat="1" applyFont="1" applyFill="1" applyBorder="1" applyAlignment="1">
      <alignment horizontal="right" vertical="center"/>
    </xf>
    <xf numFmtId="43" fontId="5" fillId="2" borderId="9" xfId="1" applyNumberFormat="1" applyFont="1" applyFill="1" applyBorder="1" applyAlignment="1">
      <alignment vertical="center"/>
    </xf>
    <xf numFmtId="0" fontId="12" fillId="2" borderId="9" xfId="0" applyFont="1" applyFill="1" applyBorder="1" applyAlignment="1">
      <alignment vertical="center" wrapText="1"/>
    </xf>
    <xf numFmtId="41" fontId="12" fillId="2" borderId="0" xfId="2" applyFont="1" applyFill="1" applyAlignment="1">
      <alignment vertical="center"/>
    </xf>
    <xf numFmtId="9" fontId="12" fillId="2" borderId="10" xfId="3" applyFont="1" applyFill="1" applyBorder="1" applyAlignment="1">
      <alignment horizontal="left" vertical="center" wrapText="1"/>
    </xf>
    <xf numFmtId="43" fontId="8" fillId="2" borderId="15" xfId="2" applyNumberFormat="1" applyFont="1" applyFill="1" applyBorder="1" applyAlignment="1">
      <alignment horizontal="right" vertical="center"/>
    </xf>
    <xf numFmtId="0" fontId="12" fillId="2" borderId="15" xfId="0" applyFont="1" applyFill="1" applyBorder="1" applyAlignment="1">
      <alignment vertical="center" wrapText="1"/>
    </xf>
    <xf numFmtId="0" fontId="5" fillId="2" borderId="15" xfId="0" applyFont="1" applyFill="1" applyBorder="1" applyAlignment="1">
      <alignment vertical="center"/>
    </xf>
    <xf numFmtId="41" fontId="12" fillId="2" borderId="0" xfId="0" applyNumberFormat="1" applyFont="1" applyFill="1" applyAlignment="1">
      <alignment vertical="center"/>
    </xf>
    <xf numFmtId="41" fontId="12" fillId="2" borderId="0" xfId="0" applyNumberFormat="1" applyFont="1" applyFill="1" applyBorder="1" applyAlignment="1">
      <alignment vertical="center"/>
    </xf>
    <xf numFmtId="41" fontId="18" fillId="2" borderId="0" xfId="2" applyFont="1" applyFill="1" applyAlignment="1">
      <alignment horizontal="right" vertical="center"/>
    </xf>
    <xf numFmtId="43" fontId="8" fillId="2" borderId="10" xfId="1" applyNumberFormat="1" applyFont="1" applyFill="1" applyBorder="1" applyAlignment="1">
      <alignment horizontal="right" vertical="center"/>
    </xf>
    <xf numFmtId="0" fontId="12" fillId="2" borderId="11" xfId="0" applyFont="1" applyFill="1" applyBorder="1" applyAlignment="1">
      <alignment vertical="center"/>
    </xf>
    <xf numFmtId="0" fontId="12" fillId="2" borderId="12" xfId="0" applyFont="1" applyFill="1" applyBorder="1" applyAlignment="1">
      <alignment vertical="center"/>
    </xf>
    <xf numFmtId="0" fontId="12" fillId="2" borderId="14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0" fontId="5" fillId="2" borderId="2" xfId="0" applyFont="1" applyFill="1" applyBorder="1" applyAlignment="1">
      <alignment vertical="center"/>
    </xf>
    <xf numFmtId="0" fontId="5" fillId="2" borderId="3" xfId="0" applyFont="1" applyFill="1" applyBorder="1" applyAlignment="1">
      <alignment vertical="center"/>
    </xf>
    <xf numFmtId="0" fontId="5" fillId="2" borderId="7" xfId="0" applyFont="1" applyFill="1" applyBorder="1" applyAlignment="1">
      <alignment vertical="center"/>
    </xf>
    <xf numFmtId="164" fontId="8" fillId="2" borderId="1" xfId="1" applyNumberFormat="1" applyFont="1" applyFill="1" applyBorder="1" applyAlignment="1">
      <alignment horizontal="right" vertical="center"/>
    </xf>
    <xf numFmtId="43" fontId="8" fillId="2" borderId="1" xfId="1" applyNumberFormat="1" applyFont="1" applyFill="1" applyBorder="1" applyAlignment="1">
      <alignment horizontal="right" vertical="center"/>
    </xf>
    <xf numFmtId="43" fontId="5" fillId="2" borderId="1" xfId="1" applyNumberFormat="1" applyFont="1" applyFill="1" applyBorder="1" applyAlignment="1">
      <alignment horizontal="right" vertical="center"/>
    </xf>
    <xf numFmtId="43" fontId="5" fillId="2" borderId="1" xfId="1" applyNumberFormat="1" applyFont="1" applyFill="1" applyBorder="1" applyAlignment="1">
      <alignment vertical="center"/>
    </xf>
    <xf numFmtId="43" fontId="5" fillId="2" borderId="8" xfId="1" applyFont="1" applyFill="1" applyBorder="1" applyAlignment="1">
      <alignment vertical="center"/>
    </xf>
    <xf numFmtId="164" fontId="5" fillId="2" borderId="8" xfId="1" applyNumberFormat="1" applyFont="1" applyFill="1" applyBorder="1" applyAlignment="1">
      <alignment horizontal="center" vertical="center"/>
    </xf>
    <xf numFmtId="164" fontId="5" fillId="2" borderId="0" xfId="0" applyNumberFormat="1" applyFont="1" applyFill="1" applyAlignment="1">
      <alignment vertical="center"/>
    </xf>
    <xf numFmtId="0" fontId="5" fillId="2" borderId="11" xfId="0" applyFont="1" applyFill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5" fillId="2" borderId="14" xfId="0" applyFont="1" applyFill="1" applyBorder="1" applyAlignment="1">
      <alignment vertical="center"/>
    </xf>
    <xf numFmtId="164" fontId="7" fillId="2" borderId="11" xfId="1" applyNumberFormat="1" applyFont="1" applyFill="1" applyBorder="1" applyAlignment="1">
      <alignment horizontal="right" vertical="center"/>
    </xf>
    <xf numFmtId="43" fontId="8" fillId="2" borderId="11" xfId="1" applyNumberFormat="1" applyFont="1" applyFill="1" applyBorder="1" applyAlignment="1">
      <alignment horizontal="right" vertical="center"/>
    </xf>
    <xf numFmtId="43" fontId="5" fillId="2" borderId="11" xfId="1" applyFont="1" applyFill="1" applyBorder="1" applyAlignment="1">
      <alignment horizontal="right" vertical="center"/>
    </xf>
    <xf numFmtId="0" fontId="5" fillId="2" borderId="12" xfId="0" applyFont="1" applyFill="1" applyBorder="1" applyAlignment="1">
      <alignment vertical="center"/>
    </xf>
    <xf numFmtId="43" fontId="5" fillId="2" borderId="11" xfId="1" applyNumberFormat="1" applyFont="1" applyFill="1" applyBorder="1" applyAlignment="1">
      <alignment vertical="center"/>
    </xf>
    <xf numFmtId="43" fontId="5" fillId="2" borderId="14" xfId="1" applyNumberFormat="1" applyFont="1" applyFill="1" applyBorder="1" applyAlignment="1">
      <alignment vertical="center"/>
    </xf>
    <xf numFmtId="164" fontId="5" fillId="2" borderId="11" xfId="0" applyNumberFormat="1" applyFont="1" applyFill="1" applyBorder="1" applyAlignment="1">
      <alignment horizontal="center" vertical="center"/>
    </xf>
    <xf numFmtId="164" fontId="5" fillId="2" borderId="0" xfId="1" applyNumberFormat="1" applyFont="1" applyFill="1" applyAlignment="1">
      <alignment horizontal="right" vertical="center"/>
    </xf>
    <xf numFmtId="43" fontId="5" fillId="2" borderId="0" xfId="1" applyNumberFormat="1" applyFont="1" applyFill="1" applyAlignment="1">
      <alignment vertical="center"/>
    </xf>
    <xf numFmtId="43" fontId="5" fillId="2" borderId="0" xfId="0" applyNumberFormat="1" applyFont="1" applyFill="1" applyAlignment="1">
      <alignment vertical="center"/>
    </xf>
    <xf numFmtId="164" fontId="12" fillId="2" borderId="0" xfId="0" applyNumberFormat="1" applyFont="1" applyFill="1" applyAlignment="1">
      <alignment horizontal="center" vertical="center"/>
    </xf>
    <xf numFmtId="0" fontId="0" fillId="2" borderId="0" xfId="0" applyFont="1" applyFill="1" applyAlignment="1">
      <alignment vertical="center"/>
    </xf>
    <xf numFmtId="0" fontId="14" fillId="2" borderId="0" xfId="0" applyFont="1" applyFill="1" applyAlignment="1">
      <alignment vertical="center"/>
    </xf>
    <xf numFmtId="0" fontId="0" fillId="2" borderId="0" xfId="0" applyFont="1" applyFill="1" applyBorder="1" applyAlignment="1">
      <alignment vertical="center"/>
    </xf>
    <xf numFmtId="0" fontId="14" fillId="2" borderId="0" xfId="0" applyFont="1" applyFill="1" applyBorder="1" applyAlignment="1">
      <alignment vertical="center"/>
    </xf>
    <xf numFmtId="0" fontId="14" fillId="2" borderId="0" xfId="0" applyFont="1" applyFill="1" applyBorder="1" applyAlignment="1">
      <alignment horizontal="center" vertical="center"/>
    </xf>
    <xf numFmtId="43" fontId="14" fillId="2" borderId="0" xfId="0" applyNumberFormat="1" applyFont="1" applyFill="1" applyAlignment="1">
      <alignment horizontal="right" vertical="center"/>
    </xf>
    <xf numFmtId="0" fontId="19" fillId="3" borderId="0" xfId="0" applyFont="1" applyFill="1" applyAlignment="1">
      <alignment horizontal="center" vertical="center"/>
    </xf>
    <xf numFmtId="43" fontId="14" fillId="2" borderId="0" xfId="1" applyNumberFormat="1" applyFont="1" applyFill="1" applyAlignment="1">
      <alignment vertical="center"/>
    </xf>
    <xf numFmtId="164" fontId="0" fillId="2" borderId="0" xfId="0" applyNumberFormat="1" applyFont="1" applyFill="1" applyAlignment="1">
      <alignment horizontal="center" vertical="center"/>
    </xf>
    <xf numFmtId="41" fontId="14" fillId="2" borderId="0" xfId="0" applyNumberFormat="1" applyFont="1" applyFill="1" applyAlignment="1">
      <alignment horizontal="right" vertical="center"/>
    </xf>
    <xf numFmtId="0" fontId="0" fillId="2" borderId="0" xfId="0" applyFill="1" applyBorder="1" applyAlignment="1">
      <alignment horizontal="center" vertical="center"/>
    </xf>
    <xf numFmtId="43" fontId="14" fillId="2" borderId="0" xfId="0" applyNumberFormat="1" applyFont="1" applyFill="1" applyAlignment="1">
      <alignment vertical="center"/>
    </xf>
    <xf numFmtId="0" fontId="14" fillId="2" borderId="0" xfId="0" applyFont="1" applyFill="1" applyAlignment="1">
      <alignment horizontal="right" vertical="center"/>
    </xf>
    <xf numFmtId="0" fontId="0" fillId="2" borderId="0" xfId="0" applyFont="1" applyFill="1" applyBorder="1" applyAlignment="1">
      <alignment horizontal="center" vertical="center"/>
    </xf>
    <xf numFmtId="43" fontId="0" fillId="2" borderId="0" xfId="0" applyNumberFormat="1" applyFont="1" applyFill="1" applyAlignment="1">
      <alignment vertical="center"/>
    </xf>
    <xf numFmtId="43" fontId="0" fillId="2" borderId="0" xfId="0" applyNumberFormat="1" applyFont="1" applyFill="1" applyBorder="1" applyAlignment="1">
      <alignment vertical="center"/>
    </xf>
    <xf numFmtId="0" fontId="7" fillId="2" borderId="0" xfId="0" applyFont="1" applyFill="1" applyAlignment="1">
      <alignment horizontal="right" vertical="center"/>
    </xf>
    <xf numFmtId="43" fontId="12" fillId="2" borderId="0" xfId="1" applyNumberFormat="1" applyFont="1" applyFill="1" applyAlignment="1">
      <alignment vertical="center"/>
    </xf>
    <xf numFmtId="0" fontId="12" fillId="2" borderId="0" xfId="0" applyFont="1" applyFill="1" applyAlignment="1">
      <alignment horizontal="right" vertical="center"/>
    </xf>
    <xf numFmtId="43" fontId="12" fillId="2" borderId="0" xfId="0" applyNumberFormat="1" applyFont="1" applyFill="1" applyAlignment="1">
      <alignment vertical="center"/>
    </xf>
    <xf numFmtId="43" fontId="3" fillId="2" borderId="0" xfId="0" applyNumberFormat="1" applyFont="1" applyFill="1" applyAlignment="1">
      <alignment vertical="center"/>
    </xf>
    <xf numFmtId="165" fontId="3" fillId="2" borderId="0" xfId="2" applyNumberFormat="1" applyFont="1" applyFill="1" applyAlignment="1">
      <alignment horizontal="right" vertical="center"/>
    </xf>
    <xf numFmtId="165" fontId="14" fillId="2" borderId="0" xfId="2" applyNumberFormat="1" applyFont="1" applyFill="1" applyBorder="1" applyAlignment="1">
      <alignment vertical="center"/>
    </xf>
    <xf numFmtId="2" fontId="0" fillId="0" borderId="0" xfId="0" applyNumberFormat="1"/>
    <xf numFmtId="165" fontId="14" fillId="2" borderId="13" xfId="2" applyNumberFormat="1" applyFont="1" applyFill="1" applyBorder="1" applyAlignment="1">
      <alignment vertical="center"/>
    </xf>
    <xf numFmtId="165" fontId="0" fillId="0" borderId="0" xfId="0" applyNumberFormat="1"/>
    <xf numFmtId="0" fontId="5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2" fillId="2" borderId="0" xfId="0" applyFont="1" applyFill="1" applyAlignment="1">
      <alignment horizontal="center" vertical="center"/>
    </xf>
    <xf numFmtId="0" fontId="21" fillId="2" borderId="0" xfId="0" applyFont="1" applyFill="1" applyAlignment="1">
      <alignment vertical="center"/>
    </xf>
    <xf numFmtId="0" fontId="21" fillId="2" borderId="0" xfId="0" applyFont="1" applyFill="1" applyBorder="1" applyAlignment="1">
      <alignment vertical="center"/>
    </xf>
    <xf numFmtId="0" fontId="21" fillId="2" borderId="0" xfId="0" applyFont="1" applyFill="1" applyBorder="1" applyAlignment="1">
      <alignment horizontal="center" vertical="center"/>
    </xf>
    <xf numFmtId="165" fontId="22" fillId="2" borderId="0" xfId="2" applyNumberFormat="1" applyFont="1" applyFill="1" applyBorder="1" applyAlignment="1">
      <alignment vertical="center"/>
    </xf>
    <xf numFmtId="164" fontId="23" fillId="2" borderId="0" xfId="0" applyNumberFormat="1" applyFont="1" applyFill="1" applyAlignment="1">
      <alignment horizontal="right" vertical="center"/>
    </xf>
    <xf numFmtId="0" fontId="23" fillId="2" borderId="0" xfId="0" applyFont="1" applyFill="1" applyAlignment="1">
      <alignment horizontal="right" vertical="center"/>
    </xf>
    <xf numFmtId="0" fontId="22" fillId="2" borderId="0" xfId="0" applyFont="1" applyFill="1" applyAlignment="1">
      <alignment vertical="center"/>
    </xf>
    <xf numFmtId="0" fontId="22" fillId="2" borderId="0" xfId="0" applyFont="1" applyFill="1" applyBorder="1" applyAlignment="1">
      <alignment vertical="center"/>
    </xf>
    <xf numFmtId="0" fontId="22" fillId="2" borderId="0" xfId="0" applyFont="1" applyFill="1" applyBorder="1" applyAlignment="1">
      <alignment horizontal="center" vertical="center"/>
    </xf>
    <xf numFmtId="0" fontId="24" fillId="2" borderId="0" xfId="0" applyFont="1" applyFill="1" applyAlignment="1">
      <alignment horizontal="right" vertical="center"/>
    </xf>
    <xf numFmtId="0" fontId="25" fillId="2" borderId="0" xfId="0" applyFont="1" applyFill="1" applyAlignment="1">
      <alignment vertical="center"/>
    </xf>
    <xf numFmtId="0" fontId="26" fillId="2" borderId="0" xfId="0" applyFont="1" applyFill="1" applyBorder="1" applyAlignment="1">
      <alignment vertical="center"/>
    </xf>
    <xf numFmtId="0" fontId="25" fillId="2" borderId="0" xfId="0" applyFont="1" applyFill="1" applyBorder="1" applyAlignment="1">
      <alignment vertical="center"/>
    </xf>
    <xf numFmtId="0" fontId="25" fillId="2" borderId="0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43" fontId="10" fillId="2" borderId="0" xfId="1" applyFont="1" applyFill="1" applyAlignment="1">
      <alignment horizontal="center" vertical="center"/>
    </xf>
    <xf numFmtId="0" fontId="10" fillId="2" borderId="15" xfId="0" applyFont="1" applyFill="1" applyBorder="1" applyAlignment="1">
      <alignment horizontal="center" vertical="center"/>
    </xf>
    <xf numFmtId="0" fontId="10" fillId="2" borderId="10" xfId="0" applyFont="1" applyFill="1" applyBorder="1" applyAlignment="1">
      <alignment vertical="center"/>
    </xf>
    <xf numFmtId="0" fontId="3" fillId="2" borderId="6" xfId="0" applyFont="1" applyFill="1" applyBorder="1" applyAlignment="1">
      <alignment vertical="center"/>
    </xf>
    <xf numFmtId="0" fontId="3" fillId="2" borderId="10" xfId="0" applyFont="1" applyFill="1" applyBorder="1" applyAlignment="1">
      <alignment vertical="center"/>
    </xf>
    <xf numFmtId="0" fontId="3" fillId="2" borderId="15" xfId="0" applyFont="1" applyFill="1" applyBorder="1" applyAlignment="1">
      <alignment vertical="center"/>
    </xf>
    <xf numFmtId="0" fontId="10" fillId="2" borderId="7" xfId="0" applyFont="1" applyFill="1" applyBorder="1" applyAlignment="1">
      <alignment vertical="center"/>
    </xf>
    <xf numFmtId="0" fontId="3" fillId="2" borderId="14" xfId="0" applyFont="1" applyFill="1" applyBorder="1" applyAlignment="1">
      <alignment vertical="center"/>
    </xf>
    <xf numFmtId="0" fontId="3" fillId="2" borderId="0" xfId="0" applyFont="1" applyFill="1" applyAlignment="1">
      <alignment vertical="center"/>
    </xf>
    <xf numFmtId="0" fontId="27" fillId="2" borderId="0" xfId="0" applyFont="1" applyFill="1" applyAlignment="1">
      <alignment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2" fillId="2" borderId="0" xfId="0" applyFont="1" applyFill="1" applyAlignment="1">
      <alignment horizontal="center" vertical="center"/>
    </xf>
    <xf numFmtId="165" fontId="3" fillId="2" borderId="6" xfId="2" applyNumberFormat="1" applyFont="1" applyFill="1" applyBorder="1" applyAlignment="1">
      <alignment horizontal="center" vertical="center" wrapText="1"/>
    </xf>
    <xf numFmtId="165" fontId="10" fillId="2" borderId="15" xfId="2" applyNumberFormat="1" applyFont="1" applyFill="1" applyBorder="1" applyAlignment="1">
      <alignment horizontal="left" vertical="center"/>
    </xf>
    <xf numFmtId="165" fontId="10" fillId="2" borderId="8" xfId="2" applyNumberFormat="1" applyFont="1" applyFill="1" applyBorder="1" applyAlignment="1">
      <alignment horizontal="left" vertical="center"/>
    </xf>
    <xf numFmtId="165" fontId="3" fillId="2" borderId="8" xfId="2" applyNumberFormat="1" applyFont="1" applyFill="1" applyBorder="1" applyAlignment="1">
      <alignment horizontal="left" vertical="center"/>
    </xf>
    <xf numFmtId="165" fontId="3" fillId="2" borderId="15" xfId="2" applyNumberFormat="1" applyFont="1" applyFill="1" applyBorder="1" applyAlignment="1">
      <alignment horizontal="left" vertical="center"/>
    </xf>
    <xf numFmtId="165" fontId="10" fillId="2" borderId="11" xfId="2" applyNumberFormat="1" applyFont="1" applyFill="1" applyBorder="1" applyAlignment="1">
      <alignment horizontal="left" vertical="center"/>
    </xf>
    <xf numFmtId="43" fontId="10" fillId="2" borderId="15" xfId="1" applyNumberFormat="1" applyFont="1" applyFill="1" applyBorder="1" applyAlignment="1">
      <alignment horizontal="left" vertical="center"/>
    </xf>
    <xf numFmtId="165" fontId="10" fillId="2" borderId="15" xfId="1" applyNumberFormat="1" applyFont="1" applyFill="1" applyBorder="1" applyAlignment="1">
      <alignment horizontal="left" vertical="center"/>
    </xf>
    <xf numFmtId="43" fontId="3" fillId="2" borderId="15" xfId="2" applyNumberFormat="1" applyFont="1" applyFill="1" applyBorder="1" applyAlignment="1">
      <alignment horizontal="left" vertical="center"/>
    </xf>
    <xf numFmtId="43" fontId="3" fillId="2" borderId="15" xfId="1" applyNumberFormat="1" applyFont="1" applyFill="1" applyBorder="1" applyAlignment="1">
      <alignment horizontal="left" vertical="center"/>
    </xf>
    <xf numFmtId="165" fontId="3" fillId="2" borderId="8" xfId="1" applyNumberFormat="1" applyFont="1" applyFill="1" applyBorder="1" applyAlignment="1">
      <alignment horizontal="left" vertical="center"/>
    </xf>
    <xf numFmtId="43" fontId="10" fillId="2" borderId="1" xfId="1" applyNumberFormat="1" applyFont="1" applyFill="1" applyBorder="1" applyAlignment="1">
      <alignment horizontal="left" vertical="center"/>
    </xf>
    <xf numFmtId="0" fontId="12" fillId="2" borderId="0" xfId="0" applyFont="1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5" fillId="2" borderId="4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2" fillId="2" borderId="0" xfId="0" applyFont="1" applyFill="1" applyAlignment="1">
      <alignment horizontal="center" vertical="center"/>
    </xf>
    <xf numFmtId="41" fontId="8" fillId="2" borderId="1" xfId="2" applyNumberFormat="1" applyFont="1" applyFill="1" applyBorder="1" applyAlignment="1">
      <alignment horizontal="left" vertical="center"/>
    </xf>
    <xf numFmtId="43" fontId="5" fillId="4" borderId="8" xfId="1" applyNumberFormat="1" applyFont="1" applyFill="1" applyBorder="1" applyAlignment="1">
      <alignment horizontal="center" vertical="center"/>
    </xf>
    <xf numFmtId="41" fontId="0" fillId="2" borderId="0" xfId="2" applyFont="1" applyFill="1" applyBorder="1" applyAlignment="1">
      <alignment vertical="center"/>
    </xf>
    <xf numFmtId="41" fontId="12" fillId="2" borderId="0" xfId="2" applyFont="1" applyFill="1" applyBorder="1" applyAlignment="1">
      <alignment vertical="center"/>
    </xf>
    <xf numFmtId="41" fontId="5" fillId="2" borderId="0" xfId="2" applyFont="1" applyFill="1" applyBorder="1" applyAlignment="1">
      <alignment vertical="center"/>
    </xf>
    <xf numFmtId="0" fontId="12" fillId="2" borderId="0" xfId="0" applyFont="1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5" fillId="2" borderId="4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19" fillId="2" borderId="0" xfId="0" applyFont="1" applyFill="1" applyAlignment="1">
      <alignment horizontal="center" vertical="center"/>
    </xf>
    <xf numFmtId="41" fontId="5" fillId="2" borderId="1" xfId="2" applyFont="1" applyFill="1" applyBorder="1" applyAlignment="1">
      <alignment horizontal="left" vertical="center"/>
    </xf>
    <xf numFmtId="41" fontId="5" fillId="2" borderId="0" xfId="2" applyFont="1" applyFill="1" applyAlignment="1">
      <alignment horizontal="left" vertical="center"/>
    </xf>
    <xf numFmtId="41" fontId="5" fillId="2" borderId="15" xfId="2" applyFont="1" applyFill="1" applyBorder="1" applyAlignment="1">
      <alignment horizontal="center" vertical="center"/>
    </xf>
    <xf numFmtId="41" fontId="5" fillId="2" borderId="15" xfId="2" applyFont="1" applyFill="1" applyBorder="1" applyAlignment="1">
      <alignment horizontal="left" vertical="center"/>
    </xf>
    <xf numFmtId="41" fontId="5" fillId="2" borderId="8" xfId="2" applyFont="1" applyFill="1" applyBorder="1" applyAlignment="1">
      <alignment horizontal="left" vertical="center"/>
    </xf>
    <xf numFmtId="41" fontId="12" fillId="2" borderId="8" xfId="2" applyFont="1" applyFill="1" applyBorder="1" applyAlignment="1">
      <alignment horizontal="left" vertical="center"/>
    </xf>
    <xf numFmtId="41" fontId="12" fillId="2" borderId="15" xfId="2" applyFont="1" applyFill="1" applyBorder="1" applyAlignment="1">
      <alignment horizontal="left" vertical="center"/>
    </xf>
    <xf numFmtId="41" fontId="5" fillId="2" borderId="11" xfId="2" applyFont="1" applyFill="1" applyBorder="1" applyAlignment="1">
      <alignment horizontal="left" vertical="center"/>
    </xf>
    <xf numFmtId="41" fontId="12" fillId="2" borderId="0" xfId="2" applyFont="1" applyFill="1" applyAlignment="1">
      <alignment horizontal="left" vertical="center"/>
    </xf>
    <xf numFmtId="0" fontId="0" fillId="2" borderId="0" xfId="0" applyFill="1" applyAlignment="1">
      <alignment horizontal="center" vertical="center"/>
    </xf>
    <xf numFmtId="0" fontId="28" fillId="2" borderId="0" xfId="0" applyFont="1" applyFill="1" applyBorder="1" applyAlignment="1">
      <alignment horizontal="center" vertical="center"/>
    </xf>
    <xf numFmtId="0" fontId="28" fillId="2" borderId="0" xfId="0" applyFont="1" applyFill="1" applyAlignment="1">
      <alignment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2" fillId="2" borderId="0" xfId="0" applyFont="1" applyFill="1" applyAlignment="1">
      <alignment horizontal="center" vertical="center"/>
    </xf>
    <xf numFmtId="0" fontId="18" fillId="0" borderId="0" xfId="0" applyFont="1" applyAlignment="1">
      <alignment horizontal="left" vertical="top"/>
    </xf>
    <xf numFmtId="0" fontId="18" fillId="0" borderId="0" xfId="0" applyFont="1" applyAlignment="1">
      <alignment horizontal="left" vertical="center"/>
    </xf>
    <xf numFmtId="41" fontId="10" fillId="2" borderId="8" xfId="2" quotePrefix="1" applyFont="1" applyFill="1" applyBorder="1" applyAlignment="1">
      <alignment horizontal="left" vertical="center"/>
    </xf>
    <xf numFmtId="41" fontId="18" fillId="0" borderId="0" xfId="2" applyFont="1" applyAlignment="1">
      <alignment horizontal="left" vertical="top"/>
    </xf>
    <xf numFmtId="41" fontId="18" fillId="0" borderId="0" xfId="2" applyFont="1" applyAlignment="1">
      <alignment horizontal="left" vertical="center"/>
    </xf>
    <xf numFmtId="41" fontId="18" fillId="0" borderId="0" xfId="2" applyFont="1" applyAlignment="1">
      <alignment vertical="center"/>
    </xf>
    <xf numFmtId="41" fontId="18" fillId="0" borderId="0" xfId="2" applyFont="1" applyAlignment="1">
      <alignment horizontal="left"/>
    </xf>
    <xf numFmtId="41" fontId="29" fillId="0" borderId="0" xfId="2" applyFont="1" applyAlignment="1">
      <alignment horizontal="left" vertical="center"/>
    </xf>
    <xf numFmtId="4" fontId="5" fillId="2" borderId="0" xfId="0" applyNumberFormat="1" applyFont="1" applyFill="1" applyAlignment="1">
      <alignment horizontal="right" vertical="center"/>
    </xf>
    <xf numFmtId="43" fontId="5" fillId="2" borderId="0" xfId="0" applyNumberFormat="1" applyFont="1" applyFill="1" applyAlignment="1">
      <alignment horizontal="right" vertical="center"/>
    </xf>
    <xf numFmtId="41" fontId="18" fillId="0" borderId="8" xfId="2" applyFont="1" applyBorder="1" applyAlignment="1">
      <alignment horizontal="left" vertical="top"/>
    </xf>
    <xf numFmtId="41" fontId="7" fillId="2" borderId="11" xfId="2" applyFont="1" applyFill="1" applyBorder="1" applyAlignment="1">
      <alignment horizontal="left" vertical="center"/>
    </xf>
    <xf numFmtId="0" fontId="12" fillId="2" borderId="0" xfId="0" applyFont="1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5" fillId="2" borderId="4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41" fontId="18" fillId="2" borderId="8" xfId="2" applyFont="1" applyFill="1" applyBorder="1" applyAlignment="1">
      <alignment horizontal="left" vertical="top"/>
    </xf>
    <xf numFmtId="41" fontId="18" fillId="2" borderId="0" xfId="2" applyFont="1" applyFill="1" applyAlignment="1">
      <alignment horizontal="left" vertical="top"/>
    </xf>
    <xf numFmtId="41" fontId="18" fillId="2" borderId="0" xfId="2" applyFont="1" applyFill="1" applyAlignment="1">
      <alignment horizontal="left" vertical="center"/>
    </xf>
    <xf numFmtId="41" fontId="18" fillId="2" borderId="0" xfId="2" applyFont="1" applyFill="1" applyAlignment="1">
      <alignment vertical="center"/>
    </xf>
    <xf numFmtId="41" fontId="18" fillId="2" borderId="0" xfId="2" applyFont="1" applyFill="1" applyAlignment="1">
      <alignment horizontal="left"/>
    </xf>
    <xf numFmtId="41" fontId="29" fillId="2" borderId="0" xfId="2" applyFont="1" applyFill="1" applyAlignment="1">
      <alignment horizontal="left" vertical="center"/>
    </xf>
    <xf numFmtId="0" fontId="12" fillId="2" borderId="0" xfId="0" applyFont="1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5" fillId="2" borderId="4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18" fillId="2" borderId="0" xfId="0" applyFont="1" applyFill="1" applyAlignment="1">
      <alignment horizontal="left" vertical="top"/>
    </xf>
    <xf numFmtId="0" fontId="12" fillId="2" borderId="0" xfId="0" applyFont="1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164" fontId="3" fillId="2" borderId="0" xfId="0" applyNumberFormat="1" applyFont="1" applyFill="1" applyAlignment="1">
      <alignment vertical="center"/>
    </xf>
    <xf numFmtId="0" fontId="2" fillId="2" borderId="0" xfId="0" applyFont="1" applyFill="1" applyAlignment="1">
      <alignment vertical="center"/>
    </xf>
    <xf numFmtId="0" fontId="2" fillId="2" borderId="0" xfId="0" applyFont="1" applyFill="1" applyBorder="1" applyAlignment="1">
      <alignment vertical="center"/>
    </xf>
    <xf numFmtId="17" fontId="6" fillId="2" borderId="0" xfId="0" applyNumberFormat="1" applyFont="1" applyFill="1" applyAlignment="1">
      <alignment vertical="center"/>
    </xf>
    <xf numFmtId="164" fontId="7" fillId="2" borderId="0" xfId="0" applyNumberFormat="1" applyFont="1" applyFill="1" applyAlignment="1">
      <alignment vertical="center"/>
    </xf>
    <xf numFmtId="0" fontId="8" fillId="2" borderId="0" xfId="0" applyFont="1" applyFill="1" applyAlignment="1">
      <alignment vertical="center"/>
    </xf>
    <xf numFmtId="41" fontId="5" fillId="2" borderId="0" xfId="2" applyFont="1" applyFill="1" applyAlignment="1">
      <alignment vertical="center"/>
    </xf>
    <xf numFmtId="165" fontId="10" fillId="2" borderId="0" xfId="2" applyNumberFormat="1" applyFont="1" applyFill="1" applyAlignment="1">
      <alignment vertical="center"/>
    </xf>
    <xf numFmtId="41" fontId="8" fillId="2" borderId="0" xfId="2" applyFont="1" applyFill="1" applyAlignment="1">
      <alignment vertical="center"/>
    </xf>
    <xf numFmtId="4" fontId="5" fillId="2" borderId="0" xfId="0" applyNumberFormat="1" applyFont="1" applyFill="1" applyAlignment="1">
      <alignment vertical="center"/>
    </xf>
    <xf numFmtId="43" fontId="10" fillId="2" borderId="0" xfId="1" applyNumberFormat="1" applyFont="1" applyFill="1" applyAlignment="1">
      <alignment vertical="center"/>
    </xf>
    <xf numFmtId="43" fontId="10" fillId="2" borderId="0" xfId="0" applyNumberFormat="1" applyFont="1" applyFill="1" applyAlignment="1">
      <alignment vertical="center"/>
    </xf>
    <xf numFmtId="0" fontId="10" fillId="2" borderId="0" xfId="0" applyFont="1" applyFill="1" applyAlignment="1">
      <alignment vertical="center"/>
    </xf>
    <xf numFmtId="43" fontId="10" fillId="2" borderId="0" xfId="1" applyFont="1" applyFill="1" applyAlignment="1">
      <alignment vertical="center"/>
    </xf>
    <xf numFmtId="164" fontId="7" fillId="2" borderId="1" xfId="0" applyNumberFormat="1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43" fontId="10" fillId="2" borderId="1" xfId="1" applyNumberFormat="1" applyFont="1" applyFill="1" applyBorder="1" applyAlignment="1">
      <alignment vertical="center"/>
    </xf>
    <xf numFmtId="43" fontId="10" fillId="2" borderId="0" xfId="0" applyNumberFormat="1" applyFont="1" applyFill="1" applyBorder="1" applyAlignment="1">
      <alignment vertical="center"/>
    </xf>
    <xf numFmtId="0" fontId="8" fillId="2" borderId="8" xfId="0" applyFont="1" applyFill="1" applyBorder="1" applyAlignment="1">
      <alignment vertical="center"/>
    </xf>
    <xf numFmtId="43" fontId="10" fillId="2" borderId="11" xfId="1" applyNumberFormat="1" applyFont="1" applyFill="1" applyBorder="1" applyAlignment="1">
      <alignment vertical="center"/>
    </xf>
    <xf numFmtId="43" fontId="10" fillId="2" borderId="13" xfId="0" applyNumberFormat="1" applyFont="1" applyFill="1" applyBorder="1" applyAlignment="1">
      <alignment vertical="center"/>
    </xf>
    <xf numFmtId="164" fontId="7" fillId="2" borderId="15" xfId="0" applyNumberFormat="1" applyFont="1" applyFill="1" applyBorder="1" applyAlignment="1">
      <alignment vertical="center"/>
    </xf>
    <xf numFmtId="0" fontId="7" fillId="2" borderId="6" xfId="0" applyFont="1" applyFill="1" applyBorder="1" applyAlignment="1">
      <alignment vertical="center" wrapText="1"/>
    </xf>
    <xf numFmtId="41" fontId="5" fillId="2" borderId="15" xfId="2" applyFont="1" applyFill="1" applyBorder="1" applyAlignment="1">
      <alignment vertical="center"/>
    </xf>
    <xf numFmtId="165" fontId="3" fillId="2" borderId="6" xfId="2" applyNumberFormat="1" applyFont="1" applyFill="1" applyBorder="1" applyAlignment="1">
      <alignment vertical="center" wrapText="1"/>
    </xf>
    <xf numFmtId="41" fontId="8" fillId="2" borderId="15" xfId="2" applyFont="1" applyFill="1" applyBorder="1" applyAlignment="1">
      <alignment vertical="center"/>
    </xf>
    <xf numFmtId="164" fontId="5" fillId="2" borderId="15" xfId="0" applyNumberFormat="1" applyFont="1" applyFill="1" applyBorder="1" applyAlignment="1">
      <alignment vertical="center"/>
    </xf>
    <xf numFmtId="0" fontId="10" fillId="2" borderId="15" xfId="0" applyFont="1" applyFill="1" applyBorder="1" applyAlignment="1">
      <alignment vertical="center"/>
    </xf>
    <xf numFmtId="164" fontId="7" fillId="2" borderId="1" xfId="1" applyNumberFormat="1" applyFont="1" applyFill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41" fontId="5" fillId="2" borderId="1" xfId="2" applyFont="1" applyFill="1" applyBorder="1" applyAlignment="1">
      <alignment vertical="center"/>
    </xf>
    <xf numFmtId="165" fontId="10" fillId="2" borderId="1" xfId="2" applyNumberFormat="1" applyFont="1" applyFill="1" applyBorder="1" applyAlignment="1">
      <alignment vertical="center"/>
    </xf>
    <xf numFmtId="41" fontId="8" fillId="2" borderId="1" xfId="2" applyFont="1" applyFill="1" applyBorder="1" applyAlignment="1">
      <alignment vertical="center"/>
    </xf>
    <xf numFmtId="164" fontId="5" fillId="2" borderId="1" xfId="1" applyNumberFormat="1" applyFont="1" applyFill="1" applyBorder="1" applyAlignment="1">
      <alignment vertical="center"/>
    </xf>
    <xf numFmtId="164" fontId="10" fillId="2" borderId="1" xfId="0" applyNumberFormat="1" applyFont="1" applyFill="1" applyBorder="1" applyAlignment="1">
      <alignment vertical="center"/>
    </xf>
    <xf numFmtId="164" fontId="7" fillId="2" borderId="15" xfId="1" applyNumberFormat="1" applyFont="1" applyFill="1" applyBorder="1" applyAlignment="1">
      <alignment vertical="center"/>
    </xf>
    <xf numFmtId="43" fontId="8" fillId="2" borderId="15" xfId="1" applyNumberFormat="1" applyFont="1" applyFill="1" applyBorder="1" applyAlignment="1">
      <alignment vertical="center"/>
    </xf>
    <xf numFmtId="165" fontId="10" fillId="2" borderId="15" xfId="2" applyNumberFormat="1" applyFont="1" applyFill="1" applyBorder="1" applyAlignment="1">
      <alignment vertical="center"/>
    </xf>
    <xf numFmtId="43" fontId="10" fillId="2" borderId="15" xfId="1" applyNumberFormat="1" applyFont="1" applyFill="1" applyBorder="1" applyAlignment="1">
      <alignment vertical="center"/>
    </xf>
    <xf numFmtId="164" fontId="12" fillId="2" borderId="11" xfId="0" applyNumberFormat="1" applyFont="1" applyFill="1" applyBorder="1" applyAlignment="1">
      <alignment vertical="center"/>
    </xf>
    <xf numFmtId="43" fontId="8" fillId="2" borderId="8" xfId="1" applyNumberFormat="1" applyFont="1" applyFill="1" applyBorder="1" applyAlignment="1">
      <alignment vertical="center"/>
    </xf>
    <xf numFmtId="41" fontId="5" fillId="2" borderId="8" xfId="2" applyFont="1" applyFill="1" applyBorder="1" applyAlignment="1">
      <alignment vertical="center"/>
    </xf>
    <xf numFmtId="165" fontId="10" fillId="2" borderId="8" xfId="2" applyNumberFormat="1" applyFont="1" applyFill="1" applyBorder="1" applyAlignment="1">
      <alignment vertical="center"/>
    </xf>
    <xf numFmtId="164" fontId="5" fillId="2" borderId="8" xfId="1" applyNumberFormat="1" applyFont="1" applyFill="1" applyBorder="1" applyAlignment="1">
      <alignment vertical="center"/>
    </xf>
    <xf numFmtId="41" fontId="8" fillId="2" borderId="8" xfId="2" applyFont="1" applyFill="1" applyBorder="1" applyAlignment="1">
      <alignment vertical="center"/>
    </xf>
    <xf numFmtId="9" fontId="12" fillId="2" borderId="0" xfId="0" applyNumberFormat="1" applyFont="1" applyFill="1" applyBorder="1" applyAlignment="1">
      <alignment vertical="center"/>
    </xf>
    <xf numFmtId="164" fontId="7" fillId="2" borderId="8" xfId="2" applyNumberFormat="1" applyFont="1" applyFill="1" applyBorder="1" applyAlignment="1">
      <alignment vertical="center"/>
    </xf>
    <xf numFmtId="43" fontId="7" fillId="2" borderId="8" xfId="1" applyNumberFormat="1" applyFont="1" applyFill="1" applyBorder="1" applyAlignment="1">
      <alignment vertical="center"/>
    </xf>
    <xf numFmtId="165" fontId="3" fillId="2" borderId="8" xfId="2" applyNumberFormat="1" applyFont="1" applyFill="1" applyBorder="1" applyAlignment="1">
      <alignment vertical="center"/>
    </xf>
    <xf numFmtId="41" fontId="18" fillId="2" borderId="8" xfId="2" applyFont="1" applyFill="1" applyBorder="1" applyAlignment="1">
      <alignment vertical="center"/>
    </xf>
    <xf numFmtId="164" fontId="12" fillId="2" borderId="8" xfId="1" applyNumberFormat="1" applyFont="1" applyFill="1" applyBorder="1" applyAlignment="1">
      <alignment vertical="center"/>
    </xf>
    <xf numFmtId="41" fontId="7" fillId="2" borderId="8" xfId="2" applyFont="1" applyFill="1" applyBorder="1" applyAlignment="1">
      <alignment vertical="center"/>
    </xf>
    <xf numFmtId="9" fontId="12" fillId="2" borderId="0" xfId="3" applyFont="1" applyFill="1" applyBorder="1" applyAlignment="1">
      <alignment vertical="center"/>
    </xf>
    <xf numFmtId="41" fontId="7" fillId="2" borderId="11" xfId="2" applyFont="1" applyFill="1" applyBorder="1" applyAlignment="1">
      <alignment vertical="center"/>
    </xf>
    <xf numFmtId="9" fontId="5" fillId="2" borderId="0" xfId="0" applyNumberFormat="1" applyFont="1" applyFill="1" applyBorder="1" applyAlignment="1">
      <alignment vertical="center"/>
    </xf>
    <xf numFmtId="165" fontId="10" fillId="2" borderId="15" xfId="1" applyNumberFormat="1" applyFont="1" applyFill="1" applyBorder="1" applyAlignment="1">
      <alignment vertical="center"/>
    </xf>
    <xf numFmtId="164" fontId="7" fillId="2" borderId="8" xfId="0" applyNumberFormat="1" applyFont="1" applyFill="1" applyBorder="1" applyAlignment="1">
      <alignment vertical="center"/>
    </xf>
    <xf numFmtId="43" fontId="8" fillId="2" borderId="8" xfId="0" applyNumberFormat="1" applyFont="1" applyFill="1" applyBorder="1" applyAlignment="1">
      <alignment vertical="center"/>
    </xf>
    <xf numFmtId="41" fontId="12" fillId="2" borderId="8" xfId="2" applyFont="1" applyFill="1" applyBorder="1" applyAlignment="1">
      <alignment vertical="center"/>
    </xf>
    <xf numFmtId="164" fontId="7" fillId="2" borderId="8" xfId="1" applyNumberFormat="1" applyFont="1" applyFill="1" applyBorder="1" applyAlignment="1">
      <alignment vertical="center"/>
    </xf>
    <xf numFmtId="43" fontId="7" fillId="2" borderId="8" xfId="0" applyNumberFormat="1" applyFont="1" applyFill="1" applyBorder="1" applyAlignment="1">
      <alignment vertical="center"/>
    </xf>
    <xf numFmtId="164" fontId="7" fillId="2" borderId="17" xfId="2" applyNumberFormat="1" applyFont="1" applyFill="1" applyBorder="1" applyAlignment="1">
      <alignment vertical="center"/>
    </xf>
    <xf numFmtId="41" fontId="10" fillId="2" borderId="8" xfId="2" quotePrefix="1" applyFont="1" applyFill="1" applyBorder="1" applyAlignment="1">
      <alignment vertical="center"/>
    </xf>
    <xf numFmtId="164" fontId="7" fillId="2" borderId="15" xfId="2" applyNumberFormat="1" applyFont="1" applyFill="1" applyBorder="1" applyAlignment="1">
      <alignment vertical="center"/>
    </xf>
    <xf numFmtId="43" fontId="7" fillId="2" borderId="15" xfId="2" applyNumberFormat="1" applyFont="1" applyFill="1" applyBorder="1" applyAlignment="1">
      <alignment vertical="center"/>
    </xf>
    <xf numFmtId="41" fontId="12" fillId="2" borderId="15" xfId="2" applyFont="1" applyFill="1" applyBorder="1" applyAlignment="1">
      <alignment vertical="center"/>
    </xf>
    <xf numFmtId="165" fontId="3" fillId="2" borderId="15" xfId="2" applyNumberFormat="1" applyFont="1" applyFill="1" applyBorder="1" applyAlignment="1">
      <alignment vertical="center"/>
    </xf>
    <xf numFmtId="41" fontId="7" fillId="2" borderId="15" xfId="2" applyFont="1" applyFill="1" applyBorder="1" applyAlignment="1">
      <alignment vertical="center"/>
    </xf>
    <xf numFmtId="43" fontId="3" fillId="2" borderId="15" xfId="2" applyNumberFormat="1" applyFont="1" applyFill="1" applyBorder="1" applyAlignment="1">
      <alignment vertical="center"/>
    </xf>
    <xf numFmtId="43" fontId="12" fillId="2" borderId="15" xfId="2" applyNumberFormat="1" applyFont="1" applyFill="1" applyBorder="1" applyAlignment="1">
      <alignment vertical="center"/>
    </xf>
    <xf numFmtId="164" fontId="7" fillId="2" borderId="16" xfId="2" applyNumberFormat="1" applyFont="1" applyFill="1" applyBorder="1" applyAlignment="1">
      <alignment vertical="center"/>
    </xf>
    <xf numFmtId="164" fontId="7" fillId="2" borderId="10" xfId="0" applyNumberFormat="1" applyFont="1" applyFill="1" applyBorder="1" applyAlignment="1">
      <alignment vertical="center"/>
    </xf>
    <xf numFmtId="43" fontId="7" fillId="2" borderId="15" xfId="1" applyNumberFormat="1" applyFont="1" applyFill="1" applyBorder="1" applyAlignment="1">
      <alignment vertical="center"/>
    </xf>
    <xf numFmtId="43" fontId="3" fillId="2" borderId="15" xfId="1" applyNumberFormat="1" applyFont="1" applyFill="1" applyBorder="1" applyAlignment="1">
      <alignment vertical="center"/>
    </xf>
    <xf numFmtId="41" fontId="7" fillId="2" borderId="0" xfId="2" applyFont="1" applyFill="1" applyAlignment="1">
      <alignment vertical="center"/>
    </xf>
    <xf numFmtId="41" fontId="7" fillId="2" borderId="0" xfId="2" applyFont="1" applyFill="1" applyBorder="1" applyAlignment="1">
      <alignment vertical="center"/>
    </xf>
    <xf numFmtId="41" fontId="16" fillId="2" borderId="0" xfId="2" applyFont="1" applyFill="1" applyAlignment="1">
      <alignment vertical="center"/>
    </xf>
    <xf numFmtId="41" fontId="7" fillId="2" borderId="10" xfId="2" applyFont="1" applyFill="1" applyBorder="1" applyAlignment="1">
      <alignment vertical="center"/>
    </xf>
    <xf numFmtId="164" fontId="16" fillId="2" borderId="0" xfId="2" applyNumberFormat="1" applyFont="1" applyFill="1" applyAlignment="1">
      <alignment vertical="center"/>
    </xf>
    <xf numFmtId="41" fontId="17" fillId="2" borderId="0" xfId="2" applyFont="1" applyFill="1" applyAlignment="1">
      <alignment vertical="center"/>
    </xf>
    <xf numFmtId="9" fontId="12" fillId="2" borderId="8" xfId="3" applyFont="1" applyFill="1" applyBorder="1" applyAlignment="1">
      <alignment vertical="center" wrapText="1"/>
    </xf>
    <xf numFmtId="165" fontId="3" fillId="2" borderId="8" xfId="1" applyNumberFormat="1" applyFont="1" applyFill="1" applyBorder="1" applyAlignment="1">
      <alignment vertical="center"/>
    </xf>
    <xf numFmtId="9" fontId="12" fillId="2" borderId="10" xfId="3" applyFont="1" applyFill="1" applyBorder="1" applyAlignment="1">
      <alignment vertical="center" wrapText="1"/>
    </xf>
    <xf numFmtId="43" fontId="8" fillId="2" borderId="15" xfId="2" applyNumberFormat="1" applyFont="1" applyFill="1" applyBorder="1" applyAlignment="1">
      <alignment vertical="center"/>
    </xf>
    <xf numFmtId="43" fontId="8" fillId="2" borderId="10" xfId="1" applyNumberFormat="1" applyFont="1" applyFill="1" applyBorder="1" applyAlignment="1">
      <alignment vertical="center"/>
    </xf>
    <xf numFmtId="41" fontId="29" fillId="2" borderId="0" xfId="2" applyFont="1" applyFill="1" applyAlignment="1">
      <alignment vertical="center"/>
    </xf>
    <xf numFmtId="165" fontId="5" fillId="2" borderId="1" xfId="2" applyNumberFormat="1" applyFont="1" applyFill="1" applyBorder="1" applyAlignment="1">
      <alignment vertical="center"/>
    </xf>
    <xf numFmtId="164" fontId="7" fillId="2" borderId="11" xfId="1" applyNumberFormat="1" applyFont="1" applyFill="1" applyBorder="1" applyAlignment="1">
      <alignment vertical="center"/>
    </xf>
    <xf numFmtId="43" fontId="8" fillId="2" borderId="11" xfId="1" applyNumberFormat="1" applyFont="1" applyFill="1" applyBorder="1" applyAlignment="1">
      <alignment vertical="center"/>
    </xf>
    <xf numFmtId="41" fontId="5" fillId="2" borderId="11" xfId="2" applyFont="1" applyFill="1" applyBorder="1" applyAlignment="1">
      <alignment vertical="center"/>
    </xf>
    <xf numFmtId="165" fontId="10" fillId="2" borderId="11" xfId="2" applyNumberFormat="1" applyFont="1" applyFill="1" applyBorder="1" applyAlignment="1">
      <alignment vertical="center"/>
    </xf>
    <xf numFmtId="41" fontId="8" fillId="2" borderId="11" xfId="2" applyFont="1" applyFill="1" applyBorder="1" applyAlignment="1">
      <alignment vertical="center"/>
    </xf>
    <xf numFmtId="43" fontId="5" fillId="2" borderId="11" xfId="1" applyFont="1" applyFill="1" applyBorder="1" applyAlignment="1">
      <alignment vertical="center"/>
    </xf>
    <xf numFmtId="164" fontId="5" fillId="2" borderId="11" xfId="0" applyNumberFormat="1" applyFont="1" applyFill="1" applyBorder="1" applyAlignment="1">
      <alignment vertical="center"/>
    </xf>
    <xf numFmtId="164" fontId="5" fillId="2" borderId="0" xfId="1" applyNumberFormat="1" applyFont="1" applyFill="1" applyAlignment="1">
      <alignment vertical="center"/>
    </xf>
    <xf numFmtId="0" fontId="19" fillId="2" borderId="0" xfId="0" applyFont="1" applyFill="1" applyAlignment="1">
      <alignment vertical="center"/>
    </xf>
    <xf numFmtId="164" fontId="0" fillId="2" borderId="0" xfId="0" applyNumberFormat="1" applyFont="1" applyFill="1" applyAlignment="1">
      <alignment vertical="center"/>
    </xf>
    <xf numFmtId="41" fontId="14" fillId="2" borderId="0" xfId="0" applyNumberFormat="1" applyFont="1" applyFill="1" applyAlignment="1">
      <alignment vertical="center"/>
    </xf>
    <xf numFmtId="164" fontId="23" fillId="2" borderId="0" xfId="0" applyNumberFormat="1" applyFont="1" applyFill="1" applyAlignment="1">
      <alignment vertical="center"/>
    </xf>
    <xf numFmtId="0" fontId="23" fillId="2" borderId="0" xfId="0" applyFont="1" applyFill="1" applyAlignment="1">
      <alignment vertical="center"/>
    </xf>
    <xf numFmtId="165" fontId="3" fillId="2" borderId="0" xfId="2" applyNumberFormat="1" applyFont="1" applyFill="1" applyAlignment="1">
      <alignment vertical="center"/>
    </xf>
    <xf numFmtId="0" fontId="24" fillId="2" borderId="0" xfId="0" applyFont="1" applyFill="1" applyAlignment="1">
      <alignment vertical="center"/>
    </xf>
    <xf numFmtId="0" fontId="28" fillId="2" borderId="0" xfId="0" applyFont="1" applyFill="1" applyBorder="1" applyAlignment="1">
      <alignment vertical="center"/>
    </xf>
    <xf numFmtId="0" fontId="7" fillId="2" borderId="0" xfId="0" applyFont="1" applyFill="1" applyAlignment="1">
      <alignment vertical="center"/>
    </xf>
    <xf numFmtId="41" fontId="12" fillId="4" borderId="0" xfId="2" applyFont="1" applyFill="1" applyBorder="1" applyAlignment="1">
      <alignment vertical="center"/>
    </xf>
    <xf numFmtId="0" fontId="12" fillId="4" borderId="0" xfId="0" quotePrefix="1" applyFont="1" applyFill="1" applyBorder="1" applyAlignment="1">
      <alignment vertical="center"/>
    </xf>
    <xf numFmtId="0" fontId="12" fillId="2" borderId="0" xfId="0" applyFont="1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5" fillId="2" borderId="2" xfId="0" applyFont="1" applyFill="1" applyBorder="1" applyAlignment="1">
      <alignment vertical="center"/>
    </xf>
    <xf numFmtId="0" fontId="5" fillId="2" borderId="3" xfId="0" applyFont="1" applyFill="1" applyBorder="1" applyAlignment="1">
      <alignment vertical="center"/>
    </xf>
    <xf numFmtId="0" fontId="5" fillId="2" borderId="9" xfId="0" applyFont="1" applyFill="1" applyBorder="1" applyAlignment="1">
      <alignment vertical="center"/>
    </xf>
    <xf numFmtId="0" fontId="5" fillId="2" borderId="0" xfId="0" applyFont="1" applyFill="1" applyBorder="1" applyAlignment="1">
      <alignment vertical="center"/>
    </xf>
    <xf numFmtId="0" fontId="5" fillId="2" borderId="12" xfId="0" applyFont="1" applyFill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5" fillId="2" borderId="4" xfId="0" applyFont="1" applyFill="1" applyBorder="1" applyAlignment="1">
      <alignment vertical="center"/>
    </xf>
    <xf numFmtId="0" fontId="5" fillId="2" borderId="6" xfId="0" applyFont="1" applyFill="1" applyBorder="1" applyAlignment="1">
      <alignment vertical="center"/>
    </xf>
    <xf numFmtId="164" fontId="7" fillId="2" borderId="8" xfId="0" applyNumberFormat="1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0" fontId="5" fillId="2" borderId="1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164" fontId="7" fillId="2" borderId="8" xfId="0" applyNumberFormat="1" applyFont="1" applyFill="1" applyBorder="1" applyAlignment="1">
      <alignment vertical="center"/>
    </xf>
    <xf numFmtId="0" fontId="12" fillId="2" borderId="0" xfId="0" applyFont="1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5" fillId="2" borderId="4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vertical="center"/>
    </xf>
    <xf numFmtId="0" fontId="5" fillId="2" borderId="3" xfId="0" applyFont="1" applyFill="1" applyBorder="1" applyAlignment="1">
      <alignment vertical="center"/>
    </xf>
    <xf numFmtId="0" fontId="5" fillId="2" borderId="9" xfId="0" applyFont="1" applyFill="1" applyBorder="1" applyAlignment="1">
      <alignment vertical="center"/>
    </xf>
    <xf numFmtId="0" fontId="5" fillId="2" borderId="0" xfId="0" applyFont="1" applyFill="1" applyBorder="1" applyAlignment="1">
      <alignment vertical="center"/>
    </xf>
    <xf numFmtId="0" fontId="5" fillId="2" borderId="12" xfId="0" applyFont="1" applyFill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5" fillId="2" borderId="4" xfId="0" applyFont="1" applyFill="1" applyBorder="1" applyAlignment="1">
      <alignment vertical="center"/>
    </xf>
    <xf numFmtId="0" fontId="5" fillId="2" borderId="6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0" fontId="5" fillId="2" borderId="11" xfId="0" applyFont="1" applyFill="1" applyBorder="1" applyAlignment="1">
      <alignment vertical="center"/>
    </xf>
    <xf numFmtId="0" fontId="2" fillId="2" borderId="0" xfId="0" applyFont="1" applyFill="1" applyAlignment="1">
      <alignment horizontal="center"/>
    </xf>
    <xf numFmtId="0" fontId="13" fillId="2" borderId="1" xfId="0" applyFont="1" applyFill="1" applyBorder="1" applyAlignment="1">
      <alignment horizontal="center" vertical="center"/>
    </xf>
    <xf numFmtId="0" fontId="13" fillId="2" borderId="8" xfId="0" applyFont="1" applyFill="1" applyBorder="1" applyAlignment="1">
      <alignment horizontal="center" vertical="center"/>
    </xf>
    <xf numFmtId="0" fontId="13" fillId="2" borderId="11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2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5" xfId="0" applyFont="1" applyFill="1" applyBorder="1" applyAlignment="1">
      <alignment horizontal="center" vertical="center"/>
    </xf>
    <xf numFmtId="0" fontId="14" fillId="2" borderId="6" xfId="0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horizontal="center" vertical="center"/>
    </xf>
    <xf numFmtId="0" fontId="14" fillId="2" borderId="11" xfId="0" applyFont="1" applyFill="1" applyBorder="1" applyAlignment="1">
      <alignment horizontal="center" vertical="center"/>
    </xf>
    <xf numFmtId="164" fontId="15" fillId="2" borderId="2" xfId="0" applyNumberFormat="1" applyFont="1" applyFill="1" applyBorder="1" applyAlignment="1">
      <alignment horizontal="center" vertical="center" wrapText="1"/>
    </xf>
    <xf numFmtId="164" fontId="3" fillId="2" borderId="7" xfId="0" applyNumberFormat="1" applyFont="1" applyFill="1" applyBorder="1" applyAlignment="1">
      <alignment horizontal="center" vertical="center" wrapText="1"/>
    </xf>
    <xf numFmtId="164" fontId="3" fillId="2" borderId="9" xfId="0" applyNumberFormat="1" applyFont="1" applyFill="1" applyBorder="1" applyAlignment="1">
      <alignment horizontal="center" vertical="center" wrapText="1"/>
    </xf>
    <xf numFmtId="164" fontId="3" fillId="2" borderId="10" xfId="0" applyNumberFormat="1" applyFont="1" applyFill="1" applyBorder="1" applyAlignment="1">
      <alignment horizontal="center" vertical="center" wrapText="1"/>
    </xf>
    <xf numFmtId="164" fontId="3" fillId="2" borderId="12" xfId="0" applyNumberFormat="1" applyFont="1" applyFill="1" applyBorder="1" applyAlignment="1">
      <alignment horizontal="center" vertical="center" wrapText="1"/>
    </xf>
    <xf numFmtId="164" fontId="3" fillId="2" borderId="14" xfId="0" applyNumberFormat="1" applyFont="1" applyFill="1" applyBorder="1" applyAlignment="1">
      <alignment horizontal="center" vertical="center" wrapText="1"/>
    </xf>
    <xf numFmtId="164" fontId="7" fillId="2" borderId="8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41" fontId="8" fillId="2" borderId="1" xfId="2" applyFont="1" applyFill="1" applyBorder="1" applyAlignment="1">
      <alignment horizontal="center" vertical="center" wrapText="1"/>
    </xf>
    <xf numFmtId="41" fontId="8" fillId="2" borderId="11" xfId="2" applyFont="1" applyFill="1" applyBorder="1" applyAlignment="1">
      <alignment horizontal="center" vertical="center" wrapText="1"/>
    </xf>
    <xf numFmtId="165" fontId="5" fillId="2" borderId="1" xfId="2" applyNumberFormat="1" applyFont="1" applyFill="1" applyBorder="1" applyAlignment="1">
      <alignment horizontal="center" vertical="center" wrapText="1"/>
    </xf>
    <xf numFmtId="165" fontId="5" fillId="2" borderId="11" xfId="2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5" fontId="10" fillId="2" borderId="11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4" xfId="0" applyFont="1" applyFill="1" applyBorder="1" applyAlignment="1">
      <alignment horizontal="center" vertical="center"/>
    </xf>
    <xf numFmtId="166" fontId="12" fillId="2" borderId="0" xfId="0" applyNumberFormat="1" applyFont="1" applyFill="1" applyBorder="1" applyAlignment="1">
      <alignment horizontal="left" vertical="center" wrapText="1"/>
    </xf>
    <xf numFmtId="166" fontId="12" fillId="2" borderId="10" xfId="0" applyNumberFormat="1" applyFont="1" applyFill="1" applyBorder="1" applyAlignment="1">
      <alignment horizontal="left" vertical="center" wrapText="1"/>
    </xf>
    <xf numFmtId="0" fontId="12" fillId="2" borderId="0" xfId="0" applyFont="1" applyFill="1" applyBorder="1" applyAlignment="1">
      <alignment horizontal="left" vertical="center" wrapText="1"/>
    </xf>
    <xf numFmtId="0" fontId="0" fillId="2" borderId="0" xfId="0" applyFill="1" applyAlignment="1">
      <alignment horizontal="left" vertical="center" wrapText="1"/>
    </xf>
    <xf numFmtId="0" fontId="0" fillId="2" borderId="10" xfId="0" applyFill="1" applyBorder="1" applyAlignment="1">
      <alignment horizontal="left" vertical="center" wrapText="1"/>
    </xf>
    <xf numFmtId="0" fontId="12" fillId="2" borderId="0" xfId="0" applyFont="1" applyFill="1" applyBorder="1" applyAlignment="1">
      <alignment vertical="center" wrapText="1"/>
    </xf>
    <xf numFmtId="0" fontId="0" fillId="2" borderId="0" xfId="0" applyFill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12" fillId="2" borderId="0" xfId="0" applyFont="1" applyFill="1" applyBorder="1" applyAlignment="1">
      <alignment wrapText="1"/>
    </xf>
    <xf numFmtId="0" fontId="12" fillId="2" borderId="10" xfId="0" applyFont="1" applyFill="1" applyBorder="1" applyAlignment="1">
      <alignment wrapText="1"/>
    </xf>
    <xf numFmtId="0" fontId="12" fillId="2" borderId="0" xfId="0" applyFont="1" applyFill="1" applyBorder="1" applyAlignment="1">
      <alignment horizontal="left" wrapText="1"/>
    </xf>
    <xf numFmtId="0" fontId="12" fillId="2" borderId="10" xfId="0" applyFont="1" applyFill="1" applyBorder="1" applyAlignment="1">
      <alignment horizontal="left" wrapText="1"/>
    </xf>
    <xf numFmtId="0" fontId="12" fillId="2" borderId="10" xfId="0" applyFont="1" applyFill="1" applyBorder="1" applyAlignment="1">
      <alignment horizontal="left" vertical="center" wrapText="1"/>
    </xf>
    <xf numFmtId="0" fontId="12" fillId="2" borderId="10" xfId="0" applyFont="1" applyFill="1" applyBorder="1" applyAlignment="1">
      <alignment vertical="center" wrapText="1"/>
    </xf>
    <xf numFmtId="9" fontId="12" fillId="2" borderId="0" xfId="3" applyFont="1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12" fillId="2" borderId="0" xfId="0" applyFont="1" applyFill="1" applyBorder="1" applyAlignment="1">
      <alignment horizontal="left" vertical="top" wrapText="1"/>
    </xf>
    <xf numFmtId="0" fontId="12" fillId="2" borderId="10" xfId="0" applyFont="1" applyFill="1" applyBorder="1" applyAlignment="1">
      <alignment horizontal="left" vertical="top" wrapText="1"/>
    </xf>
    <xf numFmtId="0" fontId="2" fillId="2" borderId="0" xfId="0" applyFont="1" applyFill="1" applyAlignment="1">
      <alignment horizontal="center" vertical="center"/>
    </xf>
    <xf numFmtId="165" fontId="10" fillId="2" borderId="1" xfId="2" applyNumberFormat="1" applyFont="1" applyFill="1" applyBorder="1" applyAlignment="1">
      <alignment horizontal="center" vertical="center" wrapText="1"/>
    </xf>
    <xf numFmtId="165" fontId="10" fillId="2" borderId="11" xfId="2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11" xfId="0" applyFont="1" applyFill="1" applyBorder="1" applyAlignment="1">
      <alignment horizontal="center" vertical="center"/>
    </xf>
    <xf numFmtId="41" fontId="5" fillId="2" borderId="1" xfId="2" applyFont="1" applyFill="1" applyBorder="1" applyAlignment="1">
      <alignment horizontal="center" vertical="center" wrapText="1"/>
    </xf>
    <xf numFmtId="41" fontId="5" fillId="2" borderId="11" xfId="2" applyFont="1" applyFill="1" applyBorder="1" applyAlignment="1">
      <alignment horizontal="center" vertical="center" wrapText="1"/>
    </xf>
    <xf numFmtId="164" fontId="15" fillId="2" borderId="2" xfId="0" applyNumberFormat="1" applyFont="1" applyFill="1" applyBorder="1" applyAlignment="1">
      <alignment vertical="center" wrapText="1"/>
    </xf>
    <xf numFmtId="164" fontId="3" fillId="2" borderId="7" xfId="0" applyNumberFormat="1" applyFont="1" applyFill="1" applyBorder="1" applyAlignment="1">
      <alignment vertical="center" wrapText="1"/>
    </xf>
    <xf numFmtId="164" fontId="3" fillId="2" borderId="9" xfId="0" applyNumberFormat="1" applyFont="1" applyFill="1" applyBorder="1" applyAlignment="1">
      <alignment vertical="center" wrapText="1"/>
    </xf>
    <xf numFmtId="164" fontId="3" fillId="2" borderId="10" xfId="0" applyNumberFormat="1" applyFont="1" applyFill="1" applyBorder="1" applyAlignment="1">
      <alignment vertical="center" wrapText="1"/>
    </xf>
    <xf numFmtId="164" fontId="3" fillId="2" borderId="12" xfId="0" applyNumberFormat="1" applyFont="1" applyFill="1" applyBorder="1" applyAlignment="1">
      <alignment vertical="center" wrapText="1"/>
    </xf>
    <xf numFmtId="164" fontId="3" fillId="2" borderId="14" xfId="0" applyNumberFormat="1" applyFont="1" applyFill="1" applyBorder="1" applyAlignment="1">
      <alignment vertical="center" wrapText="1"/>
    </xf>
    <xf numFmtId="164" fontId="7" fillId="2" borderId="8" xfId="0" applyNumberFormat="1" applyFont="1" applyFill="1" applyBorder="1" applyAlignment="1">
      <alignment vertical="center"/>
    </xf>
    <xf numFmtId="164" fontId="7" fillId="2" borderId="11" xfId="0" applyNumberFormat="1" applyFont="1" applyFill="1" applyBorder="1" applyAlignment="1">
      <alignment vertical="center"/>
    </xf>
    <xf numFmtId="41" fontId="5" fillId="2" borderId="1" xfId="2" applyFont="1" applyFill="1" applyBorder="1" applyAlignment="1">
      <alignment vertical="center" wrapText="1"/>
    </xf>
    <xf numFmtId="41" fontId="5" fillId="2" borderId="11" xfId="2" applyFont="1" applyFill="1" applyBorder="1" applyAlignment="1">
      <alignment vertical="center" wrapText="1"/>
    </xf>
    <xf numFmtId="165" fontId="10" fillId="2" borderId="1" xfId="2" applyNumberFormat="1" applyFont="1" applyFill="1" applyBorder="1" applyAlignment="1">
      <alignment vertical="center" wrapText="1"/>
    </xf>
    <xf numFmtId="165" fontId="10" fillId="2" borderId="11" xfId="2" applyNumberFormat="1" applyFont="1" applyFill="1" applyBorder="1" applyAlignment="1">
      <alignment vertical="center" wrapText="1"/>
    </xf>
    <xf numFmtId="41" fontId="8" fillId="2" borderId="1" xfId="2" applyFont="1" applyFill="1" applyBorder="1" applyAlignment="1">
      <alignment vertical="center" wrapText="1"/>
    </xf>
    <xf numFmtId="41" fontId="8" fillId="2" borderId="11" xfId="2" applyFont="1" applyFill="1" applyBorder="1" applyAlignment="1">
      <alignment vertical="center" wrapText="1"/>
    </xf>
    <xf numFmtId="165" fontId="10" fillId="2" borderId="1" xfId="0" applyNumberFormat="1" applyFont="1" applyFill="1" applyBorder="1" applyAlignment="1">
      <alignment vertical="center" wrapText="1"/>
    </xf>
    <xf numFmtId="165" fontId="10" fillId="2" borderId="11" xfId="0" applyNumberFormat="1" applyFont="1" applyFill="1" applyBorder="1" applyAlignment="1">
      <alignment vertical="center" wrapText="1"/>
    </xf>
    <xf numFmtId="0" fontId="5" fillId="2" borderId="1" xfId="0" applyFont="1" applyFill="1" applyBorder="1" applyAlignment="1">
      <alignment vertical="center"/>
    </xf>
    <xf numFmtId="0" fontId="5" fillId="2" borderId="1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7" xfId="0" applyFont="1" applyFill="1" applyBorder="1" applyAlignment="1">
      <alignment vertical="center"/>
    </xf>
    <xf numFmtId="0" fontId="8" fillId="2" borderId="12" xfId="0" applyFont="1" applyFill="1" applyBorder="1" applyAlignment="1">
      <alignment vertical="center"/>
    </xf>
    <xf numFmtId="0" fontId="8" fillId="2" borderId="14" xfId="0" applyFont="1" applyFill="1" applyBorder="1" applyAlignment="1">
      <alignment vertical="center"/>
    </xf>
    <xf numFmtId="0" fontId="5" fillId="2" borderId="5" xfId="0" applyFont="1" applyFill="1" applyBorder="1" applyAlignment="1">
      <alignment vertical="center"/>
    </xf>
    <xf numFmtId="0" fontId="5" fillId="2" borderId="6" xfId="0" applyFont="1" applyFill="1" applyBorder="1" applyAlignment="1">
      <alignment vertical="center"/>
    </xf>
    <xf numFmtId="0" fontId="5" fillId="2" borderId="4" xfId="0" applyFont="1" applyFill="1" applyBorder="1" applyAlignment="1">
      <alignment vertical="center"/>
    </xf>
    <xf numFmtId="166" fontId="12" fillId="2" borderId="0" xfId="0" applyNumberFormat="1" applyFont="1" applyFill="1" applyBorder="1" applyAlignment="1">
      <alignment vertical="center" wrapText="1"/>
    </xf>
    <xf numFmtId="166" fontId="12" fillId="2" borderId="10" xfId="0" applyNumberFormat="1" applyFont="1" applyFill="1" applyBorder="1" applyAlignment="1">
      <alignment vertical="center" wrapText="1"/>
    </xf>
    <xf numFmtId="0" fontId="13" fillId="2" borderId="1" xfId="0" applyFont="1" applyFill="1" applyBorder="1" applyAlignment="1">
      <alignment vertical="center"/>
    </xf>
    <xf numFmtId="0" fontId="13" fillId="2" borderId="8" xfId="0" applyFont="1" applyFill="1" applyBorder="1" applyAlignment="1">
      <alignment vertical="center"/>
    </xf>
    <xf numFmtId="0" fontId="13" fillId="2" borderId="11" xfId="0" applyFont="1" applyFill="1" applyBorder="1" applyAlignment="1">
      <alignment vertical="center"/>
    </xf>
    <xf numFmtId="0" fontId="5" fillId="2" borderId="2" xfId="0" applyFont="1" applyFill="1" applyBorder="1" applyAlignment="1">
      <alignment vertical="center"/>
    </xf>
    <xf numFmtId="0" fontId="5" fillId="2" borderId="3" xfId="0" applyFont="1" applyFill="1" applyBorder="1" applyAlignment="1">
      <alignment vertical="center"/>
    </xf>
    <xf numFmtId="0" fontId="5" fillId="2" borderId="9" xfId="0" applyFont="1" applyFill="1" applyBorder="1" applyAlignment="1">
      <alignment vertical="center"/>
    </xf>
    <xf numFmtId="0" fontId="5" fillId="2" borderId="0" xfId="0" applyFont="1" applyFill="1" applyBorder="1" applyAlignment="1">
      <alignment vertical="center"/>
    </xf>
    <xf numFmtId="0" fontId="5" fillId="2" borderId="12" xfId="0" applyFont="1" applyFill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5" xfId="0" applyFont="1" applyFill="1" applyBorder="1" applyAlignment="1">
      <alignment vertical="center"/>
    </xf>
    <xf numFmtId="0" fontId="14" fillId="2" borderId="6" xfId="0" applyFont="1" applyFill="1" applyBorder="1" applyAlignment="1">
      <alignment vertical="center"/>
    </xf>
    <xf numFmtId="0" fontId="10" fillId="2" borderId="1" xfId="0" applyFont="1" applyFill="1" applyBorder="1" applyAlignment="1">
      <alignment vertical="center"/>
    </xf>
    <xf numFmtId="0" fontId="10" fillId="2" borderId="8" xfId="0" applyFont="1" applyFill="1" applyBorder="1" applyAlignment="1">
      <alignment vertical="center"/>
    </xf>
    <xf numFmtId="0" fontId="10" fillId="2" borderId="11" xfId="0" applyFont="1" applyFill="1" applyBorder="1" applyAlignment="1">
      <alignment vertical="center"/>
    </xf>
    <xf numFmtId="0" fontId="30" fillId="2" borderId="0" xfId="0" applyFont="1" applyFill="1" applyAlignment="1">
      <alignment horizontal="center" vertical="center"/>
    </xf>
  </cellXfs>
  <cellStyles count="5">
    <cellStyle name="Comma" xfId="1" builtinId="3"/>
    <cellStyle name="Comma [0]" xfId="2" builtinId="6"/>
    <cellStyle name="Normal" xfId="0" builtinId="0"/>
    <cellStyle name="Normal 2" xfId="4"/>
    <cellStyle name="Percent" xfId="3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AG681"/>
  <sheetViews>
    <sheetView topLeftCell="D107" workbookViewId="0">
      <selection activeCell="K264" sqref="K264"/>
    </sheetView>
  </sheetViews>
  <sheetFormatPr defaultRowHeight="15"/>
  <cols>
    <col min="1" max="1" width="0.85546875" style="1" customWidth="1"/>
    <col min="2" max="2" width="1.140625" style="1" customWidth="1"/>
    <col min="3" max="3" width="2.85546875" style="1" customWidth="1"/>
    <col min="4" max="4" width="2.85546875" style="22" customWidth="1"/>
    <col min="5" max="5" width="2.7109375" style="23" customWidth="1"/>
    <col min="6" max="6" width="3.28515625" style="24" customWidth="1"/>
    <col min="7" max="7" width="9.140625" style="23"/>
    <col min="8" max="10" width="9.140625" style="22"/>
    <col min="11" max="11" width="15.5703125" style="10" bestFit="1" customWidth="1"/>
    <col min="12" max="12" width="9.140625" style="25"/>
    <col min="13" max="13" width="12.5703125" style="26" customWidth="1"/>
    <col min="14" max="14" width="9.140625" style="27"/>
    <col min="15" max="15" width="12.5703125" style="26" customWidth="1"/>
    <col min="16" max="16" width="9.140625" style="28"/>
    <col min="17" max="17" width="16" style="29" bestFit="1" customWidth="1"/>
    <col min="18" max="18" width="30.140625" style="22" customWidth="1"/>
    <col min="19" max="19" width="8.85546875" style="1" customWidth="1"/>
    <col min="20" max="20" width="9.140625" style="1" hidden="1" customWidth="1"/>
    <col min="21" max="21" width="9.140625" style="20"/>
    <col min="22" max="22" width="9.140625" style="30"/>
    <col min="23" max="24" width="9.140625" style="1"/>
    <col min="25" max="26" width="9.140625" style="2"/>
    <col min="27" max="27" width="9.140625" style="1"/>
    <col min="28" max="30" width="9.140625" style="3"/>
    <col min="31" max="16384" width="9.140625" style="1"/>
  </cols>
  <sheetData>
    <row r="2" spans="3:31" ht="15.75">
      <c r="C2" s="712" t="s">
        <v>0</v>
      </c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  <c r="R2" s="712"/>
      <c r="S2" s="712"/>
      <c r="T2" s="712"/>
      <c r="U2" s="712"/>
      <c r="V2" s="712"/>
      <c r="W2" s="712"/>
    </row>
    <row r="3" spans="3:31" ht="15.75">
      <c r="C3" s="712" t="s">
        <v>1</v>
      </c>
      <c r="D3" s="712"/>
      <c r="E3" s="712"/>
      <c r="F3" s="712"/>
      <c r="G3" s="712"/>
      <c r="H3" s="712"/>
      <c r="I3" s="712"/>
      <c r="J3" s="712"/>
      <c r="K3" s="712"/>
      <c r="L3" s="712"/>
      <c r="M3" s="712"/>
      <c r="N3" s="712"/>
      <c r="O3" s="712"/>
      <c r="P3" s="712"/>
      <c r="Q3" s="712"/>
      <c r="R3" s="712"/>
      <c r="S3" s="712"/>
      <c r="T3" s="712"/>
      <c r="U3" s="712"/>
      <c r="V3" s="712"/>
      <c r="W3" s="712"/>
    </row>
    <row r="4" spans="3:31" ht="15.75">
      <c r="C4" s="712" t="s">
        <v>385</v>
      </c>
      <c r="D4" s="712"/>
      <c r="E4" s="712"/>
      <c r="F4" s="712"/>
      <c r="G4" s="712"/>
      <c r="H4" s="712"/>
      <c r="I4" s="712"/>
      <c r="J4" s="712"/>
      <c r="K4" s="712"/>
      <c r="L4" s="712"/>
      <c r="M4" s="712"/>
      <c r="N4" s="712"/>
      <c r="O4" s="712"/>
      <c r="P4" s="712"/>
      <c r="Q4" s="712"/>
      <c r="R4" s="712"/>
      <c r="S4" s="712"/>
      <c r="T4" s="712"/>
      <c r="U4" s="712"/>
      <c r="V4" s="712"/>
      <c r="W4" s="712"/>
    </row>
    <row r="5" spans="3:31" ht="15.75">
      <c r="C5" s="4" t="s">
        <v>2</v>
      </c>
      <c r="D5" s="5"/>
      <c r="E5" s="6"/>
      <c r="F5" s="7"/>
      <c r="G5" s="7" t="s">
        <v>3</v>
      </c>
      <c r="H5" s="8" t="s">
        <v>383</v>
      </c>
      <c r="I5" s="9"/>
      <c r="J5" s="9"/>
      <c r="L5" s="11"/>
      <c r="M5" s="12"/>
      <c r="N5" s="13"/>
      <c r="O5" s="12"/>
      <c r="P5" s="14"/>
      <c r="Q5" s="15"/>
      <c r="R5" s="9"/>
      <c r="S5" s="5"/>
      <c r="T5" s="5"/>
      <c r="U5" s="16"/>
      <c r="V5" s="17"/>
      <c r="W5" s="5"/>
    </row>
    <row r="6" spans="3:31" ht="15.75">
      <c r="C6" s="18" t="s">
        <v>4</v>
      </c>
      <c r="D6" s="5"/>
      <c r="E6" s="6"/>
      <c r="F6" s="7"/>
      <c r="G6" s="7" t="s">
        <v>3</v>
      </c>
      <c r="H6" s="19" t="s">
        <v>384</v>
      </c>
      <c r="I6" s="9"/>
      <c r="J6" s="9"/>
      <c r="L6" s="11"/>
      <c r="M6" s="12"/>
      <c r="N6" s="13"/>
      <c r="O6" s="12"/>
      <c r="P6" s="14"/>
      <c r="Q6" s="15"/>
      <c r="R6" s="9"/>
      <c r="S6" s="5"/>
      <c r="T6" s="5"/>
      <c r="V6" s="17"/>
      <c r="W6" s="21"/>
    </row>
    <row r="8" spans="3:31">
      <c r="C8" s="713"/>
      <c r="D8" s="716" t="s">
        <v>5</v>
      </c>
      <c r="E8" s="717"/>
      <c r="F8" s="717"/>
      <c r="G8" s="717"/>
      <c r="H8" s="717"/>
      <c r="I8" s="717"/>
      <c r="J8" s="717"/>
      <c r="K8" s="31" t="s">
        <v>6</v>
      </c>
      <c r="L8" s="32" t="s">
        <v>7</v>
      </c>
      <c r="M8" s="722" t="s">
        <v>8</v>
      </c>
      <c r="N8" s="723"/>
      <c r="O8" s="723"/>
      <c r="P8" s="723"/>
      <c r="Q8" s="724"/>
      <c r="R8" s="725" t="s">
        <v>9</v>
      </c>
      <c r="S8" s="726"/>
      <c r="T8" s="726"/>
      <c r="U8" s="726"/>
      <c r="V8" s="727"/>
      <c r="W8" s="728" t="s">
        <v>10</v>
      </c>
      <c r="Y8" s="731" t="s">
        <v>11</v>
      </c>
      <c r="Z8" s="732"/>
    </row>
    <row r="9" spans="3:31">
      <c r="C9" s="714"/>
      <c r="D9" s="718"/>
      <c r="E9" s="719"/>
      <c r="F9" s="719"/>
      <c r="G9" s="719"/>
      <c r="H9" s="719"/>
      <c r="I9" s="719"/>
      <c r="J9" s="719"/>
      <c r="K9" s="737" t="s">
        <v>12</v>
      </c>
      <c r="L9" s="33" t="s">
        <v>13</v>
      </c>
      <c r="M9" s="739" t="s">
        <v>14</v>
      </c>
      <c r="N9" s="741" t="s">
        <v>15</v>
      </c>
      <c r="O9" s="739" t="s">
        <v>16</v>
      </c>
      <c r="P9" s="743" t="s">
        <v>17</v>
      </c>
      <c r="Q9" s="9" t="s">
        <v>18</v>
      </c>
      <c r="R9" s="745" t="s">
        <v>19</v>
      </c>
      <c r="S9" s="747" t="s">
        <v>20</v>
      </c>
      <c r="T9" s="748"/>
      <c r="U9" s="34" t="s">
        <v>21</v>
      </c>
      <c r="V9" s="35" t="s">
        <v>22</v>
      </c>
      <c r="W9" s="729"/>
      <c r="Y9" s="733"/>
      <c r="Z9" s="734"/>
    </row>
    <row r="10" spans="3:31">
      <c r="C10" s="715"/>
      <c r="D10" s="720"/>
      <c r="E10" s="721"/>
      <c r="F10" s="721"/>
      <c r="G10" s="721"/>
      <c r="H10" s="721"/>
      <c r="I10" s="721"/>
      <c r="J10" s="721"/>
      <c r="K10" s="738"/>
      <c r="L10" s="36" t="s">
        <v>23</v>
      </c>
      <c r="M10" s="740"/>
      <c r="N10" s="742"/>
      <c r="O10" s="740"/>
      <c r="P10" s="744"/>
      <c r="Q10" s="9" t="s">
        <v>12</v>
      </c>
      <c r="R10" s="746"/>
      <c r="S10" s="749"/>
      <c r="T10" s="750"/>
      <c r="U10" s="37" t="s">
        <v>23</v>
      </c>
      <c r="V10" s="38" t="s">
        <v>23</v>
      </c>
      <c r="W10" s="730"/>
      <c r="Y10" s="735"/>
      <c r="Z10" s="736"/>
    </row>
    <row r="11" spans="3:31" ht="36">
      <c r="C11" s="39">
        <v>1</v>
      </c>
      <c r="D11" s="40"/>
      <c r="E11" s="723">
        <v>2</v>
      </c>
      <c r="F11" s="723"/>
      <c r="G11" s="723"/>
      <c r="H11" s="723"/>
      <c r="I11" s="723"/>
      <c r="J11" s="724"/>
      <c r="K11" s="41">
        <v>3</v>
      </c>
      <c r="L11" s="42" t="s">
        <v>24</v>
      </c>
      <c r="M11" s="43">
        <v>5</v>
      </c>
      <c r="N11" s="44" t="s">
        <v>25</v>
      </c>
      <c r="O11" s="43">
        <v>7</v>
      </c>
      <c r="P11" s="44" t="s">
        <v>26</v>
      </c>
      <c r="Q11" s="45" t="s">
        <v>27</v>
      </c>
      <c r="R11" s="39">
        <v>10</v>
      </c>
      <c r="S11" s="722">
        <v>11</v>
      </c>
      <c r="T11" s="724"/>
      <c r="U11" s="46">
        <v>12</v>
      </c>
      <c r="V11" s="46">
        <v>13</v>
      </c>
      <c r="W11" s="39">
        <v>14</v>
      </c>
    </row>
    <row r="12" spans="3:31">
      <c r="C12" s="47"/>
      <c r="D12" s="48"/>
      <c r="E12" s="49"/>
      <c r="F12" s="7"/>
      <c r="G12" s="49"/>
      <c r="H12" s="49"/>
      <c r="I12" s="49"/>
      <c r="J12" s="50"/>
      <c r="K12" s="51"/>
      <c r="L12" s="52"/>
      <c r="M12" s="53"/>
      <c r="N12" s="54"/>
      <c r="O12" s="53"/>
      <c r="P12" s="55"/>
      <c r="Q12" s="56"/>
      <c r="R12" s="57"/>
      <c r="S12" s="58"/>
      <c r="T12" s="59"/>
      <c r="U12" s="60"/>
      <c r="V12" s="61"/>
      <c r="W12" s="62"/>
      <c r="Y12" s="63" t="s">
        <v>21</v>
      </c>
      <c r="Z12" s="63" t="s">
        <v>22</v>
      </c>
    </row>
    <row r="13" spans="3:31" s="22" customFormat="1" ht="12">
      <c r="C13" s="64" t="s">
        <v>28</v>
      </c>
      <c r="D13" s="64" t="s">
        <v>28</v>
      </c>
      <c r="E13" s="49" t="s">
        <v>29</v>
      </c>
      <c r="F13" s="7"/>
      <c r="G13" s="49"/>
      <c r="H13" s="49"/>
      <c r="I13" s="49"/>
      <c r="J13" s="50"/>
      <c r="K13" s="65">
        <f>SUM(K14:K40)</f>
        <v>17045511835</v>
      </c>
      <c r="L13" s="66">
        <f>SUM(L14:L40)</f>
        <v>13.71619533632736</v>
      </c>
      <c r="M13" s="67">
        <f>SUM(M15:M40)</f>
        <v>0</v>
      </c>
      <c r="N13" s="68">
        <f>M13/K13*100</f>
        <v>0</v>
      </c>
      <c r="O13" s="67">
        <f>SUM(O15:O40)</f>
        <v>0</v>
      </c>
      <c r="P13" s="69">
        <f>O13/K13*100</f>
        <v>0</v>
      </c>
      <c r="Q13" s="70">
        <f>SUM(Q15:Q40)</f>
        <v>17045511835</v>
      </c>
      <c r="R13" s="71"/>
      <c r="S13" s="72"/>
      <c r="T13" s="73"/>
      <c r="U13" s="71">
        <f>SUM(U15:U40)</f>
        <v>0</v>
      </c>
      <c r="V13" s="71">
        <f>SUM(V15:V40)</f>
        <v>0</v>
      </c>
      <c r="W13" s="74"/>
      <c r="Y13" s="75"/>
      <c r="Z13" s="75"/>
      <c r="AB13" s="23"/>
      <c r="AC13" s="23"/>
      <c r="AD13" s="23"/>
    </row>
    <row r="14" spans="3:31" s="22" customFormat="1" ht="12">
      <c r="C14" s="76"/>
      <c r="D14" s="48"/>
      <c r="E14" s="49" t="s">
        <v>30</v>
      </c>
      <c r="F14" s="7"/>
      <c r="G14" s="49"/>
      <c r="H14" s="49"/>
      <c r="I14" s="49"/>
      <c r="J14" s="50"/>
      <c r="K14" s="51"/>
      <c r="L14" s="77"/>
      <c r="M14" s="78"/>
      <c r="N14" s="79"/>
      <c r="O14" s="78"/>
      <c r="P14" s="79"/>
      <c r="Q14" s="80"/>
      <c r="R14" s="57"/>
      <c r="S14" s="48"/>
      <c r="T14" s="50"/>
      <c r="U14" s="81"/>
      <c r="V14" s="82"/>
      <c r="W14" s="83"/>
      <c r="Y14" s="84" t="s">
        <v>23</v>
      </c>
      <c r="Z14" s="84" t="s">
        <v>23</v>
      </c>
      <c r="AB14" s="23"/>
      <c r="AC14" s="23"/>
      <c r="AD14" s="23"/>
    </row>
    <row r="15" spans="3:31" s="22" customFormat="1" ht="12">
      <c r="C15" s="76"/>
      <c r="D15" s="85"/>
      <c r="E15" s="86" t="s">
        <v>28</v>
      </c>
      <c r="F15" s="87" t="s">
        <v>28</v>
      </c>
      <c r="G15" s="23" t="s">
        <v>31</v>
      </c>
      <c r="H15" s="88"/>
      <c r="I15" s="23"/>
      <c r="J15" s="50"/>
      <c r="K15" s="89">
        <v>118579000</v>
      </c>
      <c r="L15" s="90">
        <f t="shared" ref="L15:L41" si="0">(K15/($K$263))*100</f>
        <v>9.5418239272036603E-2</v>
      </c>
      <c r="M15" s="91"/>
      <c r="N15" s="92">
        <f t="shared" ref="N15:N20" si="1">(M15/K15)*100</f>
        <v>0</v>
      </c>
      <c r="O15" s="26"/>
      <c r="P15" s="92">
        <f>O15/K15*100</f>
        <v>0</v>
      </c>
      <c r="Q15" s="93">
        <f t="shared" ref="Q15:Q41" si="2">K15-O15</f>
        <v>118579000</v>
      </c>
      <c r="R15" s="57" t="s">
        <v>32</v>
      </c>
      <c r="S15" s="48"/>
      <c r="T15" s="50"/>
      <c r="U15" s="94">
        <f t="shared" ref="U15:U41" si="3">(Y15/100)*L15</f>
        <v>0</v>
      </c>
      <c r="V15" s="95">
        <f t="shared" ref="V15:V41" si="4">Z15/100*L15</f>
        <v>0</v>
      </c>
      <c r="W15" s="83" t="s">
        <v>33</v>
      </c>
      <c r="Y15" s="96">
        <v>0</v>
      </c>
      <c r="Z15" s="96">
        <v>0</v>
      </c>
      <c r="AB15" s="97"/>
      <c r="AC15" s="23"/>
      <c r="AD15" s="23"/>
      <c r="AE15" s="98"/>
    </row>
    <row r="16" spans="3:31" s="22" customFormat="1" ht="12">
      <c r="C16" s="76"/>
      <c r="D16" s="85"/>
      <c r="E16" s="86" t="s">
        <v>28</v>
      </c>
      <c r="F16" s="87" t="s">
        <v>34</v>
      </c>
      <c r="G16" s="23" t="s">
        <v>35</v>
      </c>
      <c r="H16" s="88"/>
      <c r="I16" s="23"/>
      <c r="J16" s="50"/>
      <c r="K16" s="89">
        <v>2260349085</v>
      </c>
      <c r="L16" s="90">
        <f t="shared" si="0"/>
        <v>1.8188594087558421</v>
      </c>
      <c r="M16" s="91"/>
      <c r="N16" s="92">
        <f t="shared" si="1"/>
        <v>0</v>
      </c>
      <c r="O16" s="26"/>
      <c r="P16" s="92">
        <f>O16/K16*100</f>
        <v>0</v>
      </c>
      <c r="Q16" s="93">
        <f t="shared" si="2"/>
        <v>2260349085</v>
      </c>
      <c r="R16" s="57" t="s">
        <v>36</v>
      </c>
      <c r="S16" s="48"/>
      <c r="T16" s="50"/>
      <c r="U16" s="94">
        <f t="shared" si="3"/>
        <v>0</v>
      </c>
      <c r="V16" s="95">
        <f t="shared" si="4"/>
        <v>0</v>
      </c>
      <c r="W16" s="83" t="s">
        <v>33</v>
      </c>
      <c r="Y16" s="96">
        <v>0</v>
      </c>
      <c r="Z16" s="96">
        <v>0</v>
      </c>
      <c r="AB16" s="97"/>
      <c r="AC16" s="23"/>
      <c r="AD16" s="23"/>
      <c r="AE16" s="98"/>
    </row>
    <row r="17" spans="3:31" s="22" customFormat="1" ht="12">
      <c r="C17" s="76"/>
      <c r="D17" s="85"/>
      <c r="E17" s="23"/>
      <c r="F17" s="24"/>
      <c r="G17" s="23" t="s">
        <v>37</v>
      </c>
      <c r="H17" s="88"/>
      <c r="I17" s="23"/>
      <c r="J17" s="50"/>
      <c r="K17" s="89">
        <v>0</v>
      </c>
      <c r="L17" s="90">
        <f t="shared" si="0"/>
        <v>0</v>
      </c>
      <c r="M17" s="91"/>
      <c r="N17" s="92"/>
      <c r="O17" s="91"/>
      <c r="P17" s="92"/>
      <c r="Q17" s="93">
        <f t="shared" si="2"/>
        <v>0</v>
      </c>
      <c r="R17" s="57"/>
      <c r="S17" s="48"/>
      <c r="T17" s="50"/>
      <c r="U17" s="94">
        <f t="shared" si="3"/>
        <v>0</v>
      </c>
      <c r="V17" s="95">
        <f t="shared" si="4"/>
        <v>0</v>
      </c>
      <c r="W17" s="83"/>
      <c r="Y17" s="96">
        <v>0</v>
      </c>
      <c r="Z17" s="96">
        <v>0</v>
      </c>
      <c r="AB17" s="23"/>
      <c r="AC17" s="23"/>
      <c r="AD17" s="23"/>
    </row>
    <row r="18" spans="3:31" s="22" customFormat="1" ht="12">
      <c r="C18" s="76"/>
      <c r="D18" s="85"/>
      <c r="E18" s="86" t="s">
        <v>28</v>
      </c>
      <c r="F18" s="87" t="s">
        <v>38</v>
      </c>
      <c r="G18" s="23" t="s">
        <v>39</v>
      </c>
      <c r="H18" s="88"/>
      <c r="I18" s="23"/>
      <c r="J18" s="50"/>
      <c r="K18" s="89">
        <v>25840000</v>
      </c>
      <c r="L18" s="90">
        <f t="shared" si="0"/>
        <v>2.0792950714624225E-2</v>
      </c>
      <c r="M18" s="91"/>
      <c r="N18" s="92">
        <f t="shared" si="1"/>
        <v>0</v>
      </c>
      <c r="O18" s="26"/>
      <c r="P18" s="92">
        <f>O18/K18*100</f>
        <v>0</v>
      </c>
      <c r="Q18" s="93">
        <f t="shared" si="2"/>
        <v>25840000</v>
      </c>
      <c r="R18" s="57" t="s">
        <v>40</v>
      </c>
      <c r="S18" s="48"/>
      <c r="T18" s="50"/>
      <c r="U18" s="94">
        <f t="shared" si="3"/>
        <v>0</v>
      </c>
      <c r="V18" s="95">
        <f t="shared" si="4"/>
        <v>0</v>
      </c>
      <c r="W18" s="83"/>
      <c r="Y18" s="96">
        <v>0</v>
      </c>
      <c r="Z18" s="96">
        <v>0</v>
      </c>
      <c r="AB18" s="23"/>
      <c r="AC18" s="23"/>
      <c r="AD18" s="23"/>
    </row>
    <row r="19" spans="3:31" s="22" customFormat="1" ht="12">
      <c r="C19" s="76"/>
      <c r="D19" s="85"/>
      <c r="E19" s="86" t="s">
        <v>28</v>
      </c>
      <c r="F19" s="87" t="s">
        <v>41</v>
      </c>
      <c r="G19" s="751" t="s">
        <v>42</v>
      </c>
      <c r="H19" s="751"/>
      <c r="I19" s="751"/>
      <c r="J19" s="752"/>
      <c r="K19" s="89">
        <v>18330000</v>
      </c>
      <c r="L19" s="90">
        <f t="shared" si="0"/>
        <v>1.4749798242997759E-2</v>
      </c>
      <c r="M19" s="91"/>
      <c r="N19" s="92">
        <f t="shared" si="1"/>
        <v>0</v>
      </c>
      <c r="O19" s="26"/>
      <c r="P19" s="92">
        <f>O19/K19*100</f>
        <v>0</v>
      </c>
      <c r="Q19" s="93">
        <f t="shared" si="2"/>
        <v>18330000</v>
      </c>
      <c r="R19" s="57"/>
      <c r="S19" s="48"/>
      <c r="T19" s="50"/>
      <c r="U19" s="94">
        <f t="shared" si="3"/>
        <v>0</v>
      </c>
      <c r="V19" s="95">
        <f t="shared" si="4"/>
        <v>0</v>
      </c>
      <c r="W19" s="83"/>
      <c r="Y19" s="96">
        <v>0</v>
      </c>
      <c r="Z19" s="96">
        <v>0</v>
      </c>
      <c r="AB19" s="23"/>
      <c r="AC19" s="23"/>
      <c r="AD19" s="23"/>
    </row>
    <row r="20" spans="3:31" s="22" customFormat="1" ht="12">
      <c r="C20" s="76"/>
      <c r="D20" s="85"/>
      <c r="E20" s="86" t="s">
        <v>28</v>
      </c>
      <c r="F20" s="87" t="s">
        <v>43</v>
      </c>
      <c r="G20" s="23" t="s">
        <v>44</v>
      </c>
      <c r="H20" s="88"/>
      <c r="I20" s="23"/>
      <c r="J20" s="50"/>
      <c r="K20" s="89">
        <v>702300000</v>
      </c>
      <c r="L20" s="90">
        <f t="shared" si="0"/>
        <v>0.56512729438392395</v>
      </c>
      <c r="M20" s="91"/>
      <c r="N20" s="92">
        <f t="shared" si="1"/>
        <v>0</v>
      </c>
      <c r="O20" s="26"/>
      <c r="P20" s="92">
        <f>O20/K20*100</f>
        <v>0</v>
      </c>
      <c r="Q20" s="93">
        <f t="shared" si="2"/>
        <v>702300000</v>
      </c>
      <c r="R20" s="57" t="s">
        <v>45</v>
      </c>
      <c r="S20" s="48"/>
      <c r="T20" s="50"/>
      <c r="U20" s="94">
        <f t="shared" si="3"/>
        <v>0</v>
      </c>
      <c r="V20" s="95">
        <f t="shared" si="4"/>
        <v>0</v>
      </c>
      <c r="W20" s="83" t="s">
        <v>33</v>
      </c>
      <c r="Y20" s="96">
        <v>0</v>
      </c>
      <c r="Z20" s="96">
        <v>0</v>
      </c>
      <c r="AB20" s="97"/>
      <c r="AC20" s="23"/>
      <c r="AD20" s="23"/>
      <c r="AE20" s="98"/>
    </row>
    <row r="21" spans="3:31" s="22" customFormat="1" ht="12">
      <c r="C21" s="76"/>
      <c r="D21" s="85"/>
      <c r="E21" s="23"/>
      <c r="F21" s="24"/>
      <c r="G21" s="23" t="s">
        <v>46</v>
      </c>
      <c r="H21" s="88"/>
      <c r="I21" s="23"/>
      <c r="J21" s="50"/>
      <c r="K21" s="89"/>
      <c r="L21" s="90">
        <f t="shared" si="0"/>
        <v>0</v>
      </c>
      <c r="M21" s="91"/>
      <c r="N21" s="92"/>
      <c r="O21" s="91"/>
      <c r="P21" s="92"/>
      <c r="Q21" s="93">
        <f t="shared" si="2"/>
        <v>0</v>
      </c>
      <c r="R21" s="57" t="s">
        <v>47</v>
      </c>
      <c r="S21" s="48"/>
      <c r="T21" s="50"/>
      <c r="U21" s="94">
        <f t="shared" si="3"/>
        <v>0</v>
      </c>
      <c r="V21" s="95">
        <f t="shared" si="4"/>
        <v>0</v>
      </c>
      <c r="W21" s="83"/>
      <c r="Y21" s="96">
        <v>0</v>
      </c>
      <c r="Z21" s="96">
        <v>0</v>
      </c>
      <c r="AB21" s="23"/>
      <c r="AC21" s="23"/>
      <c r="AD21" s="23"/>
    </row>
    <row r="22" spans="3:31" s="22" customFormat="1" ht="22.5">
      <c r="C22" s="76"/>
      <c r="D22" s="85"/>
      <c r="E22" s="256" t="s">
        <v>28</v>
      </c>
      <c r="F22" s="117" t="s">
        <v>48</v>
      </c>
      <c r="G22" s="142" t="s">
        <v>399</v>
      </c>
      <c r="H22" s="99"/>
      <c r="I22" s="23"/>
      <c r="J22" s="50"/>
      <c r="K22" s="89">
        <v>140304000</v>
      </c>
      <c r="L22" s="90">
        <f t="shared" si="0"/>
        <v>0.11289992867897203</v>
      </c>
      <c r="M22" s="91"/>
      <c r="N22" s="92">
        <f t="shared" ref="N22:N26" si="5">(M22/K22)*100</f>
        <v>0</v>
      </c>
      <c r="O22" s="26"/>
      <c r="P22" s="92">
        <f t="shared" ref="P22:P26" si="6">O22/K22*100</f>
        <v>0</v>
      </c>
      <c r="Q22" s="93">
        <f t="shared" si="2"/>
        <v>140304000</v>
      </c>
      <c r="R22" s="100" t="s">
        <v>49</v>
      </c>
      <c r="S22" s="48"/>
      <c r="T22" s="50"/>
      <c r="U22" s="94">
        <f t="shared" si="3"/>
        <v>0</v>
      </c>
      <c r="V22" s="95">
        <f t="shared" si="4"/>
        <v>0</v>
      </c>
      <c r="W22" s="83" t="s">
        <v>33</v>
      </c>
      <c r="Y22" s="96">
        <v>0</v>
      </c>
      <c r="Z22" s="96">
        <v>0</v>
      </c>
      <c r="AB22" s="97"/>
      <c r="AC22" s="23"/>
      <c r="AD22" s="23"/>
      <c r="AE22" s="98"/>
    </row>
    <row r="23" spans="3:31" s="22" customFormat="1" ht="12">
      <c r="C23" s="76"/>
      <c r="D23" s="85"/>
      <c r="E23" s="86" t="s">
        <v>28</v>
      </c>
      <c r="F23" s="87" t="s">
        <v>51</v>
      </c>
      <c r="G23" s="23" t="s">
        <v>52</v>
      </c>
      <c r="H23" s="88"/>
      <c r="I23" s="23"/>
      <c r="J23" s="50"/>
      <c r="K23" s="89">
        <v>522400550</v>
      </c>
      <c r="L23" s="90">
        <f t="shared" si="0"/>
        <v>0.42036566909607542</v>
      </c>
      <c r="M23" s="91"/>
      <c r="N23" s="92">
        <f t="shared" si="5"/>
        <v>0</v>
      </c>
      <c r="O23" s="91"/>
      <c r="P23" s="92">
        <f t="shared" si="6"/>
        <v>0</v>
      </c>
      <c r="Q23" s="93">
        <f t="shared" si="2"/>
        <v>522400550</v>
      </c>
      <c r="R23" s="57" t="s">
        <v>53</v>
      </c>
      <c r="S23" s="48"/>
      <c r="T23" s="50"/>
      <c r="U23" s="94">
        <f t="shared" si="3"/>
        <v>0</v>
      </c>
      <c r="V23" s="95">
        <f t="shared" si="4"/>
        <v>0</v>
      </c>
      <c r="W23" s="83" t="s">
        <v>33</v>
      </c>
      <c r="Y23" s="96">
        <v>0</v>
      </c>
      <c r="Z23" s="96">
        <v>0</v>
      </c>
      <c r="AB23" s="97"/>
      <c r="AC23" s="23"/>
      <c r="AD23" s="23"/>
      <c r="AE23" s="98"/>
    </row>
    <row r="24" spans="3:31" s="22" customFormat="1" ht="12">
      <c r="C24" s="76"/>
      <c r="D24" s="85"/>
      <c r="E24" s="23"/>
      <c r="F24" s="24"/>
      <c r="G24" s="23" t="s">
        <v>54</v>
      </c>
      <c r="H24" s="88"/>
      <c r="I24" s="23"/>
      <c r="J24" s="50"/>
      <c r="K24" s="89"/>
      <c r="L24" s="90">
        <f t="shared" si="0"/>
        <v>0</v>
      </c>
      <c r="M24" s="91"/>
      <c r="N24" s="92"/>
      <c r="O24" s="91"/>
      <c r="P24" s="92"/>
      <c r="Q24" s="93">
        <f t="shared" si="2"/>
        <v>0</v>
      </c>
      <c r="R24" s="57" t="s">
        <v>55</v>
      </c>
      <c r="S24" s="48"/>
      <c r="T24" s="50"/>
      <c r="U24" s="94">
        <f t="shared" si="3"/>
        <v>0</v>
      </c>
      <c r="V24" s="95">
        <f t="shared" si="4"/>
        <v>0</v>
      </c>
      <c r="W24" s="83"/>
      <c r="Y24" s="96">
        <v>0</v>
      </c>
      <c r="Z24" s="96">
        <v>0</v>
      </c>
      <c r="AB24" s="23"/>
      <c r="AC24" s="23"/>
      <c r="AD24" s="23"/>
    </row>
    <row r="25" spans="3:31" s="22" customFormat="1" ht="12">
      <c r="C25" s="76"/>
      <c r="D25" s="85"/>
      <c r="E25" s="86" t="s">
        <v>28</v>
      </c>
      <c r="F25" s="87" t="s">
        <v>56</v>
      </c>
      <c r="G25" s="23" t="s">
        <v>57</v>
      </c>
      <c r="H25" s="88"/>
      <c r="I25" s="23"/>
      <c r="J25" s="50"/>
      <c r="K25" s="89">
        <v>1159714400</v>
      </c>
      <c r="L25" s="90">
        <f t="shared" si="0"/>
        <v>0.93319985921981441</v>
      </c>
      <c r="M25" s="91"/>
      <c r="N25" s="92">
        <f t="shared" si="5"/>
        <v>0</v>
      </c>
      <c r="O25" s="101"/>
      <c r="P25" s="92">
        <f t="shared" si="6"/>
        <v>0</v>
      </c>
      <c r="Q25" s="93">
        <f t="shared" si="2"/>
        <v>1159714400</v>
      </c>
      <c r="R25" s="57" t="s">
        <v>58</v>
      </c>
      <c r="S25" s="48"/>
      <c r="T25" s="50"/>
      <c r="U25" s="94">
        <f t="shared" si="3"/>
        <v>0</v>
      </c>
      <c r="V25" s="95">
        <f t="shared" si="4"/>
        <v>0</v>
      </c>
      <c r="W25" s="83" t="s">
        <v>33</v>
      </c>
      <c r="Y25" s="96">
        <v>0</v>
      </c>
      <c r="Z25" s="96">
        <v>0</v>
      </c>
      <c r="AB25" s="97"/>
      <c r="AC25" s="23"/>
      <c r="AD25" s="23"/>
      <c r="AE25" s="98"/>
    </row>
    <row r="26" spans="3:31" s="22" customFormat="1" ht="12">
      <c r="C26" s="76"/>
      <c r="D26" s="85"/>
      <c r="E26" s="86" t="s">
        <v>28</v>
      </c>
      <c r="F26" s="87" t="s">
        <v>59</v>
      </c>
      <c r="G26" s="23" t="s">
        <v>60</v>
      </c>
      <c r="H26" s="88"/>
      <c r="I26" s="23"/>
      <c r="J26" s="50"/>
      <c r="K26" s="89">
        <v>615449700</v>
      </c>
      <c r="L26" s="90">
        <f t="shared" si="0"/>
        <v>0.49524052938971608</v>
      </c>
      <c r="M26" s="91"/>
      <c r="N26" s="92">
        <f t="shared" si="5"/>
        <v>0</v>
      </c>
      <c r="O26" s="26"/>
      <c r="P26" s="92">
        <f t="shared" si="6"/>
        <v>0</v>
      </c>
      <c r="Q26" s="93">
        <f t="shared" si="2"/>
        <v>615449700</v>
      </c>
      <c r="R26" s="57" t="s">
        <v>61</v>
      </c>
      <c r="S26" s="48"/>
      <c r="T26" s="50"/>
      <c r="U26" s="94">
        <f t="shared" si="3"/>
        <v>0</v>
      </c>
      <c r="V26" s="95">
        <f t="shared" si="4"/>
        <v>0</v>
      </c>
      <c r="W26" s="83" t="s">
        <v>33</v>
      </c>
      <c r="Y26" s="96">
        <v>0</v>
      </c>
      <c r="Z26" s="96">
        <v>0</v>
      </c>
      <c r="AB26" s="97"/>
      <c r="AC26" s="23"/>
      <c r="AD26" s="23"/>
      <c r="AE26" s="98"/>
    </row>
    <row r="27" spans="3:31" s="22" customFormat="1" ht="12">
      <c r="C27" s="76"/>
      <c r="D27" s="85"/>
      <c r="E27" s="23"/>
      <c r="F27" s="24"/>
      <c r="G27" s="23" t="s">
        <v>62</v>
      </c>
      <c r="H27" s="88"/>
      <c r="I27" s="23"/>
      <c r="J27" s="50"/>
      <c r="K27" s="89"/>
      <c r="L27" s="90">
        <f t="shared" si="0"/>
        <v>0</v>
      </c>
      <c r="M27" s="91"/>
      <c r="N27" s="92"/>
      <c r="O27" s="26"/>
      <c r="P27" s="92"/>
      <c r="Q27" s="93">
        <f t="shared" si="2"/>
        <v>0</v>
      </c>
      <c r="R27" s="57" t="s">
        <v>63</v>
      </c>
      <c r="S27" s="48"/>
      <c r="T27" s="50"/>
      <c r="U27" s="94">
        <f t="shared" si="3"/>
        <v>0</v>
      </c>
      <c r="V27" s="95">
        <f t="shared" si="4"/>
        <v>0</v>
      </c>
      <c r="W27" s="83"/>
      <c r="Y27" s="96">
        <v>0</v>
      </c>
      <c r="Z27" s="96">
        <v>0</v>
      </c>
      <c r="AB27" s="23"/>
      <c r="AC27" s="23"/>
      <c r="AD27" s="23"/>
    </row>
    <row r="28" spans="3:31" s="22" customFormat="1" ht="12">
      <c r="C28" s="76"/>
      <c r="D28" s="85"/>
      <c r="E28" s="86" t="s">
        <v>28</v>
      </c>
      <c r="F28" s="24">
        <v>12</v>
      </c>
      <c r="G28" s="23" t="s">
        <v>64</v>
      </c>
      <c r="H28" s="88"/>
      <c r="I28" s="23"/>
      <c r="J28" s="50"/>
      <c r="K28" s="89">
        <v>410114500</v>
      </c>
      <c r="L28" s="90">
        <f t="shared" si="0"/>
        <v>0.33001124558253703</v>
      </c>
      <c r="M28" s="91"/>
      <c r="N28" s="92">
        <f t="shared" ref="N28:N34" si="7">(M28/K28)*100</f>
        <v>0</v>
      </c>
      <c r="O28" s="26"/>
      <c r="P28" s="92">
        <f t="shared" ref="P28:P34" si="8">O28/K28*100</f>
        <v>0</v>
      </c>
      <c r="Q28" s="93">
        <f t="shared" si="2"/>
        <v>410114500</v>
      </c>
      <c r="R28" s="57" t="s">
        <v>65</v>
      </c>
      <c r="S28" s="48"/>
      <c r="T28" s="50"/>
      <c r="U28" s="94">
        <f t="shared" si="3"/>
        <v>0</v>
      </c>
      <c r="V28" s="95">
        <f t="shared" si="4"/>
        <v>0</v>
      </c>
      <c r="W28" s="83" t="s">
        <v>33</v>
      </c>
      <c r="Y28" s="96">
        <v>0</v>
      </c>
      <c r="Z28" s="96">
        <v>0</v>
      </c>
      <c r="AB28" s="97"/>
      <c r="AC28" s="23"/>
      <c r="AD28" s="23"/>
      <c r="AE28" s="98"/>
    </row>
    <row r="29" spans="3:31" s="22" customFormat="1" ht="12">
      <c r="C29" s="76"/>
      <c r="D29" s="85"/>
      <c r="E29" s="23"/>
      <c r="F29" s="24"/>
      <c r="G29" s="23" t="s">
        <v>66</v>
      </c>
      <c r="H29" s="88"/>
      <c r="I29" s="23"/>
      <c r="J29" s="50"/>
      <c r="K29" s="89"/>
      <c r="L29" s="90">
        <f t="shared" si="0"/>
        <v>0</v>
      </c>
      <c r="M29" s="91"/>
      <c r="N29" s="92"/>
      <c r="O29" s="91"/>
      <c r="P29" s="92"/>
      <c r="Q29" s="93">
        <f t="shared" si="2"/>
        <v>0</v>
      </c>
      <c r="R29" s="57" t="s">
        <v>67</v>
      </c>
      <c r="S29" s="48"/>
      <c r="T29" s="50"/>
      <c r="U29" s="94">
        <f t="shared" si="3"/>
        <v>0</v>
      </c>
      <c r="V29" s="95">
        <f t="shared" si="4"/>
        <v>0</v>
      </c>
      <c r="W29" s="83"/>
      <c r="Y29" s="96">
        <v>0</v>
      </c>
      <c r="Z29" s="96">
        <v>0</v>
      </c>
      <c r="AB29" s="23"/>
      <c r="AC29" s="23"/>
      <c r="AD29" s="23"/>
    </row>
    <row r="30" spans="3:31" s="22" customFormat="1" ht="12">
      <c r="C30" s="76"/>
      <c r="D30" s="85"/>
      <c r="E30" s="23"/>
      <c r="F30" s="24"/>
      <c r="G30" s="23" t="s">
        <v>50</v>
      </c>
      <c r="H30" s="88"/>
      <c r="I30" s="23"/>
      <c r="J30" s="50"/>
      <c r="K30" s="89"/>
      <c r="L30" s="90">
        <f t="shared" si="0"/>
        <v>0</v>
      </c>
      <c r="M30" s="91"/>
      <c r="N30" s="92"/>
      <c r="O30" s="26"/>
      <c r="P30" s="92"/>
      <c r="Q30" s="93">
        <f t="shared" si="2"/>
        <v>0</v>
      </c>
      <c r="R30" s="57"/>
      <c r="S30" s="48"/>
      <c r="T30" s="50"/>
      <c r="U30" s="94">
        <f t="shared" si="3"/>
        <v>0</v>
      </c>
      <c r="V30" s="95">
        <f t="shared" si="4"/>
        <v>0</v>
      </c>
      <c r="W30" s="83"/>
      <c r="Y30" s="96">
        <v>0</v>
      </c>
      <c r="Z30" s="96">
        <v>0</v>
      </c>
      <c r="AB30" s="23"/>
      <c r="AC30" s="23"/>
      <c r="AD30" s="23"/>
    </row>
    <row r="31" spans="3:31" s="22" customFormat="1" ht="12">
      <c r="C31" s="76"/>
      <c r="D31" s="85"/>
      <c r="E31" s="86" t="s">
        <v>28</v>
      </c>
      <c r="F31" s="24">
        <v>13</v>
      </c>
      <c r="G31" s="23" t="s">
        <v>68</v>
      </c>
      <c r="H31" s="88"/>
      <c r="I31" s="23"/>
      <c r="J31" s="50"/>
      <c r="K31" s="89">
        <v>2415485000</v>
      </c>
      <c r="L31" s="90">
        <f t="shared" si="0"/>
        <v>1.9436942939982236</v>
      </c>
      <c r="M31" s="91"/>
      <c r="N31" s="92">
        <f t="shared" si="7"/>
        <v>0</v>
      </c>
      <c r="O31" s="26"/>
      <c r="P31" s="92">
        <f t="shared" si="8"/>
        <v>0</v>
      </c>
      <c r="Q31" s="93">
        <f t="shared" si="2"/>
        <v>2415485000</v>
      </c>
      <c r="R31" s="57" t="s">
        <v>69</v>
      </c>
      <c r="S31" s="48"/>
      <c r="T31" s="50"/>
      <c r="U31" s="94">
        <f t="shared" si="3"/>
        <v>0</v>
      </c>
      <c r="V31" s="95">
        <f t="shared" si="4"/>
        <v>0</v>
      </c>
      <c r="W31" s="83" t="s">
        <v>33</v>
      </c>
      <c r="Y31" s="96">
        <v>0</v>
      </c>
      <c r="Z31" s="96">
        <v>0</v>
      </c>
      <c r="AB31" s="97"/>
      <c r="AC31" s="23"/>
      <c r="AD31" s="23"/>
      <c r="AE31" s="98"/>
    </row>
    <row r="32" spans="3:31" s="22" customFormat="1" ht="12">
      <c r="C32" s="76"/>
      <c r="D32" s="85"/>
      <c r="E32" s="23"/>
      <c r="F32" s="24"/>
      <c r="G32" s="23" t="s">
        <v>70</v>
      </c>
      <c r="H32" s="88"/>
      <c r="I32" s="23"/>
      <c r="J32" s="50"/>
      <c r="K32" s="89"/>
      <c r="L32" s="90">
        <f t="shared" si="0"/>
        <v>0</v>
      </c>
      <c r="M32" s="91"/>
      <c r="N32" s="92"/>
      <c r="O32" s="91"/>
      <c r="P32" s="92"/>
      <c r="Q32" s="93">
        <f t="shared" si="2"/>
        <v>0</v>
      </c>
      <c r="R32" s="57"/>
      <c r="S32" s="48"/>
      <c r="T32" s="50"/>
      <c r="U32" s="94">
        <f t="shared" si="3"/>
        <v>0</v>
      </c>
      <c r="V32" s="95">
        <f t="shared" si="4"/>
        <v>0</v>
      </c>
      <c r="W32" s="83"/>
      <c r="Y32" s="96">
        <v>0</v>
      </c>
      <c r="Z32" s="96">
        <v>0</v>
      </c>
      <c r="AB32" s="23"/>
      <c r="AC32" s="23"/>
      <c r="AD32" s="23"/>
    </row>
    <row r="33" spans="3:31" s="22" customFormat="1" ht="22.5">
      <c r="C33" s="76"/>
      <c r="D33" s="85"/>
      <c r="E33" s="86" t="s">
        <v>28</v>
      </c>
      <c r="F33" s="24">
        <v>14</v>
      </c>
      <c r="G33" s="23" t="s">
        <v>71</v>
      </c>
      <c r="H33" s="88"/>
      <c r="I33" s="23"/>
      <c r="J33" s="50"/>
      <c r="K33" s="89">
        <v>518632600</v>
      </c>
      <c r="L33" s="90">
        <f t="shared" si="0"/>
        <v>0.41733367224448215</v>
      </c>
      <c r="M33" s="91"/>
      <c r="N33" s="92">
        <f t="shared" si="7"/>
        <v>0</v>
      </c>
      <c r="O33" s="26"/>
      <c r="P33" s="92">
        <f t="shared" si="8"/>
        <v>0</v>
      </c>
      <c r="Q33" s="93">
        <f t="shared" si="2"/>
        <v>518632600</v>
      </c>
      <c r="R33" s="100" t="s">
        <v>72</v>
      </c>
      <c r="S33" s="48"/>
      <c r="T33" s="50"/>
      <c r="U33" s="94">
        <f t="shared" si="3"/>
        <v>0</v>
      </c>
      <c r="V33" s="95">
        <f t="shared" si="4"/>
        <v>0</v>
      </c>
      <c r="W33" s="83"/>
      <c r="Y33" s="96">
        <v>0</v>
      </c>
      <c r="Z33" s="96">
        <v>0</v>
      </c>
      <c r="AB33" s="23"/>
      <c r="AC33" s="23"/>
      <c r="AD33" s="23"/>
    </row>
    <row r="34" spans="3:31" s="22" customFormat="1" ht="22.5">
      <c r="C34" s="76"/>
      <c r="D34" s="85"/>
      <c r="E34" s="86" t="s">
        <v>28</v>
      </c>
      <c r="F34" s="24">
        <v>15</v>
      </c>
      <c r="G34" s="23" t="s">
        <v>73</v>
      </c>
      <c r="H34" s="88"/>
      <c r="I34" s="23"/>
      <c r="J34" s="50"/>
      <c r="K34" s="89">
        <v>181443000</v>
      </c>
      <c r="L34" s="90">
        <f t="shared" si="0"/>
        <v>0.14600369026755275</v>
      </c>
      <c r="M34" s="91"/>
      <c r="N34" s="92">
        <f t="shared" si="7"/>
        <v>0</v>
      </c>
      <c r="O34" s="91"/>
      <c r="P34" s="92">
        <f t="shared" si="8"/>
        <v>0</v>
      </c>
      <c r="Q34" s="93">
        <f t="shared" si="2"/>
        <v>181443000</v>
      </c>
      <c r="R34" s="100" t="s">
        <v>74</v>
      </c>
      <c r="S34" s="48"/>
      <c r="T34" s="50"/>
      <c r="U34" s="94">
        <f t="shared" si="3"/>
        <v>0</v>
      </c>
      <c r="V34" s="95">
        <f t="shared" si="4"/>
        <v>0</v>
      </c>
      <c r="W34" s="83" t="s">
        <v>33</v>
      </c>
      <c r="Y34" s="96">
        <v>0</v>
      </c>
      <c r="Z34" s="96">
        <v>0</v>
      </c>
      <c r="AB34" s="97"/>
      <c r="AC34" s="23"/>
      <c r="AD34" s="23"/>
      <c r="AE34" s="98"/>
    </row>
    <row r="35" spans="3:31" s="22" customFormat="1" ht="12">
      <c r="C35" s="76"/>
      <c r="D35" s="85"/>
      <c r="E35" s="23"/>
      <c r="F35" s="24"/>
      <c r="G35" s="23" t="s">
        <v>75</v>
      </c>
      <c r="H35" s="88"/>
      <c r="I35" s="23"/>
      <c r="J35" s="50"/>
      <c r="K35" s="89"/>
      <c r="L35" s="90">
        <f t="shared" si="0"/>
        <v>0</v>
      </c>
      <c r="M35" s="91"/>
      <c r="N35" s="92"/>
      <c r="O35" s="91"/>
      <c r="P35" s="92"/>
      <c r="Q35" s="93">
        <f t="shared" si="2"/>
        <v>0</v>
      </c>
      <c r="R35" s="57"/>
      <c r="S35" s="48"/>
      <c r="T35" s="50"/>
      <c r="U35" s="94">
        <f t="shared" si="3"/>
        <v>0</v>
      </c>
      <c r="V35" s="95">
        <f t="shared" si="4"/>
        <v>0</v>
      </c>
      <c r="W35" s="83"/>
      <c r="Y35" s="96">
        <v>0</v>
      </c>
      <c r="Z35" s="96">
        <v>0</v>
      </c>
      <c r="AB35" s="23"/>
      <c r="AC35" s="23"/>
      <c r="AD35" s="23"/>
    </row>
    <row r="36" spans="3:31" s="22" customFormat="1" ht="12">
      <c r="C36" s="76"/>
      <c r="D36" s="85"/>
      <c r="E36" s="86" t="s">
        <v>28</v>
      </c>
      <c r="F36" s="24">
        <v>17</v>
      </c>
      <c r="G36" s="23" t="s">
        <v>76</v>
      </c>
      <c r="H36" s="88"/>
      <c r="I36" s="23"/>
      <c r="J36" s="50"/>
      <c r="K36" s="89">
        <v>155400000</v>
      </c>
      <c r="L36" s="90">
        <f t="shared" si="0"/>
        <v>0.12504738935962093</v>
      </c>
      <c r="M36" s="91"/>
      <c r="N36" s="92">
        <f>(M36/K36)*100</f>
        <v>0</v>
      </c>
      <c r="O36" s="26"/>
      <c r="P36" s="92">
        <f>O36/K36*100</f>
        <v>0</v>
      </c>
      <c r="Q36" s="93">
        <f t="shared" si="2"/>
        <v>155400000</v>
      </c>
      <c r="R36" s="57" t="s">
        <v>77</v>
      </c>
      <c r="S36" s="48"/>
      <c r="T36" s="50"/>
      <c r="U36" s="94">
        <f t="shared" si="3"/>
        <v>0</v>
      </c>
      <c r="V36" s="95">
        <f t="shared" si="4"/>
        <v>0</v>
      </c>
      <c r="W36" s="83" t="s">
        <v>33</v>
      </c>
      <c r="Y36" s="96">
        <v>0</v>
      </c>
      <c r="Z36" s="96">
        <v>0</v>
      </c>
      <c r="AB36" s="97"/>
      <c r="AC36" s="23"/>
      <c r="AD36" s="23"/>
      <c r="AE36" s="98"/>
    </row>
    <row r="37" spans="3:31" s="22" customFormat="1" ht="12">
      <c r="C37" s="76"/>
      <c r="D37" s="85"/>
      <c r="E37" s="23"/>
      <c r="F37" s="24"/>
      <c r="G37" s="23" t="s">
        <v>78</v>
      </c>
      <c r="H37" s="88"/>
      <c r="I37" s="23"/>
      <c r="J37" s="50"/>
      <c r="K37" s="89"/>
      <c r="L37" s="90">
        <f t="shared" si="0"/>
        <v>0</v>
      </c>
      <c r="M37" s="91"/>
      <c r="N37" s="92"/>
      <c r="O37" s="91"/>
      <c r="P37" s="92"/>
      <c r="Q37" s="93">
        <f t="shared" si="2"/>
        <v>0</v>
      </c>
      <c r="R37" s="57"/>
      <c r="S37" s="48"/>
      <c r="T37" s="50"/>
      <c r="U37" s="94">
        <f t="shared" si="3"/>
        <v>0</v>
      </c>
      <c r="V37" s="95">
        <f t="shared" si="4"/>
        <v>0</v>
      </c>
      <c r="W37" s="83"/>
      <c r="Y37" s="96">
        <v>0</v>
      </c>
      <c r="Z37" s="96">
        <v>0</v>
      </c>
      <c r="AB37" s="23"/>
      <c r="AC37" s="23"/>
      <c r="AD37" s="23"/>
    </row>
    <row r="38" spans="3:31" s="22" customFormat="1" ht="12">
      <c r="C38" s="76"/>
      <c r="D38" s="85"/>
      <c r="E38" s="86" t="s">
        <v>28</v>
      </c>
      <c r="F38" s="24">
        <v>18</v>
      </c>
      <c r="G38" s="23" t="s">
        <v>79</v>
      </c>
      <c r="H38" s="88"/>
      <c r="I38" s="23"/>
      <c r="J38" s="50"/>
      <c r="K38" s="89">
        <v>640470000</v>
      </c>
      <c r="L38" s="90">
        <f t="shared" si="0"/>
        <v>0.51537388328929479</v>
      </c>
      <c r="M38" s="91"/>
      <c r="N38" s="92">
        <f>(M38/K38)*100</f>
        <v>0</v>
      </c>
      <c r="O38" s="26"/>
      <c r="P38" s="92">
        <f>O38/K38*100</f>
        <v>0</v>
      </c>
      <c r="Q38" s="93">
        <f t="shared" si="2"/>
        <v>640470000</v>
      </c>
      <c r="R38" s="57" t="s">
        <v>80</v>
      </c>
      <c r="S38" s="48"/>
      <c r="T38" s="50"/>
      <c r="U38" s="94">
        <f t="shared" si="3"/>
        <v>0</v>
      </c>
      <c r="V38" s="95">
        <f t="shared" si="4"/>
        <v>0</v>
      </c>
      <c r="W38" s="83" t="s">
        <v>33</v>
      </c>
      <c r="Y38" s="96">
        <v>0</v>
      </c>
      <c r="Z38" s="96">
        <v>0</v>
      </c>
      <c r="AB38" s="97"/>
      <c r="AC38" s="23"/>
      <c r="AD38" s="23"/>
      <c r="AE38" s="98"/>
    </row>
    <row r="39" spans="3:31" s="22" customFormat="1" ht="12">
      <c r="C39" s="76"/>
      <c r="D39" s="85"/>
      <c r="E39" s="23"/>
      <c r="F39" s="24"/>
      <c r="G39" s="23" t="s">
        <v>81</v>
      </c>
      <c r="H39" s="88"/>
      <c r="I39" s="23"/>
      <c r="J39" s="50"/>
      <c r="K39" s="89"/>
      <c r="L39" s="90">
        <f t="shared" si="0"/>
        <v>0</v>
      </c>
      <c r="M39" s="91"/>
      <c r="N39" s="92"/>
      <c r="O39" s="91"/>
      <c r="P39" s="92"/>
      <c r="Q39" s="93">
        <f t="shared" si="2"/>
        <v>0</v>
      </c>
      <c r="R39" s="57" t="s">
        <v>82</v>
      </c>
      <c r="S39" s="48"/>
      <c r="T39" s="50"/>
      <c r="U39" s="94">
        <f t="shared" si="3"/>
        <v>0</v>
      </c>
      <c r="V39" s="95">
        <f t="shared" si="4"/>
        <v>0</v>
      </c>
      <c r="W39" s="83"/>
      <c r="Y39" s="96">
        <v>0</v>
      </c>
      <c r="Z39" s="96">
        <v>0</v>
      </c>
      <c r="AB39" s="23"/>
      <c r="AC39" s="23"/>
      <c r="AD39" s="23"/>
    </row>
    <row r="40" spans="3:31" s="22" customFormat="1" ht="12">
      <c r="C40" s="76"/>
      <c r="D40" s="85"/>
      <c r="E40" s="86" t="s">
        <v>28</v>
      </c>
      <c r="F40" s="24">
        <v>19</v>
      </c>
      <c r="G40" s="23" t="s">
        <v>83</v>
      </c>
      <c r="H40" s="88"/>
      <c r="I40" s="23"/>
      <c r="J40" s="50"/>
      <c r="K40" s="89">
        <v>7160700000</v>
      </c>
      <c r="L40" s="90">
        <f t="shared" si="0"/>
        <v>5.7620774838316446</v>
      </c>
      <c r="M40" s="91"/>
      <c r="N40" s="92">
        <f>(M40/K40)*100</f>
        <v>0</v>
      </c>
      <c r="O40" s="26"/>
      <c r="P40" s="92">
        <f>O40/K40*100</f>
        <v>0</v>
      </c>
      <c r="Q40" s="93">
        <f t="shared" si="2"/>
        <v>7160700000</v>
      </c>
      <c r="R40" s="57" t="s">
        <v>84</v>
      </c>
      <c r="S40" s="48"/>
      <c r="T40" s="50"/>
      <c r="U40" s="94">
        <f t="shared" si="3"/>
        <v>0</v>
      </c>
      <c r="V40" s="95">
        <f t="shared" si="4"/>
        <v>0</v>
      </c>
      <c r="W40" s="83" t="s">
        <v>33</v>
      </c>
      <c r="Y40" s="96">
        <v>0</v>
      </c>
      <c r="Z40" s="96">
        <v>0</v>
      </c>
      <c r="AB40" s="97"/>
      <c r="AC40" s="23"/>
      <c r="AD40" s="23"/>
      <c r="AE40" s="98"/>
    </row>
    <row r="41" spans="3:31" s="22" customFormat="1" ht="12">
      <c r="C41" s="76"/>
      <c r="D41" s="102"/>
      <c r="E41" s="23"/>
      <c r="F41" s="24"/>
      <c r="G41" s="23" t="s">
        <v>85</v>
      </c>
      <c r="H41" s="88"/>
      <c r="I41" s="23"/>
      <c r="J41" s="50"/>
      <c r="K41" s="89"/>
      <c r="L41" s="90">
        <f t="shared" si="0"/>
        <v>0</v>
      </c>
      <c r="M41" s="91"/>
      <c r="N41" s="92"/>
      <c r="O41" s="91">
        <v>0</v>
      </c>
      <c r="P41" s="92"/>
      <c r="Q41" s="93">
        <f t="shared" si="2"/>
        <v>0</v>
      </c>
      <c r="R41" s="57"/>
      <c r="S41" s="48"/>
      <c r="T41" s="50"/>
      <c r="U41" s="94">
        <f t="shared" si="3"/>
        <v>0</v>
      </c>
      <c r="V41" s="95">
        <f t="shared" si="4"/>
        <v>0</v>
      </c>
      <c r="W41" s="83"/>
      <c r="Y41" s="96">
        <v>0</v>
      </c>
      <c r="Z41" s="96">
        <v>0</v>
      </c>
      <c r="AB41" s="23"/>
      <c r="AC41" s="23"/>
      <c r="AD41" s="23"/>
    </row>
    <row r="42" spans="3:31" s="22" customFormat="1" ht="12">
      <c r="C42" s="76"/>
      <c r="D42" s="64" t="s">
        <v>34</v>
      </c>
      <c r="E42" s="49" t="s">
        <v>86</v>
      </c>
      <c r="F42" s="7"/>
      <c r="G42" s="49"/>
      <c r="H42" s="49"/>
      <c r="I42" s="103"/>
      <c r="J42" s="23"/>
      <c r="K42" s="65">
        <f>SUM(K44:K55)</f>
        <v>3126212000</v>
      </c>
      <c r="L42" s="66">
        <f>SUM(L44:L55)</f>
        <v>2.5156026331063011</v>
      </c>
      <c r="M42" s="67">
        <f>SUM(M44:M55)</f>
        <v>0</v>
      </c>
      <c r="N42" s="68">
        <f>M42/K42*100</f>
        <v>0</v>
      </c>
      <c r="O42" s="67">
        <f>SUM(O44:O55)</f>
        <v>0</v>
      </c>
      <c r="P42" s="104">
        <f t="shared" ref="P42:P47" si="9">O42/K42*100</f>
        <v>0</v>
      </c>
      <c r="Q42" s="70">
        <f>SUM(Q44:Q55)</f>
        <v>3126212000</v>
      </c>
      <c r="R42" s="71">
        <f>SUM(R46:R54)</f>
        <v>0</v>
      </c>
      <c r="S42" s="72"/>
      <c r="T42" s="73"/>
      <c r="U42" s="105">
        <f>SUM(U43:U55)</f>
        <v>0</v>
      </c>
      <c r="V42" s="105">
        <f>SUM(V43:V55)</f>
        <v>0</v>
      </c>
      <c r="W42" s="74"/>
      <c r="Y42" s="96">
        <v>0</v>
      </c>
      <c r="Z42" s="96">
        <v>0</v>
      </c>
      <c r="AB42" s="23"/>
      <c r="AC42" s="23"/>
      <c r="AD42" s="23"/>
    </row>
    <row r="43" spans="3:31" s="22" customFormat="1" ht="12">
      <c r="C43" s="76"/>
      <c r="D43" s="48"/>
      <c r="E43" s="49" t="s">
        <v>87</v>
      </c>
      <c r="F43" s="7"/>
      <c r="G43" s="49"/>
      <c r="H43" s="49"/>
      <c r="I43" s="49"/>
      <c r="J43" s="49"/>
      <c r="K43" s="106"/>
      <c r="L43" s="107"/>
      <c r="M43" s="91"/>
      <c r="N43" s="79"/>
      <c r="O43" s="91"/>
      <c r="P43" s="79"/>
      <c r="Q43" s="80">
        <f t="shared" ref="Q43:Q55" si="10">K43-O43</f>
        <v>0</v>
      </c>
      <c r="R43" s="57"/>
      <c r="S43" s="48"/>
      <c r="T43" s="50"/>
      <c r="U43" s="94">
        <f t="shared" ref="U43:U55" si="11">(Y43/100)*L43</f>
        <v>0</v>
      </c>
      <c r="V43" s="95">
        <f t="shared" ref="V43:V55" si="12">Z43/100*L43</f>
        <v>0</v>
      </c>
      <c r="W43" s="83"/>
      <c r="Y43" s="96">
        <v>0</v>
      </c>
      <c r="Z43" s="96">
        <v>0</v>
      </c>
      <c r="AB43" s="23"/>
      <c r="AC43" s="23"/>
      <c r="AD43" s="23"/>
    </row>
    <row r="44" spans="3:31" s="22" customFormat="1" ht="12">
      <c r="C44" s="57"/>
      <c r="D44" s="102"/>
      <c r="E44" s="86" t="s">
        <v>34</v>
      </c>
      <c r="F44" s="87" t="s">
        <v>38</v>
      </c>
      <c r="G44" s="23" t="s">
        <v>88</v>
      </c>
      <c r="H44" s="23"/>
      <c r="I44" s="23"/>
      <c r="J44" s="23"/>
      <c r="K44" s="106">
        <v>329262500</v>
      </c>
      <c r="L44" s="90">
        <f t="shared" ref="L44:L55" si="13">(K44/($K$263))*100</f>
        <v>0.26495119716230492</v>
      </c>
      <c r="M44" s="91"/>
      <c r="N44" s="92">
        <f>(M44/K44)*100</f>
        <v>0</v>
      </c>
      <c r="O44" s="91"/>
      <c r="P44" s="92">
        <f t="shared" si="9"/>
        <v>0</v>
      </c>
      <c r="Q44" s="93">
        <f t="shared" si="10"/>
        <v>329262500</v>
      </c>
      <c r="R44" s="57"/>
      <c r="S44" s="102"/>
      <c r="T44" s="83"/>
      <c r="U44" s="94">
        <f t="shared" si="11"/>
        <v>0</v>
      </c>
      <c r="V44" s="95">
        <f t="shared" si="12"/>
        <v>0</v>
      </c>
      <c r="W44" s="83"/>
      <c r="Y44" s="96">
        <v>0</v>
      </c>
      <c r="Z44" s="96">
        <v>0</v>
      </c>
      <c r="AB44" s="23"/>
      <c r="AC44" s="23"/>
      <c r="AD44" s="23"/>
    </row>
    <row r="45" spans="3:31" s="22" customFormat="1" ht="12">
      <c r="C45" s="76"/>
      <c r="D45" s="48"/>
      <c r="E45" s="86" t="s">
        <v>34</v>
      </c>
      <c r="F45" s="87" t="s">
        <v>43</v>
      </c>
      <c r="G45" s="23" t="s">
        <v>89</v>
      </c>
      <c r="H45" s="23"/>
      <c r="I45" s="49"/>
      <c r="J45" s="49"/>
      <c r="K45" s="108">
        <v>509470000</v>
      </c>
      <c r="L45" s="90">
        <f t="shared" si="13"/>
        <v>0.40996070435679582</v>
      </c>
      <c r="M45" s="91"/>
      <c r="N45" s="92">
        <f>(M45/K45)*100</f>
        <v>0</v>
      </c>
      <c r="O45" s="91"/>
      <c r="P45" s="92">
        <f t="shared" si="9"/>
        <v>0</v>
      </c>
      <c r="Q45" s="93">
        <f t="shared" si="10"/>
        <v>509470000</v>
      </c>
      <c r="R45" s="109" t="s">
        <v>90</v>
      </c>
      <c r="S45" s="48"/>
      <c r="T45" s="50"/>
      <c r="U45" s="94">
        <f t="shared" si="11"/>
        <v>0</v>
      </c>
      <c r="V45" s="95">
        <f t="shared" si="12"/>
        <v>0</v>
      </c>
      <c r="W45" s="83"/>
      <c r="Y45" s="96">
        <v>0</v>
      </c>
      <c r="Z45" s="96">
        <v>0</v>
      </c>
      <c r="AB45" s="23"/>
      <c r="AC45" s="23"/>
      <c r="AD45" s="23"/>
    </row>
    <row r="46" spans="3:31" s="22" customFormat="1" ht="33.75">
      <c r="C46" s="76"/>
      <c r="D46" s="102"/>
      <c r="E46" s="86" t="s">
        <v>34</v>
      </c>
      <c r="F46" s="24">
        <v>10</v>
      </c>
      <c r="G46" s="23" t="s">
        <v>91</v>
      </c>
      <c r="H46" s="23"/>
      <c r="I46" s="23"/>
      <c r="J46" s="23"/>
      <c r="K46" s="108">
        <v>768316500</v>
      </c>
      <c r="L46" s="90">
        <f t="shared" si="13"/>
        <v>0.61824950146023927</v>
      </c>
      <c r="M46" s="91"/>
      <c r="N46" s="92">
        <f>(M46/K46)*100</f>
        <v>0</v>
      </c>
      <c r="O46" s="101"/>
      <c r="P46" s="92">
        <f t="shared" si="9"/>
        <v>0</v>
      </c>
      <c r="Q46" s="93">
        <f t="shared" si="10"/>
        <v>768316500</v>
      </c>
      <c r="R46" s="100" t="s">
        <v>92</v>
      </c>
      <c r="S46" s="48"/>
      <c r="T46" s="50"/>
      <c r="U46" s="94">
        <f t="shared" si="11"/>
        <v>0</v>
      </c>
      <c r="V46" s="95">
        <f t="shared" si="12"/>
        <v>0</v>
      </c>
      <c r="W46" s="83" t="s">
        <v>33</v>
      </c>
      <c r="Y46" s="96">
        <v>0</v>
      </c>
      <c r="Z46" s="96">
        <v>0</v>
      </c>
      <c r="AB46" s="97"/>
      <c r="AC46" s="23"/>
      <c r="AD46" s="23"/>
      <c r="AE46" s="98"/>
    </row>
    <row r="47" spans="3:31" s="22" customFormat="1" ht="12">
      <c r="C47" s="76"/>
      <c r="D47" s="102"/>
      <c r="E47" s="86" t="s">
        <v>34</v>
      </c>
      <c r="F47" s="24">
        <v>22</v>
      </c>
      <c r="G47" s="23" t="s">
        <v>93</v>
      </c>
      <c r="H47" s="88"/>
      <c r="I47" s="23"/>
      <c r="J47" s="50"/>
      <c r="K47" s="108">
        <v>699080000</v>
      </c>
      <c r="L47" s="90">
        <f t="shared" si="13"/>
        <v>0.56253622235214795</v>
      </c>
      <c r="M47" s="91"/>
      <c r="N47" s="92">
        <f>(M47/K47)*100</f>
        <v>0</v>
      </c>
      <c r="O47" s="26"/>
      <c r="P47" s="92">
        <f t="shared" si="9"/>
        <v>0</v>
      </c>
      <c r="Q47" s="93">
        <f t="shared" si="10"/>
        <v>699080000</v>
      </c>
      <c r="R47" s="57" t="s">
        <v>94</v>
      </c>
      <c r="S47" s="48"/>
      <c r="T47" s="50"/>
      <c r="U47" s="94">
        <f t="shared" si="11"/>
        <v>0</v>
      </c>
      <c r="V47" s="95">
        <f t="shared" si="12"/>
        <v>0</v>
      </c>
      <c r="W47" s="83" t="s">
        <v>33</v>
      </c>
      <c r="Y47" s="96">
        <v>0</v>
      </c>
      <c r="Z47" s="96">
        <v>0</v>
      </c>
      <c r="AB47" s="97"/>
      <c r="AC47" s="23"/>
      <c r="AD47" s="23"/>
      <c r="AE47" s="98"/>
    </row>
    <row r="48" spans="3:31" s="22" customFormat="1" ht="12">
      <c r="C48" s="76"/>
      <c r="D48" s="102"/>
      <c r="E48" s="23"/>
      <c r="F48" s="24"/>
      <c r="G48" s="23" t="s">
        <v>95</v>
      </c>
      <c r="H48" s="88"/>
      <c r="I48" s="23"/>
      <c r="J48" s="50"/>
      <c r="K48" s="89"/>
      <c r="L48" s="90">
        <f t="shared" si="13"/>
        <v>0</v>
      </c>
      <c r="M48" s="91"/>
      <c r="N48" s="92"/>
      <c r="O48" s="91"/>
      <c r="P48" s="92"/>
      <c r="Q48" s="93">
        <f t="shared" si="10"/>
        <v>0</v>
      </c>
      <c r="R48" s="57"/>
      <c r="S48" s="48"/>
      <c r="T48" s="50"/>
      <c r="U48" s="94">
        <f t="shared" si="11"/>
        <v>0</v>
      </c>
      <c r="V48" s="95">
        <f t="shared" si="12"/>
        <v>0</v>
      </c>
      <c r="W48" s="83"/>
      <c r="Y48" s="96">
        <v>0</v>
      </c>
      <c r="Z48" s="96">
        <v>0</v>
      </c>
      <c r="AB48" s="23"/>
      <c r="AC48" s="23"/>
      <c r="AD48" s="23"/>
    </row>
    <row r="49" spans="3:31" s="22" customFormat="1" ht="12">
      <c r="C49" s="76"/>
      <c r="D49" s="102"/>
      <c r="E49" s="86" t="s">
        <v>34</v>
      </c>
      <c r="F49" s="24">
        <v>24</v>
      </c>
      <c r="G49" s="23" t="s">
        <v>93</v>
      </c>
      <c r="H49" s="88"/>
      <c r="I49" s="23"/>
      <c r="J49" s="50"/>
      <c r="K49" s="108">
        <v>222280000</v>
      </c>
      <c r="L49" s="90">
        <f t="shared" si="13"/>
        <v>0.17886443826806009</v>
      </c>
      <c r="M49" s="91"/>
      <c r="N49" s="92">
        <f>(M49/K49)*100</f>
        <v>0</v>
      </c>
      <c r="O49" s="26"/>
      <c r="P49" s="92">
        <f>O49/K49*100</f>
        <v>0</v>
      </c>
      <c r="Q49" s="93">
        <f t="shared" si="10"/>
        <v>222280000</v>
      </c>
      <c r="R49" s="57" t="s">
        <v>96</v>
      </c>
      <c r="S49" s="48"/>
      <c r="T49" s="50"/>
      <c r="U49" s="94">
        <f t="shared" si="11"/>
        <v>0</v>
      </c>
      <c r="V49" s="95">
        <f t="shared" si="12"/>
        <v>0</v>
      </c>
      <c r="W49" s="83" t="s">
        <v>33</v>
      </c>
      <c r="Y49" s="96">
        <v>0</v>
      </c>
      <c r="Z49" s="96">
        <v>0</v>
      </c>
      <c r="AB49" s="97"/>
      <c r="AC49" s="23"/>
      <c r="AD49" s="23"/>
      <c r="AE49" s="98"/>
    </row>
    <row r="50" spans="3:31" s="22" customFormat="1" ht="12">
      <c r="C50" s="76"/>
      <c r="D50" s="102"/>
      <c r="E50" s="23"/>
      <c r="F50" s="24"/>
      <c r="G50" s="23" t="s">
        <v>97</v>
      </c>
      <c r="H50" s="88"/>
      <c r="I50" s="23"/>
      <c r="J50" s="50"/>
      <c r="K50" s="89"/>
      <c r="L50" s="90">
        <f t="shared" si="13"/>
        <v>0</v>
      </c>
      <c r="M50" s="91"/>
      <c r="N50" s="92"/>
      <c r="O50" s="91"/>
      <c r="P50" s="92"/>
      <c r="Q50" s="93">
        <f t="shared" si="10"/>
        <v>0</v>
      </c>
      <c r="R50" s="57" t="s">
        <v>98</v>
      </c>
      <c r="S50" s="48"/>
      <c r="T50" s="50"/>
      <c r="U50" s="94">
        <f t="shared" si="11"/>
        <v>0</v>
      </c>
      <c r="V50" s="95">
        <f t="shared" si="12"/>
        <v>0</v>
      </c>
      <c r="W50" s="83"/>
      <c r="Y50" s="96">
        <v>0</v>
      </c>
      <c r="Z50" s="96">
        <v>0</v>
      </c>
      <c r="AB50" s="23"/>
      <c r="AC50" s="23"/>
      <c r="AD50" s="23"/>
    </row>
    <row r="51" spans="3:31" s="22" customFormat="1" ht="12">
      <c r="C51" s="76"/>
      <c r="D51" s="102"/>
      <c r="E51" s="86" t="s">
        <v>34</v>
      </c>
      <c r="F51" s="24">
        <v>26</v>
      </c>
      <c r="G51" s="23" t="s">
        <v>99</v>
      </c>
      <c r="H51" s="88"/>
      <c r="I51" s="23"/>
      <c r="J51" s="50"/>
      <c r="K51" s="108">
        <v>17240000</v>
      </c>
      <c r="L51" s="90">
        <f t="shared" si="13"/>
        <v>1.387269621981895E-2</v>
      </c>
      <c r="M51" s="91"/>
      <c r="N51" s="92">
        <f>(M51/K51)*100</f>
        <v>0</v>
      </c>
      <c r="O51" s="91"/>
      <c r="P51" s="92">
        <f>O51/K51*100</f>
        <v>0</v>
      </c>
      <c r="Q51" s="93">
        <f t="shared" si="10"/>
        <v>17240000</v>
      </c>
      <c r="R51" s="57" t="s">
        <v>100</v>
      </c>
      <c r="S51" s="48"/>
      <c r="T51" s="50"/>
      <c r="U51" s="94">
        <f t="shared" si="11"/>
        <v>0</v>
      </c>
      <c r="V51" s="95">
        <f t="shared" si="12"/>
        <v>0</v>
      </c>
      <c r="W51" s="83" t="s">
        <v>33</v>
      </c>
      <c r="Y51" s="96">
        <v>0</v>
      </c>
      <c r="Z51" s="96">
        <v>0</v>
      </c>
      <c r="AB51" s="97"/>
      <c r="AC51" s="23"/>
      <c r="AD51" s="23"/>
      <c r="AE51" s="98"/>
    </row>
    <row r="52" spans="3:31" s="22" customFormat="1" ht="12">
      <c r="C52" s="76"/>
      <c r="D52" s="102"/>
      <c r="E52" s="86" t="s">
        <v>34</v>
      </c>
      <c r="F52" s="24">
        <v>28</v>
      </c>
      <c r="G52" s="23" t="s">
        <v>386</v>
      </c>
      <c r="H52" s="88"/>
      <c r="I52" s="23"/>
      <c r="J52" s="50"/>
      <c r="K52" s="108">
        <v>1900000</v>
      </c>
      <c r="L52" s="90">
        <f t="shared" si="13"/>
        <v>1.5288934348988402E-3</v>
      </c>
      <c r="M52" s="91"/>
      <c r="N52" s="92"/>
      <c r="O52" s="157"/>
      <c r="P52" s="92"/>
      <c r="Q52" s="93">
        <f t="shared" si="10"/>
        <v>1900000</v>
      </c>
      <c r="R52" s="57"/>
      <c r="S52" s="48"/>
      <c r="T52" s="50"/>
      <c r="U52" s="94"/>
      <c r="V52" s="95"/>
      <c r="W52" s="83"/>
      <c r="Y52" s="96">
        <v>0</v>
      </c>
      <c r="Z52" s="96">
        <v>0</v>
      </c>
      <c r="AB52" s="97"/>
      <c r="AC52" s="23"/>
      <c r="AD52" s="23"/>
      <c r="AE52" s="98"/>
    </row>
    <row r="53" spans="3:31" s="22" customFormat="1" ht="12">
      <c r="C53" s="76"/>
      <c r="D53" s="102"/>
      <c r="E53" s="86" t="s">
        <v>34</v>
      </c>
      <c r="F53" s="24">
        <v>29</v>
      </c>
      <c r="G53" s="23" t="s">
        <v>93</v>
      </c>
      <c r="H53" s="88"/>
      <c r="I53" s="23"/>
      <c r="J53" s="50"/>
      <c r="K53" s="89">
        <v>110748000</v>
      </c>
      <c r="L53" s="90">
        <f t="shared" si="13"/>
        <v>8.9116784277987762E-2</v>
      </c>
      <c r="M53" s="91"/>
      <c r="N53" s="92">
        <f>(M53/K53)*100</f>
        <v>0</v>
      </c>
      <c r="O53" s="26"/>
      <c r="P53" s="92">
        <f>O53/K53*100</f>
        <v>0</v>
      </c>
      <c r="Q53" s="93">
        <f t="shared" si="10"/>
        <v>110748000</v>
      </c>
      <c r="R53" s="57" t="s">
        <v>101</v>
      </c>
      <c r="S53" s="48"/>
      <c r="T53" s="50"/>
      <c r="U53" s="94">
        <f t="shared" si="11"/>
        <v>0</v>
      </c>
      <c r="V53" s="95">
        <f t="shared" si="12"/>
        <v>0</v>
      </c>
      <c r="W53" s="83" t="s">
        <v>33</v>
      </c>
      <c r="Y53" s="96">
        <v>0</v>
      </c>
      <c r="Z53" s="96">
        <v>0</v>
      </c>
      <c r="AB53" s="97"/>
      <c r="AC53" s="23"/>
      <c r="AD53" s="23"/>
      <c r="AE53" s="98"/>
    </row>
    <row r="54" spans="3:31" s="22" customFormat="1" ht="12">
      <c r="C54" s="76"/>
      <c r="D54" s="102"/>
      <c r="E54" s="23"/>
      <c r="F54" s="24"/>
      <c r="G54" s="23" t="s">
        <v>102</v>
      </c>
      <c r="H54" s="88"/>
      <c r="I54" s="23"/>
      <c r="J54" s="50"/>
      <c r="K54" s="89"/>
      <c r="L54" s="90">
        <f t="shared" si="13"/>
        <v>0</v>
      </c>
      <c r="M54" s="91"/>
      <c r="N54" s="92"/>
      <c r="O54" s="91"/>
      <c r="P54" s="92"/>
      <c r="Q54" s="93">
        <f t="shared" si="10"/>
        <v>0</v>
      </c>
      <c r="R54" s="109" t="s">
        <v>103</v>
      </c>
      <c r="S54" s="48"/>
      <c r="T54" s="50"/>
      <c r="U54" s="94">
        <f t="shared" si="11"/>
        <v>0</v>
      </c>
      <c r="V54" s="95">
        <f t="shared" si="12"/>
        <v>0</v>
      </c>
      <c r="W54" s="83"/>
      <c r="Y54" s="96">
        <v>0</v>
      </c>
      <c r="Z54" s="96">
        <v>0</v>
      </c>
      <c r="AB54" s="23"/>
      <c r="AC54" s="23"/>
      <c r="AD54" s="23"/>
    </row>
    <row r="55" spans="3:31" s="22" customFormat="1" ht="12">
      <c r="C55" s="57"/>
      <c r="D55" s="102"/>
      <c r="E55" s="86" t="s">
        <v>34</v>
      </c>
      <c r="F55" s="24">
        <v>42</v>
      </c>
      <c r="G55" s="23" t="s">
        <v>104</v>
      </c>
      <c r="H55" s="23"/>
      <c r="I55" s="23"/>
      <c r="J55" s="83"/>
      <c r="K55" s="108">
        <v>467915000</v>
      </c>
      <c r="L55" s="90">
        <f t="shared" si="13"/>
        <v>0.37652219557404776</v>
      </c>
      <c r="M55" s="91"/>
      <c r="N55" s="92">
        <f>(M55/K55)*100</f>
        <v>0</v>
      </c>
      <c r="O55" s="91"/>
      <c r="P55" s="92">
        <f>O55/K55*100</f>
        <v>0</v>
      </c>
      <c r="Q55" s="93">
        <f t="shared" si="10"/>
        <v>467915000</v>
      </c>
      <c r="R55" s="109" t="s">
        <v>105</v>
      </c>
      <c r="S55" s="102"/>
      <c r="T55" s="83"/>
      <c r="U55" s="94">
        <f t="shared" si="11"/>
        <v>0</v>
      </c>
      <c r="V55" s="95">
        <f t="shared" si="12"/>
        <v>0</v>
      </c>
      <c r="W55" s="83"/>
      <c r="Y55" s="96">
        <v>0</v>
      </c>
      <c r="Z55" s="96">
        <v>0</v>
      </c>
      <c r="AB55" s="97"/>
      <c r="AC55" s="23"/>
      <c r="AD55" s="23"/>
      <c r="AE55" s="98"/>
    </row>
    <row r="56" spans="3:31" s="22" customFormat="1" ht="12">
      <c r="C56" s="57"/>
      <c r="D56" s="64" t="s">
        <v>38</v>
      </c>
      <c r="E56" s="49" t="s">
        <v>106</v>
      </c>
      <c r="F56" s="7"/>
      <c r="G56" s="49"/>
      <c r="H56" s="49"/>
      <c r="I56" s="103"/>
      <c r="J56" s="83"/>
      <c r="K56" s="65">
        <f>SUM(K57:K59)</f>
        <v>1108880000</v>
      </c>
      <c r="L56" s="66">
        <f>SUM(L57:L59)</f>
        <v>0</v>
      </c>
      <c r="M56" s="67">
        <f>M57+M58</f>
        <v>0</v>
      </c>
      <c r="N56" s="68">
        <f>M56/K56*100</f>
        <v>0</v>
      </c>
      <c r="O56" s="67">
        <f>SUM(O57:O59)</f>
        <v>0</v>
      </c>
      <c r="P56" s="69">
        <f>O56/K56*100</f>
        <v>0</v>
      </c>
      <c r="Q56" s="70">
        <f>SUM(Q57:Q59)</f>
        <v>0</v>
      </c>
      <c r="R56" s="71">
        <f>SUM(R59:R60)</f>
        <v>0</v>
      </c>
      <c r="S56" s="72"/>
      <c r="T56" s="73"/>
      <c r="U56" s="105">
        <f>SUM(U57:U59)</f>
        <v>0</v>
      </c>
      <c r="V56" s="105">
        <f>SUM(V57:V59)</f>
        <v>0</v>
      </c>
      <c r="W56" s="74"/>
      <c r="Y56" s="96">
        <v>0</v>
      </c>
      <c r="Z56" s="96">
        <v>0</v>
      </c>
      <c r="AB56" s="97"/>
      <c r="AC56" s="23"/>
      <c r="AD56" s="23"/>
      <c r="AE56" s="98"/>
    </row>
    <row r="57" spans="3:31" s="22" customFormat="1" ht="12">
      <c r="C57" s="57"/>
      <c r="D57" s="49"/>
      <c r="E57" s="256" t="s">
        <v>38</v>
      </c>
      <c r="F57" s="117" t="s">
        <v>107</v>
      </c>
      <c r="G57" s="142" t="s">
        <v>387</v>
      </c>
      <c r="H57" s="143"/>
      <c r="I57" s="143"/>
      <c r="J57" s="151"/>
      <c r="K57" s="108">
        <v>1106130000</v>
      </c>
      <c r="L57" s="90"/>
      <c r="M57" s="91"/>
      <c r="N57" s="92"/>
      <c r="O57" s="91"/>
      <c r="P57" s="92"/>
      <c r="Q57" s="93"/>
      <c r="R57" s="100"/>
      <c r="S57" s="102"/>
      <c r="T57" s="83"/>
      <c r="U57" s="94"/>
      <c r="V57" s="95"/>
      <c r="W57" s="83"/>
      <c r="Y57" s="96">
        <v>0</v>
      </c>
      <c r="Z57" s="96">
        <v>0</v>
      </c>
      <c r="AB57" s="97"/>
      <c r="AC57" s="23"/>
      <c r="AD57" s="23"/>
      <c r="AE57" s="98"/>
    </row>
    <row r="58" spans="3:31" s="22" customFormat="1" ht="12">
      <c r="C58" s="57"/>
      <c r="D58" s="49"/>
      <c r="E58" s="256" t="s">
        <v>38</v>
      </c>
      <c r="F58" s="117" t="s">
        <v>41</v>
      </c>
      <c r="G58" s="142" t="s">
        <v>388</v>
      </c>
      <c r="H58" s="143"/>
      <c r="I58" s="143"/>
      <c r="J58" s="151"/>
      <c r="K58" s="108">
        <v>2750000</v>
      </c>
      <c r="L58" s="90"/>
      <c r="M58" s="91"/>
      <c r="N58" s="92"/>
      <c r="O58" s="91"/>
      <c r="P58" s="92"/>
      <c r="Q58" s="93"/>
      <c r="R58" s="100"/>
      <c r="S58" s="102"/>
      <c r="T58" s="83"/>
      <c r="U58" s="94"/>
      <c r="V58" s="95"/>
      <c r="W58" s="83"/>
      <c r="Y58" s="96">
        <v>0</v>
      </c>
      <c r="Z58" s="96">
        <v>0</v>
      </c>
      <c r="AB58" s="97"/>
      <c r="AC58" s="23"/>
      <c r="AD58" s="23"/>
      <c r="AE58" s="98"/>
    </row>
    <row r="59" spans="3:31" s="22" customFormat="1" ht="12">
      <c r="C59" s="57"/>
      <c r="D59" s="23"/>
      <c r="E59" s="23"/>
      <c r="F59" s="24"/>
      <c r="G59" s="23"/>
      <c r="H59" s="23"/>
      <c r="I59" s="23"/>
      <c r="J59" s="83"/>
      <c r="K59" s="111"/>
      <c r="L59" s="90"/>
      <c r="M59" s="91"/>
      <c r="N59" s="92"/>
      <c r="O59" s="91"/>
      <c r="P59" s="92"/>
      <c r="Q59" s="93"/>
      <c r="R59" s="100"/>
      <c r="S59" s="102"/>
      <c r="T59" s="83"/>
      <c r="U59" s="94">
        <f t="shared" ref="U59:U62" si="14">(Y59/100)*L59</f>
        <v>0</v>
      </c>
      <c r="V59" s="95">
        <f t="shared" ref="V59:V62" si="15">Z59/100*L59</f>
        <v>0</v>
      </c>
      <c r="W59" s="83"/>
      <c r="Y59" s="96">
        <v>0</v>
      </c>
      <c r="Z59" s="96">
        <v>0</v>
      </c>
      <c r="AB59" s="97"/>
      <c r="AC59" s="23"/>
      <c r="AD59" s="23"/>
      <c r="AE59" s="98"/>
    </row>
    <row r="60" spans="3:31" s="22" customFormat="1" ht="12">
      <c r="C60" s="76"/>
      <c r="D60" s="112" t="s">
        <v>107</v>
      </c>
      <c r="E60" s="49" t="s">
        <v>108</v>
      </c>
      <c r="F60" s="7"/>
      <c r="G60" s="49"/>
      <c r="H60" s="49"/>
      <c r="I60" s="49"/>
      <c r="J60" s="50"/>
      <c r="K60" s="65">
        <f>SUM(K62:K64)</f>
        <v>1501337500</v>
      </c>
      <c r="L60" s="66">
        <f>SUM(L61:L64)</f>
        <v>1.208097393324967</v>
      </c>
      <c r="M60" s="67">
        <f>SUM(M62:M64)</f>
        <v>0</v>
      </c>
      <c r="N60" s="68">
        <f>M60/K60*100</f>
        <v>0</v>
      </c>
      <c r="O60" s="67">
        <f>SUM(O62:O64)</f>
        <v>0</v>
      </c>
      <c r="P60" s="69">
        <f t="shared" ref="P60:P65" si="16">O60/K60*100</f>
        <v>0</v>
      </c>
      <c r="Q60" s="70">
        <f>SUM(Q61:Q64)</f>
        <v>1501337500</v>
      </c>
      <c r="R60" s="71">
        <f>SUM(R62:R62)</f>
        <v>0</v>
      </c>
      <c r="S60" s="72"/>
      <c r="T60" s="73"/>
      <c r="U60" s="105">
        <f>SUM(U61:U64)</f>
        <v>0</v>
      </c>
      <c r="V60" s="105">
        <f>SUM(V61:V64)</f>
        <v>0</v>
      </c>
      <c r="W60" s="74"/>
      <c r="Y60" s="96">
        <v>0</v>
      </c>
      <c r="Z60" s="96">
        <v>0</v>
      </c>
      <c r="AB60" s="23"/>
      <c r="AC60" s="23"/>
      <c r="AD60" s="23"/>
    </row>
    <row r="61" spans="3:31" s="22" customFormat="1" ht="18" customHeight="1">
      <c r="C61" s="76"/>
      <c r="E61" s="49" t="s">
        <v>109</v>
      </c>
      <c r="F61" s="7"/>
      <c r="G61" s="49"/>
      <c r="H61" s="49"/>
      <c r="I61" s="49"/>
      <c r="J61" s="50"/>
      <c r="K61" s="111"/>
      <c r="L61" s="77"/>
      <c r="M61" s="91"/>
      <c r="N61" s="79"/>
      <c r="O61" s="91"/>
      <c r="P61" s="79"/>
      <c r="Q61" s="93">
        <f t="shared" ref="Q61:Q64" si="17">K61-O61</f>
        <v>0</v>
      </c>
      <c r="R61" s="113" t="s">
        <v>110</v>
      </c>
      <c r="S61" s="48"/>
      <c r="T61" s="50"/>
      <c r="U61" s="94">
        <f t="shared" si="14"/>
        <v>0</v>
      </c>
      <c r="V61" s="95">
        <f t="shared" si="15"/>
        <v>0</v>
      </c>
      <c r="W61" s="83"/>
      <c r="Y61" s="96">
        <v>0</v>
      </c>
      <c r="Z61" s="96">
        <v>0</v>
      </c>
      <c r="AB61" s="23"/>
      <c r="AC61" s="23"/>
      <c r="AD61" s="23"/>
    </row>
    <row r="62" spans="3:31" s="22" customFormat="1" ht="18" customHeight="1">
      <c r="C62" s="76"/>
      <c r="D62" s="102"/>
      <c r="E62" s="114" t="s">
        <v>107</v>
      </c>
      <c r="F62" s="87" t="s">
        <v>28</v>
      </c>
      <c r="G62" s="23" t="s">
        <v>111</v>
      </c>
      <c r="H62" s="88"/>
      <c r="I62" s="23"/>
      <c r="J62" s="50"/>
      <c r="K62" s="108">
        <v>991300000</v>
      </c>
      <c r="L62" s="115">
        <f>(K62/($K$263))*100</f>
        <v>0.79768003263958953</v>
      </c>
      <c r="M62" s="91">
        <f>O62</f>
        <v>0</v>
      </c>
      <c r="N62" s="92">
        <f t="shared" ref="N62:N68" si="18">(M62/K62)*100</f>
        <v>0</v>
      </c>
      <c r="O62" s="91">
        <v>0</v>
      </c>
      <c r="P62" s="92">
        <f t="shared" si="16"/>
        <v>0</v>
      </c>
      <c r="Q62" s="93">
        <f t="shared" si="17"/>
        <v>991300000</v>
      </c>
      <c r="R62" s="113" t="s">
        <v>112</v>
      </c>
      <c r="S62" s="48"/>
      <c r="T62" s="50"/>
      <c r="U62" s="94">
        <f t="shared" si="14"/>
        <v>0</v>
      </c>
      <c r="V62" s="95">
        <f t="shared" si="15"/>
        <v>0</v>
      </c>
      <c r="W62" s="83" t="s">
        <v>33</v>
      </c>
      <c r="Y62" s="96">
        <v>0</v>
      </c>
      <c r="Z62" s="96">
        <v>0</v>
      </c>
      <c r="AB62" s="97"/>
      <c r="AC62" s="23"/>
      <c r="AD62" s="23"/>
      <c r="AE62" s="98"/>
    </row>
    <row r="63" spans="3:31" s="22" customFormat="1">
      <c r="C63" s="76"/>
      <c r="D63" s="23"/>
      <c r="E63" s="116" t="s">
        <v>107</v>
      </c>
      <c r="F63" s="117" t="s">
        <v>38</v>
      </c>
      <c r="G63" s="753" t="s">
        <v>113</v>
      </c>
      <c r="H63" s="754"/>
      <c r="I63" s="754"/>
      <c r="J63" s="755"/>
      <c r="K63" s="177">
        <v>483327500</v>
      </c>
      <c r="L63" s="115">
        <f>(K63/($K$263))*100</f>
        <v>0.38892433771372059</v>
      </c>
      <c r="M63" s="91"/>
      <c r="N63" s="92">
        <f t="shared" si="18"/>
        <v>0</v>
      </c>
      <c r="O63" s="91"/>
      <c r="P63" s="92">
        <f t="shared" si="16"/>
        <v>0</v>
      </c>
      <c r="Q63" s="93">
        <f t="shared" si="17"/>
        <v>483327500</v>
      </c>
      <c r="R63" s="109" t="s">
        <v>114</v>
      </c>
      <c r="S63" s="48"/>
      <c r="T63" s="50"/>
      <c r="U63" s="94">
        <f>(Y63/100)*L63</f>
        <v>0</v>
      </c>
      <c r="V63" s="95">
        <f>Z63/100*L63</f>
        <v>0</v>
      </c>
      <c r="W63" s="83"/>
      <c r="Y63" s="96">
        <v>0</v>
      </c>
      <c r="Z63" s="96">
        <v>0</v>
      </c>
      <c r="AB63" s="97"/>
      <c r="AC63" s="23"/>
      <c r="AD63" s="23"/>
      <c r="AE63" s="98"/>
    </row>
    <row r="64" spans="3:31" s="22" customFormat="1">
      <c r="C64" s="76"/>
      <c r="D64" s="23"/>
      <c r="E64" s="116" t="s">
        <v>107</v>
      </c>
      <c r="F64" s="117" t="s">
        <v>115</v>
      </c>
      <c r="G64" s="753" t="s">
        <v>116</v>
      </c>
      <c r="H64" s="754"/>
      <c r="I64" s="754"/>
      <c r="J64" s="755"/>
      <c r="K64" s="118">
        <v>26710000</v>
      </c>
      <c r="L64" s="115">
        <f>(K64/($K$263))*100</f>
        <v>2.1493022971656853E-2</v>
      </c>
      <c r="M64" s="91">
        <f>O64</f>
        <v>0</v>
      </c>
      <c r="N64" s="92">
        <v>0</v>
      </c>
      <c r="O64" s="91">
        <v>0</v>
      </c>
      <c r="P64" s="92">
        <v>0</v>
      </c>
      <c r="Q64" s="93">
        <f t="shared" si="17"/>
        <v>26710000</v>
      </c>
      <c r="R64" s="109"/>
      <c r="S64" s="48"/>
      <c r="T64" s="50"/>
      <c r="U64" s="94">
        <f>(Y64/100)*L64</f>
        <v>0</v>
      </c>
      <c r="V64" s="95">
        <f>Z64/100*L64</f>
        <v>0</v>
      </c>
      <c r="W64" s="83"/>
      <c r="Y64" s="96">
        <v>0</v>
      </c>
      <c r="Z64" s="96">
        <v>0</v>
      </c>
      <c r="AB64" s="97"/>
      <c r="AC64" s="23"/>
      <c r="AD64" s="23"/>
      <c r="AE64" s="98"/>
    </row>
    <row r="65" spans="3:31" s="22" customFormat="1" ht="12">
      <c r="C65" s="76"/>
      <c r="D65" s="112" t="s">
        <v>41</v>
      </c>
      <c r="E65" s="49" t="s">
        <v>117</v>
      </c>
      <c r="F65" s="7"/>
      <c r="G65" s="49"/>
      <c r="H65" s="49"/>
      <c r="I65" s="49"/>
      <c r="J65" s="50"/>
      <c r="K65" s="65">
        <f>SUM(K68:K75)</f>
        <v>132405000</v>
      </c>
      <c r="L65" s="66">
        <f>SUM(L68:L75)</f>
        <v>0.10654375539356889</v>
      </c>
      <c r="M65" s="67">
        <f>SUM(M66:M77)</f>
        <v>0</v>
      </c>
      <c r="N65" s="68">
        <f>M65/K65*100</f>
        <v>0</v>
      </c>
      <c r="O65" s="67">
        <f>SUM(O66:O77)</f>
        <v>0</v>
      </c>
      <c r="P65" s="69">
        <f t="shared" si="16"/>
        <v>0</v>
      </c>
      <c r="Q65" s="70">
        <f>SUM(Q68:Q75)</f>
        <v>132405000</v>
      </c>
      <c r="R65" s="71">
        <f>SUM(R68:R74)</f>
        <v>0</v>
      </c>
      <c r="S65" s="72"/>
      <c r="T65" s="73"/>
      <c r="U65" s="105">
        <f>SUM(U66:U77)</f>
        <v>0</v>
      </c>
      <c r="V65" s="105">
        <f>SUM(V66:V77)</f>
        <v>0</v>
      </c>
      <c r="W65" s="74"/>
      <c r="Y65" s="96">
        <v>0</v>
      </c>
      <c r="Z65" s="96">
        <v>0</v>
      </c>
      <c r="AB65" s="23"/>
      <c r="AC65" s="23"/>
      <c r="AD65" s="23"/>
    </row>
    <row r="66" spans="3:31" s="22" customFormat="1" ht="12">
      <c r="C66" s="76"/>
      <c r="D66" s="119"/>
      <c r="E66" s="49" t="s">
        <v>118</v>
      </c>
      <c r="F66" s="7"/>
      <c r="G66" s="49"/>
      <c r="H66" s="49"/>
      <c r="I66" s="49"/>
      <c r="J66" s="50"/>
      <c r="K66" s="111"/>
      <c r="L66" s="77"/>
      <c r="M66" s="91"/>
      <c r="N66" s="79"/>
      <c r="O66" s="91"/>
      <c r="P66" s="79"/>
      <c r="Q66" s="80"/>
      <c r="R66" s="57"/>
      <c r="S66" s="48"/>
      <c r="T66" s="50"/>
      <c r="U66" s="94">
        <f t="shared" ref="U66:U77" si="19">(Y66/100)*L66</f>
        <v>0</v>
      </c>
      <c r="V66" s="95">
        <f t="shared" ref="V66:V77" si="20">Z66/100*L66</f>
        <v>0</v>
      </c>
      <c r="W66" s="83"/>
      <c r="Y66" s="96">
        <v>0</v>
      </c>
      <c r="Z66" s="96">
        <v>0</v>
      </c>
      <c r="AB66" s="23"/>
      <c r="AC66" s="23"/>
      <c r="AD66" s="23"/>
    </row>
    <row r="67" spans="3:31" s="22" customFormat="1" ht="12">
      <c r="C67" s="76"/>
      <c r="D67" s="119"/>
      <c r="E67" s="49" t="s">
        <v>119</v>
      </c>
      <c r="F67" s="7"/>
      <c r="G67" s="49"/>
      <c r="H67" s="49"/>
      <c r="I67" s="49"/>
      <c r="J67" s="50"/>
      <c r="K67" s="111"/>
      <c r="L67" s="77"/>
      <c r="M67" s="91"/>
      <c r="N67" s="79"/>
      <c r="O67" s="91"/>
      <c r="P67" s="79"/>
      <c r="Q67" s="80"/>
      <c r="R67" s="57"/>
      <c r="S67" s="48"/>
      <c r="T67" s="50"/>
      <c r="U67" s="94">
        <f t="shared" si="19"/>
        <v>0</v>
      </c>
      <c r="V67" s="95">
        <f t="shared" si="20"/>
        <v>0</v>
      </c>
      <c r="W67" s="83"/>
      <c r="Y67" s="96">
        <v>0</v>
      </c>
      <c r="Z67" s="96">
        <v>0</v>
      </c>
      <c r="AB67" s="23"/>
      <c r="AC67" s="23"/>
      <c r="AD67" s="23"/>
    </row>
    <row r="68" spans="3:31" s="22" customFormat="1" ht="12">
      <c r="C68" s="76"/>
      <c r="D68" s="102"/>
      <c r="E68" s="86" t="s">
        <v>41</v>
      </c>
      <c r="F68" s="87" t="s">
        <v>28</v>
      </c>
      <c r="G68" s="23" t="s">
        <v>120</v>
      </c>
      <c r="H68" s="88"/>
      <c r="I68" s="23"/>
      <c r="J68" s="50"/>
      <c r="K68" s="111">
        <v>45200000</v>
      </c>
      <c r="L68" s="90">
        <f>(K68/($K$263))*100</f>
        <v>3.6371570135488196E-2</v>
      </c>
      <c r="M68" s="91"/>
      <c r="N68" s="92">
        <f t="shared" si="18"/>
        <v>0</v>
      </c>
      <c r="O68" s="101"/>
      <c r="P68" s="92">
        <f t="shared" ref="P68:P73" si="21">O68/K68*100</f>
        <v>0</v>
      </c>
      <c r="Q68" s="93">
        <f t="shared" ref="Q68:Q75" si="22">K68-O68</f>
        <v>45200000</v>
      </c>
      <c r="R68" s="57" t="s">
        <v>121</v>
      </c>
      <c r="S68" s="102"/>
      <c r="T68" s="83"/>
      <c r="U68" s="94">
        <f t="shared" si="19"/>
        <v>0</v>
      </c>
      <c r="V68" s="95">
        <f t="shared" si="20"/>
        <v>0</v>
      </c>
      <c r="W68" s="83" t="s">
        <v>33</v>
      </c>
      <c r="Y68" s="96">
        <v>0</v>
      </c>
      <c r="Z68" s="96">
        <v>0</v>
      </c>
      <c r="AB68" s="97"/>
      <c r="AC68" s="23"/>
      <c r="AD68" s="23"/>
      <c r="AE68" s="98"/>
    </row>
    <row r="69" spans="3:31" s="22" customFormat="1" ht="12">
      <c r="C69" s="76"/>
      <c r="D69" s="102"/>
      <c r="E69" s="49"/>
      <c r="F69" s="24"/>
      <c r="G69" s="23" t="s">
        <v>122</v>
      </c>
      <c r="H69" s="88"/>
      <c r="I69" s="23"/>
      <c r="J69" s="50"/>
      <c r="K69" s="89">
        <v>0</v>
      </c>
      <c r="L69" s="90">
        <f t="shared" ref="L69:L76" si="23">(K69/($K$263))*100</f>
        <v>0</v>
      </c>
      <c r="M69" s="91"/>
      <c r="N69" s="92"/>
      <c r="O69" s="91"/>
      <c r="P69" s="92"/>
      <c r="Q69" s="93">
        <f t="shared" si="22"/>
        <v>0</v>
      </c>
      <c r="R69" s="57"/>
      <c r="S69" s="102"/>
      <c r="T69" s="83"/>
      <c r="U69" s="94">
        <f t="shared" si="19"/>
        <v>0</v>
      </c>
      <c r="V69" s="95">
        <f t="shared" si="20"/>
        <v>0</v>
      </c>
      <c r="W69" s="83" t="s">
        <v>33</v>
      </c>
      <c r="Y69" s="96">
        <v>0</v>
      </c>
      <c r="Z69" s="96">
        <v>0</v>
      </c>
      <c r="AB69" s="23"/>
      <c r="AC69" s="23"/>
      <c r="AD69" s="23"/>
    </row>
    <row r="70" spans="3:31" s="22" customFormat="1" ht="12">
      <c r="C70" s="76"/>
      <c r="D70" s="102"/>
      <c r="E70" s="49"/>
      <c r="F70" s="24"/>
      <c r="G70" s="23" t="s">
        <v>123</v>
      </c>
      <c r="H70" s="88"/>
      <c r="I70" s="23"/>
      <c r="J70" s="50"/>
      <c r="K70" s="89"/>
      <c r="L70" s="90">
        <f t="shared" si="23"/>
        <v>0</v>
      </c>
      <c r="M70" s="91"/>
      <c r="N70" s="92"/>
      <c r="O70" s="91"/>
      <c r="P70" s="92"/>
      <c r="Q70" s="93">
        <f t="shared" si="22"/>
        <v>0</v>
      </c>
      <c r="R70" s="57"/>
      <c r="S70" s="48"/>
      <c r="T70" s="50"/>
      <c r="U70" s="94">
        <f t="shared" si="19"/>
        <v>0</v>
      </c>
      <c r="V70" s="95">
        <f t="shared" si="20"/>
        <v>0</v>
      </c>
      <c r="W70" s="83"/>
      <c r="Y70" s="96">
        <v>0</v>
      </c>
      <c r="Z70" s="96">
        <v>0</v>
      </c>
      <c r="AB70" s="23"/>
      <c r="AC70" s="23"/>
      <c r="AD70" s="23"/>
    </row>
    <row r="71" spans="3:31" s="22" customFormat="1" ht="12">
      <c r="C71" s="76"/>
      <c r="D71" s="102"/>
      <c r="E71" s="86" t="s">
        <v>41</v>
      </c>
      <c r="F71" s="87" t="s">
        <v>34</v>
      </c>
      <c r="G71" s="23" t="s">
        <v>124</v>
      </c>
      <c r="H71" s="88"/>
      <c r="I71" s="23"/>
      <c r="J71" s="50"/>
      <c r="K71" s="108">
        <v>6655000</v>
      </c>
      <c r="L71" s="90">
        <f t="shared" si="23"/>
        <v>5.3551504259219899E-3</v>
      </c>
      <c r="M71" s="91"/>
      <c r="N71" s="92">
        <f>(M71/K71)*100</f>
        <v>0</v>
      </c>
      <c r="O71" s="12"/>
      <c r="P71" s="92">
        <f t="shared" si="21"/>
        <v>0</v>
      </c>
      <c r="Q71" s="93">
        <f t="shared" si="22"/>
        <v>6655000</v>
      </c>
      <c r="R71" s="57" t="s">
        <v>125</v>
      </c>
      <c r="S71" s="48"/>
      <c r="T71" s="50"/>
      <c r="U71" s="94">
        <f t="shared" si="19"/>
        <v>0</v>
      </c>
      <c r="V71" s="95">
        <f t="shared" si="20"/>
        <v>0</v>
      </c>
      <c r="W71" s="83" t="s">
        <v>33</v>
      </c>
      <c r="Y71" s="96">
        <v>0</v>
      </c>
      <c r="Z71" s="96">
        <v>0</v>
      </c>
      <c r="AB71" s="97"/>
      <c r="AC71" s="23"/>
      <c r="AD71" s="23"/>
      <c r="AE71" s="98"/>
    </row>
    <row r="72" spans="3:31" s="22" customFormat="1" ht="12">
      <c r="C72" s="76"/>
      <c r="D72" s="102"/>
      <c r="E72" s="23"/>
      <c r="F72" s="24"/>
      <c r="G72" s="23" t="s">
        <v>126</v>
      </c>
      <c r="H72" s="88"/>
      <c r="I72" s="23"/>
      <c r="J72" s="50"/>
      <c r="K72" s="89"/>
      <c r="L72" s="90">
        <f t="shared" si="23"/>
        <v>0</v>
      </c>
      <c r="M72" s="91"/>
      <c r="N72" s="92"/>
      <c r="O72" s="91"/>
      <c r="P72" s="92"/>
      <c r="Q72" s="93">
        <f t="shared" si="22"/>
        <v>0</v>
      </c>
      <c r="R72" s="109" t="s">
        <v>127</v>
      </c>
      <c r="S72" s="48"/>
      <c r="T72" s="50"/>
      <c r="U72" s="94">
        <f t="shared" si="19"/>
        <v>0</v>
      </c>
      <c r="V72" s="95">
        <f t="shared" si="20"/>
        <v>0</v>
      </c>
      <c r="W72" s="83"/>
      <c r="Y72" s="96">
        <v>0</v>
      </c>
      <c r="Z72" s="96">
        <v>0</v>
      </c>
      <c r="AB72" s="23"/>
      <c r="AC72" s="23"/>
      <c r="AD72" s="23"/>
    </row>
    <row r="73" spans="3:31" s="22" customFormat="1" ht="12">
      <c r="C73" s="76"/>
      <c r="D73" s="102"/>
      <c r="E73" s="86" t="s">
        <v>41</v>
      </c>
      <c r="F73" s="87" t="s">
        <v>115</v>
      </c>
      <c r="G73" s="23" t="s">
        <v>124</v>
      </c>
      <c r="H73" s="88"/>
      <c r="I73" s="23"/>
      <c r="J73" s="50"/>
      <c r="K73" s="108">
        <v>9235000</v>
      </c>
      <c r="L73" s="90">
        <f t="shared" si="23"/>
        <v>7.4312267743635724E-3</v>
      </c>
      <c r="M73" s="91"/>
      <c r="N73" s="92">
        <f>(M73/K73)*100</f>
        <v>0</v>
      </c>
      <c r="O73" s="120"/>
      <c r="P73" s="92">
        <f t="shared" si="21"/>
        <v>0</v>
      </c>
      <c r="Q73" s="93">
        <f t="shared" si="22"/>
        <v>9235000</v>
      </c>
      <c r="R73" s="57" t="s">
        <v>128</v>
      </c>
      <c r="S73" s="48"/>
      <c r="T73" s="50"/>
      <c r="U73" s="94">
        <f t="shared" si="19"/>
        <v>0</v>
      </c>
      <c r="V73" s="95">
        <f t="shared" si="20"/>
        <v>0</v>
      </c>
      <c r="W73" s="83" t="s">
        <v>33</v>
      </c>
      <c r="Y73" s="96">
        <v>0</v>
      </c>
      <c r="Z73" s="96">
        <v>0</v>
      </c>
      <c r="AB73" s="97"/>
      <c r="AC73" s="23"/>
      <c r="AD73" s="23"/>
      <c r="AE73" s="98"/>
    </row>
    <row r="74" spans="3:31" s="22" customFormat="1" ht="12">
      <c r="C74" s="76"/>
      <c r="D74" s="102"/>
      <c r="E74" s="23"/>
      <c r="F74" s="24"/>
      <c r="G74" s="23" t="s">
        <v>129</v>
      </c>
      <c r="H74" s="88"/>
      <c r="I74" s="23"/>
      <c r="J74" s="50"/>
      <c r="K74" s="89"/>
      <c r="L74" s="90">
        <f t="shared" si="23"/>
        <v>0</v>
      </c>
      <c r="M74" s="91"/>
      <c r="N74" s="92"/>
      <c r="O74" s="91"/>
      <c r="P74" s="92"/>
      <c r="Q74" s="93">
        <f t="shared" si="22"/>
        <v>0</v>
      </c>
      <c r="R74" s="109" t="s">
        <v>130</v>
      </c>
      <c r="S74" s="48"/>
      <c r="T74" s="50"/>
      <c r="U74" s="94">
        <f t="shared" si="19"/>
        <v>0</v>
      </c>
      <c r="V74" s="95">
        <f t="shared" si="20"/>
        <v>0</v>
      </c>
      <c r="W74" s="83"/>
      <c r="Y74" s="96">
        <v>0</v>
      </c>
      <c r="Z74" s="96">
        <v>0</v>
      </c>
      <c r="AB74" s="23"/>
      <c r="AC74" s="23"/>
      <c r="AD74" s="23"/>
    </row>
    <row r="75" spans="3:31" s="22" customFormat="1" ht="12">
      <c r="C75" s="76"/>
      <c r="D75" s="102"/>
      <c r="E75" s="86" t="s">
        <v>41</v>
      </c>
      <c r="F75" s="87" t="s">
        <v>107</v>
      </c>
      <c r="G75" s="23" t="s">
        <v>131</v>
      </c>
      <c r="H75" s="88"/>
      <c r="I75" s="23"/>
      <c r="J75" s="50"/>
      <c r="K75" s="108">
        <v>71315000</v>
      </c>
      <c r="L75" s="90">
        <f t="shared" si="23"/>
        <v>5.738580805779514E-2</v>
      </c>
      <c r="M75" s="91"/>
      <c r="N75" s="92">
        <f>(M75/K75)*100</f>
        <v>0</v>
      </c>
      <c r="O75" s="91"/>
      <c r="P75" s="92">
        <f t="shared" ref="P75:P82" si="24">O75/K75*100</f>
        <v>0</v>
      </c>
      <c r="Q75" s="93">
        <f t="shared" si="22"/>
        <v>71315000</v>
      </c>
      <c r="R75" s="57" t="s">
        <v>132</v>
      </c>
      <c r="S75" s="48"/>
      <c r="T75" s="50"/>
      <c r="U75" s="94">
        <f t="shared" si="19"/>
        <v>0</v>
      </c>
      <c r="V75" s="95">
        <f t="shared" si="20"/>
        <v>0</v>
      </c>
      <c r="W75" s="83" t="s">
        <v>33</v>
      </c>
      <c r="Y75" s="96">
        <v>0</v>
      </c>
      <c r="Z75" s="96">
        <v>0</v>
      </c>
      <c r="AB75" s="97"/>
      <c r="AC75" s="23"/>
      <c r="AD75" s="23"/>
      <c r="AE75" s="98"/>
    </row>
    <row r="76" spans="3:31" s="22" customFormat="1" ht="12">
      <c r="C76" s="76"/>
      <c r="D76" s="102"/>
      <c r="E76" s="23"/>
      <c r="F76" s="24"/>
      <c r="G76" s="23"/>
      <c r="H76" s="88"/>
      <c r="I76" s="23"/>
      <c r="J76" s="50"/>
      <c r="K76" s="89"/>
      <c r="L76" s="90">
        <f t="shared" si="23"/>
        <v>0</v>
      </c>
      <c r="M76" s="91"/>
      <c r="N76" s="92"/>
      <c r="O76" s="91"/>
      <c r="P76" s="92"/>
      <c r="Q76" s="93"/>
      <c r="R76" s="109" t="s">
        <v>133</v>
      </c>
      <c r="S76" s="48"/>
      <c r="T76" s="50"/>
      <c r="U76" s="94">
        <f t="shared" si="19"/>
        <v>0</v>
      </c>
      <c r="V76" s="95">
        <f t="shared" si="20"/>
        <v>0</v>
      </c>
      <c r="W76" s="83"/>
      <c r="Y76" s="96">
        <v>0</v>
      </c>
      <c r="Z76" s="96">
        <v>0</v>
      </c>
      <c r="AB76" s="23"/>
      <c r="AC76" s="23"/>
      <c r="AD76" s="23"/>
    </row>
    <row r="77" spans="3:31" s="22" customFormat="1" ht="12">
      <c r="C77" s="76"/>
      <c r="D77" s="102"/>
      <c r="E77" s="49"/>
      <c r="F77" s="24"/>
      <c r="G77" s="23"/>
      <c r="H77" s="88"/>
      <c r="I77" s="23"/>
      <c r="J77" s="50"/>
      <c r="K77" s="89"/>
      <c r="L77" s="77"/>
      <c r="M77" s="91"/>
      <c r="N77" s="92"/>
      <c r="O77" s="91"/>
      <c r="P77" s="92"/>
      <c r="Q77" s="80"/>
      <c r="R77" s="109" t="s">
        <v>134</v>
      </c>
      <c r="S77" s="48"/>
      <c r="T77" s="50"/>
      <c r="U77" s="94">
        <f t="shared" si="19"/>
        <v>0</v>
      </c>
      <c r="V77" s="95">
        <f t="shared" si="20"/>
        <v>0</v>
      </c>
      <c r="W77" s="83"/>
      <c r="Y77" s="96">
        <v>0</v>
      </c>
      <c r="Z77" s="96">
        <v>0</v>
      </c>
      <c r="AB77" s="23"/>
      <c r="AC77" s="23"/>
      <c r="AD77" s="23"/>
    </row>
    <row r="78" spans="3:31" s="22" customFormat="1" ht="12">
      <c r="C78" s="48"/>
      <c r="D78" s="121" t="s">
        <v>51</v>
      </c>
      <c r="E78" s="49" t="s">
        <v>135</v>
      </c>
      <c r="F78" s="7"/>
      <c r="G78" s="49"/>
      <c r="H78" s="88"/>
      <c r="I78" s="23"/>
      <c r="J78" s="50"/>
      <c r="K78" s="122">
        <f>SUM(K79:K85)</f>
        <v>2799612300</v>
      </c>
      <c r="L78" s="123">
        <f>SUM(L79:L85)</f>
        <v>2.2527941398589695</v>
      </c>
      <c r="M78" s="124">
        <f>SUM(M79:M85)</f>
        <v>0</v>
      </c>
      <c r="N78" s="125">
        <f>M78/K78*100</f>
        <v>0</v>
      </c>
      <c r="O78" s="124">
        <f>SUM(O79:O85)</f>
        <v>0</v>
      </c>
      <c r="P78" s="126">
        <f>O78/K78*100</f>
        <v>0</v>
      </c>
      <c r="Q78" s="127">
        <f>SUM(Q79:Q85)</f>
        <v>2799612300</v>
      </c>
      <c r="R78" s="128"/>
      <c r="S78" s="129"/>
      <c r="T78" s="130"/>
      <c r="U78" s="105">
        <f>SUM(U79:U85)</f>
        <v>0</v>
      </c>
      <c r="V78" s="105">
        <f>SUM(V79:V85)</f>
        <v>0</v>
      </c>
      <c r="W78" s="74"/>
      <c r="Y78" s="96">
        <v>0</v>
      </c>
      <c r="Z78" s="96">
        <v>0</v>
      </c>
      <c r="AB78" s="23"/>
      <c r="AC78" s="23"/>
      <c r="AD78" s="23"/>
    </row>
    <row r="79" spans="3:31" s="22" customFormat="1" ht="12">
      <c r="C79" s="102"/>
      <c r="D79" s="85"/>
      <c r="E79" s="86" t="s">
        <v>51</v>
      </c>
      <c r="F79" s="87" t="s">
        <v>28</v>
      </c>
      <c r="G79" s="23" t="s">
        <v>136</v>
      </c>
      <c r="H79" s="88"/>
      <c r="I79" s="23"/>
      <c r="J79" s="83"/>
      <c r="K79" s="110">
        <v>874952500</v>
      </c>
      <c r="L79" s="90">
        <f t="shared" ref="L79:L85" si="25">(K79/$K$263)*100</f>
        <v>0.70405743847280389</v>
      </c>
      <c r="M79" s="91"/>
      <c r="N79" s="92">
        <f>M79/K79*100</f>
        <v>0</v>
      </c>
      <c r="O79" s="131"/>
      <c r="P79" s="92">
        <f t="shared" si="24"/>
        <v>0</v>
      </c>
      <c r="Q79" s="93">
        <f t="shared" ref="Q79:Q85" si="26">K79-O79</f>
        <v>874952500</v>
      </c>
      <c r="R79" s="57" t="s">
        <v>137</v>
      </c>
      <c r="S79" s="102"/>
      <c r="T79" s="83"/>
      <c r="U79" s="94">
        <f t="shared" ref="U79:U85" si="27">(Y79/100)*L79</f>
        <v>0</v>
      </c>
      <c r="V79" s="95">
        <f t="shared" ref="V79:V84" si="28">Z79/100*L79</f>
        <v>0</v>
      </c>
      <c r="W79" s="83" t="s">
        <v>33</v>
      </c>
      <c r="Y79" s="96">
        <v>0</v>
      </c>
      <c r="Z79" s="96">
        <v>0</v>
      </c>
      <c r="AB79" s="97"/>
      <c r="AC79" s="23"/>
      <c r="AD79" s="23"/>
      <c r="AE79" s="98"/>
    </row>
    <row r="80" spans="3:31" s="22" customFormat="1" ht="12">
      <c r="C80" s="48"/>
      <c r="D80" s="85"/>
      <c r="E80" s="86" t="s">
        <v>51</v>
      </c>
      <c r="F80" s="87" t="s">
        <v>34</v>
      </c>
      <c r="G80" s="23" t="s">
        <v>138</v>
      </c>
      <c r="H80" s="88"/>
      <c r="I80" s="23"/>
      <c r="J80" s="50"/>
      <c r="K80" s="108">
        <v>55621500</v>
      </c>
      <c r="L80" s="90">
        <f t="shared" si="25"/>
        <v>4.4757550625908332E-2</v>
      </c>
      <c r="M80" s="91"/>
      <c r="N80" s="92">
        <f>M80/K80*100</f>
        <v>0</v>
      </c>
      <c r="O80" s="132"/>
      <c r="P80" s="92">
        <f t="shared" si="24"/>
        <v>0</v>
      </c>
      <c r="Q80" s="93">
        <f t="shared" si="26"/>
        <v>55621500</v>
      </c>
      <c r="R80" s="57"/>
      <c r="S80" s="48"/>
      <c r="T80" s="50"/>
      <c r="U80" s="94">
        <f t="shared" si="27"/>
        <v>0</v>
      </c>
      <c r="V80" s="95">
        <f t="shared" si="28"/>
        <v>0</v>
      </c>
      <c r="W80" s="83" t="s">
        <v>33</v>
      </c>
      <c r="Y80" s="96">
        <v>0</v>
      </c>
      <c r="Z80" s="96">
        <v>0</v>
      </c>
      <c r="AB80" s="97"/>
      <c r="AC80" s="23"/>
      <c r="AD80" s="23"/>
      <c r="AE80" s="98"/>
    </row>
    <row r="81" spans="3:31" s="22" customFormat="1" ht="12">
      <c r="C81" s="48"/>
      <c r="D81" s="85"/>
      <c r="E81" s="86" t="s">
        <v>51</v>
      </c>
      <c r="F81" s="87" t="s">
        <v>38</v>
      </c>
      <c r="G81" s="23" t="s">
        <v>139</v>
      </c>
      <c r="H81" s="88"/>
      <c r="I81" s="23"/>
      <c r="J81" s="50"/>
      <c r="K81" s="133">
        <v>263608300</v>
      </c>
      <c r="L81" s="90">
        <f t="shared" si="25"/>
        <v>0.21212052592360203</v>
      </c>
      <c r="M81" s="91"/>
      <c r="N81" s="92">
        <f>M81/K81*100</f>
        <v>0</v>
      </c>
      <c r="O81" s="134"/>
      <c r="P81" s="92">
        <f t="shared" si="24"/>
        <v>0</v>
      </c>
      <c r="Q81" s="93">
        <f t="shared" si="26"/>
        <v>263608300</v>
      </c>
      <c r="R81" s="57" t="s">
        <v>140</v>
      </c>
      <c r="S81" s="48"/>
      <c r="T81" s="50"/>
      <c r="U81" s="94">
        <f t="shared" si="27"/>
        <v>0</v>
      </c>
      <c r="V81" s="95">
        <f t="shared" si="28"/>
        <v>0</v>
      </c>
      <c r="W81" s="83"/>
      <c r="Y81" s="96">
        <v>0</v>
      </c>
      <c r="Z81" s="96">
        <v>0</v>
      </c>
      <c r="AB81" s="23"/>
      <c r="AC81" s="23"/>
      <c r="AD81" s="23"/>
    </row>
    <row r="82" spans="3:31" s="22" customFormat="1" ht="12">
      <c r="C82" s="48"/>
      <c r="D82" s="85"/>
      <c r="E82" s="86" t="s">
        <v>51</v>
      </c>
      <c r="F82" s="87" t="s">
        <v>107</v>
      </c>
      <c r="G82" s="23" t="s">
        <v>141</v>
      </c>
      <c r="H82" s="88"/>
      <c r="I82" s="23"/>
      <c r="J82" s="50"/>
      <c r="K82" s="108">
        <v>194230000</v>
      </c>
      <c r="L82" s="90">
        <f t="shared" si="25"/>
        <v>0.15629314308442194</v>
      </c>
      <c r="M82" s="91"/>
      <c r="N82" s="92">
        <f>M82/K82*100</f>
        <v>0</v>
      </c>
      <c r="O82" s="134"/>
      <c r="P82" s="92">
        <f t="shared" si="24"/>
        <v>0</v>
      </c>
      <c r="Q82" s="93">
        <f t="shared" si="26"/>
        <v>194230000</v>
      </c>
      <c r="R82" s="57" t="s">
        <v>142</v>
      </c>
      <c r="S82" s="48"/>
      <c r="T82" s="50"/>
      <c r="U82" s="94">
        <f t="shared" si="27"/>
        <v>0</v>
      </c>
      <c r="V82" s="95">
        <f t="shared" si="28"/>
        <v>0</v>
      </c>
      <c r="W82" s="83" t="s">
        <v>33</v>
      </c>
      <c r="Y82" s="96">
        <v>0</v>
      </c>
      <c r="Z82" s="96">
        <v>0</v>
      </c>
      <c r="AB82" s="97"/>
      <c r="AC82" s="23"/>
      <c r="AD82" s="23"/>
      <c r="AE82" s="98"/>
    </row>
    <row r="83" spans="3:31" s="22" customFormat="1" ht="12">
      <c r="C83" s="48"/>
      <c r="D83" s="85"/>
      <c r="E83" s="23"/>
      <c r="F83" s="24"/>
      <c r="G83" s="23" t="s">
        <v>143</v>
      </c>
      <c r="H83" s="88"/>
      <c r="I83" s="23"/>
      <c r="J83" s="50"/>
      <c r="K83" s="89"/>
      <c r="L83" s="90">
        <f t="shared" si="25"/>
        <v>0</v>
      </c>
      <c r="M83" s="91"/>
      <c r="N83" s="92"/>
      <c r="O83" s="131"/>
      <c r="P83" s="92"/>
      <c r="Q83" s="93">
        <f t="shared" si="26"/>
        <v>0</v>
      </c>
      <c r="R83" s="57"/>
      <c r="S83" s="48"/>
      <c r="T83" s="50"/>
      <c r="U83" s="94">
        <f t="shared" si="27"/>
        <v>0</v>
      </c>
      <c r="V83" s="95">
        <f t="shared" si="28"/>
        <v>0</v>
      </c>
      <c r="W83" s="83"/>
      <c r="Y83" s="96">
        <v>0</v>
      </c>
      <c r="Z83" s="96">
        <v>0</v>
      </c>
      <c r="AB83" s="23"/>
      <c r="AC83" s="23"/>
      <c r="AD83" s="23"/>
    </row>
    <row r="84" spans="3:31" s="22" customFormat="1" ht="12">
      <c r="C84" s="48"/>
      <c r="D84" s="85"/>
      <c r="E84" s="86" t="s">
        <v>51</v>
      </c>
      <c r="F84" s="87" t="s">
        <v>41</v>
      </c>
      <c r="G84" s="23" t="s">
        <v>144</v>
      </c>
      <c r="H84" s="88"/>
      <c r="I84" s="23"/>
      <c r="J84" s="50"/>
      <c r="K84" s="108">
        <v>11200000</v>
      </c>
      <c r="L84" s="90">
        <f t="shared" si="25"/>
        <v>9.0124244583510565E-3</v>
      </c>
      <c r="M84" s="91"/>
      <c r="N84" s="92">
        <f>M84/K84*100</f>
        <v>0</v>
      </c>
      <c r="O84" s="131"/>
      <c r="P84" s="92">
        <f>O84/K84*100</f>
        <v>0</v>
      </c>
      <c r="Q84" s="93">
        <f t="shared" si="26"/>
        <v>11200000</v>
      </c>
      <c r="R84" s="57" t="s">
        <v>145</v>
      </c>
      <c r="S84" s="48"/>
      <c r="T84" s="50"/>
      <c r="U84" s="94">
        <f t="shared" si="27"/>
        <v>0</v>
      </c>
      <c r="V84" s="95">
        <f t="shared" si="28"/>
        <v>0</v>
      </c>
      <c r="W84" s="83" t="s">
        <v>33</v>
      </c>
      <c r="Y84" s="96">
        <v>0</v>
      </c>
      <c r="Z84" s="96">
        <v>0</v>
      </c>
      <c r="AB84" s="97"/>
      <c r="AC84" s="23"/>
      <c r="AD84" s="23"/>
      <c r="AE84" s="98"/>
    </row>
    <row r="85" spans="3:31" s="22" customFormat="1" ht="12">
      <c r="C85" s="48"/>
      <c r="D85" s="102"/>
      <c r="E85" s="86" t="s">
        <v>51</v>
      </c>
      <c r="F85" s="24">
        <v>18</v>
      </c>
      <c r="G85" s="23" t="s">
        <v>146</v>
      </c>
      <c r="H85" s="88"/>
      <c r="I85" s="23"/>
      <c r="J85" s="50"/>
      <c r="K85" s="89">
        <v>1400000000</v>
      </c>
      <c r="L85" s="90">
        <f t="shared" si="25"/>
        <v>1.126553057293882</v>
      </c>
      <c r="M85" s="91"/>
      <c r="N85" s="92">
        <f>M85/K85*100</f>
        <v>0</v>
      </c>
      <c r="O85" s="131"/>
      <c r="P85" s="92">
        <f>O85/K85*100</f>
        <v>0</v>
      </c>
      <c r="Q85" s="93">
        <f t="shared" si="26"/>
        <v>1400000000</v>
      </c>
      <c r="R85" s="135"/>
      <c r="S85" s="48"/>
      <c r="T85" s="50"/>
      <c r="U85" s="94">
        <f t="shared" si="27"/>
        <v>0</v>
      </c>
      <c r="V85" s="95">
        <f>Z85/100*L85</f>
        <v>0</v>
      </c>
      <c r="W85" s="83"/>
      <c r="Y85" s="96">
        <v>0</v>
      </c>
      <c r="Z85" s="96">
        <v>0</v>
      </c>
      <c r="AB85" s="23"/>
      <c r="AC85" s="23"/>
      <c r="AD85" s="23"/>
    </row>
    <row r="86" spans="3:31" s="22" customFormat="1" ht="12">
      <c r="C86" s="48"/>
      <c r="D86" s="48">
        <v>15</v>
      </c>
      <c r="E86" s="49" t="s">
        <v>147</v>
      </c>
      <c r="F86" s="7"/>
      <c r="G86" s="49"/>
      <c r="H86" s="49"/>
      <c r="I86" s="49"/>
      <c r="J86" s="50"/>
      <c r="K86" s="65">
        <f>SUM(K88:K107)</f>
        <v>3040153000</v>
      </c>
      <c r="L86" s="136">
        <f>SUM(L88:L107)</f>
        <v>2.4415245274624322</v>
      </c>
      <c r="M86" s="124">
        <f>SUM(M88:M107)</f>
        <v>0</v>
      </c>
      <c r="N86" s="125">
        <f>M86/K86*100</f>
        <v>0</v>
      </c>
      <c r="O86" s="124">
        <f>SUM(O88:O107)</f>
        <v>0</v>
      </c>
      <c r="P86" s="137">
        <f>O86/K86*100</f>
        <v>0</v>
      </c>
      <c r="Q86" s="138">
        <f>SUM(Q88:Q107)</f>
        <v>3034153000</v>
      </c>
      <c r="R86" s="71">
        <f>SUM(R91:R104)</f>
        <v>0</v>
      </c>
      <c r="S86" s="72"/>
      <c r="T86" s="73"/>
      <c r="U86" s="105">
        <f>SUM(U87:U107)</f>
        <v>0</v>
      </c>
      <c r="V86" s="105">
        <f>SUM(V87:V107)</f>
        <v>0</v>
      </c>
      <c r="W86" s="74"/>
      <c r="Y86" s="96">
        <v>0</v>
      </c>
      <c r="Z86" s="96">
        <v>0</v>
      </c>
      <c r="AB86" s="23"/>
      <c r="AC86" s="23"/>
      <c r="AD86" s="23"/>
    </row>
    <row r="87" spans="3:31" s="22" customFormat="1" ht="12">
      <c r="C87" s="48"/>
      <c r="D87" s="102"/>
      <c r="E87" s="49" t="s">
        <v>148</v>
      </c>
      <c r="F87" s="7"/>
      <c r="G87" s="49"/>
      <c r="H87" s="49"/>
      <c r="I87" s="49"/>
      <c r="J87" s="50"/>
      <c r="K87" s="111"/>
      <c r="L87" s="77"/>
      <c r="M87" s="91"/>
      <c r="N87" s="79"/>
      <c r="O87" s="91"/>
      <c r="P87" s="79"/>
      <c r="Q87" s="80"/>
      <c r="R87" s="57"/>
      <c r="S87" s="48"/>
      <c r="T87" s="50"/>
      <c r="U87" s="94">
        <f t="shared" ref="U87:U107" si="29">(Y87/100)*L87</f>
        <v>0</v>
      </c>
      <c r="V87" s="95">
        <f t="shared" ref="V87:V107" si="30">Z87/100*L87</f>
        <v>0</v>
      </c>
      <c r="W87" s="83"/>
      <c r="Y87" s="96">
        <v>0</v>
      </c>
      <c r="Z87" s="96">
        <v>0</v>
      </c>
      <c r="AB87" s="23"/>
      <c r="AC87" s="23"/>
      <c r="AD87" s="23"/>
    </row>
    <row r="88" spans="3:31" s="22" customFormat="1" ht="12">
      <c r="C88" s="48"/>
      <c r="D88" s="102"/>
      <c r="E88" s="23">
        <v>15</v>
      </c>
      <c r="F88" s="24" t="s">
        <v>28</v>
      </c>
      <c r="G88" s="23" t="s">
        <v>149</v>
      </c>
      <c r="H88" s="49"/>
      <c r="I88" s="49"/>
      <c r="J88" s="50"/>
      <c r="K88" s="89">
        <v>674200000</v>
      </c>
      <c r="L88" s="90">
        <f>(K88/$K$263)*100</f>
        <v>0.54251576516252531</v>
      </c>
      <c r="M88" s="91"/>
      <c r="N88" s="92">
        <f t="shared" ref="N88:N93" si="31">M88/K88*100</f>
        <v>0</v>
      </c>
      <c r="O88" s="26"/>
      <c r="P88" s="92">
        <f t="shared" ref="P88:P93" si="32">O88/K88*100</f>
        <v>0</v>
      </c>
      <c r="Q88" s="93">
        <f t="shared" ref="Q88:Q107" si="33">K88-O88</f>
        <v>674200000</v>
      </c>
      <c r="R88" s="57" t="s">
        <v>150</v>
      </c>
      <c r="S88" s="48"/>
      <c r="T88" s="50"/>
      <c r="U88" s="94">
        <f t="shared" si="29"/>
        <v>0</v>
      </c>
      <c r="V88" s="95">
        <f t="shared" si="30"/>
        <v>0</v>
      </c>
      <c r="W88" s="83"/>
      <c r="Y88" s="96">
        <v>0</v>
      </c>
      <c r="Z88" s="96">
        <v>0</v>
      </c>
      <c r="AA88" s="22">
        <f>AVERAGE(100+100+51+100+75+85+100+85+100+100+100+90+100+100)</f>
        <v>1286</v>
      </c>
      <c r="AB88" s="22">
        <f>AVERAGE((100+100+51+100+75+85+100+85+100+100+100+90+100+100))</f>
        <v>1286</v>
      </c>
      <c r="AC88" s="22">
        <f>(100+100+51+100+75+85+100+85+100+100+100+90+100+100)/14</f>
        <v>91.857142857142861</v>
      </c>
      <c r="AD88" s="23"/>
    </row>
    <row r="89" spans="3:31" s="22" customFormat="1" ht="12">
      <c r="C89" s="48"/>
      <c r="D89" s="102"/>
      <c r="E89" s="23">
        <v>15</v>
      </c>
      <c r="F89" s="87" t="s">
        <v>51</v>
      </c>
      <c r="G89" s="23" t="s">
        <v>389</v>
      </c>
      <c r="H89" s="49"/>
      <c r="I89" s="49"/>
      <c r="J89" s="50"/>
      <c r="K89" s="89">
        <v>6000000</v>
      </c>
      <c r="L89" s="90"/>
      <c r="M89" s="91"/>
      <c r="N89" s="92"/>
      <c r="O89" s="91"/>
      <c r="P89" s="92"/>
      <c r="Q89" s="93"/>
      <c r="R89" s="57"/>
      <c r="S89" s="48"/>
      <c r="T89" s="50"/>
      <c r="U89" s="94"/>
      <c r="V89" s="95"/>
      <c r="W89" s="83"/>
      <c r="Y89" s="96">
        <v>0</v>
      </c>
      <c r="Z89" s="96">
        <v>0</v>
      </c>
      <c r="AB89" s="23"/>
      <c r="AC89" s="23"/>
      <c r="AD89" s="23"/>
    </row>
    <row r="90" spans="3:31" s="22" customFormat="1" ht="12">
      <c r="C90" s="48"/>
      <c r="D90" s="102"/>
      <c r="E90" s="23">
        <v>15</v>
      </c>
      <c r="F90" s="87">
        <v>14</v>
      </c>
      <c r="G90" s="23" t="s">
        <v>152</v>
      </c>
      <c r="H90" s="49"/>
      <c r="I90" s="49"/>
      <c r="J90" s="50"/>
      <c r="K90" s="89">
        <v>7000000</v>
      </c>
      <c r="L90" s="90">
        <f t="shared" ref="L90:L106" si="34">(K90/$K$263)*100</f>
        <v>5.6327652864694103E-3</v>
      </c>
      <c r="M90" s="91"/>
      <c r="N90" s="92">
        <f t="shared" si="31"/>
        <v>0</v>
      </c>
      <c r="O90" s="91"/>
      <c r="P90" s="92">
        <f t="shared" si="32"/>
        <v>0</v>
      </c>
      <c r="Q90" s="93">
        <f t="shared" si="33"/>
        <v>7000000</v>
      </c>
      <c r="R90" s="57"/>
      <c r="S90" s="48"/>
      <c r="T90" s="50"/>
      <c r="U90" s="94">
        <f t="shared" si="29"/>
        <v>0</v>
      </c>
      <c r="V90" s="95">
        <f t="shared" si="30"/>
        <v>0</v>
      </c>
      <c r="W90" s="83"/>
      <c r="Y90" s="96">
        <v>0</v>
      </c>
      <c r="Z90" s="96">
        <v>0</v>
      </c>
      <c r="AB90" s="23"/>
      <c r="AC90" s="23"/>
      <c r="AD90" s="23"/>
    </row>
    <row r="91" spans="3:31" s="22" customFormat="1" ht="12">
      <c r="C91" s="48"/>
      <c r="D91" s="102"/>
      <c r="E91" s="23">
        <v>15</v>
      </c>
      <c r="F91" s="24">
        <v>15</v>
      </c>
      <c r="G91" s="23" t="s">
        <v>153</v>
      </c>
      <c r="H91" s="49"/>
      <c r="I91" s="49"/>
      <c r="J91" s="50"/>
      <c r="K91" s="89">
        <v>16690000</v>
      </c>
      <c r="L91" s="90">
        <f t="shared" si="34"/>
        <v>1.3430121804453495E-2</v>
      </c>
      <c r="M91" s="91"/>
      <c r="N91" s="92">
        <f t="shared" si="31"/>
        <v>0</v>
      </c>
      <c r="O91" s="91"/>
      <c r="P91" s="92">
        <f t="shared" si="32"/>
        <v>0</v>
      </c>
      <c r="Q91" s="93">
        <f t="shared" si="33"/>
        <v>16690000</v>
      </c>
      <c r="R91" s="57" t="s">
        <v>154</v>
      </c>
      <c r="S91" s="48"/>
      <c r="T91" s="50"/>
      <c r="U91" s="94">
        <f t="shared" si="29"/>
        <v>0</v>
      </c>
      <c r="V91" s="95">
        <f t="shared" si="30"/>
        <v>0</v>
      </c>
      <c r="W91" s="83" t="s">
        <v>33</v>
      </c>
      <c r="Y91" s="96">
        <v>0</v>
      </c>
      <c r="Z91" s="96">
        <v>0</v>
      </c>
      <c r="AB91" s="97"/>
      <c r="AC91" s="23"/>
      <c r="AD91" s="23"/>
      <c r="AE91" s="98"/>
    </row>
    <row r="92" spans="3:31" s="22" customFormat="1" ht="12">
      <c r="C92" s="48"/>
      <c r="D92" s="102"/>
      <c r="E92" s="23">
        <v>15</v>
      </c>
      <c r="F92" s="24">
        <v>18</v>
      </c>
      <c r="G92" s="23" t="s">
        <v>155</v>
      </c>
      <c r="H92" s="49"/>
      <c r="I92" s="49"/>
      <c r="J92" s="50"/>
      <c r="K92" s="89">
        <v>653517500</v>
      </c>
      <c r="L92" s="90">
        <f t="shared" si="34"/>
        <v>0.52587295544289614</v>
      </c>
      <c r="M92" s="91"/>
      <c r="N92" s="92">
        <f t="shared" si="31"/>
        <v>0</v>
      </c>
      <c r="O92" s="91"/>
      <c r="P92" s="92">
        <f t="shared" si="32"/>
        <v>0</v>
      </c>
      <c r="Q92" s="93">
        <f t="shared" si="33"/>
        <v>653517500</v>
      </c>
      <c r="R92" s="57" t="s">
        <v>156</v>
      </c>
      <c r="S92" s="48"/>
      <c r="T92" s="50"/>
      <c r="U92" s="94">
        <f t="shared" si="29"/>
        <v>0</v>
      </c>
      <c r="V92" s="95">
        <f t="shared" si="30"/>
        <v>0</v>
      </c>
      <c r="W92" s="83" t="s">
        <v>33</v>
      </c>
      <c r="Y92" s="96">
        <v>0</v>
      </c>
      <c r="Z92" s="96">
        <v>0</v>
      </c>
      <c r="AB92" s="97"/>
      <c r="AC92" s="23"/>
      <c r="AD92" s="23"/>
      <c r="AE92" s="98"/>
    </row>
    <row r="93" spans="3:31" s="22" customFormat="1" ht="12">
      <c r="C93" s="48"/>
      <c r="D93" s="102"/>
      <c r="E93" s="23">
        <v>15</v>
      </c>
      <c r="F93" s="24">
        <v>19</v>
      </c>
      <c r="G93" s="83" t="s">
        <v>157</v>
      </c>
      <c r="H93" s="49"/>
      <c r="I93" s="49"/>
      <c r="J93" s="50"/>
      <c r="K93" s="89">
        <v>30095000</v>
      </c>
      <c r="L93" s="90">
        <f t="shared" si="34"/>
        <v>2.4216867328042416E-2</v>
      </c>
      <c r="M93" s="91"/>
      <c r="N93" s="92">
        <f t="shared" si="31"/>
        <v>0</v>
      </c>
      <c r="O93" s="91"/>
      <c r="P93" s="92">
        <f t="shared" si="32"/>
        <v>0</v>
      </c>
      <c r="Q93" s="93">
        <f t="shared" si="33"/>
        <v>30095000</v>
      </c>
      <c r="R93" s="57"/>
      <c r="S93" s="48"/>
      <c r="T93" s="50"/>
      <c r="U93" s="94">
        <f t="shared" si="29"/>
        <v>0</v>
      </c>
      <c r="V93" s="95">
        <f t="shared" si="30"/>
        <v>0</v>
      </c>
      <c r="W93" s="83" t="s">
        <v>33</v>
      </c>
      <c r="Y93" s="96">
        <v>0</v>
      </c>
      <c r="Z93" s="96">
        <v>0</v>
      </c>
      <c r="AB93" s="97"/>
      <c r="AC93" s="23"/>
      <c r="AD93" s="23"/>
      <c r="AE93" s="98"/>
    </row>
    <row r="94" spans="3:31" s="22" customFormat="1" ht="12">
      <c r="C94" s="48"/>
      <c r="D94" s="102"/>
      <c r="E94" s="23"/>
      <c r="F94" s="24"/>
      <c r="G94" s="23"/>
      <c r="H94" s="49"/>
      <c r="I94" s="49"/>
      <c r="J94" s="50"/>
      <c r="K94" s="89"/>
      <c r="L94" s="90">
        <f t="shared" si="34"/>
        <v>0</v>
      </c>
      <c r="M94" s="91"/>
      <c r="N94" s="92"/>
      <c r="O94" s="91"/>
      <c r="P94" s="92"/>
      <c r="Q94" s="93">
        <f t="shared" si="33"/>
        <v>0</v>
      </c>
      <c r="R94" s="57"/>
      <c r="S94" s="48"/>
      <c r="T94" s="50"/>
      <c r="U94" s="94">
        <f t="shared" si="29"/>
        <v>0</v>
      </c>
      <c r="V94" s="95">
        <f t="shared" si="30"/>
        <v>0</v>
      </c>
      <c r="W94" s="83"/>
      <c r="Y94" s="96">
        <v>0</v>
      </c>
      <c r="Z94" s="96">
        <v>0</v>
      </c>
      <c r="AB94" s="23"/>
      <c r="AC94" s="23"/>
      <c r="AD94" s="23"/>
    </row>
    <row r="95" spans="3:31" s="22" customFormat="1" ht="12">
      <c r="C95" s="48"/>
      <c r="D95" s="102"/>
      <c r="E95" s="23">
        <v>15</v>
      </c>
      <c r="F95" s="24">
        <v>23</v>
      </c>
      <c r="G95" s="23" t="s">
        <v>158</v>
      </c>
      <c r="H95" s="49"/>
      <c r="I95" s="49"/>
      <c r="J95" s="50"/>
      <c r="K95" s="89">
        <v>5840000</v>
      </c>
      <c r="L95" s="90">
        <f t="shared" si="34"/>
        <v>4.6993356104259084E-3</v>
      </c>
      <c r="M95" s="91"/>
      <c r="N95" s="92">
        <f>M95/K95*100</f>
        <v>0</v>
      </c>
      <c r="O95" s="91"/>
      <c r="P95" s="92">
        <f t="shared" ref="P95:P102" si="35">O95/K95*100</f>
        <v>0</v>
      </c>
      <c r="Q95" s="93">
        <f t="shared" si="33"/>
        <v>5840000</v>
      </c>
      <c r="R95" s="57" t="s">
        <v>159</v>
      </c>
      <c r="S95" s="48"/>
      <c r="T95" s="50"/>
      <c r="U95" s="94">
        <f t="shared" si="29"/>
        <v>0</v>
      </c>
      <c r="V95" s="95">
        <f t="shared" si="30"/>
        <v>0</v>
      </c>
      <c r="W95" s="83" t="s">
        <v>33</v>
      </c>
      <c r="Y95" s="96">
        <v>0</v>
      </c>
      <c r="Z95" s="96">
        <v>0</v>
      </c>
      <c r="AB95" s="97"/>
      <c r="AC95" s="23"/>
      <c r="AD95" s="23"/>
      <c r="AE95" s="98"/>
    </row>
    <row r="96" spans="3:31" s="22" customFormat="1" ht="12">
      <c r="C96" s="48"/>
      <c r="D96" s="102"/>
      <c r="E96" s="23">
        <v>15</v>
      </c>
      <c r="F96" s="24">
        <v>31</v>
      </c>
      <c r="G96" s="23" t="s">
        <v>160</v>
      </c>
      <c r="H96" s="49"/>
      <c r="I96" s="49"/>
      <c r="J96" s="50"/>
      <c r="K96" s="108">
        <v>3240000</v>
      </c>
      <c r="L96" s="90">
        <f t="shared" si="34"/>
        <v>2.6071656468801274E-3</v>
      </c>
      <c r="M96" s="91"/>
      <c r="N96" s="92">
        <f>M96/K96*100</f>
        <v>0</v>
      </c>
      <c r="O96" s="91"/>
      <c r="P96" s="92">
        <f t="shared" si="35"/>
        <v>0</v>
      </c>
      <c r="Q96" s="93">
        <f t="shared" si="33"/>
        <v>3240000</v>
      </c>
      <c r="R96" s="102"/>
      <c r="S96" s="48"/>
      <c r="T96" s="50"/>
      <c r="U96" s="94">
        <f t="shared" si="29"/>
        <v>0</v>
      </c>
      <c r="V96" s="95">
        <f t="shared" si="30"/>
        <v>0</v>
      </c>
      <c r="W96" s="83"/>
      <c r="Y96" s="96">
        <v>0</v>
      </c>
      <c r="Z96" s="96">
        <v>0</v>
      </c>
      <c r="AB96" s="97"/>
      <c r="AC96" s="23"/>
      <c r="AD96" s="23"/>
      <c r="AE96" s="98"/>
    </row>
    <row r="97" spans="3:33" s="22" customFormat="1" ht="12">
      <c r="C97" s="48"/>
      <c r="D97" s="102"/>
      <c r="E97" s="23"/>
      <c r="F97" s="24"/>
      <c r="G97" s="23" t="s">
        <v>161</v>
      </c>
      <c r="H97" s="49"/>
      <c r="I97" s="49"/>
      <c r="J97" s="50"/>
      <c r="K97" s="108"/>
      <c r="L97" s="90">
        <f t="shared" si="34"/>
        <v>0</v>
      </c>
      <c r="M97" s="91"/>
      <c r="N97" s="92">
        <v>0</v>
      </c>
      <c r="O97" s="91"/>
      <c r="P97" s="92">
        <v>0</v>
      </c>
      <c r="Q97" s="93">
        <f t="shared" si="33"/>
        <v>0</v>
      </c>
      <c r="R97" s="102"/>
      <c r="S97" s="48"/>
      <c r="T97" s="50"/>
      <c r="U97" s="94">
        <f t="shared" si="29"/>
        <v>0</v>
      </c>
      <c r="V97" s="95">
        <f t="shared" si="30"/>
        <v>0</v>
      </c>
      <c r="W97" s="83"/>
      <c r="Y97" s="96">
        <v>0</v>
      </c>
      <c r="Z97" s="96">
        <v>0</v>
      </c>
      <c r="AB97" s="97"/>
      <c r="AC97" s="23"/>
      <c r="AD97" s="23"/>
      <c r="AE97" s="98"/>
    </row>
    <row r="98" spans="3:33" s="22" customFormat="1" ht="12">
      <c r="C98" s="48"/>
      <c r="D98" s="102"/>
      <c r="E98" s="23">
        <v>15</v>
      </c>
      <c r="F98" s="24">
        <v>36</v>
      </c>
      <c r="G98" s="23" t="s">
        <v>162</v>
      </c>
      <c r="H98" s="49"/>
      <c r="I98" s="49"/>
      <c r="J98" s="50"/>
      <c r="K98" s="108">
        <v>7047000</v>
      </c>
      <c r="L98" s="90">
        <f t="shared" si="34"/>
        <v>5.6705852819642763E-3</v>
      </c>
      <c r="M98" s="91"/>
      <c r="N98" s="92">
        <f>M98/K98*100</f>
        <v>0</v>
      </c>
      <c r="O98" s="91"/>
      <c r="P98" s="92">
        <f t="shared" si="35"/>
        <v>0</v>
      </c>
      <c r="Q98" s="93">
        <f t="shared" si="33"/>
        <v>7047000</v>
      </c>
      <c r="R98" s="102"/>
      <c r="S98" s="48"/>
      <c r="T98" s="50"/>
      <c r="U98" s="94">
        <f t="shared" si="29"/>
        <v>0</v>
      </c>
      <c r="V98" s="95">
        <f t="shared" si="30"/>
        <v>0</v>
      </c>
      <c r="W98" s="83"/>
      <c r="Y98" s="96">
        <v>0</v>
      </c>
      <c r="Z98" s="96">
        <v>0</v>
      </c>
      <c r="AB98" s="97"/>
      <c r="AC98" s="23"/>
      <c r="AD98" s="23"/>
      <c r="AE98" s="98"/>
    </row>
    <row r="99" spans="3:33" s="22" customFormat="1" ht="12">
      <c r="C99" s="48"/>
      <c r="D99" s="102"/>
      <c r="E99" s="23">
        <v>15</v>
      </c>
      <c r="F99" s="24">
        <v>39</v>
      </c>
      <c r="G99" s="23" t="s">
        <v>163</v>
      </c>
      <c r="H99" s="49"/>
      <c r="I99" s="49"/>
      <c r="J99" s="50"/>
      <c r="K99" s="108">
        <v>500000</v>
      </c>
      <c r="L99" s="90">
        <f t="shared" si="34"/>
        <v>4.0234037760495788E-4</v>
      </c>
      <c r="M99" s="91"/>
      <c r="N99" s="92">
        <f>M99/K99*100</f>
        <v>0</v>
      </c>
      <c r="O99" s="91"/>
      <c r="P99" s="92">
        <f t="shared" si="35"/>
        <v>0</v>
      </c>
      <c r="Q99" s="93">
        <f t="shared" si="33"/>
        <v>500000</v>
      </c>
      <c r="R99" s="102"/>
      <c r="S99" s="48"/>
      <c r="T99" s="50"/>
      <c r="U99" s="94">
        <f t="shared" si="29"/>
        <v>0</v>
      </c>
      <c r="V99" s="95">
        <f t="shared" si="30"/>
        <v>0</v>
      </c>
      <c r="W99" s="83"/>
      <c r="Y99" s="96">
        <v>0</v>
      </c>
      <c r="Z99" s="96">
        <v>0</v>
      </c>
      <c r="AB99" s="97"/>
      <c r="AC99" s="23"/>
      <c r="AD99" s="23"/>
      <c r="AE99" s="98"/>
    </row>
    <row r="100" spans="3:33" s="22" customFormat="1" ht="12">
      <c r="C100" s="48"/>
      <c r="D100" s="102"/>
      <c r="E100" s="23"/>
      <c r="F100" s="24"/>
      <c r="G100" s="23"/>
      <c r="H100" s="49"/>
      <c r="I100" s="49"/>
      <c r="J100" s="50"/>
      <c r="K100" s="108"/>
      <c r="L100" s="90">
        <f t="shared" si="34"/>
        <v>0</v>
      </c>
      <c r="M100" s="91"/>
      <c r="N100" s="92"/>
      <c r="O100" s="91"/>
      <c r="P100" s="92"/>
      <c r="Q100" s="93">
        <f t="shared" si="33"/>
        <v>0</v>
      </c>
      <c r="R100" s="102"/>
      <c r="S100" s="48"/>
      <c r="T100" s="50"/>
      <c r="U100" s="94">
        <f t="shared" si="29"/>
        <v>0</v>
      </c>
      <c r="V100" s="95">
        <f t="shared" si="30"/>
        <v>0</v>
      </c>
      <c r="W100" s="83"/>
      <c r="Y100" s="96">
        <v>0</v>
      </c>
      <c r="Z100" s="96">
        <v>0</v>
      </c>
      <c r="AB100" s="23"/>
      <c r="AC100" s="23"/>
      <c r="AD100" s="23"/>
    </row>
    <row r="101" spans="3:33" s="22" customFormat="1" ht="12">
      <c r="C101" s="48"/>
      <c r="D101" s="102"/>
      <c r="E101" s="23">
        <v>15</v>
      </c>
      <c r="F101" s="24">
        <v>57</v>
      </c>
      <c r="G101" s="23" t="s">
        <v>164</v>
      </c>
      <c r="H101" s="49"/>
      <c r="I101" s="49"/>
      <c r="J101" s="50"/>
      <c r="K101" s="108">
        <v>312342500</v>
      </c>
      <c r="L101" s="90">
        <f t="shared" si="34"/>
        <v>0.25133599878415314</v>
      </c>
      <c r="M101" s="91"/>
      <c r="N101" s="92">
        <f t="shared" ref="N101:N106" si="36">M101/K101*100</f>
        <v>0</v>
      </c>
      <c r="O101" s="91"/>
      <c r="P101" s="92">
        <f t="shared" si="35"/>
        <v>0</v>
      </c>
      <c r="Q101" s="93">
        <f t="shared" si="33"/>
        <v>312342500</v>
      </c>
      <c r="R101" s="57" t="s">
        <v>165</v>
      </c>
      <c r="S101" s="48"/>
      <c r="T101" s="50"/>
      <c r="U101" s="94">
        <f t="shared" si="29"/>
        <v>0</v>
      </c>
      <c r="V101" s="95">
        <f t="shared" si="30"/>
        <v>0</v>
      </c>
      <c r="W101" s="83" t="s">
        <v>33</v>
      </c>
      <c r="Y101" s="96">
        <v>0</v>
      </c>
      <c r="Z101" s="96">
        <v>0</v>
      </c>
      <c r="AB101" s="97"/>
      <c r="AC101" s="23"/>
      <c r="AD101" s="23"/>
      <c r="AE101" s="98"/>
    </row>
    <row r="102" spans="3:33" s="22" customFormat="1" ht="12">
      <c r="C102" s="76"/>
      <c r="D102" s="102"/>
      <c r="E102" s="23">
        <v>15</v>
      </c>
      <c r="F102" s="24">
        <v>58</v>
      </c>
      <c r="G102" s="23" t="s">
        <v>166</v>
      </c>
      <c r="H102" s="88"/>
      <c r="I102" s="23"/>
      <c r="J102" s="50"/>
      <c r="K102" s="108">
        <v>372622500</v>
      </c>
      <c r="L102" s="90">
        <f t="shared" si="34"/>
        <v>0.29984215470820685</v>
      </c>
      <c r="M102" s="91"/>
      <c r="N102" s="92">
        <f t="shared" si="36"/>
        <v>0</v>
      </c>
      <c r="O102" s="26"/>
      <c r="P102" s="92">
        <f t="shared" si="35"/>
        <v>0</v>
      </c>
      <c r="Q102" s="93">
        <f t="shared" si="33"/>
        <v>372622500</v>
      </c>
      <c r="R102" s="57" t="s">
        <v>167</v>
      </c>
      <c r="S102" s="48"/>
      <c r="T102" s="50"/>
      <c r="U102" s="94">
        <f t="shared" si="29"/>
        <v>0</v>
      </c>
      <c r="V102" s="95">
        <f t="shared" si="30"/>
        <v>0</v>
      </c>
      <c r="W102" s="83" t="s">
        <v>33</v>
      </c>
      <c r="Y102" s="96">
        <v>0</v>
      </c>
      <c r="Z102" s="96">
        <v>0</v>
      </c>
      <c r="AB102" s="97"/>
      <c r="AC102" s="23"/>
      <c r="AD102" s="23"/>
      <c r="AE102" s="98"/>
    </row>
    <row r="103" spans="3:33" s="22" customFormat="1" ht="12">
      <c r="C103" s="76"/>
      <c r="D103" s="102"/>
      <c r="E103" s="23"/>
      <c r="F103" s="24"/>
      <c r="G103" s="23" t="s">
        <v>168</v>
      </c>
      <c r="H103" s="88"/>
      <c r="I103" s="23"/>
      <c r="J103" s="50"/>
      <c r="K103" s="108"/>
      <c r="L103" s="90">
        <f t="shared" si="34"/>
        <v>0</v>
      </c>
      <c r="M103" s="91"/>
      <c r="N103" s="92"/>
      <c r="O103" s="91"/>
      <c r="P103" s="92"/>
      <c r="Q103" s="93">
        <f t="shared" si="33"/>
        <v>0</v>
      </c>
      <c r="R103" s="102"/>
      <c r="S103" s="48"/>
      <c r="T103" s="50"/>
      <c r="U103" s="94">
        <f t="shared" si="29"/>
        <v>0</v>
      </c>
      <c r="V103" s="95">
        <f t="shared" si="30"/>
        <v>0</v>
      </c>
      <c r="W103" s="83"/>
      <c r="Y103" s="96">
        <v>0</v>
      </c>
      <c r="Z103" s="96">
        <v>0</v>
      </c>
      <c r="AB103" s="23"/>
      <c r="AC103" s="23"/>
      <c r="AD103" s="23"/>
    </row>
    <row r="104" spans="3:33" s="22" customFormat="1" ht="12">
      <c r="C104" s="76"/>
      <c r="D104" s="102"/>
      <c r="E104" s="23">
        <v>15</v>
      </c>
      <c r="F104" s="24">
        <v>59</v>
      </c>
      <c r="G104" s="23" t="s">
        <v>169</v>
      </c>
      <c r="H104" s="49"/>
      <c r="I104" s="49"/>
      <c r="J104" s="50"/>
      <c r="K104" s="108">
        <v>933228500</v>
      </c>
      <c r="L104" s="90">
        <f t="shared" si="34"/>
        <v>0.75095101416341692</v>
      </c>
      <c r="M104" s="91"/>
      <c r="N104" s="92">
        <f t="shared" si="36"/>
        <v>0</v>
      </c>
      <c r="O104" s="91"/>
      <c r="P104" s="92">
        <f>O104/K104*100</f>
        <v>0</v>
      </c>
      <c r="Q104" s="93">
        <f t="shared" si="33"/>
        <v>933228500</v>
      </c>
      <c r="R104" s="57" t="s">
        <v>170</v>
      </c>
      <c r="S104" s="48"/>
      <c r="T104" s="50"/>
      <c r="U104" s="94">
        <f t="shared" si="29"/>
        <v>0</v>
      </c>
      <c r="V104" s="95">
        <f t="shared" si="30"/>
        <v>0</v>
      </c>
      <c r="W104" s="83"/>
      <c r="Y104" s="96">
        <v>0</v>
      </c>
      <c r="Z104" s="96">
        <v>0</v>
      </c>
      <c r="AB104" s="23"/>
      <c r="AC104" s="23"/>
      <c r="AD104" s="23"/>
    </row>
    <row r="105" spans="3:33" s="22" customFormat="1" ht="12">
      <c r="C105" s="76"/>
      <c r="D105" s="102"/>
      <c r="E105" s="23">
        <v>15</v>
      </c>
      <c r="F105" s="24">
        <v>60</v>
      </c>
      <c r="G105" s="23" t="s">
        <v>171</v>
      </c>
      <c r="H105" s="49"/>
      <c r="I105" s="49"/>
      <c r="J105" s="50"/>
      <c r="K105" s="108">
        <v>15050000</v>
      </c>
      <c r="L105" s="90">
        <f t="shared" si="34"/>
        <v>1.2110445365909233E-2</v>
      </c>
      <c r="M105" s="91"/>
      <c r="N105" s="92">
        <f t="shared" si="36"/>
        <v>0</v>
      </c>
      <c r="O105" s="91"/>
      <c r="P105" s="92">
        <f>O105/K105*100</f>
        <v>0</v>
      </c>
      <c r="Q105" s="93">
        <f t="shared" si="33"/>
        <v>15050000</v>
      </c>
      <c r="R105" s="57"/>
      <c r="S105" s="48"/>
      <c r="T105" s="50"/>
      <c r="U105" s="94">
        <f t="shared" si="29"/>
        <v>0</v>
      </c>
      <c r="V105" s="95">
        <f t="shared" si="30"/>
        <v>0</v>
      </c>
      <c r="W105" s="83"/>
      <c r="Y105" s="96">
        <v>0</v>
      </c>
      <c r="Z105" s="96">
        <v>0</v>
      </c>
      <c r="AB105" s="23"/>
      <c r="AC105" s="23"/>
      <c r="AD105" s="23"/>
    </row>
    <row r="106" spans="3:33" s="22" customFormat="1" ht="12">
      <c r="C106" s="76"/>
      <c r="D106" s="102"/>
      <c r="E106" s="23">
        <v>15</v>
      </c>
      <c r="F106" s="24">
        <v>62</v>
      </c>
      <c r="G106" s="23" t="s">
        <v>172</v>
      </c>
      <c r="H106" s="49"/>
      <c r="I106" s="49"/>
      <c r="J106" s="50"/>
      <c r="K106" s="108">
        <v>2780000</v>
      </c>
      <c r="L106" s="90">
        <f t="shared" si="34"/>
        <v>2.2370124994835661E-3</v>
      </c>
      <c r="M106" s="91"/>
      <c r="N106" s="92">
        <f t="shared" si="36"/>
        <v>0</v>
      </c>
      <c r="O106" s="91"/>
      <c r="P106" s="92">
        <f>O106/K106*100</f>
        <v>0</v>
      </c>
      <c r="Q106" s="93">
        <f t="shared" si="33"/>
        <v>2780000</v>
      </c>
      <c r="R106" s="57"/>
      <c r="S106" s="48"/>
      <c r="T106" s="50"/>
      <c r="U106" s="94">
        <f t="shared" si="29"/>
        <v>0</v>
      </c>
      <c r="V106" s="95">
        <f t="shared" si="30"/>
        <v>0</v>
      </c>
      <c r="W106" s="83"/>
      <c r="Y106" s="96">
        <v>0</v>
      </c>
      <c r="Z106" s="96">
        <v>0</v>
      </c>
      <c r="AB106" s="23"/>
      <c r="AC106" s="23"/>
      <c r="AD106" s="23"/>
    </row>
    <row r="107" spans="3:33" s="22" customFormat="1" ht="12">
      <c r="C107" s="76"/>
      <c r="D107" s="102"/>
      <c r="E107" s="23"/>
      <c r="F107" s="24"/>
      <c r="G107" s="23"/>
      <c r="H107" s="49"/>
      <c r="I107" s="49"/>
      <c r="J107" s="50"/>
      <c r="K107" s="108"/>
      <c r="L107" s="90"/>
      <c r="M107" s="91"/>
      <c r="N107" s="92"/>
      <c r="O107" s="91"/>
      <c r="P107" s="92"/>
      <c r="Q107" s="93">
        <f t="shared" si="33"/>
        <v>0</v>
      </c>
      <c r="R107" s="57"/>
      <c r="S107" s="48"/>
      <c r="T107" s="50"/>
      <c r="U107" s="94">
        <f t="shared" si="29"/>
        <v>0</v>
      </c>
      <c r="V107" s="95">
        <f t="shared" si="30"/>
        <v>0</v>
      </c>
      <c r="W107" s="83"/>
      <c r="Y107" s="96">
        <v>0</v>
      </c>
      <c r="Z107" s="96">
        <v>0</v>
      </c>
      <c r="AB107" s="23"/>
      <c r="AC107" s="23"/>
      <c r="AD107" s="23"/>
    </row>
    <row r="108" spans="3:33" s="22" customFormat="1" ht="12">
      <c r="C108" s="76"/>
      <c r="D108" s="48">
        <v>16</v>
      </c>
      <c r="E108" s="49" t="s">
        <v>173</v>
      </c>
      <c r="F108" s="7"/>
      <c r="G108" s="49"/>
      <c r="H108" s="49"/>
      <c r="I108" s="49"/>
      <c r="J108" s="50"/>
      <c r="K108" s="65">
        <f>SUM(K110:K165)</f>
        <v>62591580072</v>
      </c>
      <c r="L108" s="66">
        <f>SUM(L110:L165)</f>
        <v>45.775383243834739</v>
      </c>
      <c r="M108" s="67">
        <f>SUM(M109:M165)</f>
        <v>0</v>
      </c>
      <c r="N108" s="68">
        <f>M108/K108*100</f>
        <v>0</v>
      </c>
      <c r="O108" s="67">
        <f>SUM(O109:O165)</f>
        <v>0</v>
      </c>
      <c r="P108" s="104">
        <f>O108/K108*100</f>
        <v>0</v>
      </c>
      <c r="Q108" s="70">
        <f>SUM(Q110:Q165)</f>
        <v>56886389972</v>
      </c>
      <c r="R108" s="71">
        <f>SUM(R111:R162)</f>
        <v>0</v>
      </c>
      <c r="S108" s="72"/>
      <c r="T108" s="73"/>
      <c r="U108" s="105">
        <f>SUM(U109:U162)</f>
        <v>0</v>
      </c>
      <c r="V108" s="105">
        <f>SUM(V109:V162)</f>
        <v>0</v>
      </c>
      <c r="W108" s="74"/>
      <c r="Y108" s="96">
        <v>0</v>
      </c>
      <c r="Z108" s="96">
        <v>0</v>
      </c>
      <c r="AB108" s="23"/>
      <c r="AC108" s="23"/>
      <c r="AD108" s="23"/>
    </row>
    <row r="109" spans="3:33" s="22" customFormat="1" ht="12">
      <c r="C109" s="76"/>
      <c r="D109" s="102"/>
      <c r="E109" s="49" t="s">
        <v>174</v>
      </c>
      <c r="F109" s="7"/>
      <c r="G109" s="49"/>
      <c r="H109" s="49"/>
      <c r="I109" s="49"/>
      <c r="J109" s="50"/>
      <c r="K109" s="111"/>
      <c r="L109" s="77"/>
      <c r="M109" s="91"/>
      <c r="N109" s="79"/>
      <c r="O109" s="91"/>
      <c r="P109" s="79"/>
      <c r="Q109" s="80"/>
      <c r="R109" s="57"/>
      <c r="S109" s="48"/>
      <c r="T109" s="50"/>
      <c r="U109" s="94">
        <f>(Y109/100)*L109</f>
        <v>0</v>
      </c>
      <c r="V109" s="95">
        <f t="shared" ref="V109:V166" si="37">Z109/100*L109</f>
        <v>0</v>
      </c>
      <c r="W109" s="83"/>
      <c r="Y109" s="96">
        <v>0</v>
      </c>
      <c r="Z109" s="96">
        <v>0</v>
      </c>
      <c r="AB109" s="23"/>
      <c r="AC109" s="23"/>
      <c r="AD109" s="23"/>
    </row>
    <row r="110" spans="3:33" s="139" customFormat="1" ht="18" customHeight="1">
      <c r="C110" s="140"/>
      <c r="D110" s="141"/>
      <c r="E110" s="142">
        <v>16</v>
      </c>
      <c r="F110" s="117" t="s">
        <v>28</v>
      </c>
      <c r="G110" s="142" t="s">
        <v>149</v>
      </c>
      <c r="H110" s="142"/>
      <c r="I110" s="143"/>
      <c r="J110" s="144"/>
      <c r="K110" s="91">
        <v>884200000</v>
      </c>
      <c r="L110" s="145">
        <f>(K110/($K$263))*100</f>
        <v>0.71149872375660761</v>
      </c>
      <c r="M110" s="91"/>
      <c r="N110" s="92">
        <f t="shared" ref="N110:N131" si="38">(M110/K110)*100</f>
        <v>0</v>
      </c>
      <c r="O110" s="91"/>
      <c r="P110" s="92">
        <f t="shared" ref="P110:P120" si="39">O110/K110*100</f>
        <v>0</v>
      </c>
      <c r="Q110" s="146">
        <f t="shared" ref="Q110:Q165" si="40">K110-O110</f>
        <v>884200000</v>
      </c>
      <c r="R110" s="147" t="s">
        <v>175</v>
      </c>
      <c r="S110" s="148"/>
      <c r="T110" s="144"/>
      <c r="U110" s="149">
        <f>(Y110/100)*L110</f>
        <v>0</v>
      </c>
      <c r="V110" s="150">
        <f t="shared" si="37"/>
        <v>0</v>
      </c>
      <c r="W110" s="151"/>
      <c r="Y110" s="152">
        <v>0</v>
      </c>
      <c r="Z110" s="152">
        <v>0</v>
      </c>
      <c r="AA110" s="139">
        <f>(100+100+100+100+100+100+100)/7</f>
        <v>100</v>
      </c>
      <c r="AB110" s="142"/>
      <c r="AC110" s="142"/>
      <c r="AD110" s="142"/>
    </row>
    <row r="111" spans="3:33" s="139" customFormat="1" ht="31.5" customHeight="1">
      <c r="C111" s="140"/>
      <c r="D111" s="141"/>
      <c r="E111" s="142">
        <v>16</v>
      </c>
      <c r="F111" s="117" t="s">
        <v>38</v>
      </c>
      <c r="G111" s="142" t="s">
        <v>176</v>
      </c>
      <c r="H111" s="153"/>
      <c r="I111" s="142"/>
      <c r="J111" s="144"/>
      <c r="K111" s="91">
        <v>6395598500</v>
      </c>
      <c r="L111" s="145">
        <f>(K111/($K$263))*100</f>
        <v>5.1464150309994041</v>
      </c>
      <c r="M111" s="91"/>
      <c r="N111" s="92">
        <f t="shared" si="38"/>
        <v>0</v>
      </c>
      <c r="O111" s="91"/>
      <c r="P111" s="92">
        <f t="shared" si="39"/>
        <v>0</v>
      </c>
      <c r="Q111" s="146">
        <f t="shared" si="40"/>
        <v>6395598500</v>
      </c>
      <c r="R111" s="154" t="s">
        <v>177</v>
      </c>
      <c r="S111" s="148"/>
      <c r="T111" s="144"/>
      <c r="U111" s="149">
        <f t="shared" ref="U111:U166" si="41">(Y111/100)*L111</f>
        <v>0</v>
      </c>
      <c r="V111" s="150">
        <f t="shared" si="37"/>
        <v>0</v>
      </c>
      <c r="W111" s="151" t="s">
        <v>33</v>
      </c>
      <c r="X111" s="142"/>
      <c r="Y111" s="152">
        <v>0</v>
      </c>
      <c r="Z111" s="152">
        <v>0</v>
      </c>
      <c r="AC111" s="142"/>
      <c r="AD111" s="142"/>
      <c r="AE111" s="155"/>
      <c r="AF111" s="156" t="e">
        <f>O111+O115+#REF!+O140+O141</f>
        <v>#REF!</v>
      </c>
      <c r="AG111" s="139" t="e">
        <f>AF111/AE111*100</f>
        <v>#REF!</v>
      </c>
    </row>
    <row r="112" spans="3:33" s="139" customFormat="1" ht="31.5" customHeight="1">
      <c r="C112" s="140"/>
      <c r="D112" s="141"/>
      <c r="E112" s="142">
        <v>16</v>
      </c>
      <c r="F112" s="117" t="s">
        <v>115</v>
      </c>
      <c r="G112" s="142" t="s">
        <v>390</v>
      </c>
      <c r="H112" s="153"/>
      <c r="I112" s="142"/>
      <c r="J112" s="144"/>
      <c r="K112" s="157">
        <v>5644755100</v>
      </c>
      <c r="L112" s="145"/>
      <c r="M112" s="91"/>
      <c r="N112" s="92"/>
      <c r="O112" s="157"/>
      <c r="P112" s="92"/>
      <c r="Q112" s="146"/>
      <c r="R112" s="154"/>
      <c r="S112" s="148"/>
      <c r="T112" s="144"/>
      <c r="U112" s="149"/>
      <c r="V112" s="150"/>
      <c r="W112" s="151"/>
      <c r="X112" s="142"/>
      <c r="Y112" s="152">
        <v>0</v>
      </c>
      <c r="Z112" s="152">
        <v>0</v>
      </c>
      <c r="AC112" s="142"/>
      <c r="AD112" s="142"/>
      <c r="AE112" s="155"/>
      <c r="AF112" s="156"/>
    </row>
    <row r="113" spans="3:32" s="139" customFormat="1" ht="18" customHeight="1">
      <c r="C113" s="140"/>
      <c r="D113" s="141"/>
      <c r="E113" s="142">
        <v>16</v>
      </c>
      <c r="F113" s="117" t="s">
        <v>107</v>
      </c>
      <c r="G113" s="142" t="s">
        <v>178</v>
      </c>
      <c r="H113" s="153"/>
      <c r="I113" s="142"/>
      <c r="J113" s="144"/>
      <c r="K113" s="258">
        <v>4640107700</v>
      </c>
      <c r="L113" s="145">
        <f t="shared" ref="L113:L144" si="42">(K113/($K$263))*100</f>
        <v>3.7338053682913457</v>
      </c>
      <c r="M113" s="91"/>
      <c r="N113" s="92"/>
      <c r="O113" s="157"/>
      <c r="P113" s="92"/>
      <c r="Q113" s="146">
        <f t="shared" si="40"/>
        <v>4640107700</v>
      </c>
      <c r="R113" s="154"/>
      <c r="S113" s="148"/>
      <c r="T113" s="144"/>
      <c r="U113" s="149"/>
      <c r="V113" s="150"/>
      <c r="W113" s="151"/>
      <c r="X113" s="142"/>
      <c r="Y113" s="152">
        <v>0</v>
      </c>
      <c r="Z113" s="152">
        <v>0</v>
      </c>
      <c r="AC113" s="142"/>
      <c r="AD113" s="142"/>
      <c r="AE113" s="155"/>
      <c r="AF113" s="156"/>
    </row>
    <row r="114" spans="3:32" s="22" customFormat="1" ht="18" customHeight="1">
      <c r="C114" s="76"/>
      <c r="D114" s="102"/>
      <c r="E114" s="23">
        <v>16</v>
      </c>
      <c r="F114" s="87" t="s">
        <v>51</v>
      </c>
      <c r="G114" s="23" t="s">
        <v>179</v>
      </c>
      <c r="H114" s="88"/>
      <c r="I114" s="23"/>
      <c r="J114" s="50"/>
      <c r="K114" s="158">
        <v>51899500</v>
      </c>
      <c r="L114" s="90">
        <f t="shared" si="42"/>
        <v>4.176252885501703E-2</v>
      </c>
      <c r="M114" s="91"/>
      <c r="N114" s="92">
        <f t="shared" si="38"/>
        <v>0</v>
      </c>
      <c r="O114" s="91"/>
      <c r="P114" s="92">
        <f t="shared" si="39"/>
        <v>0</v>
      </c>
      <c r="Q114" s="93">
        <f t="shared" si="40"/>
        <v>51899500</v>
      </c>
      <c r="R114" s="57"/>
      <c r="S114" s="48"/>
      <c r="T114" s="50"/>
      <c r="U114" s="94">
        <f t="shared" si="41"/>
        <v>0</v>
      </c>
      <c r="V114" s="95">
        <f t="shared" si="37"/>
        <v>0</v>
      </c>
      <c r="W114" s="83"/>
      <c r="X114" s="23"/>
      <c r="Y114" s="96">
        <v>0</v>
      </c>
      <c r="Z114" s="96">
        <v>0</v>
      </c>
      <c r="AB114" s="97"/>
      <c r="AC114" s="23"/>
      <c r="AD114" s="23"/>
      <c r="AE114" s="98"/>
    </row>
    <row r="115" spans="3:32" s="22" customFormat="1" ht="24" customHeight="1">
      <c r="C115" s="76"/>
      <c r="D115" s="102"/>
      <c r="E115" s="23">
        <v>16</v>
      </c>
      <c r="F115" s="87" t="s">
        <v>180</v>
      </c>
      <c r="G115" s="23" t="s">
        <v>181</v>
      </c>
      <c r="H115" s="88"/>
      <c r="I115" s="23"/>
      <c r="J115" s="50"/>
      <c r="K115" s="158">
        <v>7082325672</v>
      </c>
      <c r="L115" s="90">
        <f t="shared" si="42"/>
        <v>5.6990111703875339</v>
      </c>
      <c r="M115" s="91"/>
      <c r="N115" s="92">
        <f t="shared" si="38"/>
        <v>0</v>
      </c>
      <c r="O115" s="91"/>
      <c r="P115" s="92">
        <f t="shared" si="39"/>
        <v>0</v>
      </c>
      <c r="Q115" s="93">
        <f t="shared" si="40"/>
        <v>7082325672</v>
      </c>
      <c r="R115" s="100" t="s">
        <v>182</v>
      </c>
      <c r="S115" s="48"/>
      <c r="T115" s="50"/>
      <c r="U115" s="94">
        <f t="shared" si="41"/>
        <v>0</v>
      </c>
      <c r="V115" s="95">
        <f t="shared" si="37"/>
        <v>0</v>
      </c>
      <c r="W115" s="83" t="s">
        <v>33</v>
      </c>
      <c r="Y115" s="96">
        <v>0</v>
      </c>
      <c r="Z115" s="96">
        <v>0</v>
      </c>
      <c r="AB115" s="97"/>
      <c r="AC115" s="23"/>
      <c r="AD115" s="23"/>
      <c r="AE115" s="98"/>
    </row>
    <row r="116" spans="3:32" s="22" customFormat="1" ht="18" customHeight="1">
      <c r="C116" s="76"/>
      <c r="D116" s="102"/>
      <c r="E116" s="23">
        <v>16</v>
      </c>
      <c r="F116" s="87">
        <v>14</v>
      </c>
      <c r="G116" s="23" t="s">
        <v>152</v>
      </c>
      <c r="H116" s="88"/>
      <c r="I116" s="23"/>
      <c r="J116" s="50"/>
      <c r="K116" s="158">
        <v>20967500</v>
      </c>
      <c r="L116" s="90">
        <f t="shared" si="42"/>
        <v>1.6872143734863908E-2</v>
      </c>
      <c r="M116" s="91"/>
      <c r="N116" s="92">
        <f t="shared" si="38"/>
        <v>0</v>
      </c>
      <c r="O116" s="157"/>
      <c r="P116" s="92">
        <f t="shared" si="39"/>
        <v>0</v>
      </c>
      <c r="Q116" s="93">
        <f t="shared" si="40"/>
        <v>20967500</v>
      </c>
      <c r="R116" s="100"/>
      <c r="S116" s="48"/>
      <c r="T116" s="50"/>
      <c r="U116" s="94">
        <f t="shared" si="41"/>
        <v>0</v>
      </c>
      <c r="V116" s="95">
        <f t="shared" si="37"/>
        <v>0</v>
      </c>
      <c r="W116" s="83"/>
      <c r="Y116" s="96">
        <v>0</v>
      </c>
      <c r="Z116" s="96">
        <v>0</v>
      </c>
      <c r="AB116" s="97"/>
      <c r="AC116" s="23"/>
      <c r="AD116" s="23"/>
      <c r="AE116" s="98"/>
    </row>
    <row r="117" spans="3:32" s="22" customFormat="1" ht="18" customHeight="1">
      <c r="C117" s="76"/>
      <c r="D117" s="102"/>
      <c r="E117" s="23">
        <v>16</v>
      </c>
      <c r="F117" s="24">
        <v>15</v>
      </c>
      <c r="G117" s="23" t="s">
        <v>153</v>
      </c>
      <c r="H117" s="88"/>
      <c r="I117" s="23"/>
      <c r="J117" s="50"/>
      <c r="K117" s="158">
        <v>7030000</v>
      </c>
      <c r="L117" s="90">
        <f t="shared" si="42"/>
        <v>5.6569057091257081E-3</v>
      </c>
      <c r="M117" s="91"/>
      <c r="N117" s="92">
        <f t="shared" si="38"/>
        <v>0</v>
      </c>
      <c r="O117" s="26"/>
      <c r="P117" s="92">
        <f t="shared" si="39"/>
        <v>0</v>
      </c>
      <c r="Q117" s="93">
        <f t="shared" si="40"/>
        <v>7030000</v>
      </c>
      <c r="R117" s="135"/>
      <c r="S117" s="48"/>
      <c r="T117" s="50"/>
      <c r="U117" s="94">
        <f t="shared" si="41"/>
        <v>0</v>
      </c>
      <c r="V117" s="95">
        <f t="shared" si="37"/>
        <v>0</v>
      </c>
      <c r="W117" s="83" t="s">
        <v>33</v>
      </c>
      <c r="Y117" s="96">
        <v>0</v>
      </c>
      <c r="Z117" s="96">
        <v>0</v>
      </c>
      <c r="AB117" s="97"/>
      <c r="AC117" s="23"/>
      <c r="AD117" s="23"/>
      <c r="AE117" s="98"/>
    </row>
    <row r="118" spans="3:32" s="22" customFormat="1" ht="18" customHeight="1">
      <c r="C118" s="76"/>
      <c r="D118" s="102"/>
      <c r="E118" s="23">
        <v>16</v>
      </c>
      <c r="F118" s="24">
        <v>16</v>
      </c>
      <c r="G118" s="23" t="s">
        <v>391</v>
      </c>
      <c r="H118" s="88"/>
      <c r="I118" s="23"/>
      <c r="J118" s="50"/>
      <c r="K118" s="159">
        <v>79575000</v>
      </c>
      <c r="L118" s="90">
        <f t="shared" si="42"/>
        <v>6.4032471095829047E-2</v>
      </c>
      <c r="M118" s="91"/>
      <c r="N118" s="92">
        <f t="shared" si="38"/>
        <v>0</v>
      </c>
      <c r="O118" s="91"/>
      <c r="P118" s="92">
        <f t="shared" si="39"/>
        <v>0</v>
      </c>
      <c r="Q118" s="93">
        <f t="shared" si="40"/>
        <v>79575000</v>
      </c>
      <c r="R118" s="57"/>
      <c r="S118" s="48"/>
      <c r="T118" s="50"/>
      <c r="U118" s="94">
        <f t="shared" si="41"/>
        <v>0</v>
      </c>
      <c r="V118" s="95">
        <f t="shared" si="37"/>
        <v>0</v>
      </c>
      <c r="W118" s="83"/>
      <c r="Y118" s="96">
        <v>0</v>
      </c>
      <c r="Z118" s="96">
        <v>0</v>
      </c>
      <c r="AB118" s="23"/>
      <c r="AC118" s="23"/>
      <c r="AD118" s="23"/>
    </row>
    <row r="119" spans="3:32" s="22" customFormat="1" ht="18" customHeight="1">
      <c r="C119" s="76"/>
      <c r="D119" s="102"/>
      <c r="E119" s="23">
        <v>16</v>
      </c>
      <c r="F119" s="24">
        <v>17</v>
      </c>
      <c r="G119" s="23" t="s">
        <v>250</v>
      </c>
      <c r="H119" s="88"/>
      <c r="I119" s="23"/>
      <c r="J119" s="50"/>
      <c r="K119" s="159">
        <v>15540000</v>
      </c>
      <c r="L119" s="90">
        <f t="shared" si="42"/>
        <v>1.2504738935962092E-2</v>
      </c>
      <c r="M119" s="91"/>
      <c r="N119" s="92">
        <f t="shared" si="38"/>
        <v>0</v>
      </c>
      <c r="O119" s="91"/>
      <c r="P119" s="92">
        <f t="shared" si="39"/>
        <v>0</v>
      </c>
      <c r="Q119" s="93">
        <f t="shared" si="40"/>
        <v>15540000</v>
      </c>
      <c r="R119" s="57"/>
      <c r="S119" s="48"/>
      <c r="T119" s="50"/>
      <c r="U119" s="94">
        <f t="shared" si="41"/>
        <v>0</v>
      </c>
      <c r="V119" s="95">
        <f t="shared" si="37"/>
        <v>0</v>
      </c>
      <c r="W119" s="83"/>
      <c r="Y119" s="96">
        <v>0</v>
      </c>
      <c r="Z119" s="96">
        <v>0</v>
      </c>
      <c r="AB119" s="23"/>
      <c r="AC119" s="23"/>
      <c r="AD119" s="23"/>
    </row>
    <row r="120" spans="3:32" s="22" customFormat="1" ht="18" customHeight="1">
      <c r="C120" s="76"/>
      <c r="D120" s="102"/>
      <c r="E120" s="23">
        <v>16</v>
      </c>
      <c r="F120" s="24">
        <v>18</v>
      </c>
      <c r="G120" s="23" t="s">
        <v>155</v>
      </c>
      <c r="H120" s="88"/>
      <c r="I120" s="23"/>
      <c r="J120" s="50"/>
      <c r="K120" s="159">
        <v>18571274900</v>
      </c>
      <c r="L120" s="90">
        <f t="shared" si="42"/>
        <v>14.943947511742953</v>
      </c>
      <c r="M120" s="91"/>
      <c r="N120" s="92">
        <f t="shared" si="38"/>
        <v>0</v>
      </c>
      <c r="O120" s="91"/>
      <c r="P120" s="92">
        <f t="shared" si="39"/>
        <v>0</v>
      </c>
      <c r="Q120" s="93">
        <f t="shared" si="40"/>
        <v>18571274900</v>
      </c>
      <c r="R120" s="57"/>
      <c r="S120" s="48"/>
      <c r="T120" s="50"/>
      <c r="U120" s="94">
        <f t="shared" si="41"/>
        <v>0</v>
      </c>
      <c r="V120" s="95">
        <f t="shared" si="37"/>
        <v>0</v>
      </c>
      <c r="W120" s="83"/>
      <c r="Y120" s="96">
        <v>0</v>
      </c>
      <c r="Z120" s="96">
        <v>0</v>
      </c>
      <c r="AB120" s="23"/>
      <c r="AC120" s="23"/>
      <c r="AD120" s="23"/>
    </row>
    <row r="121" spans="3:32" s="22" customFormat="1" ht="18" customHeight="1">
      <c r="C121" s="76"/>
      <c r="D121" s="102"/>
      <c r="E121" s="23">
        <v>16</v>
      </c>
      <c r="F121" s="24">
        <v>19</v>
      </c>
      <c r="G121" s="23" t="s">
        <v>183</v>
      </c>
      <c r="H121" s="88"/>
      <c r="I121" s="23"/>
      <c r="J121" s="50"/>
      <c r="K121" s="158">
        <v>899099400</v>
      </c>
      <c r="L121" s="90">
        <f t="shared" si="42"/>
        <v>0.7234879842007822</v>
      </c>
      <c r="M121" s="91"/>
      <c r="N121" s="92">
        <f t="shared" si="38"/>
        <v>0</v>
      </c>
      <c r="O121" s="91"/>
      <c r="P121" s="92">
        <f t="shared" ref="P121:P131" si="43">O121/K121*100</f>
        <v>0</v>
      </c>
      <c r="Q121" s="93">
        <f t="shared" si="40"/>
        <v>899099400</v>
      </c>
      <c r="R121" s="57" t="s">
        <v>184</v>
      </c>
      <c r="S121" s="48"/>
      <c r="T121" s="50"/>
      <c r="U121" s="94">
        <f t="shared" si="41"/>
        <v>0</v>
      </c>
      <c r="V121" s="95">
        <f t="shared" si="37"/>
        <v>0</v>
      </c>
      <c r="W121" s="83" t="s">
        <v>33</v>
      </c>
      <c r="Y121" s="96">
        <v>0</v>
      </c>
      <c r="Z121" s="96">
        <v>0</v>
      </c>
      <c r="AB121" s="97"/>
      <c r="AC121" s="23"/>
      <c r="AD121" s="23"/>
      <c r="AE121" s="98"/>
    </row>
    <row r="122" spans="3:32" s="22" customFormat="1" ht="18" customHeight="1">
      <c r="C122" s="76"/>
      <c r="D122" s="102"/>
      <c r="E122" s="23"/>
      <c r="F122" s="24"/>
      <c r="G122" s="23"/>
      <c r="H122" s="88"/>
      <c r="I122" s="23"/>
      <c r="J122" s="50"/>
      <c r="K122" s="159"/>
      <c r="L122" s="90">
        <f t="shared" si="42"/>
        <v>0</v>
      </c>
      <c r="M122" s="91"/>
      <c r="N122" s="92"/>
      <c r="O122" s="91"/>
      <c r="P122" s="92"/>
      <c r="Q122" s="93">
        <f t="shared" si="40"/>
        <v>0</v>
      </c>
      <c r="R122" s="57"/>
      <c r="S122" s="48"/>
      <c r="T122" s="50"/>
      <c r="U122" s="94">
        <f t="shared" si="41"/>
        <v>0</v>
      </c>
      <c r="V122" s="95">
        <f t="shared" si="37"/>
        <v>0</v>
      </c>
      <c r="W122" s="83"/>
      <c r="Y122" s="96">
        <v>0</v>
      </c>
      <c r="Z122" s="96">
        <v>0</v>
      </c>
      <c r="AB122" s="23"/>
      <c r="AC122" s="23"/>
      <c r="AD122" s="23"/>
    </row>
    <row r="123" spans="3:32" s="22" customFormat="1" ht="18" customHeight="1">
      <c r="C123" s="76"/>
      <c r="D123" s="102"/>
      <c r="E123" s="23">
        <v>16</v>
      </c>
      <c r="F123" s="24">
        <v>20</v>
      </c>
      <c r="G123" s="23" t="s">
        <v>185</v>
      </c>
      <c r="H123" s="88"/>
      <c r="I123" s="23"/>
      <c r="J123" s="50"/>
      <c r="K123" s="158">
        <v>36770300</v>
      </c>
      <c r="L123" s="90">
        <f t="shared" si="42"/>
        <v>2.9588352773295166E-2</v>
      </c>
      <c r="M123" s="91"/>
      <c r="N123" s="92">
        <f t="shared" si="38"/>
        <v>0</v>
      </c>
      <c r="O123" s="91"/>
      <c r="P123" s="92">
        <f t="shared" si="43"/>
        <v>0</v>
      </c>
      <c r="Q123" s="93">
        <f t="shared" si="40"/>
        <v>36770300</v>
      </c>
      <c r="R123" s="57" t="s">
        <v>186</v>
      </c>
      <c r="S123" s="48"/>
      <c r="T123" s="50"/>
      <c r="U123" s="94">
        <f t="shared" si="41"/>
        <v>0</v>
      </c>
      <c r="V123" s="95">
        <f t="shared" si="37"/>
        <v>0</v>
      </c>
      <c r="W123" s="83" t="s">
        <v>33</v>
      </c>
      <c r="Y123" s="96">
        <v>0</v>
      </c>
      <c r="Z123" s="96">
        <v>0</v>
      </c>
      <c r="AB123" s="97"/>
      <c r="AC123" s="23"/>
      <c r="AD123" s="23"/>
      <c r="AE123" s="98"/>
    </row>
    <row r="124" spans="3:32" s="22" customFormat="1" ht="18" customHeight="1">
      <c r="C124" s="76"/>
      <c r="D124" s="102"/>
      <c r="E124" s="23">
        <v>16</v>
      </c>
      <c r="F124" s="24">
        <v>21</v>
      </c>
      <c r="G124" s="23" t="s">
        <v>187</v>
      </c>
      <c r="H124" s="88"/>
      <c r="I124" s="23"/>
      <c r="J124" s="50"/>
      <c r="K124" s="158">
        <v>500000</v>
      </c>
      <c r="L124" s="90">
        <f t="shared" si="42"/>
        <v>4.0234037760495788E-4</v>
      </c>
      <c r="M124" s="91"/>
      <c r="N124" s="92">
        <f t="shared" si="38"/>
        <v>0</v>
      </c>
      <c r="O124" s="157"/>
      <c r="P124" s="92">
        <f t="shared" si="43"/>
        <v>0</v>
      </c>
      <c r="Q124" s="93">
        <f t="shared" si="40"/>
        <v>500000</v>
      </c>
      <c r="R124" s="57"/>
      <c r="S124" s="48"/>
      <c r="T124" s="50"/>
      <c r="U124" s="94">
        <f t="shared" si="41"/>
        <v>0</v>
      </c>
      <c r="V124" s="95">
        <f t="shared" si="37"/>
        <v>0</v>
      </c>
      <c r="W124" s="83"/>
      <c r="Y124" s="96">
        <v>0</v>
      </c>
      <c r="Z124" s="96">
        <v>0</v>
      </c>
      <c r="AB124" s="97"/>
      <c r="AC124" s="23"/>
      <c r="AD124" s="23"/>
      <c r="AE124" s="98"/>
    </row>
    <row r="125" spans="3:32" s="22" customFormat="1" ht="18" customHeight="1">
      <c r="C125" s="76"/>
      <c r="D125" s="102"/>
      <c r="E125" s="23">
        <v>16</v>
      </c>
      <c r="F125" s="24">
        <v>23</v>
      </c>
      <c r="G125" s="23" t="s">
        <v>158</v>
      </c>
      <c r="H125" s="88"/>
      <c r="I125" s="23"/>
      <c r="J125" s="50"/>
      <c r="K125" s="158">
        <v>218436000</v>
      </c>
      <c r="L125" s="90">
        <f t="shared" si="42"/>
        <v>0.17577124544503317</v>
      </c>
      <c r="M125" s="91"/>
      <c r="N125" s="92">
        <f t="shared" si="38"/>
        <v>0</v>
      </c>
      <c r="O125" s="26"/>
      <c r="P125" s="92">
        <f t="shared" si="43"/>
        <v>0</v>
      </c>
      <c r="Q125" s="93">
        <f t="shared" si="40"/>
        <v>218436000</v>
      </c>
      <c r="R125" s="57" t="s">
        <v>188</v>
      </c>
      <c r="S125" s="48"/>
      <c r="T125" s="50"/>
      <c r="U125" s="94">
        <f t="shared" si="41"/>
        <v>0</v>
      </c>
      <c r="V125" s="95">
        <f t="shared" si="37"/>
        <v>0</v>
      </c>
      <c r="W125" s="83" t="s">
        <v>33</v>
      </c>
      <c r="Y125" s="96">
        <v>0</v>
      </c>
      <c r="Z125" s="96">
        <v>0</v>
      </c>
      <c r="AB125" s="97"/>
      <c r="AC125" s="23"/>
      <c r="AD125" s="23"/>
      <c r="AE125" s="98"/>
    </row>
    <row r="126" spans="3:32" s="22" customFormat="1" ht="18" customHeight="1">
      <c r="C126" s="76"/>
      <c r="D126" s="102"/>
      <c r="E126" s="23">
        <v>16</v>
      </c>
      <c r="F126" s="24">
        <v>25</v>
      </c>
      <c r="G126" s="23" t="s">
        <v>189</v>
      </c>
      <c r="H126" s="88"/>
      <c r="I126" s="23"/>
      <c r="J126" s="50"/>
      <c r="K126" s="158">
        <v>56503500</v>
      </c>
      <c r="L126" s="90">
        <f t="shared" si="42"/>
        <v>4.5467279052003477E-2</v>
      </c>
      <c r="M126" s="91"/>
      <c r="N126" s="92">
        <f t="shared" si="38"/>
        <v>0</v>
      </c>
      <c r="O126" s="91"/>
      <c r="P126" s="92">
        <f t="shared" si="43"/>
        <v>0</v>
      </c>
      <c r="Q126" s="93">
        <f t="shared" si="40"/>
        <v>56503500</v>
      </c>
      <c r="R126" s="57" t="s">
        <v>190</v>
      </c>
      <c r="S126" s="48"/>
      <c r="T126" s="50"/>
      <c r="U126" s="94">
        <f t="shared" si="41"/>
        <v>0</v>
      </c>
      <c r="V126" s="95">
        <f t="shared" si="37"/>
        <v>0</v>
      </c>
      <c r="W126" s="83" t="s">
        <v>33</v>
      </c>
      <c r="Y126" s="96">
        <v>0</v>
      </c>
      <c r="Z126" s="96">
        <v>0</v>
      </c>
      <c r="AB126" s="97"/>
      <c r="AC126" s="23"/>
      <c r="AD126" s="23"/>
      <c r="AE126" s="98"/>
    </row>
    <row r="127" spans="3:32" s="22" customFormat="1" ht="27" customHeight="1">
      <c r="C127" s="76"/>
      <c r="D127" s="102"/>
      <c r="E127" s="142">
        <v>16</v>
      </c>
      <c r="F127" s="160">
        <v>28</v>
      </c>
      <c r="G127" s="756" t="s">
        <v>191</v>
      </c>
      <c r="H127" s="757"/>
      <c r="I127" s="757"/>
      <c r="J127" s="758"/>
      <c r="K127" s="158">
        <v>23860000</v>
      </c>
      <c r="L127" s="90">
        <f t="shared" si="42"/>
        <v>1.9199682819308592E-2</v>
      </c>
      <c r="M127" s="91"/>
      <c r="N127" s="92">
        <f t="shared" si="38"/>
        <v>0</v>
      </c>
      <c r="O127" s="91"/>
      <c r="P127" s="92">
        <f t="shared" si="43"/>
        <v>0</v>
      </c>
      <c r="Q127" s="93">
        <f t="shared" si="40"/>
        <v>23860000</v>
      </c>
      <c r="R127" s="100" t="s">
        <v>192</v>
      </c>
      <c r="S127" s="48"/>
      <c r="T127" s="50"/>
      <c r="U127" s="94">
        <f t="shared" si="41"/>
        <v>0</v>
      </c>
      <c r="V127" s="95">
        <f t="shared" si="37"/>
        <v>0</v>
      </c>
      <c r="W127" s="83"/>
      <c r="Y127" s="96">
        <v>0</v>
      </c>
      <c r="Z127" s="96">
        <v>0</v>
      </c>
      <c r="AB127" s="97"/>
      <c r="AC127" s="23"/>
      <c r="AD127" s="23"/>
      <c r="AE127" s="98"/>
    </row>
    <row r="128" spans="3:32" s="22" customFormat="1" ht="18" customHeight="1">
      <c r="C128" s="76"/>
      <c r="D128" s="102"/>
      <c r="E128" s="23">
        <v>16</v>
      </c>
      <c r="F128" s="24">
        <v>30</v>
      </c>
      <c r="G128" s="142" t="s">
        <v>193</v>
      </c>
      <c r="H128" s="161"/>
      <c r="I128" s="161"/>
      <c r="J128" s="162"/>
      <c r="K128" s="158">
        <v>101666500</v>
      </c>
      <c r="L128" s="90">
        <f t="shared" si="42"/>
        <v>8.1809075999548897E-2</v>
      </c>
      <c r="M128" s="91"/>
      <c r="N128" s="92">
        <f t="shared" si="38"/>
        <v>0</v>
      </c>
      <c r="O128" s="91"/>
      <c r="P128" s="92">
        <f t="shared" si="43"/>
        <v>0</v>
      </c>
      <c r="Q128" s="93">
        <f t="shared" si="40"/>
        <v>101666500</v>
      </c>
      <c r="R128" s="100"/>
      <c r="S128" s="48"/>
      <c r="T128" s="50"/>
      <c r="U128" s="94">
        <f t="shared" si="41"/>
        <v>0</v>
      </c>
      <c r="V128" s="95">
        <f t="shared" si="37"/>
        <v>0</v>
      </c>
      <c r="W128" s="83"/>
      <c r="Y128" s="96">
        <v>0</v>
      </c>
      <c r="Z128" s="96">
        <v>0</v>
      </c>
      <c r="AB128" s="97"/>
      <c r="AC128" s="23"/>
      <c r="AD128" s="23"/>
      <c r="AE128" s="98"/>
    </row>
    <row r="129" spans="3:31" s="22" customFormat="1" ht="18" customHeight="1">
      <c r="C129" s="76"/>
      <c r="D129" s="102"/>
      <c r="E129" s="23">
        <v>16</v>
      </c>
      <c r="F129" s="24">
        <v>31</v>
      </c>
      <c r="G129" s="23" t="s">
        <v>194</v>
      </c>
      <c r="H129" s="88"/>
      <c r="I129" s="23"/>
      <c r="J129" s="50"/>
      <c r="K129" s="158">
        <v>28212500</v>
      </c>
      <c r="L129" s="90">
        <f t="shared" si="42"/>
        <v>2.2702055806359752E-2</v>
      </c>
      <c r="M129" s="91"/>
      <c r="N129" s="92">
        <f t="shared" si="38"/>
        <v>0</v>
      </c>
      <c r="O129" s="91"/>
      <c r="P129" s="92">
        <f t="shared" si="43"/>
        <v>0</v>
      </c>
      <c r="Q129" s="93">
        <f t="shared" si="40"/>
        <v>28212500</v>
      </c>
      <c r="R129" s="57" t="s">
        <v>190</v>
      </c>
      <c r="S129" s="48"/>
      <c r="T129" s="50"/>
      <c r="U129" s="94">
        <f t="shared" si="41"/>
        <v>0</v>
      </c>
      <c r="V129" s="95">
        <f t="shared" si="37"/>
        <v>0</v>
      </c>
      <c r="W129" s="83" t="s">
        <v>33</v>
      </c>
      <c r="Y129" s="96">
        <v>0</v>
      </c>
      <c r="Z129" s="96">
        <v>0</v>
      </c>
      <c r="AB129" s="97"/>
      <c r="AC129" s="23"/>
      <c r="AD129" s="23"/>
      <c r="AE129" s="98"/>
    </row>
    <row r="130" spans="3:31" s="22" customFormat="1" ht="18" customHeight="1">
      <c r="C130" s="76"/>
      <c r="D130" s="102"/>
      <c r="E130" s="23">
        <v>16</v>
      </c>
      <c r="F130" s="24">
        <v>32</v>
      </c>
      <c r="G130" s="23" t="s">
        <v>195</v>
      </c>
      <c r="H130" s="88"/>
      <c r="I130" s="23"/>
      <c r="J130" s="50"/>
      <c r="K130" s="158">
        <v>7336000</v>
      </c>
      <c r="L130" s="90">
        <f t="shared" si="42"/>
        <v>5.9031380202199425E-3</v>
      </c>
      <c r="M130" s="91"/>
      <c r="N130" s="92">
        <f t="shared" si="38"/>
        <v>0</v>
      </c>
      <c r="O130" s="91"/>
      <c r="P130" s="92">
        <f t="shared" si="43"/>
        <v>0</v>
      </c>
      <c r="Q130" s="93">
        <f t="shared" si="40"/>
        <v>7336000</v>
      </c>
      <c r="R130" s="57"/>
      <c r="S130" s="48"/>
      <c r="T130" s="50"/>
      <c r="U130" s="94">
        <f t="shared" si="41"/>
        <v>0</v>
      </c>
      <c r="V130" s="95">
        <f t="shared" si="37"/>
        <v>0</v>
      </c>
      <c r="W130" s="83"/>
      <c r="Y130" s="96">
        <v>0</v>
      </c>
      <c r="Z130" s="96">
        <v>0</v>
      </c>
      <c r="AB130" s="97"/>
      <c r="AC130" s="23"/>
      <c r="AD130" s="23"/>
      <c r="AE130" s="98"/>
    </row>
    <row r="131" spans="3:31" s="22" customFormat="1" ht="18" customHeight="1">
      <c r="C131" s="76"/>
      <c r="D131" s="102"/>
      <c r="E131" s="23">
        <v>16</v>
      </c>
      <c r="F131" s="24">
        <v>33</v>
      </c>
      <c r="G131" s="23" t="s">
        <v>196</v>
      </c>
      <c r="H131" s="88"/>
      <c r="I131" s="23"/>
      <c r="J131" s="50"/>
      <c r="K131" s="158">
        <v>10000000</v>
      </c>
      <c r="L131" s="90">
        <f t="shared" si="42"/>
        <v>8.0468075520991576E-3</v>
      </c>
      <c r="M131" s="91"/>
      <c r="N131" s="92">
        <f t="shared" si="38"/>
        <v>0</v>
      </c>
      <c r="O131" s="91"/>
      <c r="P131" s="92">
        <f t="shared" si="43"/>
        <v>0</v>
      </c>
      <c r="Q131" s="93">
        <f t="shared" si="40"/>
        <v>10000000</v>
      </c>
      <c r="R131" s="57" t="s">
        <v>190</v>
      </c>
      <c r="S131" s="48"/>
      <c r="T131" s="50"/>
      <c r="U131" s="94">
        <f t="shared" si="41"/>
        <v>0</v>
      </c>
      <c r="V131" s="95">
        <f t="shared" si="37"/>
        <v>0</v>
      </c>
      <c r="W131" s="83" t="s">
        <v>33</v>
      </c>
      <c r="Y131" s="96">
        <v>0</v>
      </c>
      <c r="Z131" s="96">
        <v>0</v>
      </c>
      <c r="AB131" s="97"/>
      <c r="AC131" s="23"/>
      <c r="AD131" s="23"/>
      <c r="AE131" s="98"/>
    </row>
    <row r="132" spans="3:31" s="22" customFormat="1" ht="21" customHeight="1">
      <c r="C132" s="76"/>
      <c r="D132" s="102"/>
      <c r="E132" s="23"/>
      <c r="F132" s="24"/>
      <c r="G132" s="23" t="s">
        <v>197</v>
      </c>
      <c r="H132" s="88"/>
      <c r="I132" s="23"/>
      <c r="J132" s="50"/>
      <c r="K132" s="159"/>
      <c r="L132" s="90">
        <f t="shared" si="42"/>
        <v>0</v>
      </c>
      <c r="M132" s="91"/>
      <c r="N132" s="92"/>
      <c r="O132" s="91"/>
      <c r="P132" s="92"/>
      <c r="Q132" s="93">
        <f t="shared" si="40"/>
        <v>0</v>
      </c>
      <c r="R132" s="57"/>
      <c r="S132" s="48"/>
      <c r="T132" s="50"/>
      <c r="U132" s="94">
        <f t="shared" si="41"/>
        <v>0</v>
      </c>
      <c r="V132" s="95">
        <f t="shared" si="37"/>
        <v>0</v>
      </c>
      <c r="W132" s="83"/>
      <c r="Y132" s="96">
        <v>0</v>
      </c>
      <c r="Z132" s="96">
        <v>0</v>
      </c>
      <c r="AB132" s="23"/>
      <c r="AC132" s="23"/>
      <c r="AD132" s="23"/>
    </row>
    <row r="133" spans="3:31" s="22" customFormat="1" ht="21.75" customHeight="1">
      <c r="C133" s="76"/>
      <c r="D133" s="102"/>
      <c r="E133" s="23">
        <v>16</v>
      </c>
      <c r="F133" s="24">
        <v>34</v>
      </c>
      <c r="G133" s="759" t="s">
        <v>198</v>
      </c>
      <c r="H133" s="759"/>
      <c r="I133" s="759"/>
      <c r="J133" s="760"/>
      <c r="K133" s="158">
        <v>2900000</v>
      </c>
      <c r="L133" s="90">
        <f t="shared" si="42"/>
        <v>2.3335741901087557E-3</v>
      </c>
      <c r="M133" s="91"/>
      <c r="N133" s="92">
        <f>(M133/K133)*100</f>
        <v>0</v>
      </c>
      <c r="O133" s="91"/>
      <c r="P133" s="92">
        <f>O133/K133*100</f>
        <v>0</v>
      </c>
      <c r="Q133" s="93">
        <f t="shared" si="40"/>
        <v>2900000</v>
      </c>
      <c r="R133" s="57" t="s">
        <v>199</v>
      </c>
      <c r="S133" s="48"/>
      <c r="T133" s="50"/>
      <c r="U133" s="94">
        <f t="shared" si="41"/>
        <v>0</v>
      </c>
      <c r="V133" s="95">
        <f t="shared" si="37"/>
        <v>0</v>
      </c>
      <c r="W133" s="83"/>
      <c r="Y133" s="96">
        <v>0</v>
      </c>
      <c r="Z133" s="96">
        <v>0</v>
      </c>
      <c r="AB133" s="23"/>
      <c r="AC133" s="23"/>
      <c r="AD133" s="23"/>
    </row>
    <row r="134" spans="3:31" s="22" customFormat="1" ht="18" customHeight="1">
      <c r="C134" s="76"/>
      <c r="D134" s="102"/>
      <c r="E134" s="23">
        <v>16</v>
      </c>
      <c r="F134" s="24">
        <v>35</v>
      </c>
      <c r="G134" s="23" t="s">
        <v>200</v>
      </c>
      <c r="H134" s="88"/>
      <c r="I134" s="23"/>
      <c r="J134" s="50"/>
      <c r="K134" s="158">
        <v>23785000</v>
      </c>
      <c r="L134" s="90">
        <f t="shared" si="42"/>
        <v>1.9139331762667848E-2</v>
      </c>
      <c r="M134" s="91"/>
      <c r="N134" s="92">
        <f>(M134/K134)*100</f>
        <v>0</v>
      </c>
      <c r="O134" s="91"/>
      <c r="P134" s="92">
        <f>O134/K134*100</f>
        <v>0</v>
      </c>
      <c r="Q134" s="93">
        <f t="shared" si="40"/>
        <v>23785000</v>
      </c>
      <c r="R134" s="57" t="s">
        <v>201</v>
      </c>
      <c r="S134" s="48"/>
      <c r="T134" s="50"/>
      <c r="U134" s="94">
        <f t="shared" si="41"/>
        <v>0</v>
      </c>
      <c r="V134" s="95">
        <f t="shared" si="37"/>
        <v>0</v>
      </c>
      <c r="W134" s="83" t="s">
        <v>33</v>
      </c>
      <c r="Y134" s="96">
        <v>0</v>
      </c>
      <c r="Z134" s="96">
        <v>0</v>
      </c>
      <c r="AB134" s="97"/>
      <c r="AC134" s="23"/>
      <c r="AD134" s="23"/>
      <c r="AE134" s="98"/>
    </row>
    <row r="135" spans="3:31" s="22" customFormat="1" ht="18" customHeight="1">
      <c r="C135" s="76"/>
      <c r="D135" s="102"/>
      <c r="E135" s="23"/>
      <c r="F135" s="24"/>
      <c r="G135" s="23"/>
      <c r="H135" s="88"/>
      <c r="I135" s="23"/>
      <c r="J135" s="50"/>
      <c r="K135" s="159"/>
      <c r="L135" s="90">
        <f t="shared" si="42"/>
        <v>0</v>
      </c>
      <c r="M135" s="91"/>
      <c r="N135" s="92"/>
      <c r="O135" s="91"/>
      <c r="P135" s="92"/>
      <c r="Q135" s="93">
        <f t="shared" si="40"/>
        <v>0</v>
      </c>
      <c r="R135" s="102"/>
      <c r="S135" s="48"/>
      <c r="T135" s="50"/>
      <c r="U135" s="94">
        <f t="shared" si="41"/>
        <v>0</v>
      </c>
      <c r="V135" s="95">
        <f t="shared" si="37"/>
        <v>0</v>
      </c>
      <c r="W135" s="83"/>
      <c r="Y135" s="96">
        <v>0</v>
      </c>
      <c r="Z135" s="96">
        <v>0</v>
      </c>
      <c r="AB135" s="23"/>
      <c r="AC135" s="23"/>
      <c r="AD135" s="23"/>
    </row>
    <row r="136" spans="3:31" s="22" customFormat="1" ht="18" customHeight="1">
      <c r="C136" s="76"/>
      <c r="D136" s="102"/>
      <c r="E136" s="23">
        <v>16</v>
      </c>
      <c r="F136" s="24">
        <v>36</v>
      </c>
      <c r="G136" s="23" t="s">
        <v>202</v>
      </c>
      <c r="H136" s="88"/>
      <c r="I136" s="23"/>
      <c r="J136" s="50"/>
      <c r="K136" s="158">
        <v>47150000</v>
      </c>
      <c r="L136" s="90">
        <f t="shared" si="42"/>
        <v>3.7940697608147528E-2</v>
      </c>
      <c r="M136" s="91"/>
      <c r="N136" s="92">
        <f>(M136/K136)*100</f>
        <v>0</v>
      </c>
      <c r="O136" s="91"/>
      <c r="P136" s="92">
        <f>O136/K136*100</f>
        <v>0</v>
      </c>
      <c r="Q136" s="93">
        <f t="shared" si="40"/>
        <v>47150000</v>
      </c>
      <c r="R136" s="57" t="s">
        <v>203</v>
      </c>
      <c r="S136" s="48"/>
      <c r="T136" s="50"/>
      <c r="U136" s="94">
        <f t="shared" si="41"/>
        <v>0</v>
      </c>
      <c r="V136" s="95">
        <f t="shared" si="37"/>
        <v>0</v>
      </c>
      <c r="W136" s="83" t="s">
        <v>33</v>
      </c>
      <c r="Y136" s="96">
        <v>0</v>
      </c>
      <c r="Z136" s="96">
        <v>0</v>
      </c>
      <c r="AB136" s="97"/>
      <c r="AC136" s="23"/>
      <c r="AD136" s="23"/>
      <c r="AE136" s="98"/>
    </row>
    <row r="137" spans="3:31" s="22" customFormat="1" ht="18" customHeight="1">
      <c r="C137" s="76"/>
      <c r="D137" s="102"/>
      <c r="E137" s="23"/>
      <c r="F137" s="24"/>
      <c r="G137" s="23" t="s">
        <v>204</v>
      </c>
      <c r="H137" s="88"/>
      <c r="I137" s="23"/>
      <c r="J137" s="50"/>
      <c r="K137" s="159"/>
      <c r="L137" s="90">
        <f t="shared" si="42"/>
        <v>0</v>
      </c>
      <c r="M137" s="91"/>
      <c r="N137" s="92"/>
      <c r="O137" s="91"/>
      <c r="P137" s="92"/>
      <c r="Q137" s="93">
        <f t="shared" si="40"/>
        <v>0</v>
      </c>
      <c r="R137" s="57"/>
      <c r="S137" s="48"/>
      <c r="T137" s="50"/>
      <c r="U137" s="94">
        <f t="shared" si="41"/>
        <v>0</v>
      </c>
      <c r="V137" s="95">
        <f t="shared" si="37"/>
        <v>0</v>
      </c>
      <c r="W137" s="83"/>
      <c r="Y137" s="96">
        <v>0</v>
      </c>
      <c r="Z137" s="96">
        <v>0</v>
      </c>
      <c r="AB137" s="23"/>
      <c r="AC137" s="23"/>
      <c r="AD137" s="23"/>
    </row>
    <row r="138" spans="3:31" s="22" customFormat="1" ht="18" customHeight="1">
      <c r="C138" s="76"/>
      <c r="D138" s="102"/>
      <c r="E138" s="23">
        <v>16</v>
      </c>
      <c r="F138" s="24">
        <v>37</v>
      </c>
      <c r="G138" s="23" t="s">
        <v>205</v>
      </c>
      <c r="H138" s="88"/>
      <c r="I138" s="23"/>
      <c r="J138" s="50"/>
      <c r="K138" s="158">
        <v>55720000</v>
      </c>
      <c r="L138" s="90">
        <f t="shared" si="42"/>
        <v>4.4836811680296504E-2</v>
      </c>
      <c r="M138" s="91"/>
      <c r="N138" s="92">
        <f>(M138/K138)*100</f>
        <v>0</v>
      </c>
      <c r="O138" s="91"/>
      <c r="P138" s="92">
        <f>O138/K138*100</f>
        <v>0</v>
      </c>
      <c r="Q138" s="93">
        <f t="shared" si="40"/>
        <v>55720000</v>
      </c>
      <c r="R138" s="57" t="s">
        <v>206</v>
      </c>
      <c r="S138" s="48"/>
      <c r="T138" s="50"/>
      <c r="U138" s="94">
        <f t="shared" si="41"/>
        <v>0</v>
      </c>
      <c r="V138" s="95">
        <f t="shared" si="37"/>
        <v>0</v>
      </c>
      <c r="W138" s="83" t="s">
        <v>33</v>
      </c>
      <c r="Y138" s="96">
        <v>0</v>
      </c>
      <c r="Z138" s="96">
        <v>0</v>
      </c>
      <c r="AB138" s="97"/>
      <c r="AC138" s="23"/>
      <c r="AD138" s="23"/>
      <c r="AE138" s="98"/>
    </row>
    <row r="139" spans="3:31" s="22" customFormat="1" ht="18" customHeight="1">
      <c r="C139" s="76"/>
      <c r="D139" s="102"/>
      <c r="E139" s="23">
        <v>16</v>
      </c>
      <c r="F139" s="24">
        <v>38</v>
      </c>
      <c r="G139" s="23" t="s">
        <v>207</v>
      </c>
      <c r="H139" s="88"/>
      <c r="I139" s="23"/>
      <c r="J139" s="50"/>
      <c r="K139" s="158">
        <v>16381000</v>
      </c>
      <c r="L139" s="90">
        <f t="shared" si="42"/>
        <v>1.3181475451093629E-2</v>
      </c>
      <c r="M139" s="91"/>
      <c r="N139" s="92">
        <f>(M139/K139)*100</f>
        <v>0</v>
      </c>
      <c r="O139" s="91"/>
      <c r="P139" s="92">
        <f>O139/K139*100</f>
        <v>0</v>
      </c>
      <c r="Q139" s="93">
        <f t="shared" si="40"/>
        <v>16381000</v>
      </c>
      <c r="R139" s="57" t="s">
        <v>208</v>
      </c>
      <c r="S139" s="48"/>
      <c r="T139" s="50"/>
      <c r="U139" s="94">
        <f t="shared" si="41"/>
        <v>0</v>
      </c>
      <c r="V139" s="95">
        <f t="shared" si="37"/>
        <v>0</v>
      </c>
      <c r="W139" s="83"/>
      <c r="Y139" s="96">
        <v>0</v>
      </c>
      <c r="Z139" s="96">
        <v>0</v>
      </c>
      <c r="AB139" s="97"/>
      <c r="AC139" s="23"/>
      <c r="AD139" s="23"/>
      <c r="AE139" s="98"/>
    </row>
    <row r="140" spans="3:31" s="22" customFormat="1" ht="18" customHeight="1">
      <c r="C140" s="76"/>
      <c r="D140" s="102"/>
      <c r="E140" s="23">
        <v>16</v>
      </c>
      <c r="F140" s="24">
        <v>41</v>
      </c>
      <c r="G140" s="23" t="s">
        <v>209</v>
      </c>
      <c r="H140" s="88"/>
      <c r="I140" s="23"/>
      <c r="J140" s="50"/>
      <c r="K140" s="158">
        <v>4829727500</v>
      </c>
      <c r="L140" s="90">
        <f t="shared" si="42"/>
        <v>3.886388772158099</v>
      </c>
      <c r="M140" s="91"/>
      <c r="N140" s="92"/>
      <c r="O140" s="91"/>
      <c r="P140" s="92">
        <v>0</v>
      </c>
      <c r="Q140" s="93">
        <f t="shared" si="40"/>
        <v>4829727500</v>
      </c>
      <c r="R140" s="100" t="s">
        <v>210</v>
      </c>
      <c r="S140" s="48"/>
      <c r="T140" s="50"/>
      <c r="U140" s="94">
        <f t="shared" si="41"/>
        <v>0</v>
      </c>
      <c r="V140" s="95">
        <f t="shared" si="37"/>
        <v>0</v>
      </c>
      <c r="W140" s="83" t="s">
        <v>33</v>
      </c>
      <c r="Y140" s="96">
        <v>0</v>
      </c>
      <c r="Z140" s="96">
        <v>0</v>
      </c>
      <c r="AB140" s="97"/>
      <c r="AC140" s="23"/>
      <c r="AD140" s="23"/>
      <c r="AE140" s="98"/>
    </row>
    <row r="141" spans="3:31" s="22" customFormat="1" ht="18" customHeight="1">
      <c r="C141" s="76"/>
      <c r="D141" s="102"/>
      <c r="E141" s="23">
        <v>16</v>
      </c>
      <c r="F141" s="24">
        <v>44</v>
      </c>
      <c r="G141" s="23" t="s">
        <v>211</v>
      </c>
      <c r="H141" s="88"/>
      <c r="I141" s="23"/>
      <c r="J141" s="50"/>
      <c r="K141" s="158">
        <v>8907431000</v>
      </c>
      <c r="L141" s="90">
        <f t="shared" si="42"/>
        <v>7.1676383040602154</v>
      </c>
      <c r="M141" s="91"/>
      <c r="N141" s="92">
        <f>(M141/K141)*100</f>
        <v>0</v>
      </c>
      <c r="O141" s="91"/>
      <c r="P141" s="92">
        <f>O141/K141*100</f>
        <v>0</v>
      </c>
      <c r="Q141" s="93">
        <f t="shared" si="40"/>
        <v>8907431000</v>
      </c>
      <c r="R141" s="57" t="s">
        <v>212</v>
      </c>
      <c r="S141" s="48"/>
      <c r="T141" s="50"/>
      <c r="U141" s="94">
        <f t="shared" si="41"/>
        <v>0</v>
      </c>
      <c r="V141" s="95">
        <f t="shared" si="37"/>
        <v>0</v>
      </c>
      <c r="W141" s="83"/>
      <c r="Y141" s="96">
        <v>0</v>
      </c>
      <c r="Z141" s="96">
        <v>0</v>
      </c>
      <c r="AA141" s="22">
        <f>((14*60)+(4*100))/18</f>
        <v>68.888888888888886</v>
      </c>
      <c r="AB141" s="97"/>
      <c r="AC141" s="23"/>
      <c r="AD141" s="23"/>
      <c r="AE141" s="98"/>
    </row>
    <row r="142" spans="3:31" s="22" customFormat="1" ht="18" customHeight="1">
      <c r="C142" s="76"/>
      <c r="D142" s="102"/>
      <c r="E142" s="23">
        <v>16</v>
      </c>
      <c r="F142" s="24">
        <v>51</v>
      </c>
      <c r="G142" s="23" t="s">
        <v>392</v>
      </c>
      <c r="H142" s="88"/>
      <c r="I142" s="23"/>
      <c r="J142" s="50"/>
      <c r="K142" s="159">
        <v>25100000</v>
      </c>
      <c r="L142" s="90">
        <f t="shared" si="42"/>
        <v>2.0197486955768888E-2</v>
      </c>
      <c r="M142" s="91"/>
      <c r="N142" s="92"/>
      <c r="O142" s="91"/>
      <c r="P142" s="92"/>
      <c r="Q142" s="93">
        <f t="shared" si="40"/>
        <v>25100000</v>
      </c>
      <c r="R142" s="57"/>
      <c r="S142" s="48"/>
      <c r="T142" s="50"/>
      <c r="U142" s="94"/>
      <c r="V142" s="95"/>
      <c r="W142" s="83"/>
      <c r="Y142" s="96">
        <v>0</v>
      </c>
      <c r="Z142" s="96">
        <v>0</v>
      </c>
      <c r="AB142" s="97"/>
      <c r="AC142" s="23"/>
      <c r="AD142" s="23"/>
      <c r="AE142" s="98"/>
    </row>
    <row r="143" spans="3:31" s="22" customFormat="1" ht="18" customHeight="1">
      <c r="C143" s="76"/>
      <c r="D143" s="102"/>
      <c r="E143" s="23">
        <v>16</v>
      </c>
      <c r="F143" s="24">
        <v>56</v>
      </c>
      <c r="G143" s="23" t="s">
        <v>393</v>
      </c>
      <c r="H143" s="88"/>
      <c r="I143" s="23"/>
      <c r="J143" s="50"/>
      <c r="K143" s="159">
        <v>6000000</v>
      </c>
      <c r="L143" s="90">
        <f t="shared" si="42"/>
        <v>4.8280845312594954E-3</v>
      </c>
      <c r="M143" s="91"/>
      <c r="N143" s="92"/>
      <c r="O143" s="91"/>
      <c r="P143" s="92"/>
      <c r="Q143" s="93">
        <f t="shared" si="40"/>
        <v>6000000</v>
      </c>
      <c r="R143" s="57"/>
      <c r="S143" s="48"/>
      <c r="T143" s="50"/>
      <c r="U143" s="94">
        <f t="shared" si="41"/>
        <v>0</v>
      </c>
      <c r="V143" s="95">
        <f t="shared" si="37"/>
        <v>0</v>
      </c>
      <c r="W143" s="83"/>
      <c r="Y143" s="96">
        <v>0</v>
      </c>
      <c r="Z143" s="96">
        <v>0</v>
      </c>
      <c r="AB143" s="23"/>
      <c r="AC143" s="23"/>
      <c r="AD143" s="23"/>
    </row>
    <row r="144" spans="3:31" s="22" customFormat="1" ht="18" customHeight="1">
      <c r="C144" s="76"/>
      <c r="D144" s="102"/>
      <c r="E144" s="23">
        <v>16</v>
      </c>
      <c r="F144" s="24">
        <v>57</v>
      </c>
      <c r="G144" s="23" t="s">
        <v>213</v>
      </c>
      <c r="H144" s="88"/>
      <c r="I144" s="23"/>
      <c r="J144" s="50"/>
      <c r="K144" s="158">
        <v>345597500</v>
      </c>
      <c r="L144" s="90">
        <f t="shared" si="42"/>
        <v>0.27809565729865887</v>
      </c>
      <c r="M144" s="91"/>
      <c r="N144" s="92">
        <f>(M144/K144)*100</f>
        <v>0</v>
      </c>
      <c r="O144" s="91"/>
      <c r="P144" s="92">
        <f>O144/K144*100</f>
        <v>0</v>
      </c>
      <c r="Q144" s="93">
        <f t="shared" si="40"/>
        <v>345597500</v>
      </c>
      <c r="R144" s="57" t="s">
        <v>214</v>
      </c>
      <c r="S144" s="48"/>
      <c r="T144" s="50"/>
      <c r="U144" s="94">
        <f t="shared" si="41"/>
        <v>0</v>
      </c>
      <c r="V144" s="95">
        <f t="shared" si="37"/>
        <v>0</v>
      </c>
      <c r="W144" s="83" t="s">
        <v>33</v>
      </c>
      <c r="Y144" s="96">
        <v>0</v>
      </c>
      <c r="Z144" s="96">
        <v>0</v>
      </c>
      <c r="AB144" s="97"/>
      <c r="AC144" s="23"/>
      <c r="AD144" s="23"/>
      <c r="AE144" s="98"/>
    </row>
    <row r="145" spans="3:31" s="22" customFormat="1" ht="18" customHeight="1">
      <c r="C145" s="76"/>
      <c r="D145" s="102"/>
      <c r="E145" s="23">
        <v>16</v>
      </c>
      <c r="F145" s="24">
        <v>58</v>
      </c>
      <c r="G145" s="23" t="s">
        <v>215</v>
      </c>
      <c r="H145" s="88"/>
      <c r="I145" s="23"/>
      <c r="J145" s="50"/>
      <c r="K145" s="158">
        <v>163545000</v>
      </c>
      <c r="L145" s="90">
        <f t="shared" ref="L145:L162" si="44">(K145/($K$263))*100</f>
        <v>0.1316015141108057</v>
      </c>
      <c r="M145" s="91"/>
      <c r="N145" s="92">
        <f>(M145/K145)*100</f>
        <v>0</v>
      </c>
      <c r="O145" s="26"/>
      <c r="P145" s="92">
        <f>O145/K145*100</f>
        <v>0</v>
      </c>
      <c r="Q145" s="93">
        <f t="shared" si="40"/>
        <v>163545000</v>
      </c>
      <c r="R145" s="57" t="s">
        <v>216</v>
      </c>
      <c r="S145" s="48"/>
      <c r="T145" s="50"/>
      <c r="U145" s="94">
        <f t="shared" si="41"/>
        <v>0</v>
      </c>
      <c r="V145" s="95">
        <f t="shared" si="37"/>
        <v>0</v>
      </c>
      <c r="W145" s="83" t="s">
        <v>33</v>
      </c>
      <c r="Y145" s="96">
        <v>0</v>
      </c>
      <c r="Z145" s="96">
        <v>0</v>
      </c>
      <c r="AB145" s="97"/>
      <c r="AC145" s="23"/>
      <c r="AD145" s="23"/>
      <c r="AE145" s="98"/>
    </row>
    <row r="146" spans="3:31" s="22" customFormat="1" ht="18" customHeight="1">
      <c r="C146" s="76"/>
      <c r="D146" s="102"/>
      <c r="E146" s="23">
        <v>16</v>
      </c>
      <c r="F146" s="24">
        <v>59</v>
      </c>
      <c r="G146" s="23" t="s">
        <v>217</v>
      </c>
      <c r="H146" s="88"/>
      <c r="I146" s="23"/>
      <c r="J146" s="50"/>
      <c r="K146" s="158">
        <v>146004500</v>
      </c>
      <c r="L146" s="90">
        <f t="shared" si="44"/>
        <v>0.11748701132404614</v>
      </c>
      <c r="M146" s="91"/>
      <c r="N146" s="92">
        <f>(M146/K146)*100</f>
        <v>0</v>
      </c>
      <c r="O146" s="91"/>
      <c r="P146" s="92">
        <f>O146/K146*100</f>
        <v>0</v>
      </c>
      <c r="Q146" s="93">
        <f t="shared" si="40"/>
        <v>146004500</v>
      </c>
      <c r="R146" s="109" t="s">
        <v>218</v>
      </c>
      <c r="S146" s="48"/>
      <c r="T146" s="50"/>
      <c r="U146" s="94">
        <f t="shared" si="41"/>
        <v>0</v>
      </c>
      <c r="V146" s="95">
        <f t="shared" si="37"/>
        <v>0</v>
      </c>
      <c r="W146" s="83" t="s">
        <v>33</v>
      </c>
      <c r="Y146" s="96">
        <v>0</v>
      </c>
      <c r="Z146" s="96">
        <v>0</v>
      </c>
      <c r="AB146" s="97"/>
      <c r="AC146" s="23"/>
      <c r="AD146" s="23"/>
      <c r="AE146" s="98"/>
    </row>
    <row r="147" spans="3:31" s="22" customFormat="1" ht="18" customHeight="1">
      <c r="C147" s="76"/>
      <c r="D147" s="102"/>
      <c r="E147" s="23"/>
      <c r="F147" s="24"/>
      <c r="G147" s="23"/>
      <c r="H147" s="88"/>
      <c r="I147" s="23"/>
      <c r="J147" s="50"/>
      <c r="K147" s="158"/>
      <c r="L147" s="90">
        <f t="shared" si="44"/>
        <v>0</v>
      </c>
      <c r="M147" s="91"/>
      <c r="N147" s="92"/>
      <c r="O147" s="91"/>
      <c r="P147" s="92"/>
      <c r="Q147" s="93">
        <f t="shared" si="40"/>
        <v>0</v>
      </c>
      <c r="R147" s="100" t="s">
        <v>219</v>
      </c>
      <c r="S147" s="48"/>
      <c r="T147" s="50"/>
      <c r="U147" s="94">
        <f t="shared" si="41"/>
        <v>0</v>
      </c>
      <c r="V147" s="95">
        <f t="shared" si="37"/>
        <v>0</v>
      </c>
      <c r="W147" s="83"/>
      <c r="Y147" s="96">
        <v>0</v>
      </c>
      <c r="Z147" s="96">
        <v>0</v>
      </c>
      <c r="AB147" s="97"/>
      <c r="AC147" s="23"/>
      <c r="AD147" s="23"/>
      <c r="AE147" s="98"/>
    </row>
    <row r="148" spans="3:31" s="22" customFormat="1" ht="18" customHeight="1">
      <c r="C148" s="76"/>
      <c r="D148" s="102"/>
      <c r="E148" s="23">
        <v>16</v>
      </c>
      <c r="F148" s="24">
        <v>65</v>
      </c>
      <c r="G148" s="23" t="s">
        <v>220</v>
      </c>
      <c r="H148" s="88"/>
      <c r="I148" s="23"/>
      <c r="J148" s="50"/>
      <c r="K148" s="158">
        <v>50065000</v>
      </c>
      <c r="L148" s="90">
        <f t="shared" si="44"/>
        <v>4.0286342009584433E-2</v>
      </c>
      <c r="M148" s="91"/>
      <c r="N148" s="92">
        <f t="shared" ref="N148:N153" si="45">(M148/K148)*100</f>
        <v>0</v>
      </c>
      <c r="O148" s="91"/>
      <c r="P148" s="92">
        <f t="shared" ref="P148:P153" si="46">O148/K148*100</f>
        <v>0</v>
      </c>
      <c r="Q148" s="93">
        <f t="shared" si="40"/>
        <v>50065000</v>
      </c>
      <c r="R148" s="57" t="s">
        <v>221</v>
      </c>
      <c r="S148" s="48"/>
      <c r="T148" s="50"/>
      <c r="U148" s="94">
        <f t="shared" si="41"/>
        <v>0</v>
      </c>
      <c r="V148" s="95">
        <f t="shared" si="37"/>
        <v>0</v>
      </c>
      <c r="W148" s="83" t="s">
        <v>33</v>
      </c>
      <c r="Y148" s="96">
        <v>0</v>
      </c>
      <c r="Z148" s="96">
        <v>0</v>
      </c>
      <c r="AB148" s="97"/>
      <c r="AC148" s="23"/>
      <c r="AD148" s="23"/>
      <c r="AE148" s="98"/>
    </row>
    <row r="149" spans="3:31" s="22" customFormat="1" ht="18" customHeight="1">
      <c r="C149" s="76"/>
      <c r="D149" s="102"/>
      <c r="E149" s="23">
        <v>16</v>
      </c>
      <c r="F149" s="24">
        <v>66</v>
      </c>
      <c r="G149" s="23" t="s">
        <v>222</v>
      </c>
      <c r="H149" s="88"/>
      <c r="I149" s="23"/>
      <c r="J149" s="50"/>
      <c r="K149" s="158">
        <v>103012500</v>
      </c>
      <c r="L149" s="90">
        <f t="shared" si="44"/>
        <v>8.2892176296061451E-2</v>
      </c>
      <c r="M149" s="91"/>
      <c r="N149" s="92">
        <f t="shared" si="45"/>
        <v>0</v>
      </c>
      <c r="O149" s="26"/>
      <c r="P149" s="92">
        <f t="shared" si="46"/>
        <v>0</v>
      </c>
      <c r="Q149" s="93">
        <f t="shared" si="40"/>
        <v>103012500</v>
      </c>
      <c r="R149" s="57" t="s">
        <v>223</v>
      </c>
      <c r="S149" s="48"/>
      <c r="T149" s="50"/>
      <c r="U149" s="94">
        <f t="shared" si="41"/>
        <v>0</v>
      </c>
      <c r="V149" s="95">
        <f t="shared" si="37"/>
        <v>0</v>
      </c>
      <c r="W149" s="83" t="s">
        <v>33</v>
      </c>
      <c r="Y149" s="96">
        <v>0</v>
      </c>
      <c r="Z149" s="96">
        <v>0</v>
      </c>
      <c r="AB149" s="97"/>
      <c r="AC149" s="23"/>
      <c r="AD149" s="23"/>
      <c r="AE149" s="98"/>
    </row>
    <row r="150" spans="3:31" s="22" customFormat="1" ht="18" customHeight="1">
      <c r="C150" s="76"/>
      <c r="D150" s="102"/>
      <c r="E150" s="23"/>
      <c r="F150" s="24"/>
      <c r="G150" s="23" t="s">
        <v>224</v>
      </c>
      <c r="H150" s="88"/>
      <c r="I150" s="23"/>
      <c r="J150" s="50"/>
      <c r="K150" s="158"/>
      <c r="L150" s="90">
        <f t="shared" si="44"/>
        <v>0</v>
      </c>
      <c r="M150" s="91"/>
      <c r="N150" s="92"/>
      <c r="O150" s="91"/>
      <c r="P150" s="92"/>
      <c r="Q150" s="93">
        <f t="shared" si="40"/>
        <v>0</v>
      </c>
      <c r="R150" s="57"/>
      <c r="S150" s="48"/>
      <c r="T150" s="50"/>
      <c r="U150" s="94">
        <f t="shared" si="41"/>
        <v>0</v>
      </c>
      <c r="V150" s="95">
        <f t="shared" si="37"/>
        <v>0</v>
      </c>
      <c r="W150" s="83"/>
      <c r="Y150" s="96">
        <v>0</v>
      </c>
      <c r="Z150" s="96">
        <v>0</v>
      </c>
      <c r="AB150" s="23"/>
      <c r="AC150" s="23"/>
      <c r="AD150" s="23"/>
    </row>
    <row r="151" spans="3:31" s="22" customFormat="1" ht="18" customHeight="1">
      <c r="C151" s="76"/>
      <c r="D151" s="102"/>
      <c r="E151" s="23">
        <v>16</v>
      </c>
      <c r="F151" s="24">
        <v>67</v>
      </c>
      <c r="G151" s="23" t="s">
        <v>225</v>
      </c>
      <c r="H151" s="88"/>
      <c r="I151" s="23"/>
      <c r="J151" s="50"/>
      <c r="K151" s="158">
        <v>31375000</v>
      </c>
      <c r="L151" s="90">
        <f t="shared" si="44"/>
        <v>2.5246858694711109E-2</v>
      </c>
      <c r="M151" s="91"/>
      <c r="N151" s="92">
        <f t="shared" si="45"/>
        <v>0</v>
      </c>
      <c r="O151" s="26"/>
      <c r="P151" s="92">
        <f t="shared" si="46"/>
        <v>0</v>
      </c>
      <c r="Q151" s="93">
        <f t="shared" si="40"/>
        <v>31375000</v>
      </c>
      <c r="R151" s="100" t="s">
        <v>226</v>
      </c>
      <c r="S151" s="48"/>
      <c r="T151" s="50"/>
      <c r="U151" s="94">
        <f t="shared" si="41"/>
        <v>0</v>
      </c>
      <c r="V151" s="95">
        <f t="shared" si="37"/>
        <v>0</v>
      </c>
      <c r="W151" s="83" t="s">
        <v>33</v>
      </c>
      <c r="Y151" s="96">
        <v>0</v>
      </c>
      <c r="Z151" s="96">
        <v>0</v>
      </c>
      <c r="AB151" s="97"/>
      <c r="AC151" s="23"/>
      <c r="AD151" s="23"/>
      <c r="AE151" s="98"/>
    </row>
    <row r="152" spans="3:31" s="22" customFormat="1" ht="18" customHeight="1">
      <c r="C152" s="76"/>
      <c r="D152" s="102"/>
      <c r="E152" s="23">
        <v>16</v>
      </c>
      <c r="F152" s="24">
        <v>68</v>
      </c>
      <c r="G152" s="23" t="s">
        <v>227</v>
      </c>
      <c r="H152" s="88"/>
      <c r="I152" s="23"/>
      <c r="J152" s="50"/>
      <c r="K152" s="158">
        <v>581585000</v>
      </c>
      <c r="L152" s="90">
        <f t="shared" si="44"/>
        <v>0.46799025701875885</v>
      </c>
      <c r="M152" s="91"/>
      <c r="N152" s="92">
        <f t="shared" si="45"/>
        <v>0</v>
      </c>
      <c r="O152" s="26"/>
      <c r="P152" s="92">
        <f t="shared" si="46"/>
        <v>0</v>
      </c>
      <c r="Q152" s="93">
        <f t="shared" si="40"/>
        <v>581585000</v>
      </c>
      <c r="R152" s="100" t="s">
        <v>228</v>
      </c>
      <c r="S152" s="48"/>
      <c r="T152" s="50"/>
      <c r="U152" s="94">
        <f t="shared" si="41"/>
        <v>0</v>
      </c>
      <c r="V152" s="95">
        <f t="shared" si="37"/>
        <v>0</v>
      </c>
      <c r="W152" s="83"/>
      <c r="Y152" s="96">
        <v>0</v>
      </c>
      <c r="Z152" s="96">
        <v>0</v>
      </c>
      <c r="AB152" s="97"/>
      <c r="AC152" s="23"/>
      <c r="AD152" s="23"/>
      <c r="AE152" s="98"/>
    </row>
    <row r="153" spans="3:31" s="22" customFormat="1" ht="18" customHeight="1">
      <c r="C153" s="76"/>
      <c r="D153" s="102"/>
      <c r="E153" s="23">
        <v>16</v>
      </c>
      <c r="F153" s="24">
        <v>69</v>
      </c>
      <c r="G153" s="23" t="s">
        <v>229</v>
      </c>
      <c r="H153" s="88"/>
      <c r="I153" s="23"/>
      <c r="J153" s="50"/>
      <c r="K153" s="158">
        <v>70322500</v>
      </c>
      <c r="L153" s="90">
        <f t="shared" si="44"/>
        <v>5.6587162408249306E-2</v>
      </c>
      <c r="M153" s="91"/>
      <c r="N153" s="92">
        <f t="shared" si="45"/>
        <v>0</v>
      </c>
      <c r="O153" s="26"/>
      <c r="P153" s="92">
        <f t="shared" si="46"/>
        <v>0</v>
      </c>
      <c r="Q153" s="93">
        <f t="shared" si="40"/>
        <v>70322500</v>
      </c>
      <c r="R153" s="57" t="s">
        <v>230</v>
      </c>
      <c r="S153" s="48"/>
      <c r="T153" s="50"/>
      <c r="U153" s="94">
        <f t="shared" si="41"/>
        <v>0</v>
      </c>
      <c r="V153" s="95">
        <f t="shared" si="37"/>
        <v>0</v>
      </c>
      <c r="W153" s="83" t="s">
        <v>33</v>
      </c>
      <c r="Y153" s="96">
        <v>0</v>
      </c>
      <c r="Z153" s="96">
        <v>0</v>
      </c>
      <c r="AB153" s="97"/>
      <c r="AC153" s="23"/>
      <c r="AD153" s="23"/>
      <c r="AE153" s="98"/>
    </row>
    <row r="154" spans="3:31" s="22" customFormat="1" ht="18" customHeight="1">
      <c r="C154" s="76"/>
      <c r="D154" s="102"/>
      <c r="E154" s="23"/>
      <c r="F154" s="24"/>
      <c r="G154" s="23" t="s">
        <v>231</v>
      </c>
      <c r="H154" s="88"/>
      <c r="I154" s="23"/>
      <c r="J154" s="50"/>
      <c r="K154" s="159"/>
      <c r="L154" s="90">
        <f t="shared" si="44"/>
        <v>0</v>
      </c>
      <c r="M154" s="91"/>
      <c r="N154" s="92"/>
      <c r="O154" s="91"/>
      <c r="P154" s="92"/>
      <c r="Q154" s="93">
        <f t="shared" si="40"/>
        <v>0</v>
      </c>
      <c r="R154" s="57"/>
      <c r="S154" s="48"/>
      <c r="T154" s="50"/>
      <c r="U154" s="94">
        <f t="shared" si="41"/>
        <v>0</v>
      </c>
      <c r="V154" s="95">
        <f t="shared" si="37"/>
        <v>0</v>
      </c>
      <c r="W154" s="83"/>
      <c r="Y154" s="96">
        <v>0</v>
      </c>
      <c r="Z154" s="96">
        <v>0</v>
      </c>
      <c r="AB154" s="163"/>
      <c r="AC154" s="23"/>
      <c r="AD154" s="23"/>
    </row>
    <row r="155" spans="3:31" s="22" customFormat="1" ht="18" customHeight="1">
      <c r="C155" s="76"/>
      <c r="D155" s="102"/>
      <c r="E155" s="23">
        <v>16</v>
      </c>
      <c r="F155" s="24">
        <v>70</v>
      </c>
      <c r="G155" s="23" t="s">
        <v>232</v>
      </c>
      <c r="H155" s="88"/>
      <c r="I155" s="23"/>
      <c r="J155" s="50"/>
      <c r="K155" s="158">
        <v>661755500</v>
      </c>
      <c r="L155" s="90">
        <f t="shared" si="44"/>
        <v>0.53250191550431547</v>
      </c>
      <c r="M155" s="91"/>
      <c r="N155" s="92">
        <f>(M155/K155)*100</f>
        <v>0</v>
      </c>
      <c r="O155" s="26"/>
      <c r="P155" s="92">
        <f>O155/K155*100</f>
        <v>0</v>
      </c>
      <c r="Q155" s="93">
        <f t="shared" si="40"/>
        <v>661755500</v>
      </c>
      <c r="R155" s="57" t="s">
        <v>233</v>
      </c>
      <c r="S155" s="48"/>
      <c r="T155" s="50"/>
      <c r="U155" s="94">
        <f t="shared" si="41"/>
        <v>0</v>
      </c>
      <c r="V155" s="95">
        <f t="shared" si="37"/>
        <v>0</v>
      </c>
      <c r="W155" s="83" t="s">
        <v>33</v>
      </c>
      <c r="Y155" s="96">
        <v>0</v>
      </c>
      <c r="Z155" s="96">
        <v>0</v>
      </c>
      <c r="AB155" s="97"/>
      <c r="AC155" s="23"/>
      <c r="AD155" s="23"/>
      <c r="AE155" s="98"/>
    </row>
    <row r="156" spans="3:31" s="22" customFormat="1" ht="18" customHeight="1">
      <c r="C156" s="76"/>
      <c r="D156" s="102"/>
      <c r="E156" s="23">
        <v>16</v>
      </c>
      <c r="F156" s="24">
        <v>71</v>
      </c>
      <c r="G156" s="23" t="s">
        <v>234</v>
      </c>
      <c r="H156" s="88"/>
      <c r="I156" s="23"/>
      <c r="J156" s="50"/>
      <c r="K156" s="158">
        <v>24897500</v>
      </c>
      <c r="L156" s="90">
        <f t="shared" si="44"/>
        <v>2.0034539102838877E-2</v>
      </c>
      <c r="M156" s="91"/>
      <c r="N156" s="92">
        <f>(M156/K156)*100</f>
        <v>0</v>
      </c>
      <c r="O156" s="91"/>
      <c r="P156" s="92">
        <f>O156/K156*100</f>
        <v>0</v>
      </c>
      <c r="Q156" s="93">
        <f t="shared" si="40"/>
        <v>24897500</v>
      </c>
      <c r="R156" s="100" t="s">
        <v>235</v>
      </c>
      <c r="S156" s="48"/>
      <c r="T156" s="50"/>
      <c r="U156" s="94">
        <f t="shared" si="41"/>
        <v>0</v>
      </c>
      <c r="V156" s="95">
        <f t="shared" si="37"/>
        <v>0</v>
      </c>
      <c r="W156" s="83" t="s">
        <v>33</v>
      </c>
      <c r="Y156" s="96">
        <v>0</v>
      </c>
      <c r="Z156" s="96">
        <v>0</v>
      </c>
      <c r="AB156" s="97"/>
      <c r="AC156" s="23"/>
      <c r="AD156" s="23"/>
      <c r="AE156" s="98"/>
    </row>
    <row r="157" spans="3:31" s="22" customFormat="1" ht="18" customHeight="1">
      <c r="C157" s="76"/>
      <c r="D157" s="102"/>
      <c r="E157" s="23"/>
      <c r="F157" s="24"/>
      <c r="G157" s="23" t="s">
        <v>236</v>
      </c>
      <c r="H157" s="88"/>
      <c r="I157" s="23"/>
      <c r="J157" s="50"/>
      <c r="K157" s="159"/>
      <c r="L157" s="90">
        <f t="shared" si="44"/>
        <v>0</v>
      </c>
      <c r="M157" s="91"/>
      <c r="N157" s="92"/>
      <c r="O157" s="91"/>
      <c r="P157" s="92"/>
      <c r="Q157" s="93">
        <f t="shared" si="40"/>
        <v>0</v>
      </c>
      <c r="R157" s="57"/>
      <c r="S157" s="48"/>
      <c r="T157" s="50"/>
      <c r="U157" s="94">
        <f t="shared" si="41"/>
        <v>0</v>
      </c>
      <c r="V157" s="95">
        <f t="shared" si="37"/>
        <v>0</v>
      </c>
      <c r="W157" s="83"/>
      <c r="Y157" s="96">
        <v>0</v>
      </c>
      <c r="Z157" s="96">
        <v>0</v>
      </c>
      <c r="AB157" s="23"/>
      <c r="AC157" s="23"/>
      <c r="AD157" s="23"/>
    </row>
    <row r="158" spans="3:31" s="22" customFormat="1" ht="18" customHeight="1">
      <c r="C158" s="76"/>
      <c r="D158" s="102"/>
      <c r="E158" s="23">
        <v>16</v>
      </c>
      <c r="F158" s="24">
        <v>72</v>
      </c>
      <c r="G158" s="756" t="s">
        <v>237</v>
      </c>
      <c r="H158" s="757"/>
      <c r="I158" s="757"/>
      <c r="J158" s="758"/>
      <c r="K158" s="158">
        <v>48700000</v>
      </c>
      <c r="L158" s="90">
        <f t="shared" si="44"/>
        <v>3.9187952778722897E-2</v>
      </c>
      <c r="M158" s="91"/>
      <c r="N158" s="92">
        <f>(M158/K158)*100</f>
        <v>0</v>
      </c>
      <c r="O158" s="91"/>
      <c r="P158" s="92">
        <f>O158/K158*100</f>
        <v>0</v>
      </c>
      <c r="Q158" s="93">
        <f t="shared" si="40"/>
        <v>48700000</v>
      </c>
      <c r="R158" s="57" t="s">
        <v>238</v>
      </c>
      <c r="S158" s="48"/>
      <c r="T158" s="50"/>
      <c r="U158" s="94">
        <f t="shared" si="41"/>
        <v>0</v>
      </c>
      <c r="V158" s="95">
        <f t="shared" si="37"/>
        <v>0</v>
      </c>
      <c r="W158" s="83" t="s">
        <v>33</v>
      </c>
      <c r="X158" s="23"/>
      <c r="Y158" s="96">
        <v>0</v>
      </c>
      <c r="Z158" s="96">
        <v>0</v>
      </c>
      <c r="AB158" s="97"/>
      <c r="AC158" s="23"/>
      <c r="AD158" s="23"/>
      <c r="AE158" s="98"/>
    </row>
    <row r="159" spans="3:31" s="22" customFormat="1" ht="18" customHeight="1">
      <c r="C159" s="76"/>
      <c r="D159" s="102"/>
      <c r="E159" s="23"/>
      <c r="F159" s="24"/>
      <c r="G159" s="23" t="s">
        <v>239</v>
      </c>
      <c r="H159" s="88"/>
      <c r="I159" s="23"/>
      <c r="J159" s="50"/>
      <c r="K159" s="159"/>
      <c r="L159" s="90">
        <f t="shared" si="44"/>
        <v>0</v>
      </c>
      <c r="M159" s="91"/>
      <c r="N159" s="92"/>
      <c r="O159" s="91"/>
      <c r="P159" s="92"/>
      <c r="Q159" s="93">
        <f t="shared" si="40"/>
        <v>0</v>
      </c>
      <c r="R159" s="164" t="s">
        <v>240</v>
      </c>
      <c r="S159" s="48"/>
      <c r="T159" s="50"/>
      <c r="U159" s="94">
        <f t="shared" si="41"/>
        <v>0</v>
      </c>
      <c r="V159" s="95">
        <f t="shared" si="37"/>
        <v>0</v>
      </c>
      <c r="W159" s="83"/>
      <c r="X159" s="23"/>
      <c r="Y159" s="96">
        <v>0</v>
      </c>
      <c r="Z159" s="96">
        <v>0</v>
      </c>
      <c r="AB159" s="23"/>
      <c r="AC159" s="23"/>
      <c r="AD159" s="23"/>
    </row>
    <row r="160" spans="3:31" s="22" customFormat="1" ht="18" customHeight="1">
      <c r="C160" s="76"/>
      <c r="D160" s="102"/>
      <c r="E160" s="23">
        <v>16</v>
      </c>
      <c r="F160" s="24">
        <v>73</v>
      </c>
      <c r="G160" s="23" t="s">
        <v>241</v>
      </c>
      <c r="H160" s="88"/>
      <c r="I160" s="23"/>
      <c r="J160" s="50"/>
      <c r="K160" s="158">
        <v>134677500</v>
      </c>
      <c r="L160" s="90">
        <f t="shared" si="44"/>
        <v>0.10837239240978343</v>
      </c>
      <c r="M160" s="91"/>
      <c r="N160" s="92">
        <f>(M160/K160)*100</f>
        <v>0</v>
      </c>
      <c r="O160" s="91"/>
      <c r="P160" s="92">
        <f>O160/K160*100</f>
        <v>0</v>
      </c>
      <c r="Q160" s="93">
        <f t="shared" si="40"/>
        <v>134677500</v>
      </c>
      <c r="R160" s="100" t="s">
        <v>242</v>
      </c>
      <c r="S160" s="48"/>
      <c r="T160" s="50"/>
      <c r="U160" s="94">
        <f t="shared" si="41"/>
        <v>0</v>
      </c>
      <c r="V160" s="95">
        <f t="shared" si="37"/>
        <v>0</v>
      </c>
      <c r="W160" s="83" t="s">
        <v>33</v>
      </c>
      <c r="X160" s="23"/>
      <c r="Y160" s="96">
        <v>0</v>
      </c>
      <c r="Z160" s="96">
        <v>0</v>
      </c>
      <c r="AB160" s="97"/>
      <c r="AC160" s="23"/>
      <c r="AD160" s="23"/>
      <c r="AE160" s="98"/>
    </row>
    <row r="161" spans="3:31" s="22" customFormat="1" ht="18" customHeight="1">
      <c r="C161" s="76"/>
      <c r="D161" s="102"/>
      <c r="E161" s="23"/>
      <c r="F161" s="24"/>
      <c r="G161" s="23" t="s">
        <v>243</v>
      </c>
      <c r="H161" s="88"/>
      <c r="I161" s="23"/>
      <c r="J161" s="50"/>
      <c r="K161" s="159"/>
      <c r="L161" s="90">
        <f t="shared" si="44"/>
        <v>0</v>
      </c>
      <c r="M161" s="91"/>
      <c r="N161" s="92"/>
      <c r="O161" s="91"/>
      <c r="P161" s="92"/>
      <c r="Q161" s="93">
        <f t="shared" si="40"/>
        <v>0</v>
      </c>
      <c r="R161" s="57"/>
      <c r="S161" s="48"/>
      <c r="T161" s="50"/>
      <c r="U161" s="94">
        <f t="shared" si="41"/>
        <v>0</v>
      </c>
      <c r="V161" s="95">
        <f t="shared" si="37"/>
        <v>0</v>
      </c>
      <c r="W161" s="83"/>
      <c r="X161" s="23"/>
      <c r="Y161" s="96">
        <v>0</v>
      </c>
      <c r="Z161" s="96">
        <v>0</v>
      </c>
      <c r="AB161" s="23"/>
      <c r="AC161" s="23"/>
      <c r="AD161" s="23"/>
    </row>
    <row r="162" spans="3:31" s="22" customFormat="1" ht="18" customHeight="1">
      <c r="C162" s="76"/>
      <c r="D162" s="102"/>
      <c r="E162" s="23">
        <v>16</v>
      </c>
      <c r="F162" s="24">
        <v>76</v>
      </c>
      <c r="G162" s="23" t="s">
        <v>398</v>
      </c>
      <c r="H162" s="88"/>
      <c r="I162" s="23"/>
      <c r="J162" s="50"/>
      <c r="K162" s="158">
        <v>20550000</v>
      </c>
      <c r="L162" s="90">
        <f t="shared" si="44"/>
        <v>1.653618951956377E-2</v>
      </c>
      <c r="M162" s="91"/>
      <c r="N162" s="92">
        <f>(M162/K162)*100</f>
        <v>0</v>
      </c>
      <c r="O162" s="26"/>
      <c r="P162" s="92">
        <f t="shared" ref="P162:P175" si="47">O162/K162*100</f>
        <v>0</v>
      </c>
      <c r="Q162" s="93">
        <f t="shared" si="40"/>
        <v>20550000</v>
      </c>
      <c r="R162" s="57" t="s">
        <v>244</v>
      </c>
      <c r="S162" s="48"/>
      <c r="T162" s="50"/>
      <c r="U162" s="94">
        <f t="shared" si="41"/>
        <v>0</v>
      </c>
      <c r="V162" s="95">
        <f t="shared" si="37"/>
        <v>0</v>
      </c>
      <c r="W162" s="83" t="s">
        <v>33</v>
      </c>
      <c r="Y162" s="96">
        <v>0</v>
      </c>
      <c r="Z162" s="96">
        <v>0</v>
      </c>
      <c r="AB162" s="97"/>
      <c r="AC162" s="23"/>
      <c r="AD162" s="23"/>
      <c r="AE162" s="98"/>
    </row>
    <row r="163" spans="3:31" s="22" customFormat="1" ht="18" customHeight="1">
      <c r="C163" s="76"/>
      <c r="D163" s="102"/>
      <c r="E163" s="49">
        <v>16</v>
      </c>
      <c r="F163" s="24">
        <v>81</v>
      </c>
      <c r="G163" s="23" t="s">
        <v>394</v>
      </c>
      <c r="H163" s="88"/>
      <c r="I163" s="23"/>
      <c r="J163" s="50"/>
      <c r="K163" s="159">
        <v>17150000</v>
      </c>
      <c r="L163" s="90"/>
      <c r="M163" s="91"/>
      <c r="N163" s="92"/>
      <c r="O163" s="91"/>
      <c r="P163" s="92"/>
      <c r="Q163" s="93"/>
      <c r="R163" s="57"/>
      <c r="S163" s="48"/>
      <c r="T163" s="50"/>
      <c r="U163" s="94"/>
      <c r="V163" s="95"/>
      <c r="W163" s="83"/>
      <c r="Y163" s="96">
        <v>0</v>
      </c>
      <c r="Z163" s="96">
        <v>0</v>
      </c>
      <c r="AB163" s="23"/>
      <c r="AC163" s="23"/>
      <c r="AD163" s="23"/>
    </row>
    <row r="164" spans="3:31" s="22" customFormat="1" ht="18" customHeight="1">
      <c r="C164" s="76"/>
      <c r="D164" s="102"/>
      <c r="E164" s="49">
        <v>16</v>
      </c>
      <c r="F164" s="24">
        <v>86</v>
      </c>
      <c r="G164" s="23" t="s">
        <v>395</v>
      </c>
      <c r="H164" s="88"/>
      <c r="I164" s="23"/>
      <c r="J164" s="50"/>
      <c r="K164" s="159">
        <v>43285000</v>
      </c>
      <c r="L164" s="90"/>
      <c r="M164" s="91"/>
      <c r="N164" s="92"/>
      <c r="O164" s="91"/>
      <c r="P164" s="92"/>
      <c r="Q164" s="93"/>
      <c r="R164" s="57"/>
      <c r="S164" s="48"/>
      <c r="T164" s="50"/>
      <c r="U164" s="94"/>
      <c r="V164" s="95"/>
      <c r="W164" s="83"/>
      <c r="Y164" s="96">
        <v>0</v>
      </c>
      <c r="Z164" s="96">
        <v>0</v>
      </c>
      <c r="AB164" s="23"/>
      <c r="AC164" s="23"/>
      <c r="AD164" s="23"/>
    </row>
    <row r="165" spans="3:31" s="22" customFormat="1" ht="18" customHeight="1">
      <c r="C165" s="76"/>
      <c r="D165" s="102"/>
      <c r="E165" s="49">
        <v>16</v>
      </c>
      <c r="F165" s="24">
        <v>88</v>
      </c>
      <c r="G165" s="23" t="s">
        <v>245</v>
      </c>
      <c r="H165" s="88"/>
      <c r="I165" s="23"/>
      <c r="J165" s="50"/>
      <c r="K165" s="159">
        <v>1459205000</v>
      </c>
      <c r="L165" s="90">
        <f>(K165/($K$263))*100</f>
        <v>1.1741941814060852</v>
      </c>
      <c r="M165" s="91"/>
      <c r="N165" s="92">
        <f>(M165/K165)*100</f>
        <v>0</v>
      </c>
      <c r="O165" s="91"/>
      <c r="P165" s="92">
        <f t="shared" si="47"/>
        <v>0</v>
      </c>
      <c r="Q165" s="93">
        <f t="shared" si="40"/>
        <v>1459205000</v>
      </c>
      <c r="R165" s="57"/>
      <c r="S165" s="48"/>
      <c r="T165" s="50"/>
      <c r="U165" s="94">
        <f t="shared" si="41"/>
        <v>0</v>
      </c>
      <c r="V165" s="95">
        <f t="shared" si="37"/>
        <v>0</v>
      </c>
      <c r="W165" s="83"/>
      <c r="Y165" s="96">
        <v>0</v>
      </c>
      <c r="Z165" s="96">
        <v>0</v>
      </c>
      <c r="AB165" s="23"/>
      <c r="AC165" s="23"/>
      <c r="AD165" s="23"/>
    </row>
    <row r="166" spans="3:31" s="22" customFormat="1" ht="18" customHeight="1">
      <c r="C166" s="76"/>
      <c r="D166" s="102"/>
      <c r="E166" s="49"/>
      <c r="F166" s="24"/>
      <c r="G166" s="23"/>
      <c r="H166" s="88"/>
      <c r="I166" s="23"/>
      <c r="J166" s="50"/>
      <c r="K166" s="159"/>
      <c r="L166" s="115"/>
      <c r="M166" s="91"/>
      <c r="N166" s="92"/>
      <c r="O166" s="91"/>
      <c r="P166" s="92"/>
      <c r="Q166" s="93"/>
      <c r="R166" s="57"/>
      <c r="S166" s="48"/>
      <c r="T166" s="50"/>
      <c r="U166" s="94">
        <f t="shared" si="41"/>
        <v>0</v>
      </c>
      <c r="V166" s="95">
        <f t="shared" si="37"/>
        <v>0</v>
      </c>
      <c r="W166" s="83"/>
      <c r="Y166" s="96">
        <v>0</v>
      </c>
      <c r="Z166" s="96">
        <v>0</v>
      </c>
      <c r="AB166" s="23"/>
      <c r="AC166" s="23"/>
      <c r="AD166" s="23"/>
    </row>
    <row r="167" spans="3:31" s="22" customFormat="1" ht="12">
      <c r="C167" s="76"/>
      <c r="D167" s="48">
        <v>17</v>
      </c>
      <c r="E167" s="49" t="s">
        <v>246</v>
      </c>
      <c r="F167" s="7"/>
      <c r="G167" s="49"/>
      <c r="H167" s="49"/>
      <c r="I167" s="49"/>
      <c r="J167" s="50"/>
      <c r="K167" s="65">
        <f>SUM(K168:K198)</f>
        <v>21248815243</v>
      </c>
      <c r="L167" s="66">
        <f>SUM(L168:L198)</f>
        <v>17.075406289167354</v>
      </c>
      <c r="M167" s="67">
        <f>SUM(M168:M198)</f>
        <v>0</v>
      </c>
      <c r="N167" s="68">
        <f>M167/K167*100</f>
        <v>0</v>
      </c>
      <c r="O167" s="67">
        <f>SUM(O168:O198)</f>
        <v>0</v>
      </c>
      <c r="P167" s="104">
        <f t="shared" si="47"/>
        <v>0</v>
      </c>
      <c r="Q167" s="70">
        <f>SUM(Q168:Q198)</f>
        <v>21220100243</v>
      </c>
      <c r="R167" s="71">
        <f>SUM(R168:R198)</f>
        <v>0</v>
      </c>
      <c r="S167" s="72"/>
      <c r="T167" s="73"/>
      <c r="U167" s="105">
        <f>SUM(U168:U198)</f>
        <v>0</v>
      </c>
      <c r="V167" s="105">
        <f>SUM(V168:V198)</f>
        <v>0</v>
      </c>
      <c r="W167" s="74"/>
      <c r="Y167" s="96">
        <v>0</v>
      </c>
      <c r="Z167" s="96">
        <v>0</v>
      </c>
      <c r="AB167" s="23"/>
      <c r="AC167" s="23"/>
      <c r="AD167" s="23"/>
    </row>
    <row r="168" spans="3:31" s="22" customFormat="1" ht="12">
      <c r="C168" s="76"/>
      <c r="D168" s="102"/>
      <c r="E168" s="23">
        <v>17</v>
      </c>
      <c r="F168" s="87" t="s">
        <v>28</v>
      </c>
      <c r="G168" s="23" t="s">
        <v>247</v>
      </c>
      <c r="H168" s="88"/>
      <c r="I168" s="23"/>
      <c r="J168" s="50"/>
      <c r="K168" s="133">
        <v>1387020000</v>
      </c>
      <c r="L168" s="90">
        <f>(K168/($K$263))*100</f>
        <v>1.1161083010912576</v>
      </c>
      <c r="M168" s="91"/>
      <c r="N168" s="92">
        <f t="shared" ref="N168:N175" si="48">(M168/K168)*100</f>
        <v>0</v>
      </c>
      <c r="O168" s="131"/>
      <c r="P168" s="92">
        <f t="shared" si="47"/>
        <v>0</v>
      </c>
      <c r="Q168" s="93">
        <f t="shared" ref="Q168:Q198" si="49">K168-O168</f>
        <v>1387020000</v>
      </c>
      <c r="R168" s="57" t="s">
        <v>175</v>
      </c>
      <c r="S168" s="48"/>
      <c r="T168" s="50"/>
      <c r="U168" s="94">
        <f t="shared" ref="U168:U198" si="50">(Y168/100)*L168</f>
        <v>0</v>
      </c>
      <c r="V168" s="95">
        <f t="shared" ref="V168:V198" si="51">Z168/100*L168</f>
        <v>0</v>
      </c>
      <c r="W168" s="83" t="s">
        <v>33</v>
      </c>
      <c r="Y168" s="96">
        <v>0</v>
      </c>
      <c r="Z168" s="96">
        <v>0</v>
      </c>
      <c r="AA168" s="22">
        <f>(80+80+75+75)/4</f>
        <v>77.5</v>
      </c>
      <c r="AB168" s="97"/>
      <c r="AC168" s="23"/>
      <c r="AD168" s="23"/>
      <c r="AE168" s="98"/>
    </row>
    <row r="169" spans="3:31" s="22" customFormat="1" ht="12">
      <c r="C169" s="76"/>
      <c r="D169" s="102"/>
      <c r="E169" s="23">
        <v>17</v>
      </c>
      <c r="F169" s="87" t="s">
        <v>38</v>
      </c>
      <c r="G169" s="23" t="s">
        <v>151</v>
      </c>
      <c r="H169" s="88"/>
      <c r="I169" s="23"/>
      <c r="J169" s="50"/>
      <c r="K169" s="133">
        <v>3392870000</v>
      </c>
      <c r="L169" s="90">
        <f>(K169/($K$263))*100</f>
        <v>2.7301771939290673</v>
      </c>
      <c r="M169" s="91"/>
      <c r="N169" s="92"/>
      <c r="O169" s="131"/>
      <c r="P169" s="92"/>
      <c r="Q169" s="93">
        <f t="shared" si="49"/>
        <v>3392870000</v>
      </c>
      <c r="R169" s="57"/>
      <c r="S169" s="48"/>
      <c r="T169" s="50"/>
      <c r="U169" s="94">
        <f>(Y169/100)*L169</f>
        <v>0</v>
      </c>
      <c r="V169" s="95">
        <f>Z169/100*L169</f>
        <v>0</v>
      </c>
      <c r="W169" s="83"/>
      <c r="Y169" s="96">
        <v>0</v>
      </c>
      <c r="Z169" s="96">
        <v>0</v>
      </c>
      <c r="AB169" s="97"/>
      <c r="AC169" s="23"/>
      <c r="AD169" s="23"/>
      <c r="AE169" s="98"/>
    </row>
    <row r="170" spans="3:31" s="22" customFormat="1" ht="12">
      <c r="C170" s="76"/>
      <c r="D170" s="102"/>
      <c r="E170" s="142">
        <v>17</v>
      </c>
      <c r="F170" s="117" t="s">
        <v>107</v>
      </c>
      <c r="G170" s="761" t="s">
        <v>248</v>
      </c>
      <c r="H170" s="761"/>
      <c r="I170" s="761"/>
      <c r="J170" s="762"/>
      <c r="K170" s="133">
        <v>3661315443</v>
      </c>
      <c r="L170" s="90">
        <f>(K170/($K$263))*100</f>
        <v>2.9461900757349677</v>
      </c>
      <c r="M170" s="91"/>
      <c r="N170" s="92"/>
      <c r="O170" s="131"/>
      <c r="P170" s="92"/>
      <c r="Q170" s="93">
        <f t="shared" si="49"/>
        <v>3661315443</v>
      </c>
      <c r="R170" s="57"/>
      <c r="S170" s="48"/>
      <c r="T170" s="50"/>
      <c r="U170" s="94">
        <f>(Y170/100)*L170</f>
        <v>0</v>
      </c>
      <c r="V170" s="95">
        <f>Z170/100*L170</f>
        <v>0</v>
      </c>
      <c r="W170" s="83"/>
      <c r="Y170" s="96">
        <v>0</v>
      </c>
      <c r="Z170" s="96">
        <v>0</v>
      </c>
      <c r="AB170" s="97"/>
      <c r="AC170" s="23"/>
      <c r="AD170" s="23"/>
      <c r="AE170" s="98"/>
    </row>
    <row r="171" spans="3:31" s="22" customFormat="1" ht="12">
      <c r="C171" s="76"/>
      <c r="D171" s="102"/>
      <c r="E171" s="23">
        <v>17</v>
      </c>
      <c r="F171" s="87" t="s">
        <v>51</v>
      </c>
      <c r="G171" s="23" t="s">
        <v>179</v>
      </c>
      <c r="H171" s="88"/>
      <c r="I171" s="23"/>
      <c r="J171" s="50"/>
      <c r="K171" s="89">
        <v>10000000</v>
      </c>
      <c r="L171" s="90">
        <f>(K171/($K$263))*100</f>
        <v>8.0468075520991576E-3</v>
      </c>
      <c r="M171" s="91"/>
      <c r="N171" s="92">
        <f t="shared" si="48"/>
        <v>0</v>
      </c>
      <c r="O171" s="165"/>
      <c r="P171" s="92">
        <f t="shared" si="47"/>
        <v>0</v>
      </c>
      <c r="Q171" s="93">
        <f t="shared" si="49"/>
        <v>10000000</v>
      </c>
      <c r="R171" s="57" t="s">
        <v>249</v>
      </c>
      <c r="S171" s="48"/>
      <c r="T171" s="50"/>
      <c r="U171" s="94">
        <f t="shared" si="50"/>
        <v>0</v>
      </c>
      <c r="V171" s="95">
        <f t="shared" si="51"/>
        <v>0</v>
      </c>
      <c r="W171" s="83"/>
      <c r="Y171" s="96">
        <v>0</v>
      </c>
      <c r="Z171" s="96">
        <v>0</v>
      </c>
      <c r="AB171" s="23"/>
      <c r="AC171" s="23"/>
      <c r="AD171" s="23"/>
    </row>
    <row r="172" spans="3:31" s="22" customFormat="1" ht="12">
      <c r="C172" s="76"/>
      <c r="D172" s="102"/>
      <c r="E172" s="23">
        <v>17</v>
      </c>
      <c r="F172" s="24">
        <v>12</v>
      </c>
      <c r="G172" s="23" t="s">
        <v>181</v>
      </c>
      <c r="H172" s="88"/>
      <c r="I172" s="23"/>
      <c r="J172" s="50"/>
      <c r="K172" s="89">
        <v>1379762600</v>
      </c>
      <c r="L172" s="90">
        <f>(K172/($K$263))*100</f>
        <v>1.1102684109783969</v>
      </c>
      <c r="M172" s="91"/>
      <c r="N172" s="92">
        <f t="shared" si="48"/>
        <v>0</v>
      </c>
      <c r="O172" s="134"/>
      <c r="P172" s="92">
        <f t="shared" si="47"/>
        <v>0</v>
      </c>
      <c r="Q172" s="93">
        <f t="shared" si="49"/>
        <v>1379762600</v>
      </c>
      <c r="R172" s="57"/>
      <c r="S172" s="48"/>
      <c r="T172" s="50"/>
      <c r="U172" s="94">
        <f t="shared" si="50"/>
        <v>0</v>
      </c>
      <c r="V172" s="95">
        <f t="shared" si="51"/>
        <v>0</v>
      </c>
      <c r="W172" s="83"/>
      <c r="Y172" s="96">
        <v>0</v>
      </c>
      <c r="Z172" s="96">
        <v>0</v>
      </c>
      <c r="AB172" s="23"/>
      <c r="AC172" s="23"/>
      <c r="AD172" s="23"/>
    </row>
    <row r="173" spans="3:31" s="22" customFormat="1" ht="12">
      <c r="C173" s="76"/>
      <c r="D173" s="102"/>
      <c r="E173" s="23">
        <v>17</v>
      </c>
      <c r="F173" s="24">
        <v>16</v>
      </c>
      <c r="G173" s="23" t="s">
        <v>391</v>
      </c>
      <c r="H173" s="88"/>
      <c r="I173" s="23"/>
      <c r="J173" s="50"/>
      <c r="K173" s="89">
        <v>28715000</v>
      </c>
      <c r="L173" s="90"/>
      <c r="M173" s="91"/>
      <c r="N173" s="92"/>
      <c r="O173" s="134"/>
      <c r="P173" s="92"/>
      <c r="Q173" s="93"/>
      <c r="R173" s="57"/>
      <c r="S173" s="48"/>
      <c r="T173" s="50"/>
      <c r="U173" s="94"/>
      <c r="V173" s="95"/>
      <c r="W173" s="83"/>
      <c r="Y173" s="96">
        <v>0</v>
      </c>
      <c r="Z173" s="96">
        <v>0</v>
      </c>
      <c r="AB173" s="23"/>
      <c r="AC173" s="23"/>
      <c r="AD173" s="23"/>
    </row>
    <row r="174" spans="3:31" s="22" customFormat="1" ht="12">
      <c r="C174" s="76"/>
      <c r="D174" s="102"/>
      <c r="E174" s="23">
        <v>17</v>
      </c>
      <c r="F174" s="24">
        <v>18</v>
      </c>
      <c r="G174" s="23" t="s">
        <v>251</v>
      </c>
      <c r="H174" s="88"/>
      <c r="I174" s="23"/>
      <c r="J174" s="50"/>
      <c r="K174" s="89">
        <v>6302833200</v>
      </c>
      <c r="L174" s="90">
        <f t="shared" ref="L174:L198" si="52">(K174/($K$263))*100</f>
        <v>5.07176857933813</v>
      </c>
      <c r="M174" s="91"/>
      <c r="N174" s="92">
        <f t="shared" si="48"/>
        <v>0</v>
      </c>
      <c r="O174" s="134"/>
      <c r="P174" s="92">
        <f t="shared" si="47"/>
        <v>0</v>
      </c>
      <c r="Q174" s="93">
        <f t="shared" si="49"/>
        <v>6302833200</v>
      </c>
      <c r="R174" s="57" t="s">
        <v>252</v>
      </c>
      <c r="S174" s="48"/>
      <c r="T174" s="50"/>
      <c r="U174" s="94">
        <f t="shared" si="50"/>
        <v>0</v>
      </c>
      <c r="V174" s="95">
        <f t="shared" si="51"/>
        <v>0</v>
      </c>
      <c r="W174" s="83" t="s">
        <v>33</v>
      </c>
      <c r="Y174" s="96">
        <v>0</v>
      </c>
      <c r="Z174" s="96">
        <v>0</v>
      </c>
      <c r="AB174" s="97"/>
      <c r="AC174" s="23"/>
      <c r="AD174" s="23"/>
      <c r="AE174" s="98"/>
    </row>
    <row r="175" spans="3:31" s="22" customFormat="1" ht="12">
      <c r="C175" s="76"/>
      <c r="D175" s="102"/>
      <c r="E175" s="23">
        <v>17</v>
      </c>
      <c r="F175" s="24">
        <v>19</v>
      </c>
      <c r="G175" s="23" t="s">
        <v>253</v>
      </c>
      <c r="H175" s="88"/>
      <c r="I175" s="23"/>
      <c r="J175" s="50"/>
      <c r="K175" s="89">
        <v>121500000</v>
      </c>
      <c r="L175" s="90">
        <f t="shared" si="52"/>
        <v>9.7768711758004778E-2</v>
      </c>
      <c r="M175" s="91"/>
      <c r="N175" s="92">
        <f t="shared" si="48"/>
        <v>0</v>
      </c>
      <c r="O175" s="131"/>
      <c r="P175" s="92">
        <f t="shared" si="47"/>
        <v>0</v>
      </c>
      <c r="Q175" s="93">
        <f t="shared" si="49"/>
        <v>121500000</v>
      </c>
      <c r="R175" s="57" t="s">
        <v>254</v>
      </c>
      <c r="S175" s="48"/>
      <c r="T175" s="50"/>
      <c r="U175" s="94">
        <f t="shared" si="50"/>
        <v>0</v>
      </c>
      <c r="V175" s="95">
        <f t="shared" si="51"/>
        <v>0</v>
      </c>
      <c r="W175" s="83" t="s">
        <v>33</v>
      </c>
      <c r="Y175" s="96">
        <v>0</v>
      </c>
      <c r="Z175" s="96">
        <v>0</v>
      </c>
      <c r="AB175" s="97"/>
      <c r="AC175" s="23"/>
      <c r="AD175" s="23"/>
      <c r="AE175" s="98"/>
    </row>
    <row r="176" spans="3:31" s="22" customFormat="1" ht="12">
      <c r="C176" s="76"/>
      <c r="D176" s="102"/>
      <c r="E176" s="23">
        <v>17</v>
      </c>
      <c r="F176" s="24">
        <v>23</v>
      </c>
      <c r="G176" s="23" t="s">
        <v>158</v>
      </c>
      <c r="H176" s="88"/>
      <c r="I176" s="23"/>
      <c r="J176" s="50"/>
      <c r="K176" s="166">
        <v>108945000</v>
      </c>
      <c r="L176" s="90">
        <f t="shared" si="52"/>
        <v>8.7665944876344271E-2</v>
      </c>
      <c r="M176" s="91"/>
      <c r="N176" s="92">
        <f>(M176/K176)*100</f>
        <v>0</v>
      </c>
      <c r="O176" s="131"/>
      <c r="P176" s="92">
        <f>O176/K176*100</f>
        <v>0</v>
      </c>
      <c r="Q176" s="93">
        <f t="shared" si="49"/>
        <v>108945000</v>
      </c>
      <c r="R176" s="57" t="s">
        <v>255</v>
      </c>
      <c r="S176" s="48"/>
      <c r="T176" s="50"/>
      <c r="U176" s="94">
        <f t="shared" si="50"/>
        <v>0</v>
      </c>
      <c r="V176" s="95">
        <f t="shared" si="51"/>
        <v>0</v>
      </c>
      <c r="W176" s="83" t="s">
        <v>33</v>
      </c>
      <c r="Y176" s="96">
        <v>0</v>
      </c>
      <c r="Z176" s="96">
        <v>0</v>
      </c>
      <c r="AB176" s="97"/>
      <c r="AC176" s="23"/>
      <c r="AD176" s="23"/>
      <c r="AE176" s="98"/>
    </row>
    <row r="177" spans="3:31" s="22" customFormat="1" ht="12">
      <c r="C177" s="76"/>
      <c r="D177" s="102"/>
      <c r="E177" s="23">
        <v>17</v>
      </c>
      <c r="F177" s="24">
        <v>30</v>
      </c>
      <c r="G177" s="23" t="s">
        <v>256</v>
      </c>
      <c r="H177" s="88"/>
      <c r="I177" s="23"/>
      <c r="J177" s="50"/>
      <c r="K177" s="89">
        <v>9868000</v>
      </c>
      <c r="L177" s="90">
        <f t="shared" si="52"/>
        <v>7.940589692411449E-3</v>
      </c>
      <c r="M177" s="91"/>
      <c r="N177" s="92">
        <f>(M177/K177)*100</f>
        <v>0</v>
      </c>
      <c r="O177" s="131"/>
      <c r="P177" s="92">
        <f>O177/K177*100</f>
        <v>0</v>
      </c>
      <c r="Q177" s="93">
        <f t="shared" si="49"/>
        <v>9868000</v>
      </c>
      <c r="R177" s="57" t="s">
        <v>257</v>
      </c>
      <c r="S177" s="48"/>
      <c r="T177" s="50"/>
      <c r="U177" s="94">
        <f t="shared" si="50"/>
        <v>0</v>
      </c>
      <c r="V177" s="95">
        <f t="shared" si="51"/>
        <v>0</v>
      </c>
      <c r="W177" s="83" t="s">
        <v>33</v>
      </c>
      <c r="Y177" s="96">
        <v>0</v>
      </c>
      <c r="Z177" s="96">
        <v>0</v>
      </c>
      <c r="AB177" s="97"/>
      <c r="AC177" s="23"/>
      <c r="AD177" s="23"/>
      <c r="AE177" s="98"/>
    </row>
    <row r="178" spans="3:31" s="22" customFormat="1" ht="12">
      <c r="C178" s="76"/>
      <c r="D178" s="102"/>
      <c r="E178" s="23"/>
      <c r="F178" s="24"/>
      <c r="G178" s="23" t="s">
        <v>258</v>
      </c>
      <c r="H178" s="88"/>
      <c r="I178" s="23"/>
      <c r="J178" s="50"/>
      <c r="K178" s="89">
        <v>0</v>
      </c>
      <c r="L178" s="90">
        <f t="shared" si="52"/>
        <v>0</v>
      </c>
      <c r="M178" s="91"/>
      <c r="N178" s="92"/>
      <c r="O178" s="131"/>
      <c r="P178" s="92"/>
      <c r="Q178" s="93">
        <f t="shared" si="49"/>
        <v>0</v>
      </c>
      <c r="R178" s="57"/>
      <c r="S178" s="48"/>
      <c r="T178" s="50"/>
      <c r="U178" s="94">
        <f t="shared" si="50"/>
        <v>0</v>
      </c>
      <c r="V178" s="95">
        <f t="shared" si="51"/>
        <v>0</v>
      </c>
      <c r="W178" s="83"/>
      <c r="Y178" s="96">
        <v>0</v>
      </c>
      <c r="Z178" s="96">
        <v>0</v>
      </c>
      <c r="AB178" s="23"/>
      <c r="AC178" s="23"/>
      <c r="AD178" s="23"/>
    </row>
    <row r="179" spans="3:31" s="22" customFormat="1" ht="12">
      <c r="C179" s="76"/>
      <c r="D179" s="102"/>
      <c r="E179" s="23">
        <v>17</v>
      </c>
      <c r="F179" s="24">
        <v>32</v>
      </c>
      <c r="G179" s="23" t="s">
        <v>195</v>
      </c>
      <c r="H179" s="88"/>
      <c r="I179" s="23"/>
      <c r="J179" s="50"/>
      <c r="K179" s="89">
        <v>7500000</v>
      </c>
      <c r="L179" s="90">
        <f t="shared" si="52"/>
        <v>6.0351056640743691E-3</v>
      </c>
      <c r="M179" s="91"/>
      <c r="N179" s="92"/>
      <c r="O179" s="257"/>
      <c r="P179" s="92"/>
      <c r="Q179" s="93">
        <f t="shared" si="49"/>
        <v>7500000</v>
      </c>
      <c r="R179" s="57"/>
      <c r="S179" s="48"/>
      <c r="T179" s="50"/>
      <c r="U179" s="94"/>
      <c r="V179" s="95"/>
      <c r="W179" s="83"/>
      <c r="Y179" s="96">
        <v>0</v>
      </c>
      <c r="Z179" s="96">
        <v>0</v>
      </c>
      <c r="AB179" s="23"/>
      <c r="AC179" s="23"/>
      <c r="AD179" s="23"/>
    </row>
    <row r="180" spans="3:31" s="22" customFormat="1" ht="22.5">
      <c r="C180" s="76"/>
      <c r="D180" s="102"/>
      <c r="E180" s="23">
        <v>17</v>
      </c>
      <c r="F180" s="24">
        <v>34</v>
      </c>
      <c r="G180" s="23" t="s">
        <v>259</v>
      </c>
      <c r="H180" s="88"/>
      <c r="I180" s="23"/>
      <c r="J180" s="50"/>
      <c r="K180" s="89">
        <v>3000000</v>
      </c>
      <c r="L180" s="90">
        <f t="shared" si="52"/>
        <v>2.4140422656297477E-3</v>
      </c>
      <c r="M180" s="91"/>
      <c r="N180" s="92">
        <f t="shared" ref="N180:N194" si="53">(M180/K180)*100</f>
        <v>0</v>
      </c>
      <c r="O180" s="167"/>
      <c r="P180" s="92">
        <f t="shared" ref="P180:P194" si="54">O180/K180*100</f>
        <v>0</v>
      </c>
      <c r="Q180" s="93">
        <f t="shared" si="49"/>
        <v>3000000</v>
      </c>
      <c r="R180" s="100" t="s">
        <v>260</v>
      </c>
      <c r="S180" s="48"/>
      <c r="T180" s="50"/>
      <c r="U180" s="94">
        <f t="shared" si="50"/>
        <v>0</v>
      </c>
      <c r="V180" s="95">
        <f t="shared" si="51"/>
        <v>0</v>
      </c>
      <c r="W180" s="83" t="s">
        <v>33</v>
      </c>
      <c r="Y180" s="96">
        <v>0</v>
      </c>
      <c r="Z180" s="96">
        <v>0</v>
      </c>
      <c r="AB180" s="97"/>
      <c r="AC180" s="23"/>
      <c r="AD180" s="23"/>
      <c r="AE180" s="98"/>
    </row>
    <row r="181" spans="3:31" s="22" customFormat="1" ht="12">
      <c r="C181" s="76"/>
      <c r="D181" s="102"/>
      <c r="E181" s="23"/>
      <c r="F181" s="24"/>
      <c r="G181" s="23" t="s">
        <v>261</v>
      </c>
      <c r="H181" s="88"/>
      <c r="I181" s="23"/>
      <c r="J181" s="50"/>
      <c r="K181" s="89">
        <v>0</v>
      </c>
      <c r="L181" s="90">
        <f t="shared" si="52"/>
        <v>0</v>
      </c>
      <c r="M181" s="91"/>
      <c r="N181" s="92"/>
      <c r="O181" s="131"/>
      <c r="P181" s="92"/>
      <c r="Q181" s="93">
        <f t="shared" si="49"/>
        <v>0</v>
      </c>
      <c r="R181" s="57"/>
      <c r="S181" s="48"/>
      <c r="T181" s="50"/>
      <c r="U181" s="94">
        <f t="shared" si="50"/>
        <v>0</v>
      </c>
      <c r="V181" s="95">
        <f t="shared" si="51"/>
        <v>0</v>
      </c>
      <c r="W181" s="83"/>
      <c r="Y181" s="96">
        <v>0</v>
      </c>
      <c r="Z181" s="96">
        <v>0</v>
      </c>
      <c r="AB181" s="23"/>
      <c r="AC181" s="23"/>
      <c r="AD181" s="23"/>
    </row>
    <row r="182" spans="3:31" s="22" customFormat="1" ht="22.5">
      <c r="C182" s="76"/>
      <c r="D182" s="102"/>
      <c r="E182" s="23">
        <v>17</v>
      </c>
      <c r="F182" s="24">
        <v>36</v>
      </c>
      <c r="G182" s="23" t="s">
        <v>202</v>
      </c>
      <c r="H182" s="88"/>
      <c r="I182" s="23"/>
      <c r="J182" s="50"/>
      <c r="K182" s="89">
        <v>70000000</v>
      </c>
      <c r="L182" s="90">
        <f t="shared" si="52"/>
        <v>5.63276528646941E-2</v>
      </c>
      <c r="M182" s="91"/>
      <c r="N182" s="92">
        <f t="shared" si="53"/>
        <v>0</v>
      </c>
      <c r="O182" s="168"/>
      <c r="P182" s="92">
        <f t="shared" si="54"/>
        <v>0</v>
      </c>
      <c r="Q182" s="93">
        <f t="shared" si="49"/>
        <v>70000000</v>
      </c>
      <c r="R182" s="100" t="s">
        <v>262</v>
      </c>
      <c r="S182" s="48"/>
      <c r="T182" s="50"/>
      <c r="U182" s="94">
        <f t="shared" si="50"/>
        <v>0</v>
      </c>
      <c r="V182" s="95">
        <f t="shared" si="51"/>
        <v>0</v>
      </c>
      <c r="W182" s="83" t="s">
        <v>33</v>
      </c>
      <c r="Y182" s="96">
        <v>0</v>
      </c>
      <c r="Z182" s="96">
        <v>0</v>
      </c>
      <c r="AB182" s="97"/>
      <c r="AC182" s="23"/>
      <c r="AD182" s="23"/>
      <c r="AE182" s="98"/>
    </row>
    <row r="183" spans="3:31" s="22" customFormat="1" ht="12">
      <c r="C183" s="76"/>
      <c r="D183" s="102"/>
      <c r="E183" s="23"/>
      <c r="F183" s="24"/>
      <c r="G183" s="23" t="s">
        <v>204</v>
      </c>
      <c r="H183" s="88"/>
      <c r="I183" s="23"/>
      <c r="J183" s="50"/>
      <c r="K183" s="89">
        <v>0</v>
      </c>
      <c r="L183" s="90">
        <f t="shared" si="52"/>
        <v>0</v>
      </c>
      <c r="M183" s="91"/>
      <c r="N183" s="92"/>
      <c r="O183" s="131"/>
      <c r="P183" s="92"/>
      <c r="Q183" s="93">
        <f t="shared" si="49"/>
        <v>0</v>
      </c>
      <c r="R183" s="57"/>
      <c r="S183" s="48"/>
      <c r="T183" s="50"/>
      <c r="U183" s="94">
        <f t="shared" si="50"/>
        <v>0</v>
      </c>
      <c r="V183" s="95">
        <f t="shared" si="51"/>
        <v>0</v>
      </c>
      <c r="W183" s="83"/>
      <c r="Y183" s="96">
        <v>0</v>
      </c>
      <c r="Z183" s="96">
        <v>0</v>
      </c>
      <c r="AB183" s="23"/>
      <c r="AC183" s="23"/>
      <c r="AD183" s="23"/>
    </row>
    <row r="184" spans="3:31" s="22" customFormat="1" ht="12">
      <c r="C184" s="76"/>
      <c r="D184" s="102"/>
      <c r="E184" s="23">
        <v>17</v>
      </c>
      <c r="F184" s="24">
        <v>37</v>
      </c>
      <c r="G184" s="23" t="s">
        <v>205</v>
      </c>
      <c r="H184" s="88"/>
      <c r="I184" s="23"/>
      <c r="J184" s="50"/>
      <c r="K184" s="89">
        <v>23170000</v>
      </c>
      <c r="L184" s="90">
        <f t="shared" si="52"/>
        <v>1.8644453098213748E-2</v>
      </c>
      <c r="M184" s="91"/>
      <c r="N184" s="92">
        <f t="shared" si="53"/>
        <v>0</v>
      </c>
      <c r="O184" s="131"/>
      <c r="P184" s="92">
        <f t="shared" si="54"/>
        <v>0</v>
      </c>
      <c r="Q184" s="93">
        <f t="shared" si="49"/>
        <v>23170000</v>
      </c>
      <c r="R184" s="57" t="s">
        <v>263</v>
      </c>
      <c r="S184" s="48"/>
      <c r="T184" s="50"/>
      <c r="U184" s="94">
        <f t="shared" si="50"/>
        <v>0</v>
      </c>
      <c r="V184" s="95">
        <f t="shared" si="51"/>
        <v>0</v>
      </c>
      <c r="W184" s="83" t="s">
        <v>33</v>
      </c>
      <c r="Y184" s="96">
        <v>0</v>
      </c>
      <c r="Z184" s="96">
        <v>0</v>
      </c>
      <c r="AB184" s="97"/>
      <c r="AC184" s="23"/>
      <c r="AD184" s="23"/>
      <c r="AE184" s="98"/>
    </row>
    <row r="185" spans="3:31" s="22" customFormat="1" ht="12">
      <c r="C185" s="76"/>
      <c r="D185" s="102"/>
      <c r="E185" s="23">
        <v>17</v>
      </c>
      <c r="F185" s="24">
        <v>38</v>
      </c>
      <c r="G185" s="23" t="s">
        <v>207</v>
      </c>
      <c r="H185" s="88"/>
      <c r="I185" s="23"/>
      <c r="J185" s="50"/>
      <c r="K185" s="89">
        <v>5200000</v>
      </c>
      <c r="L185" s="90">
        <f t="shared" si="52"/>
        <v>4.1843399270915628E-3</v>
      </c>
      <c r="M185" s="91"/>
      <c r="N185" s="92"/>
      <c r="O185" s="131"/>
      <c r="P185" s="92"/>
      <c r="Q185" s="93">
        <f t="shared" si="49"/>
        <v>5200000</v>
      </c>
      <c r="R185" s="57"/>
      <c r="S185" s="48"/>
      <c r="T185" s="50"/>
      <c r="U185" s="94"/>
      <c r="V185" s="95"/>
      <c r="W185" s="83"/>
      <c r="Y185" s="96">
        <v>0</v>
      </c>
      <c r="Z185" s="96">
        <v>0</v>
      </c>
      <c r="AB185" s="97"/>
      <c r="AC185" s="23"/>
      <c r="AD185" s="23"/>
      <c r="AE185" s="98"/>
    </row>
    <row r="186" spans="3:31" s="22" customFormat="1" ht="12">
      <c r="C186" s="76"/>
      <c r="D186" s="102"/>
      <c r="E186" s="23">
        <v>17</v>
      </c>
      <c r="F186" s="24">
        <v>39</v>
      </c>
      <c r="G186" s="23" t="s">
        <v>396</v>
      </c>
      <c r="H186" s="88"/>
      <c r="I186" s="23"/>
      <c r="J186" s="50"/>
      <c r="K186" s="89">
        <v>3750000</v>
      </c>
      <c r="L186" s="90">
        <f t="shared" si="52"/>
        <v>3.0175528320371845E-3</v>
      </c>
      <c r="M186" s="91"/>
      <c r="N186" s="92"/>
      <c r="O186" s="131"/>
      <c r="P186" s="92"/>
      <c r="Q186" s="93">
        <f t="shared" si="49"/>
        <v>3750000</v>
      </c>
      <c r="R186" s="57"/>
      <c r="S186" s="48"/>
      <c r="T186" s="50"/>
      <c r="U186" s="94"/>
      <c r="V186" s="95"/>
      <c r="W186" s="83"/>
      <c r="Y186" s="96">
        <v>0</v>
      </c>
      <c r="Z186" s="96">
        <v>0</v>
      </c>
      <c r="AB186" s="97"/>
      <c r="AC186" s="23"/>
      <c r="AD186" s="23"/>
      <c r="AE186" s="98"/>
    </row>
    <row r="187" spans="3:31" s="22" customFormat="1" ht="12">
      <c r="C187" s="76"/>
      <c r="D187" s="102"/>
      <c r="E187" s="23">
        <v>17</v>
      </c>
      <c r="F187" s="24">
        <v>41</v>
      </c>
      <c r="G187" s="23" t="s">
        <v>209</v>
      </c>
      <c r="H187" s="88"/>
      <c r="I187" s="23"/>
      <c r="J187" s="50"/>
      <c r="K187" s="89">
        <v>2142755000</v>
      </c>
      <c r="L187" s="90">
        <f t="shared" si="52"/>
        <v>1.7242337116298232</v>
      </c>
      <c r="M187" s="91"/>
      <c r="N187" s="92">
        <f t="shared" si="53"/>
        <v>0</v>
      </c>
      <c r="O187" s="131"/>
      <c r="P187" s="92">
        <f t="shared" si="54"/>
        <v>0</v>
      </c>
      <c r="Q187" s="93">
        <f t="shared" si="49"/>
        <v>2142755000</v>
      </c>
      <c r="R187" s="57" t="s">
        <v>264</v>
      </c>
      <c r="S187" s="48"/>
      <c r="T187" s="50"/>
      <c r="U187" s="94">
        <f t="shared" si="50"/>
        <v>0</v>
      </c>
      <c r="V187" s="95">
        <f t="shared" si="51"/>
        <v>0</v>
      </c>
      <c r="W187" s="83" t="s">
        <v>33</v>
      </c>
      <c r="Y187" s="96">
        <v>0</v>
      </c>
      <c r="Z187" s="96">
        <v>0</v>
      </c>
      <c r="AB187" s="97"/>
      <c r="AC187" s="23"/>
      <c r="AD187" s="23"/>
      <c r="AE187" s="98"/>
    </row>
    <row r="188" spans="3:31" s="22" customFormat="1" ht="12">
      <c r="C188" s="76"/>
      <c r="D188" s="102"/>
      <c r="E188" s="23">
        <v>17</v>
      </c>
      <c r="F188" s="24">
        <v>57</v>
      </c>
      <c r="G188" s="23" t="s">
        <v>213</v>
      </c>
      <c r="H188" s="88"/>
      <c r="I188" s="23"/>
      <c r="J188" s="50"/>
      <c r="K188" s="89">
        <v>194493500</v>
      </c>
      <c r="L188" s="90">
        <f t="shared" si="52"/>
        <v>0.15650517646341977</v>
      </c>
      <c r="M188" s="91"/>
      <c r="N188" s="92">
        <f t="shared" si="53"/>
        <v>0</v>
      </c>
      <c r="O188" s="131"/>
      <c r="P188" s="92">
        <f t="shared" si="54"/>
        <v>0</v>
      </c>
      <c r="Q188" s="93">
        <f t="shared" si="49"/>
        <v>194493500</v>
      </c>
      <c r="R188" s="57"/>
      <c r="S188" s="48"/>
      <c r="T188" s="50"/>
      <c r="U188" s="94">
        <f t="shared" si="50"/>
        <v>0</v>
      </c>
      <c r="V188" s="95">
        <f t="shared" si="51"/>
        <v>0</v>
      </c>
      <c r="W188" s="83"/>
      <c r="Y188" s="96">
        <v>0</v>
      </c>
      <c r="Z188" s="96">
        <v>0</v>
      </c>
      <c r="AB188" s="97"/>
      <c r="AC188" s="23"/>
      <c r="AD188" s="23"/>
      <c r="AE188" s="98"/>
    </row>
    <row r="189" spans="3:31" s="22" customFormat="1" ht="12">
      <c r="C189" s="76"/>
      <c r="D189" s="102"/>
      <c r="E189" s="23">
        <v>17</v>
      </c>
      <c r="F189" s="24">
        <v>58</v>
      </c>
      <c r="G189" s="23" t="s">
        <v>265</v>
      </c>
      <c r="H189" s="88"/>
      <c r="I189" s="23"/>
      <c r="J189" s="50"/>
      <c r="K189" s="89">
        <v>38504500</v>
      </c>
      <c r="L189" s="90">
        <f t="shared" si="52"/>
        <v>3.0983830138980206E-2</v>
      </c>
      <c r="M189" s="91"/>
      <c r="N189" s="92">
        <f t="shared" si="53"/>
        <v>0</v>
      </c>
      <c r="O189" s="131"/>
      <c r="P189" s="92">
        <f t="shared" si="54"/>
        <v>0</v>
      </c>
      <c r="Q189" s="93">
        <f t="shared" si="49"/>
        <v>38504500</v>
      </c>
      <c r="R189" s="57" t="s">
        <v>266</v>
      </c>
      <c r="S189" s="48"/>
      <c r="T189" s="50"/>
      <c r="U189" s="94">
        <f t="shared" si="50"/>
        <v>0</v>
      </c>
      <c r="V189" s="95">
        <f t="shared" si="51"/>
        <v>0</v>
      </c>
      <c r="W189" s="83" t="s">
        <v>33</v>
      </c>
      <c r="Y189" s="96">
        <v>0</v>
      </c>
      <c r="Z189" s="96">
        <v>0</v>
      </c>
      <c r="AB189" s="97"/>
      <c r="AC189" s="23"/>
      <c r="AD189" s="23"/>
      <c r="AE189" s="98"/>
    </row>
    <row r="190" spans="3:31" s="22" customFormat="1" ht="12">
      <c r="C190" s="76"/>
      <c r="D190" s="102"/>
      <c r="E190" s="23">
        <v>17</v>
      </c>
      <c r="F190" s="24">
        <v>61</v>
      </c>
      <c r="G190" s="23" t="s">
        <v>267</v>
      </c>
      <c r="H190" s="88"/>
      <c r="I190" s="23"/>
      <c r="J190" s="50"/>
      <c r="K190" s="89">
        <v>43195000</v>
      </c>
      <c r="L190" s="90">
        <f t="shared" si="52"/>
        <v>3.4758185221292315E-2</v>
      </c>
      <c r="M190" s="91"/>
      <c r="N190" s="92">
        <f t="shared" si="53"/>
        <v>0</v>
      </c>
      <c r="O190" s="131"/>
      <c r="P190" s="92">
        <f t="shared" si="54"/>
        <v>0</v>
      </c>
      <c r="Q190" s="93">
        <f t="shared" si="49"/>
        <v>43195000</v>
      </c>
      <c r="R190" s="57"/>
      <c r="S190" s="48"/>
      <c r="T190" s="50"/>
      <c r="U190" s="94">
        <f t="shared" si="50"/>
        <v>0</v>
      </c>
      <c r="V190" s="95">
        <f t="shared" si="51"/>
        <v>0</v>
      </c>
      <c r="W190" s="83"/>
      <c r="Y190" s="96">
        <v>0</v>
      </c>
      <c r="Z190" s="96">
        <v>0</v>
      </c>
      <c r="AB190" s="97"/>
      <c r="AC190" s="23"/>
      <c r="AD190" s="23"/>
      <c r="AE190" s="98"/>
    </row>
    <row r="191" spans="3:31" s="22" customFormat="1" ht="22.5">
      <c r="C191" s="76"/>
      <c r="D191" s="102"/>
      <c r="E191" s="23">
        <v>17</v>
      </c>
      <c r="F191" s="24">
        <v>63</v>
      </c>
      <c r="G191" s="23" t="s">
        <v>268</v>
      </c>
      <c r="H191" s="88"/>
      <c r="I191" s="23"/>
      <c r="J191" s="50"/>
      <c r="K191" s="89">
        <v>1285190000</v>
      </c>
      <c r="L191" s="90">
        <f t="shared" si="52"/>
        <v>1.0341676597882317</v>
      </c>
      <c r="M191" s="91"/>
      <c r="N191" s="92">
        <f t="shared" si="53"/>
        <v>0</v>
      </c>
      <c r="O191" s="134"/>
      <c r="P191" s="92">
        <f t="shared" si="54"/>
        <v>0</v>
      </c>
      <c r="Q191" s="93">
        <f t="shared" si="49"/>
        <v>1285190000</v>
      </c>
      <c r="R191" s="100" t="s">
        <v>269</v>
      </c>
      <c r="S191" s="48"/>
      <c r="T191" s="50"/>
      <c r="U191" s="94">
        <f t="shared" si="50"/>
        <v>0</v>
      </c>
      <c r="V191" s="95">
        <f t="shared" si="51"/>
        <v>0</v>
      </c>
      <c r="W191" s="83" t="s">
        <v>33</v>
      </c>
      <c r="Y191" s="96">
        <v>0</v>
      </c>
      <c r="Z191" s="96">
        <v>0</v>
      </c>
      <c r="AB191" s="97"/>
      <c r="AC191" s="23"/>
      <c r="AD191" s="23"/>
      <c r="AE191" s="98"/>
    </row>
    <row r="192" spans="3:31" s="22" customFormat="1" ht="12">
      <c r="C192" s="76"/>
      <c r="D192" s="102"/>
      <c r="E192" s="142">
        <v>17</v>
      </c>
      <c r="F192" s="160">
        <v>64</v>
      </c>
      <c r="G192" s="759" t="s">
        <v>270</v>
      </c>
      <c r="H192" s="759"/>
      <c r="I192" s="759"/>
      <c r="J192" s="760"/>
      <c r="K192" s="89">
        <v>65700000</v>
      </c>
      <c r="L192" s="90">
        <f t="shared" si="52"/>
        <v>5.2867525617291473E-2</v>
      </c>
      <c r="M192" s="158"/>
      <c r="N192" s="169">
        <f t="shared" si="53"/>
        <v>0</v>
      </c>
      <c r="O192" s="158"/>
      <c r="P192" s="169">
        <f t="shared" si="54"/>
        <v>0</v>
      </c>
      <c r="Q192" s="93">
        <f t="shared" si="49"/>
        <v>65700000</v>
      </c>
      <c r="S192" s="48"/>
      <c r="T192" s="50"/>
      <c r="U192" s="94">
        <f t="shared" si="50"/>
        <v>0</v>
      </c>
      <c r="V192" s="95">
        <f t="shared" si="51"/>
        <v>0</v>
      </c>
      <c r="W192" s="83"/>
      <c r="Y192" s="96">
        <v>0</v>
      </c>
      <c r="Z192" s="96">
        <v>0</v>
      </c>
      <c r="AB192" s="97"/>
      <c r="AC192" s="23"/>
      <c r="AD192" s="23"/>
      <c r="AE192" s="98"/>
    </row>
    <row r="193" spans="3:31" s="22" customFormat="1" ht="33.75">
      <c r="C193" s="76"/>
      <c r="D193" s="102"/>
      <c r="E193" s="142">
        <v>17</v>
      </c>
      <c r="F193" s="160">
        <v>65</v>
      </c>
      <c r="G193" s="759" t="s">
        <v>271</v>
      </c>
      <c r="H193" s="759"/>
      <c r="I193" s="759"/>
      <c r="J193" s="760"/>
      <c r="K193" s="89">
        <v>35487500</v>
      </c>
      <c r="L193" s="90">
        <f t="shared" si="52"/>
        <v>2.8556108300511886E-2</v>
      </c>
      <c r="M193" s="91"/>
      <c r="N193" s="92">
        <f t="shared" si="53"/>
        <v>0</v>
      </c>
      <c r="O193" s="131"/>
      <c r="P193" s="92">
        <f t="shared" si="54"/>
        <v>0</v>
      </c>
      <c r="Q193" s="93">
        <f t="shared" si="49"/>
        <v>35487500</v>
      </c>
      <c r="R193" s="170" t="s">
        <v>272</v>
      </c>
      <c r="S193" s="48"/>
      <c r="T193" s="50"/>
      <c r="U193" s="94">
        <f t="shared" si="50"/>
        <v>0</v>
      </c>
      <c r="V193" s="95">
        <f t="shared" si="51"/>
        <v>0</v>
      </c>
      <c r="W193" s="83"/>
      <c r="Y193" s="96">
        <v>0</v>
      </c>
      <c r="Z193" s="96">
        <v>0</v>
      </c>
      <c r="AB193" s="97"/>
      <c r="AC193" s="23"/>
      <c r="AD193" s="23"/>
      <c r="AE193" s="98"/>
    </row>
    <row r="194" spans="3:31" s="22" customFormat="1" ht="12">
      <c r="C194" s="76"/>
      <c r="D194" s="102"/>
      <c r="E194" s="23">
        <v>17</v>
      </c>
      <c r="F194" s="24">
        <v>66</v>
      </c>
      <c r="G194" s="23" t="s">
        <v>273</v>
      </c>
      <c r="H194" s="88"/>
      <c r="I194" s="23"/>
      <c r="J194" s="50"/>
      <c r="K194" s="89">
        <v>292280000</v>
      </c>
      <c r="L194" s="90">
        <f t="shared" si="52"/>
        <v>0.23519209113275422</v>
      </c>
      <c r="M194" s="91"/>
      <c r="N194" s="92">
        <f t="shared" si="53"/>
        <v>0</v>
      </c>
      <c r="O194" s="134"/>
      <c r="P194" s="92">
        <f t="shared" si="54"/>
        <v>0</v>
      </c>
      <c r="Q194" s="93">
        <f t="shared" si="49"/>
        <v>292280000</v>
      </c>
      <c r="R194" s="57" t="s">
        <v>274</v>
      </c>
      <c r="S194" s="48"/>
      <c r="T194" s="50"/>
      <c r="U194" s="94">
        <f t="shared" si="50"/>
        <v>0</v>
      </c>
      <c r="V194" s="95">
        <f t="shared" si="51"/>
        <v>0</v>
      </c>
      <c r="W194" s="83" t="s">
        <v>33</v>
      </c>
      <c r="Y194" s="96">
        <v>0</v>
      </c>
      <c r="Z194" s="96">
        <v>0</v>
      </c>
      <c r="AB194" s="97"/>
      <c r="AC194" s="23"/>
      <c r="AD194" s="23"/>
      <c r="AE194" s="98"/>
    </row>
    <row r="195" spans="3:31" s="22" customFormat="1" ht="12">
      <c r="C195" s="76"/>
      <c r="D195" s="102"/>
      <c r="E195" s="23"/>
      <c r="F195" s="24"/>
      <c r="G195" s="23" t="s">
        <v>275</v>
      </c>
      <c r="H195" s="88"/>
      <c r="I195" s="23"/>
      <c r="J195" s="50"/>
      <c r="K195" s="89">
        <v>0</v>
      </c>
      <c r="L195" s="90">
        <f t="shared" si="52"/>
        <v>0</v>
      </c>
      <c r="M195" s="91"/>
      <c r="N195" s="92"/>
      <c r="O195" s="131"/>
      <c r="P195" s="92"/>
      <c r="Q195" s="93">
        <f t="shared" si="49"/>
        <v>0</v>
      </c>
      <c r="R195" s="57"/>
      <c r="S195" s="48"/>
      <c r="T195" s="50"/>
      <c r="U195" s="94">
        <f t="shared" si="50"/>
        <v>0</v>
      </c>
      <c r="V195" s="95">
        <f t="shared" si="51"/>
        <v>0</v>
      </c>
      <c r="W195" s="83"/>
      <c r="Y195" s="96">
        <v>0</v>
      </c>
      <c r="Z195" s="96">
        <v>0</v>
      </c>
      <c r="AB195" s="23"/>
      <c r="AC195" s="23"/>
      <c r="AD195" s="23"/>
    </row>
    <row r="196" spans="3:31" s="22" customFormat="1" ht="12">
      <c r="C196" s="76"/>
      <c r="D196" s="102"/>
      <c r="E196" s="23">
        <v>17</v>
      </c>
      <c r="F196" s="24">
        <v>67</v>
      </c>
      <c r="G196" s="23" t="s">
        <v>276</v>
      </c>
      <c r="H196" s="88"/>
      <c r="I196" s="23"/>
      <c r="J196" s="50"/>
      <c r="K196" s="89">
        <v>612728000</v>
      </c>
      <c r="L196" s="90">
        <f t="shared" si="52"/>
        <v>0.4930504297782613</v>
      </c>
      <c r="M196" s="171"/>
      <c r="N196" s="92">
        <f>(M196/K196)*100</f>
        <v>0</v>
      </c>
      <c r="O196" s="134"/>
      <c r="P196" s="92">
        <f t="shared" ref="P196:P201" si="55">O196/K196*100</f>
        <v>0</v>
      </c>
      <c r="Q196" s="93">
        <f t="shared" si="49"/>
        <v>612728000</v>
      </c>
      <c r="R196" s="172" t="s">
        <v>277</v>
      </c>
      <c r="S196" s="48"/>
      <c r="T196" s="50"/>
      <c r="U196" s="94">
        <f t="shared" si="50"/>
        <v>0</v>
      </c>
      <c r="V196" s="95">
        <f t="shared" si="51"/>
        <v>0</v>
      </c>
      <c r="W196" s="83" t="s">
        <v>33</v>
      </c>
      <c r="Y196" s="96">
        <v>0</v>
      </c>
      <c r="Z196" s="96">
        <v>0</v>
      </c>
      <c r="AB196" s="97"/>
      <c r="AC196" s="23"/>
      <c r="AD196" s="23"/>
      <c r="AE196" s="98"/>
    </row>
    <row r="197" spans="3:31" s="22" customFormat="1" ht="12">
      <c r="C197" s="76"/>
      <c r="D197" s="102"/>
      <c r="E197" s="23"/>
      <c r="F197" s="24"/>
      <c r="G197" s="23" t="s">
        <v>278</v>
      </c>
      <c r="H197" s="88"/>
      <c r="I197" s="23"/>
      <c r="J197" s="50"/>
      <c r="K197" s="89">
        <v>0</v>
      </c>
      <c r="L197" s="90">
        <f t="shared" si="52"/>
        <v>0</v>
      </c>
      <c r="M197" s="91"/>
      <c r="N197" s="92"/>
      <c r="O197" s="131"/>
      <c r="P197" s="92"/>
      <c r="Q197" s="93">
        <f t="shared" si="49"/>
        <v>0</v>
      </c>
      <c r="R197" s="172" t="s">
        <v>279</v>
      </c>
      <c r="S197" s="48"/>
      <c r="T197" s="50"/>
      <c r="U197" s="94">
        <f t="shared" si="50"/>
        <v>0</v>
      </c>
      <c r="V197" s="95">
        <f t="shared" si="51"/>
        <v>0</v>
      </c>
      <c r="W197" s="83"/>
      <c r="Y197" s="96">
        <v>0</v>
      </c>
      <c r="Z197" s="96">
        <v>0</v>
      </c>
      <c r="AB197" s="173"/>
      <c r="AC197" s="23"/>
      <c r="AD197" s="23"/>
    </row>
    <row r="198" spans="3:31" s="22" customFormat="1" ht="22.5">
      <c r="C198" s="76"/>
      <c r="D198" s="102"/>
      <c r="E198" s="23">
        <v>17</v>
      </c>
      <c r="F198" s="24">
        <v>68</v>
      </c>
      <c r="G198" s="23" t="s">
        <v>280</v>
      </c>
      <c r="H198" s="88"/>
      <c r="I198" s="23"/>
      <c r="J198" s="50"/>
      <c r="K198" s="89">
        <v>23032500</v>
      </c>
      <c r="L198" s="90">
        <f t="shared" si="52"/>
        <v>1.8533809494372389E-2</v>
      </c>
      <c r="M198" s="91"/>
      <c r="N198" s="92">
        <f>(M198/K198)*100</f>
        <v>0</v>
      </c>
      <c r="O198" s="131"/>
      <c r="P198" s="92">
        <f t="shared" si="55"/>
        <v>0</v>
      </c>
      <c r="Q198" s="93">
        <f t="shared" si="49"/>
        <v>23032500</v>
      </c>
      <c r="R198" s="100" t="s">
        <v>281</v>
      </c>
      <c r="S198" s="48"/>
      <c r="T198" s="50"/>
      <c r="U198" s="94">
        <f t="shared" si="50"/>
        <v>0</v>
      </c>
      <c r="V198" s="95">
        <f t="shared" si="51"/>
        <v>0</v>
      </c>
      <c r="W198" s="83" t="s">
        <v>33</v>
      </c>
      <c r="Y198" s="96">
        <v>0</v>
      </c>
      <c r="Z198" s="96">
        <v>0</v>
      </c>
      <c r="AB198" s="97"/>
      <c r="AC198" s="23"/>
      <c r="AD198" s="23"/>
      <c r="AE198" s="98"/>
    </row>
    <row r="199" spans="3:31" s="22" customFormat="1" ht="12">
      <c r="C199" s="76"/>
      <c r="D199" s="48">
        <v>18</v>
      </c>
      <c r="E199" s="49" t="s">
        <v>282</v>
      </c>
      <c r="F199" s="7"/>
      <c r="G199" s="49"/>
      <c r="H199" s="49"/>
      <c r="I199" s="49"/>
      <c r="J199" s="50"/>
      <c r="K199" s="65">
        <f>SUM(K200:K211)</f>
        <v>964786000</v>
      </c>
      <c r="L199" s="66">
        <f>SUM(L200:L211)</f>
        <v>0.77634472709595381</v>
      </c>
      <c r="M199" s="67">
        <f>SUM(M200:M211)</f>
        <v>0</v>
      </c>
      <c r="N199" s="68">
        <f>M199/K199*100</f>
        <v>0</v>
      </c>
      <c r="O199" s="67">
        <f>SUM(O200:O211)</f>
        <v>0</v>
      </c>
      <c r="P199" s="104">
        <f t="shared" si="55"/>
        <v>0</v>
      </c>
      <c r="Q199" s="70">
        <f t="shared" ref="Q199:V199" si="56">SUM(Q200:Q211)</f>
        <v>964786000</v>
      </c>
      <c r="R199" s="71">
        <f>SUM(R201:R205)</f>
        <v>0</v>
      </c>
      <c r="S199" s="72"/>
      <c r="T199" s="73"/>
      <c r="U199" s="105">
        <f t="shared" si="56"/>
        <v>0</v>
      </c>
      <c r="V199" s="105">
        <f t="shared" si="56"/>
        <v>0</v>
      </c>
      <c r="W199" s="74"/>
      <c r="Y199" s="96">
        <v>0</v>
      </c>
      <c r="Z199" s="96">
        <v>0</v>
      </c>
      <c r="AB199" s="23"/>
      <c r="AC199" s="23"/>
      <c r="AD199" s="23"/>
    </row>
    <row r="200" spans="3:31" s="22" customFormat="1" ht="12">
      <c r="C200" s="76"/>
      <c r="D200" s="48"/>
      <c r="E200" s="49">
        <v>18</v>
      </c>
      <c r="F200" s="117" t="s">
        <v>28</v>
      </c>
      <c r="G200" s="23" t="s">
        <v>283</v>
      </c>
      <c r="H200" s="49"/>
      <c r="I200" s="49"/>
      <c r="J200" s="50"/>
      <c r="K200" s="89">
        <v>25075000</v>
      </c>
      <c r="L200" s="90">
        <f>(K200/$K$263)*100</f>
        <v>2.0177369936888637E-2</v>
      </c>
      <c r="M200" s="91"/>
      <c r="N200" s="92">
        <f>M200/K200*100</f>
        <v>0</v>
      </c>
      <c r="O200" s="91"/>
      <c r="P200" s="174">
        <f t="shared" si="55"/>
        <v>0</v>
      </c>
      <c r="Q200" s="175">
        <f t="shared" ref="Q200:Q211" si="57">K200-O200</f>
        <v>25075000</v>
      </c>
      <c r="R200" s="57" t="s">
        <v>284</v>
      </c>
      <c r="S200" s="176"/>
      <c r="T200" s="82"/>
      <c r="U200" s="94">
        <f t="shared" ref="U200:U212" si="58">(Y200/100)*L200</f>
        <v>0</v>
      </c>
      <c r="V200" s="95">
        <f t="shared" ref="V200:V212" si="59">Z200/100*L200</f>
        <v>0</v>
      </c>
      <c r="W200" s="83"/>
      <c r="Y200" s="96">
        <v>0</v>
      </c>
      <c r="Z200" s="96">
        <v>0</v>
      </c>
      <c r="AB200" s="23"/>
      <c r="AC200" s="23"/>
      <c r="AD200" s="23"/>
    </row>
    <row r="201" spans="3:31" s="22" customFormat="1" ht="12">
      <c r="C201" s="76"/>
      <c r="D201" s="102"/>
      <c r="E201" s="23">
        <v>18</v>
      </c>
      <c r="F201" s="87" t="s">
        <v>34</v>
      </c>
      <c r="G201" s="23" t="s">
        <v>285</v>
      </c>
      <c r="H201" s="88"/>
      <c r="I201" s="23"/>
      <c r="J201" s="50"/>
      <c r="K201" s="89">
        <v>87935000</v>
      </c>
      <c r="L201" s="90">
        <f t="shared" ref="L201:L212" si="60">(K201/$K$263)*100</f>
        <v>7.0759602209383946E-2</v>
      </c>
      <c r="M201" s="91"/>
      <c r="N201" s="92">
        <f>M201/K201*100</f>
        <v>0</v>
      </c>
      <c r="O201" s="12"/>
      <c r="P201" s="174">
        <f t="shared" si="55"/>
        <v>0</v>
      </c>
      <c r="Q201" s="175">
        <f t="shared" si="57"/>
        <v>87935000</v>
      </c>
      <c r="R201" s="57" t="s">
        <v>286</v>
      </c>
      <c r="S201" s="48"/>
      <c r="T201" s="50"/>
      <c r="U201" s="94">
        <f t="shared" si="58"/>
        <v>0</v>
      </c>
      <c r="V201" s="95">
        <f t="shared" si="59"/>
        <v>0</v>
      </c>
      <c r="W201" s="83" t="s">
        <v>33</v>
      </c>
      <c r="X201" s="23"/>
      <c r="Y201" s="96">
        <v>0</v>
      </c>
      <c r="Z201" s="96">
        <v>0</v>
      </c>
      <c r="AB201" s="97"/>
      <c r="AC201" s="23"/>
      <c r="AD201" s="23"/>
      <c r="AE201" s="98"/>
    </row>
    <row r="202" spans="3:31" s="22" customFormat="1" ht="12">
      <c r="C202" s="76"/>
      <c r="D202" s="102"/>
      <c r="E202" s="23"/>
      <c r="F202" s="24"/>
      <c r="G202" s="23" t="s">
        <v>287</v>
      </c>
      <c r="H202" s="88"/>
      <c r="I202" s="23"/>
      <c r="J202" s="50"/>
      <c r="K202" s="89">
        <v>0</v>
      </c>
      <c r="L202" s="90">
        <f t="shared" si="60"/>
        <v>0</v>
      </c>
      <c r="M202" s="91"/>
      <c r="N202" s="92"/>
      <c r="O202" s="91"/>
      <c r="P202" s="174"/>
      <c r="Q202" s="175">
        <f t="shared" si="57"/>
        <v>0</v>
      </c>
      <c r="R202" s="57" t="s">
        <v>288</v>
      </c>
      <c r="S202" s="48"/>
      <c r="T202" s="50"/>
      <c r="U202" s="94">
        <f t="shared" si="58"/>
        <v>0</v>
      </c>
      <c r="V202" s="95">
        <f t="shared" si="59"/>
        <v>0</v>
      </c>
      <c r="W202" s="83"/>
      <c r="Y202" s="96">
        <v>0</v>
      </c>
      <c r="Z202" s="96">
        <v>0</v>
      </c>
      <c r="AB202" s="23"/>
      <c r="AC202" s="23"/>
      <c r="AD202" s="23"/>
    </row>
    <row r="203" spans="3:31" s="22" customFormat="1" ht="22.5">
      <c r="C203" s="76"/>
      <c r="D203" s="102"/>
      <c r="E203" s="23">
        <v>18</v>
      </c>
      <c r="F203" s="87" t="s">
        <v>38</v>
      </c>
      <c r="G203" s="23" t="s">
        <v>289</v>
      </c>
      <c r="H203" s="88"/>
      <c r="I203" s="23"/>
      <c r="J203" s="50"/>
      <c r="K203" s="89">
        <v>193375000</v>
      </c>
      <c r="L203" s="90">
        <f t="shared" si="60"/>
        <v>0.15560514103871748</v>
      </c>
      <c r="M203" s="91"/>
      <c r="N203" s="92">
        <f>M203/K203*100</f>
        <v>0</v>
      </c>
      <c r="O203" s="91"/>
      <c r="P203" s="174">
        <f>O203/K203*100</f>
        <v>0</v>
      </c>
      <c r="Q203" s="175">
        <f t="shared" si="57"/>
        <v>193375000</v>
      </c>
      <c r="R203" s="170" t="s">
        <v>290</v>
      </c>
      <c r="S203" s="48"/>
      <c r="T203" s="50"/>
      <c r="U203" s="94">
        <f t="shared" si="58"/>
        <v>0</v>
      </c>
      <c r="V203" s="95">
        <f t="shared" si="59"/>
        <v>0</v>
      </c>
      <c r="W203" s="83"/>
      <c r="Y203" s="96">
        <v>0</v>
      </c>
      <c r="Z203" s="96">
        <v>0</v>
      </c>
      <c r="AB203" s="23"/>
      <c r="AC203" s="23"/>
      <c r="AD203" s="23"/>
    </row>
    <row r="204" spans="3:31" s="22" customFormat="1" ht="22.5">
      <c r="C204" s="76"/>
      <c r="D204" s="102"/>
      <c r="E204" s="23">
        <v>18</v>
      </c>
      <c r="F204" s="87" t="s">
        <v>115</v>
      </c>
      <c r="G204" s="23" t="s">
        <v>291</v>
      </c>
      <c r="H204" s="88"/>
      <c r="I204" s="23"/>
      <c r="J204" s="50"/>
      <c r="K204" s="89">
        <v>266520000</v>
      </c>
      <c r="L204" s="90">
        <f t="shared" si="60"/>
        <v>0.21446351487854676</v>
      </c>
      <c r="M204" s="91"/>
      <c r="N204" s="92">
        <f>M204/K204*100</f>
        <v>0</v>
      </c>
      <c r="O204" s="12"/>
      <c r="P204" s="174">
        <f>O204/K204*100</f>
        <v>0</v>
      </c>
      <c r="Q204" s="175">
        <f t="shared" si="57"/>
        <v>266520000</v>
      </c>
      <c r="R204" s="100" t="s">
        <v>292</v>
      </c>
      <c r="S204" s="48"/>
      <c r="T204" s="50"/>
      <c r="U204" s="94">
        <f t="shared" si="58"/>
        <v>0</v>
      </c>
      <c r="V204" s="95">
        <f t="shared" si="59"/>
        <v>0</v>
      </c>
      <c r="W204" s="83" t="s">
        <v>33</v>
      </c>
      <c r="Y204" s="96">
        <v>0</v>
      </c>
      <c r="Z204" s="96">
        <v>0</v>
      </c>
      <c r="AB204" s="97"/>
      <c r="AC204" s="23"/>
      <c r="AD204" s="23"/>
      <c r="AE204" s="98"/>
    </row>
    <row r="205" spans="3:31" s="22" customFormat="1" ht="33.75">
      <c r="C205" s="76"/>
      <c r="D205" s="102"/>
      <c r="E205" s="23">
        <v>18</v>
      </c>
      <c r="F205" s="87" t="s">
        <v>107</v>
      </c>
      <c r="G205" s="23" t="s">
        <v>293</v>
      </c>
      <c r="H205" s="88"/>
      <c r="I205" s="23"/>
      <c r="J205" s="50"/>
      <c r="K205" s="89">
        <v>355000000</v>
      </c>
      <c r="L205" s="90">
        <f t="shared" si="60"/>
        <v>0.28566166809952009</v>
      </c>
      <c r="M205" s="91"/>
      <c r="N205" s="92">
        <f>M205/K205*100</f>
        <v>0</v>
      </c>
      <c r="O205" s="91"/>
      <c r="P205" s="174">
        <f>O205/K205*100</f>
        <v>0</v>
      </c>
      <c r="Q205" s="175">
        <f t="shared" si="57"/>
        <v>355000000</v>
      </c>
      <c r="R205" s="100" t="s">
        <v>294</v>
      </c>
      <c r="S205" s="48"/>
      <c r="T205" s="50"/>
      <c r="U205" s="94">
        <f t="shared" si="58"/>
        <v>0</v>
      </c>
      <c r="V205" s="95">
        <f t="shared" si="59"/>
        <v>0</v>
      </c>
      <c r="W205" s="83" t="s">
        <v>33</v>
      </c>
      <c r="Y205" s="96">
        <v>0</v>
      </c>
      <c r="Z205" s="96">
        <v>0</v>
      </c>
      <c r="AB205" s="97"/>
      <c r="AC205" s="23"/>
      <c r="AD205" s="23"/>
      <c r="AE205" s="98"/>
    </row>
    <row r="206" spans="3:31" s="22" customFormat="1" ht="22.5">
      <c r="C206" s="76"/>
      <c r="D206" s="102"/>
      <c r="E206" s="23"/>
      <c r="F206" s="24"/>
      <c r="G206" s="765"/>
      <c r="H206" s="766"/>
      <c r="I206" s="766"/>
      <c r="J206" s="758"/>
      <c r="K206" s="89">
        <v>0</v>
      </c>
      <c r="L206" s="90">
        <f t="shared" si="60"/>
        <v>0</v>
      </c>
      <c r="M206" s="91"/>
      <c r="N206" s="92">
        <v>0</v>
      </c>
      <c r="O206" s="12"/>
      <c r="P206" s="174">
        <v>0</v>
      </c>
      <c r="Q206" s="175">
        <f t="shared" si="57"/>
        <v>0</v>
      </c>
      <c r="R206" s="170" t="s">
        <v>295</v>
      </c>
      <c r="S206" s="48"/>
      <c r="T206" s="50"/>
      <c r="U206" s="94">
        <f t="shared" si="58"/>
        <v>0</v>
      </c>
      <c r="V206" s="95">
        <f t="shared" si="59"/>
        <v>0</v>
      </c>
      <c r="W206" s="83"/>
      <c r="Y206" s="96">
        <v>0</v>
      </c>
      <c r="Z206" s="96">
        <v>0</v>
      </c>
      <c r="AB206" s="23"/>
      <c r="AC206" s="23"/>
      <c r="AD206" s="23"/>
    </row>
    <row r="207" spans="3:31" s="22" customFormat="1" ht="12">
      <c r="C207" s="76"/>
      <c r="D207" s="102"/>
      <c r="E207" s="23">
        <v>18</v>
      </c>
      <c r="F207" s="87" t="s">
        <v>43</v>
      </c>
      <c r="G207" s="23" t="s">
        <v>296</v>
      </c>
      <c r="H207" s="88"/>
      <c r="I207" s="23"/>
      <c r="J207" s="50"/>
      <c r="K207" s="89">
        <v>17991000</v>
      </c>
      <c r="L207" s="90">
        <f t="shared" si="60"/>
        <v>1.4477011466981594E-2</v>
      </c>
      <c r="M207" s="91"/>
      <c r="N207" s="92">
        <f>M207/K207*100</f>
        <v>0</v>
      </c>
      <c r="O207" s="12"/>
      <c r="P207" s="174">
        <f>O207/K207*100</f>
        <v>0</v>
      </c>
      <c r="Q207" s="175">
        <f t="shared" si="57"/>
        <v>17991000</v>
      </c>
      <c r="R207" s="57" t="s">
        <v>297</v>
      </c>
      <c r="S207" s="48"/>
      <c r="T207" s="50"/>
      <c r="U207" s="94">
        <f t="shared" si="58"/>
        <v>0</v>
      </c>
      <c r="V207" s="95">
        <f t="shared" si="59"/>
        <v>0</v>
      </c>
      <c r="W207" s="83" t="s">
        <v>33</v>
      </c>
      <c r="Y207" s="96">
        <v>0</v>
      </c>
      <c r="Z207" s="96">
        <v>0</v>
      </c>
      <c r="AB207" s="97"/>
      <c r="AC207" s="23"/>
      <c r="AD207" s="23"/>
      <c r="AE207" s="98"/>
    </row>
    <row r="208" spans="3:31" s="22" customFormat="1" ht="12">
      <c r="C208" s="76"/>
      <c r="D208" s="102"/>
      <c r="E208" s="23"/>
      <c r="F208" s="24"/>
      <c r="G208" s="23" t="s">
        <v>298</v>
      </c>
      <c r="H208" s="88"/>
      <c r="I208" s="23"/>
      <c r="J208" s="50"/>
      <c r="K208" s="89">
        <v>0</v>
      </c>
      <c r="L208" s="90">
        <f t="shared" si="60"/>
        <v>0</v>
      </c>
      <c r="M208" s="91"/>
      <c r="N208" s="92"/>
      <c r="O208" s="91"/>
      <c r="P208" s="174"/>
      <c r="Q208" s="175">
        <f t="shared" si="57"/>
        <v>0</v>
      </c>
      <c r="R208" s="57"/>
      <c r="S208" s="48"/>
      <c r="T208" s="50"/>
      <c r="U208" s="94">
        <f t="shared" si="58"/>
        <v>0</v>
      </c>
      <c r="V208" s="95">
        <f t="shared" si="59"/>
        <v>0</v>
      </c>
      <c r="W208" s="83"/>
      <c r="Y208" s="96">
        <v>0</v>
      </c>
      <c r="Z208" s="96">
        <v>0</v>
      </c>
      <c r="AB208" s="23"/>
      <c r="AC208" s="23"/>
      <c r="AD208" s="23"/>
    </row>
    <row r="209" spans="3:31" s="22" customFormat="1" ht="12">
      <c r="C209" s="76"/>
      <c r="D209" s="102"/>
      <c r="E209" s="23">
        <v>18</v>
      </c>
      <c r="F209" s="87" t="s">
        <v>51</v>
      </c>
      <c r="G209" s="23" t="s">
        <v>299</v>
      </c>
      <c r="H209" s="88"/>
      <c r="I209" s="23"/>
      <c r="J209" s="50"/>
      <c r="K209" s="89">
        <v>12902500</v>
      </c>
      <c r="L209" s="90">
        <f t="shared" si="60"/>
        <v>1.0382393444095939E-2</v>
      </c>
      <c r="M209" s="91"/>
      <c r="N209" s="92">
        <f>M209/K209*100</f>
        <v>0</v>
      </c>
      <c r="O209" s="12"/>
      <c r="P209" s="174">
        <f>O209/K209*100</f>
        <v>0</v>
      </c>
      <c r="Q209" s="175">
        <f t="shared" si="57"/>
        <v>12902500</v>
      </c>
      <c r="R209" s="57" t="s">
        <v>300</v>
      </c>
      <c r="S209" s="48"/>
      <c r="T209" s="50"/>
      <c r="U209" s="94">
        <f t="shared" si="58"/>
        <v>0</v>
      </c>
      <c r="V209" s="95">
        <f t="shared" si="59"/>
        <v>0</v>
      </c>
      <c r="W209" s="83" t="s">
        <v>33</v>
      </c>
      <c r="Y209" s="96">
        <v>0</v>
      </c>
      <c r="Z209" s="96">
        <v>0</v>
      </c>
      <c r="AB209" s="97"/>
      <c r="AC209" s="23"/>
      <c r="AD209" s="23"/>
      <c r="AE209" s="98"/>
    </row>
    <row r="210" spans="3:31" s="22" customFormat="1" ht="12">
      <c r="C210" s="76"/>
      <c r="D210" s="102"/>
      <c r="E210" s="23"/>
      <c r="F210" s="24"/>
      <c r="G210" s="23" t="s">
        <v>301</v>
      </c>
      <c r="H210" s="88"/>
      <c r="I210" s="23"/>
      <c r="J210" s="50"/>
      <c r="K210" s="89">
        <v>0</v>
      </c>
      <c r="L210" s="90">
        <f t="shared" si="60"/>
        <v>0</v>
      </c>
      <c r="M210" s="91"/>
      <c r="N210" s="92"/>
      <c r="O210" s="91"/>
      <c r="P210" s="174"/>
      <c r="Q210" s="175">
        <f t="shared" si="57"/>
        <v>0</v>
      </c>
      <c r="R210" s="164" t="s">
        <v>302</v>
      </c>
      <c r="S210" s="48"/>
      <c r="T210" s="50"/>
      <c r="U210" s="94">
        <f t="shared" si="58"/>
        <v>0</v>
      </c>
      <c r="V210" s="95">
        <f t="shared" si="59"/>
        <v>0</v>
      </c>
      <c r="W210" s="83"/>
      <c r="Y210" s="96">
        <v>0</v>
      </c>
      <c r="Z210" s="96">
        <v>0</v>
      </c>
      <c r="AB210" s="23"/>
      <c r="AC210" s="23"/>
      <c r="AD210" s="23"/>
    </row>
    <row r="211" spans="3:31" s="22" customFormat="1" ht="33.75">
      <c r="C211" s="76"/>
      <c r="D211" s="102"/>
      <c r="E211" s="23">
        <v>18</v>
      </c>
      <c r="F211" s="24">
        <v>12</v>
      </c>
      <c r="G211" s="23" t="s">
        <v>303</v>
      </c>
      <c r="H211" s="88"/>
      <c r="I211" s="23"/>
      <c r="J211" s="50"/>
      <c r="K211" s="89">
        <v>5987500</v>
      </c>
      <c r="L211" s="90">
        <f t="shared" si="60"/>
        <v>4.8180260218193705E-3</v>
      </c>
      <c r="M211" s="91"/>
      <c r="N211" s="92">
        <f>M211/K211*100</f>
        <v>0</v>
      </c>
      <c r="O211" s="12"/>
      <c r="P211" s="174">
        <f>O211/K211*100</f>
        <v>0</v>
      </c>
      <c r="Q211" s="175">
        <f t="shared" si="57"/>
        <v>5987500</v>
      </c>
      <c r="R211" s="170" t="s">
        <v>304</v>
      </c>
      <c r="S211" s="48"/>
      <c r="T211" s="50"/>
      <c r="U211" s="94">
        <f t="shared" si="58"/>
        <v>0</v>
      </c>
      <c r="V211" s="95">
        <f t="shared" si="59"/>
        <v>0</v>
      </c>
      <c r="W211" s="83"/>
      <c r="Y211" s="96">
        <v>0</v>
      </c>
      <c r="Z211" s="96">
        <v>0</v>
      </c>
      <c r="AB211" s="23"/>
      <c r="AC211" s="23"/>
      <c r="AD211" s="23"/>
    </row>
    <row r="212" spans="3:31" s="22" customFormat="1" ht="12">
      <c r="C212" s="76"/>
      <c r="D212" s="102"/>
      <c r="E212" s="23"/>
      <c r="F212" s="24"/>
      <c r="G212" s="23"/>
      <c r="H212" s="88"/>
      <c r="I212" s="23"/>
      <c r="J212" s="50"/>
      <c r="K212" s="89">
        <v>0</v>
      </c>
      <c r="L212" s="90">
        <f t="shared" si="60"/>
        <v>0</v>
      </c>
      <c r="M212" s="91"/>
      <c r="N212" s="92"/>
      <c r="O212" s="91"/>
      <c r="P212" s="174"/>
      <c r="Q212" s="175"/>
      <c r="R212" s="170"/>
      <c r="S212" s="48"/>
      <c r="T212" s="50"/>
      <c r="U212" s="94">
        <f t="shared" si="58"/>
        <v>0</v>
      </c>
      <c r="V212" s="95">
        <f t="shared" si="59"/>
        <v>0</v>
      </c>
      <c r="W212" s="83"/>
      <c r="Y212" s="96">
        <v>0</v>
      </c>
      <c r="Z212" s="96">
        <v>0</v>
      </c>
      <c r="AB212" s="23"/>
      <c r="AC212" s="23"/>
      <c r="AD212" s="23"/>
    </row>
    <row r="213" spans="3:31" s="22" customFormat="1" ht="12">
      <c r="C213" s="76"/>
      <c r="D213" s="48">
        <v>20</v>
      </c>
      <c r="E213" s="49" t="s">
        <v>305</v>
      </c>
      <c r="F213" s="7"/>
      <c r="G213" s="49"/>
      <c r="H213" s="49"/>
      <c r="I213" s="49"/>
      <c r="J213" s="50"/>
      <c r="K213" s="65">
        <f>SUM(K215:K220)</f>
        <v>568206500</v>
      </c>
      <c r="L213" s="136">
        <f>SUM(L214:L219)</f>
        <v>0.45722483553518301</v>
      </c>
      <c r="M213" s="67">
        <f>SUM(M215:M220)</f>
        <v>0</v>
      </c>
      <c r="N213" s="68">
        <f>M213/K213*100</f>
        <v>0</v>
      </c>
      <c r="O213" s="67">
        <f>SUM(O214:O220)</f>
        <v>0</v>
      </c>
      <c r="P213" s="104">
        <f t="shared" ref="P213:P219" si="61">O213/K213*100</f>
        <v>0</v>
      </c>
      <c r="Q213" s="70">
        <f>SUM(Q215:Q220)</f>
        <v>568206500</v>
      </c>
      <c r="R213" s="71">
        <f>SUM(R215:R220)</f>
        <v>0</v>
      </c>
      <c r="S213" s="72"/>
      <c r="T213" s="73"/>
      <c r="U213" s="105">
        <f>SUM(U214:U220)</f>
        <v>0</v>
      </c>
      <c r="V213" s="105">
        <f>SUM(V214:V220)</f>
        <v>0</v>
      </c>
      <c r="W213" s="74"/>
      <c r="Y213" s="96">
        <v>0</v>
      </c>
      <c r="Z213" s="96">
        <v>0</v>
      </c>
      <c r="AB213" s="23"/>
      <c r="AC213" s="23"/>
      <c r="AD213" s="23"/>
    </row>
    <row r="214" spans="3:31" s="22" customFormat="1" ht="12">
      <c r="C214" s="76"/>
      <c r="D214" s="48"/>
      <c r="E214" s="49" t="s">
        <v>306</v>
      </c>
      <c r="F214" s="7"/>
      <c r="G214" s="49"/>
      <c r="H214" s="49"/>
      <c r="I214" s="49"/>
      <c r="J214" s="50"/>
      <c r="K214" s="111"/>
      <c r="L214" s="90">
        <f t="shared" ref="L214:L220" si="62">(K214/$K$263)*100</f>
        <v>0</v>
      </c>
      <c r="M214" s="91"/>
      <c r="N214" s="79"/>
      <c r="O214" s="91"/>
      <c r="P214" s="79"/>
      <c r="Q214" s="80"/>
      <c r="R214" s="57"/>
      <c r="S214" s="48"/>
      <c r="T214" s="50"/>
      <c r="U214" s="94">
        <f t="shared" ref="U214:U220" si="63">(Y214/100)*L214</f>
        <v>0</v>
      </c>
      <c r="V214" s="95">
        <f t="shared" ref="V214:V220" si="64">Z214/100*L214</f>
        <v>0</v>
      </c>
      <c r="W214" s="83"/>
      <c r="Y214" s="96">
        <v>0</v>
      </c>
      <c r="Z214" s="96">
        <v>0</v>
      </c>
      <c r="AB214" s="23"/>
      <c r="AC214" s="23"/>
      <c r="AD214" s="23"/>
    </row>
    <row r="215" spans="3:31" s="22" customFormat="1" ht="12">
      <c r="C215" s="76"/>
      <c r="D215" s="102"/>
      <c r="E215" s="23">
        <v>20</v>
      </c>
      <c r="F215" s="87" t="s">
        <v>28</v>
      </c>
      <c r="G215" s="23" t="s">
        <v>307</v>
      </c>
      <c r="H215" s="23"/>
      <c r="I215" s="23"/>
      <c r="J215" s="50"/>
      <c r="K215" s="108">
        <v>25180000</v>
      </c>
      <c r="L215" s="90">
        <f t="shared" si="62"/>
        <v>2.0261861416185679E-2</v>
      </c>
      <c r="M215" s="91"/>
      <c r="N215" s="92">
        <f>(M215/K215)*100</f>
        <v>0</v>
      </c>
      <c r="O215" s="12"/>
      <c r="P215" s="92">
        <f t="shared" si="61"/>
        <v>0</v>
      </c>
      <c r="Q215" s="93">
        <f>K215-O215</f>
        <v>25180000</v>
      </c>
      <c r="R215" s="57" t="s">
        <v>308</v>
      </c>
      <c r="S215" s="48"/>
      <c r="T215" s="50"/>
      <c r="U215" s="94">
        <f t="shared" si="63"/>
        <v>0</v>
      </c>
      <c r="V215" s="95">
        <f t="shared" si="64"/>
        <v>0</v>
      </c>
      <c r="W215" s="83" t="s">
        <v>33</v>
      </c>
      <c r="Y215" s="96">
        <v>0</v>
      </c>
      <c r="Z215" s="96">
        <v>0</v>
      </c>
      <c r="AB215" s="97"/>
      <c r="AC215" s="23"/>
      <c r="AD215" s="23"/>
      <c r="AE215" s="98"/>
    </row>
    <row r="216" spans="3:31" s="22" customFormat="1" ht="12">
      <c r="C216" s="76"/>
      <c r="D216" s="102"/>
      <c r="E216" s="23">
        <v>20</v>
      </c>
      <c r="F216" s="87" t="s">
        <v>34</v>
      </c>
      <c r="G216" s="767" t="s">
        <v>309</v>
      </c>
      <c r="H216" s="767"/>
      <c r="I216" s="767"/>
      <c r="J216" s="768"/>
      <c r="K216" s="108">
        <v>50175000</v>
      </c>
      <c r="L216" s="90">
        <f t="shared" si="62"/>
        <v>4.0374856892657525E-2</v>
      </c>
      <c r="M216" s="91"/>
      <c r="N216" s="92">
        <f>(M216/K216)*100</f>
        <v>0</v>
      </c>
      <c r="O216" s="91"/>
      <c r="P216" s="92">
        <f t="shared" si="61"/>
        <v>0</v>
      </c>
      <c r="Q216" s="93">
        <f>K216-O216</f>
        <v>50175000</v>
      </c>
      <c r="R216" s="57" t="s">
        <v>310</v>
      </c>
      <c r="S216" s="48"/>
      <c r="T216" s="50"/>
      <c r="U216" s="94">
        <f t="shared" si="63"/>
        <v>0</v>
      </c>
      <c r="V216" s="95">
        <f t="shared" si="64"/>
        <v>0</v>
      </c>
      <c r="W216" s="83" t="s">
        <v>33</v>
      </c>
      <c r="Y216" s="96">
        <v>0</v>
      </c>
      <c r="Z216" s="96">
        <v>0</v>
      </c>
      <c r="AB216" s="97"/>
      <c r="AC216" s="23"/>
      <c r="AD216" s="23"/>
      <c r="AE216" s="98"/>
    </row>
    <row r="217" spans="3:31" s="22" customFormat="1" ht="12">
      <c r="C217" s="76"/>
      <c r="D217" s="102"/>
      <c r="E217" s="23">
        <v>20</v>
      </c>
      <c r="F217" s="87" t="s">
        <v>115</v>
      </c>
      <c r="G217" s="759" t="s">
        <v>311</v>
      </c>
      <c r="H217" s="759"/>
      <c r="I217" s="759"/>
      <c r="J217" s="760"/>
      <c r="K217" s="108">
        <v>31280000</v>
      </c>
      <c r="L217" s="90">
        <f t="shared" si="62"/>
        <v>2.5170414022966166E-2</v>
      </c>
      <c r="M217" s="91"/>
      <c r="N217" s="92">
        <f>(M217/K217)*100</f>
        <v>0</v>
      </c>
      <c r="O217" s="91"/>
      <c r="P217" s="92">
        <f t="shared" si="61"/>
        <v>0</v>
      </c>
      <c r="Q217" s="93">
        <f>K217-O217</f>
        <v>31280000</v>
      </c>
      <c r="R217" s="57"/>
      <c r="S217" s="48"/>
      <c r="T217" s="50"/>
      <c r="U217" s="94">
        <f t="shared" si="63"/>
        <v>0</v>
      </c>
      <c r="V217" s="95">
        <f t="shared" si="64"/>
        <v>0</v>
      </c>
      <c r="W217" s="83"/>
      <c r="Y217" s="96">
        <v>0</v>
      </c>
      <c r="Z217" s="96">
        <v>0</v>
      </c>
      <c r="AB217" s="97"/>
      <c r="AC217" s="23"/>
      <c r="AD217" s="23"/>
      <c r="AE217" s="98"/>
    </row>
    <row r="218" spans="3:31" s="22" customFormat="1" ht="22.5">
      <c r="C218" s="76"/>
      <c r="D218" s="102"/>
      <c r="E218" s="23">
        <v>20</v>
      </c>
      <c r="F218" s="87" t="s">
        <v>48</v>
      </c>
      <c r="G218" s="759" t="s">
        <v>312</v>
      </c>
      <c r="H218" s="759"/>
      <c r="I218" s="759"/>
      <c r="J218" s="760"/>
      <c r="K218" s="177">
        <v>407861500</v>
      </c>
      <c r="L218" s="145">
        <f t="shared" si="62"/>
        <v>0.32819829984104909</v>
      </c>
      <c r="M218" s="91"/>
      <c r="N218" s="92">
        <f>(M218/K218)*100</f>
        <v>0</v>
      </c>
      <c r="O218" s="91"/>
      <c r="P218" s="92">
        <f t="shared" si="61"/>
        <v>0</v>
      </c>
      <c r="Q218" s="146">
        <f>K218-O218</f>
        <v>407861500</v>
      </c>
      <c r="R218" s="100" t="s">
        <v>313</v>
      </c>
      <c r="S218" s="178"/>
      <c r="T218" s="179"/>
      <c r="U218" s="94">
        <f t="shared" si="63"/>
        <v>0</v>
      </c>
      <c r="V218" s="95">
        <f t="shared" si="64"/>
        <v>0</v>
      </c>
      <c r="W218" s="83"/>
      <c r="Y218" s="96">
        <v>0</v>
      </c>
      <c r="Z218" s="96">
        <v>0</v>
      </c>
      <c r="AA218" s="180">
        <f>35000*334</f>
        <v>11690000</v>
      </c>
      <c r="AB218" s="97"/>
      <c r="AC218" s="23"/>
      <c r="AD218" s="23"/>
      <c r="AE218" s="98"/>
    </row>
    <row r="219" spans="3:31" s="22" customFormat="1" ht="12">
      <c r="C219" s="76"/>
      <c r="D219" s="102"/>
      <c r="E219" s="23">
        <v>20</v>
      </c>
      <c r="F219" s="24">
        <v>10</v>
      </c>
      <c r="G219" s="23" t="s">
        <v>314</v>
      </c>
      <c r="H219" s="181"/>
      <c r="I219" s="170"/>
      <c r="J219" s="170"/>
      <c r="K219" s="108">
        <v>53710000</v>
      </c>
      <c r="L219" s="90">
        <f t="shared" si="62"/>
        <v>4.3219403362324577E-2</v>
      </c>
      <c r="M219" s="91"/>
      <c r="N219" s="92">
        <f>(M219/K219)*100</f>
        <v>0</v>
      </c>
      <c r="O219" s="12"/>
      <c r="P219" s="92">
        <f t="shared" si="61"/>
        <v>0</v>
      </c>
      <c r="Q219" s="93">
        <f>K219-O219</f>
        <v>53710000</v>
      </c>
      <c r="R219" s="57" t="s">
        <v>315</v>
      </c>
      <c r="S219" s="48"/>
      <c r="T219" s="50"/>
      <c r="U219" s="94">
        <f t="shared" si="63"/>
        <v>0</v>
      </c>
      <c r="V219" s="95">
        <f t="shared" si="64"/>
        <v>0</v>
      </c>
      <c r="W219" s="83" t="s">
        <v>33</v>
      </c>
      <c r="Y219" s="96">
        <v>0</v>
      </c>
      <c r="Z219" s="96">
        <v>0</v>
      </c>
      <c r="AA219" s="180">
        <v>50000000</v>
      </c>
      <c r="AB219" s="97"/>
      <c r="AC219" s="23"/>
      <c r="AD219" s="23"/>
      <c r="AE219" s="98"/>
    </row>
    <row r="220" spans="3:31" s="22" customFormat="1" ht="10.5" customHeight="1">
      <c r="C220" s="76"/>
      <c r="D220" s="102"/>
      <c r="E220" s="49"/>
      <c r="F220" s="24"/>
      <c r="G220" s="23" t="s">
        <v>316</v>
      </c>
      <c r="H220" s="23"/>
      <c r="I220" s="23"/>
      <c r="J220" s="50"/>
      <c r="K220" s="89"/>
      <c r="L220" s="90">
        <f t="shared" si="62"/>
        <v>0</v>
      </c>
      <c r="M220" s="91"/>
      <c r="N220" s="92"/>
      <c r="O220" s="91"/>
      <c r="P220" s="92"/>
      <c r="Q220" s="93"/>
      <c r="R220" s="100" t="s">
        <v>317</v>
      </c>
      <c r="S220" s="48"/>
      <c r="T220" s="50"/>
      <c r="U220" s="94">
        <f t="shared" si="63"/>
        <v>0</v>
      </c>
      <c r="V220" s="95">
        <f t="shared" si="64"/>
        <v>0</v>
      </c>
      <c r="W220" s="83"/>
      <c r="Y220" s="96">
        <v>0</v>
      </c>
      <c r="Z220" s="96">
        <v>0</v>
      </c>
      <c r="AA220" s="180">
        <v>2000000</v>
      </c>
      <c r="AB220" s="23"/>
      <c r="AC220" s="23"/>
      <c r="AD220" s="23"/>
    </row>
    <row r="221" spans="3:31" s="22" customFormat="1" ht="12">
      <c r="C221" s="76"/>
      <c r="D221" s="48">
        <v>21</v>
      </c>
      <c r="E221" s="49" t="s">
        <v>318</v>
      </c>
      <c r="F221" s="24"/>
      <c r="G221" s="23"/>
      <c r="H221" s="23"/>
      <c r="I221" s="23"/>
      <c r="J221" s="50"/>
      <c r="K221" s="122">
        <f>SUM(K223)</f>
        <v>1000000</v>
      </c>
      <c r="L221" s="182">
        <f>SUM(L223)</f>
        <v>8.0468075520991576E-4</v>
      </c>
      <c r="M221" s="124">
        <f>SUM(M223)</f>
        <v>0</v>
      </c>
      <c r="N221" s="125">
        <f>SUM(N223)</f>
        <v>0</v>
      </c>
      <c r="O221" s="124">
        <f>SUM(O222:O224)</f>
        <v>0</v>
      </c>
      <c r="P221" s="126">
        <f>SUM(P223)</f>
        <v>0</v>
      </c>
      <c r="Q221" s="127">
        <f>SUM(Q223)</f>
        <v>1000000</v>
      </c>
      <c r="R221" s="183"/>
      <c r="S221" s="184"/>
      <c r="T221" s="184"/>
      <c r="U221" s="105">
        <f>U223</f>
        <v>0</v>
      </c>
      <c r="V221" s="105">
        <f>V223</f>
        <v>0</v>
      </c>
      <c r="W221" s="128"/>
      <c r="Y221" s="96">
        <v>0</v>
      </c>
      <c r="Z221" s="96">
        <v>0</v>
      </c>
      <c r="AA221" s="185">
        <f>SUM(AA218:AA220)</f>
        <v>63690000</v>
      </c>
      <c r="AB221" s="186">
        <f>19800000+AA221</f>
        <v>83490000</v>
      </c>
      <c r="AC221" s="23">
        <f>AB221/K218*100</f>
        <v>20.470184118873686</v>
      </c>
      <c r="AD221" s="23"/>
    </row>
    <row r="222" spans="3:31" s="22" customFormat="1" ht="12">
      <c r="C222" s="76"/>
      <c r="D222" s="102"/>
      <c r="E222" s="49" t="s">
        <v>319</v>
      </c>
      <c r="F222" s="24"/>
      <c r="G222" s="23"/>
      <c r="H222" s="23"/>
      <c r="I222" s="23"/>
      <c r="J222" s="50"/>
      <c r="K222" s="89"/>
      <c r="L222" s="90"/>
      <c r="M222" s="91"/>
      <c r="N222" s="92"/>
      <c r="O222" s="91"/>
      <c r="P222" s="92"/>
      <c r="Q222" s="93"/>
      <c r="R222" s="100"/>
      <c r="S222" s="48"/>
      <c r="T222" s="50"/>
      <c r="U222" s="94"/>
      <c r="V222" s="95"/>
      <c r="W222" s="83"/>
      <c r="Y222" s="96">
        <v>0</v>
      </c>
      <c r="Z222" s="96">
        <v>0</v>
      </c>
      <c r="AB222" s="23"/>
      <c r="AC222" s="23"/>
      <c r="AD222" s="23"/>
    </row>
    <row r="223" spans="3:31" s="22" customFormat="1" ht="12">
      <c r="C223" s="76"/>
      <c r="D223" s="102"/>
      <c r="E223" s="23">
        <v>21</v>
      </c>
      <c r="F223" s="87" t="s">
        <v>34</v>
      </c>
      <c r="G223" s="23" t="s">
        <v>320</v>
      </c>
      <c r="H223" s="49"/>
      <c r="I223" s="49"/>
      <c r="J223" s="50"/>
      <c r="K223" s="111">
        <v>1000000</v>
      </c>
      <c r="L223" s="90">
        <f>(K223/($K$263))*100</f>
        <v>8.0468075520991576E-4</v>
      </c>
      <c r="M223" s="91"/>
      <c r="N223" s="92">
        <f>(M223/K223)*100</f>
        <v>0</v>
      </c>
      <c r="O223" s="91"/>
      <c r="P223" s="92">
        <f>O223/K223*100</f>
        <v>0</v>
      </c>
      <c r="Q223" s="93">
        <f t="shared" ref="Q223:Q233" si="65">K223-O223</f>
        <v>1000000</v>
      </c>
      <c r="R223" s="109"/>
      <c r="S223" s="48"/>
      <c r="T223" s="50"/>
      <c r="U223" s="94">
        <f t="shared" ref="U223:U234" si="66">(Y223/100)*L223</f>
        <v>0</v>
      </c>
      <c r="V223" s="95">
        <f t="shared" ref="V223:V234" si="67">Z223/100*L223</f>
        <v>0</v>
      </c>
      <c r="W223" s="83"/>
      <c r="Y223" s="96">
        <v>0</v>
      </c>
      <c r="Z223" s="96">
        <v>0</v>
      </c>
      <c r="AB223" s="23"/>
      <c r="AC223" s="23"/>
      <c r="AD223" s="23"/>
    </row>
    <row r="224" spans="3:31" s="22" customFormat="1" ht="12">
      <c r="C224" s="76"/>
      <c r="D224" s="102"/>
      <c r="E224" s="49"/>
      <c r="F224" s="7"/>
      <c r="G224" s="23"/>
      <c r="H224" s="49"/>
      <c r="I224" s="49"/>
      <c r="J224" s="50"/>
      <c r="K224" s="108"/>
      <c r="L224" s="90"/>
      <c r="M224" s="91"/>
      <c r="N224" s="92"/>
      <c r="O224" s="91"/>
      <c r="P224" s="92"/>
      <c r="Q224" s="93"/>
      <c r="R224" s="109"/>
      <c r="S224" s="48"/>
      <c r="T224" s="50"/>
      <c r="U224" s="94"/>
      <c r="V224" s="95"/>
      <c r="W224" s="83"/>
      <c r="Y224" s="96">
        <v>0</v>
      </c>
      <c r="Z224" s="96">
        <v>0</v>
      </c>
      <c r="AB224" s="23"/>
      <c r="AC224" s="23"/>
      <c r="AD224" s="23"/>
    </row>
    <row r="225" spans="3:31" s="22" customFormat="1" ht="12">
      <c r="C225" s="76"/>
      <c r="D225" s="48">
        <v>22</v>
      </c>
      <c r="E225" s="49" t="s">
        <v>321</v>
      </c>
      <c r="F225" s="7"/>
      <c r="G225" s="49"/>
      <c r="H225" s="49"/>
      <c r="I225" s="49"/>
      <c r="J225" s="50"/>
      <c r="K225" s="65">
        <f>SUM(K226:K233)</f>
        <v>5170504350</v>
      </c>
      <c r="L225" s="66">
        <f>SUM(L226:L233)</f>
        <v>4.1606053451741545</v>
      </c>
      <c r="M225" s="67">
        <f>SUM(M226:M233)</f>
        <v>0</v>
      </c>
      <c r="N225" s="68">
        <f>M225/K225*100</f>
        <v>0</v>
      </c>
      <c r="O225" s="67">
        <f>SUM(O226:O233)</f>
        <v>0</v>
      </c>
      <c r="P225" s="104">
        <f>O225/K225*100</f>
        <v>0</v>
      </c>
      <c r="Q225" s="70">
        <f>SUM(Q226:Q233)</f>
        <v>5170504350</v>
      </c>
      <c r="R225" s="71">
        <f>SUM(R226:R232)</f>
        <v>0</v>
      </c>
      <c r="S225" s="72"/>
      <c r="T225" s="73"/>
      <c r="U225" s="105">
        <f>SUM(U226:U233)</f>
        <v>0</v>
      </c>
      <c r="V225" s="105">
        <f>SUM(V226:V233)</f>
        <v>0</v>
      </c>
      <c r="W225" s="74"/>
      <c r="Y225" s="96">
        <v>0</v>
      </c>
      <c r="Z225" s="96">
        <v>0</v>
      </c>
      <c r="AB225" s="23"/>
      <c r="AC225" s="23"/>
      <c r="AD225" s="23"/>
    </row>
    <row r="226" spans="3:31" s="22" customFormat="1" ht="12">
      <c r="C226" s="76"/>
      <c r="D226" s="102"/>
      <c r="E226" s="23">
        <v>22</v>
      </c>
      <c r="F226" s="87" t="s">
        <v>28</v>
      </c>
      <c r="G226" s="23" t="s">
        <v>322</v>
      </c>
      <c r="H226" s="23"/>
      <c r="I226" s="23"/>
      <c r="J226" s="50"/>
      <c r="K226" s="111">
        <v>4521156850</v>
      </c>
      <c r="L226" s="90">
        <f t="shared" ref="L226:L233" si="68">(K226/$K$263)*100</f>
        <v>3.6380879084804842</v>
      </c>
      <c r="M226" s="91">
        <f>O226</f>
        <v>0</v>
      </c>
      <c r="N226" s="92">
        <f>M226/K226*100</f>
        <v>0</v>
      </c>
      <c r="O226" s="187"/>
      <c r="P226" s="92">
        <f>O226/K226*100</f>
        <v>0</v>
      </c>
      <c r="Q226" s="93">
        <f t="shared" si="65"/>
        <v>4521156850</v>
      </c>
      <c r="R226" s="57" t="s">
        <v>323</v>
      </c>
      <c r="S226" s="48"/>
      <c r="T226" s="50"/>
      <c r="U226" s="94">
        <f t="shared" si="66"/>
        <v>0</v>
      </c>
      <c r="V226" s="95">
        <f t="shared" si="67"/>
        <v>0</v>
      </c>
      <c r="W226" s="83" t="s">
        <v>33</v>
      </c>
      <c r="Y226" s="96">
        <v>0</v>
      </c>
      <c r="Z226" s="96">
        <v>0</v>
      </c>
      <c r="AB226" s="97"/>
      <c r="AC226" s="23"/>
      <c r="AD226" s="23"/>
      <c r="AE226" s="98"/>
    </row>
    <row r="227" spans="3:31" s="22" customFormat="1" ht="12">
      <c r="C227" s="76"/>
      <c r="D227" s="102"/>
      <c r="E227" s="23"/>
      <c r="F227" s="24"/>
      <c r="G227" s="23" t="s">
        <v>324</v>
      </c>
      <c r="H227" s="23"/>
      <c r="I227" s="23"/>
      <c r="J227" s="50"/>
      <c r="K227" s="89">
        <v>0</v>
      </c>
      <c r="L227" s="90">
        <f t="shared" si="68"/>
        <v>0</v>
      </c>
      <c r="M227" s="91">
        <v>0</v>
      </c>
      <c r="N227" s="92"/>
      <c r="O227" s="131"/>
      <c r="P227" s="92"/>
      <c r="Q227" s="93">
        <f t="shared" si="65"/>
        <v>0</v>
      </c>
      <c r="R227" s="57"/>
      <c r="S227" s="48"/>
      <c r="T227" s="50"/>
      <c r="U227" s="94">
        <f t="shared" si="66"/>
        <v>0</v>
      </c>
      <c r="V227" s="95">
        <f t="shared" si="67"/>
        <v>0</v>
      </c>
      <c r="W227" s="83"/>
      <c r="Y227" s="96">
        <v>0</v>
      </c>
      <c r="Z227" s="96">
        <v>0</v>
      </c>
      <c r="AB227" s="23"/>
      <c r="AC227" s="23"/>
      <c r="AD227" s="23"/>
    </row>
    <row r="228" spans="3:31" s="22" customFormat="1" ht="12">
      <c r="C228" s="76"/>
      <c r="D228" s="102"/>
      <c r="E228" s="23">
        <v>22</v>
      </c>
      <c r="F228" s="87" t="s">
        <v>34</v>
      </c>
      <c r="G228" s="23" t="s">
        <v>325</v>
      </c>
      <c r="H228" s="23"/>
      <c r="I228" s="23"/>
      <c r="J228" s="50"/>
      <c r="K228" s="108">
        <v>129262500</v>
      </c>
      <c r="L228" s="90">
        <f t="shared" si="68"/>
        <v>0.10401504612032174</v>
      </c>
      <c r="M228" s="91">
        <f>O228</f>
        <v>0</v>
      </c>
      <c r="N228" s="92">
        <f>M228/K228*100</f>
        <v>0</v>
      </c>
      <c r="O228" s="131"/>
      <c r="P228" s="92">
        <f>O228/K228*100</f>
        <v>0</v>
      </c>
      <c r="Q228" s="93">
        <f t="shared" si="65"/>
        <v>129262500</v>
      </c>
      <c r="R228" s="57" t="s">
        <v>326</v>
      </c>
      <c r="S228" s="48"/>
      <c r="T228" s="50"/>
      <c r="U228" s="94">
        <f t="shared" si="66"/>
        <v>0</v>
      </c>
      <c r="V228" s="95">
        <f t="shared" si="67"/>
        <v>0</v>
      </c>
      <c r="W228" s="83" t="s">
        <v>33</v>
      </c>
      <c r="Y228" s="96">
        <v>0</v>
      </c>
      <c r="Z228" s="96">
        <v>0</v>
      </c>
      <c r="AB228" s="97"/>
      <c r="AC228" s="23"/>
      <c r="AD228" s="23"/>
      <c r="AE228" s="98"/>
    </row>
    <row r="229" spans="3:31" s="22" customFormat="1" ht="12">
      <c r="C229" s="76"/>
      <c r="D229" s="102"/>
      <c r="E229" s="23"/>
      <c r="F229" s="24"/>
      <c r="G229" s="23" t="s">
        <v>327</v>
      </c>
      <c r="H229" s="23"/>
      <c r="I229" s="23"/>
      <c r="J229" s="50"/>
      <c r="K229" s="89">
        <v>0</v>
      </c>
      <c r="L229" s="90">
        <f t="shared" si="68"/>
        <v>0</v>
      </c>
      <c r="M229" s="91">
        <v>0</v>
      </c>
      <c r="N229" s="92"/>
      <c r="O229" s="131"/>
      <c r="P229" s="92"/>
      <c r="Q229" s="93">
        <f t="shared" si="65"/>
        <v>0</v>
      </c>
      <c r="R229" s="102" t="s">
        <v>328</v>
      </c>
      <c r="S229" s="48"/>
      <c r="T229" s="50"/>
      <c r="U229" s="94">
        <f t="shared" si="66"/>
        <v>0</v>
      </c>
      <c r="V229" s="95">
        <f t="shared" si="67"/>
        <v>0</v>
      </c>
      <c r="W229" s="83"/>
      <c r="Y229" s="96">
        <v>0</v>
      </c>
      <c r="Z229" s="96">
        <v>0</v>
      </c>
      <c r="AB229" s="23"/>
      <c r="AC229" s="23"/>
      <c r="AD229" s="23"/>
    </row>
    <row r="230" spans="3:31" s="22" customFormat="1" ht="45">
      <c r="C230" s="76"/>
      <c r="D230" s="102"/>
      <c r="E230" s="23">
        <v>22</v>
      </c>
      <c r="F230" s="87" t="s">
        <v>38</v>
      </c>
      <c r="G230" s="767" t="s">
        <v>329</v>
      </c>
      <c r="H230" s="767"/>
      <c r="I230" s="767"/>
      <c r="J230" s="768"/>
      <c r="K230" s="108">
        <v>101815000</v>
      </c>
      <c r="L230" s="90">
        <f t="shared" si="68"/>
        <v>8.1928571091697572E-2</v>
      </c>
      <c r="M230" s="91">
        <f>O230</f>
        <v>0</v>
      </c>
      <c r="N230" s="92">
        <f>M230/K230*100</f>
        <v>0</v>
      </c>
      <c r="O230" s="187"/>
      <c r="P230" s="92">
        <f>O230/K230*100</f>
        <v>0</v>
      </c>
      <c r="Q230" s="93">
        <f t="shared" si="65"/>
        <v>101815000</v>
      </c>
      <c r="R230" s="100" t="s">
        <v>330</v>
      </c>
      <c r="S230" s="48"/>
      <c r="T230" s="50"/>
      <c r="U230" s="94">
        <f t="shared" si="66"/>
        <v>0</v>
      </c>
      <c r="V230" s="95">
        <f t="shared" si="67"/>
        <v>0</v>
      </c>
      <c r="W230" s="83" t="s">
        <v>33</v>
      </c>
      <c r="Y230" s="96">
        <v>0</v>
      </c>
      <c r="Z230" s="96">
        <v>0</v>
      </c>
      <c r="AB230" s="97"/>
      <c r="AC230" s="23"/>
      <c r="AD230" s="23"/>
      <c r="AE230" s="98"/>
    </row>
    <row r="231" spans="3:31" s="22" customFormat="1" ht="12">
      <c r="C231" s="76"/>
      <c r="D231" s="102"/>
      <c r="E231" s="23">
        <v>22</v>
      </c>
      <c r="F231" s="87" t="s">
        <v>43</v>
      </c>
      <c r="G231" s="23" t="s">
        <v>331</v>
      </c>
      <c r="H231" s="23"/>
      <c r="I231" s="23"/>
      <c r="J231" s="50"/>
      <c r="K231" s="108">
        <v>107560000</v>
      </c>
      <c r="L231" s="90">
        <f t="shared" si="68"/>
        <v>8.6551462030378543E-2</v>
      </c>
      <c r="M231" s="91">
        <f>O231</f>
        <v>0</v>
      </c>
      <c r="N231" s="92">
        <f>M231/K231*100</f>
        <v>0</v>
      </c>
      <c r="O231" s="188"/>
      <c r="P231" s="92">
        <f>O231/K231*100</f>
        <v>0</v>
      </c>
      <c r="Q231" s="93">
        <f t="shared" si="65"/>
        <v>107560000</v>
      </c>
      <c r="R231" s="57" t="s">
        <v>332</v>
      </c>
      <c r="S231" s="102"/>
      <c r="T231" s="83"/>
      <c r="U231" s="94">
        <f t="shared" si="66"/>
        <v>0</v>
      </c>
      <c r="V231" s="95">
        <f t="shared" si="67"/>
        <v>0</v>
      </c>
      <c r="W231" s="83" t="s">
        <v>33</v>
      </c>
      <c r="Y231" s="96">
        <v>0</v>
      </c>
      <c r="Z231" s="96">
        <v>0</v>
      </c>
      <c r="AB231" s="97"/>
      <c r="AC231" s="23"/>
      <c r="AD231" s="23"/>
      <c r="AE231" s="98"/>
    </row>
    <row r="232" spans="3:31" s="22" customFormat="1" ht="12">
      <c r="C232" s="76"/>
      <c r="D232" s="102"/>
      <c r="E232" s="23"/>
      <c r="F232" s="24"/>
      <c r="G232" s="23" t="s">
        <v>333</v>
      </c>
      <c r="H232" s="23"/>
      <c r="I232" s="23"/>
      <c r="J232" s="50"/>
      <c r="K232" s="89">
        <v>0</v>
      </c>
      <c r="L232" s="90">
        <f t="shared" si="68"/>
        <v>0</v>
      </c>
      <c r="M232" s="91">
        <v>0</v>
      </c>
      <c r="N232" s="92"/>
      <c r="O232" s="131"/>
      <c r="P232" s="92"/>
      <c r="Q232" s="93">
        <f t="shared" si="65"/>
        <v>0</v>
      </c>
      <c r="R232" s="172" t="s">
        <v>334</v>
      </c>
      <c r="S232" s="48"/>
      <c r="T232" s="50"/>
      <c r="U232" s="94">
        <f t="shared" si="66"/>
        <v>0</v>
      </c>
      <c r="V232" s="95">
        <f t="shared" si="67"/>
        <v>0</v>
      </c>
      <c r="W232" s="83" t="s">
        <v>33</v>
      </c>
      <c r="Y232" s="96">
        <v>0</v>
      </c>
      <c r="Z232" s="96">
        <v>0</v>
      </c>
      <c r="AB232" s="23"/>
      <c r="AC232" s="23"/>
      <c r="AD232" s="23"/>
    </row>
    <row r="233" spans="3:31" s="22" customFormat="1" ht="22.5">
      <c r="C233" s="76"/>
      <c r="D233" s="102"/>
      <c r="E233" s="23">
        <v>22</v>
      </c>
      <c r="F233" s="87" t="s">
        <v>48</v>
      </c>
      <c r="G233" s="759" t="s">
        <v>335</v>
      </c>
      <c r="H233" s="759"/>
      <c r="I233" s="759"/>
      <c r="J233" s="760"/>
      <c r="K233" s="108">
        <v>310710000</v>
      </c>
      <c r="L233" s="90">
        <f t="shared" si="68"/>
        <v>0.25002235745127294</v>
      </c>
      <c r="M233" s="91">
        <f>O233</f>
        <v>0</v>
      </c>
      <c r="N233" s="92">
        <f>M233/K233*100</f>
        <v>0</v>
      </c>
      <c r="O233" s="131"/>
      <c r="P233" s="92">
        <f>O233/K233*100</f>
        <v>0</v>
      </c>
      <c r="Q233" s="93">
        <f t="shared" si="65"/>
        <v>310710000</v>
      </c>
      <c r="R233" s="178" t="s">
        <v>336</v>
      </c>
      <c r="S233" s="48"/>
      <c r="T233" s="50"/>
      <c r="U233" s="94">
        <f t="shared" si="66"/>
        <v>0</v>
      </c>
      <c r="V233" s="95">
        <f t="shared" si="67"/>
        <v>0</v>
      </c>
      <c r="W233" s="83" t="s">
        <v>33</v>
      </c>
      <c r="Y233" s="96">
        <v>0</v>
      </c>
      <c r="Z233" s="96">
        <v>0</v>
      </c>
      <c r="AB233" s="97"/>
      <c r="AC233" s="23"/>
      <c r="AD233" s="23"/>
      <c r="AE233" s="98"/>
    </row>
    <row r="234" spans="3:31" s="22" customFormat="1" ht="12">
      <c r="C234" s="76"/>
      <c r="D234" s="23"/>
      <c r="E234" s="23"/>
      <c r="F234" s="24"/>
      <c r="G234" s="189"/>
      <c r="H234" s="189"/>
      <c r="I234" s="189"/>
      <c r="J234" s="179"/>
      <c r="K234" s="108">
        <v>0</v>
      </c>
      <c r="L234" s="90"/>
      <c r="M234" s="91"/>
      <c r="N234" s="92"/>
      <c r="O234" s="131"/>
      <c r="P234" s="92"/>
      <c r="Q234" s="93"/>
      <c r="R234" s="178"/>
      <c r="S234" s="48"/>
      <c r="T234" s="50"/>
      <c r="U234" s="94">
        <f t="shared" si="66"/>
        <v>0</v>
      </c>
      <c r="V234" s="95">
        <f t="shared" si="67"/>
        <v>0</v>
      </c>
      <c r="W234" s="83"/>
      <c r="Y234" s="96">
        <v>0</v>
      </c>
      <c r="Z234" s="96">
        <v>0</v>
      </c>
      <c r="AB234" s="97"/>
      <c r="AC234" s="23"/>
      <c r="AD234" s="23"/>
      <c r="AE234" s="98"/>
    </row>
    <row r="235" spans="3:31" s="22" customFormat="1" ht="12">
      <c r="C235" s="76">
        <v>18</v>
      </c>
      <c r="D235" s="119">
        <v>15</v>
      </c>
      <c r="E235" s="49" t="s">
        <v>337</v>
      </c>
      <c r="F235" s="49"/>
      <c r="G235" s="49"/>
      <c r="H235" s="23"/>
      <c r="I235" s="49"/>
      <c r="J235" s="50"/>
      <c r="K235" s="65">
        <f>SUM(K236:K238)</f>
        <v>203655000</v>
      </c>
      <c r="L235" s="66">
        <f t="shared" ref="L235:R235" si="69">SUM(L236:L238)</f>
        <v>0.16387725920227542</v>
      </c>
      <c r="M235" s="67">
        <f t="shared" si="69"/>
        <v>0</v>
      </c>
      <c r="N235" s="68">
        <f>M235/K235*100</f>
        <v>0</v>
      </c>
      <c r="O235" s="67">
        <f>SUM(O236:O238)</f>
        <v>0</v>
      </c>
      <c r="P235" s="104">
        <f>O235/K235*100</f>
        <v>0</v>
      </c>
      <c r="Q235" s="70">
        <f t="shared" si="69"/>
        <v>203655000</v>
      </c>
      <c r="R235" s="71">
        <f t="shared" si="69"/>
        <v>0</v>
      </c>
      <c r="S235" s="72"/>
      <c r="T235" s="73"/>
      <c r="U235" s="105">
        <f>SUM(U236:U238)</f>
        <v>0</v>
      </c>
      <c r="V235" s="105">
        <f>SUM(V236:V238)</f>
        <v>0</v>
      </c>
      <c r="W235" s="74"/>
      <c r="Y235" s="96">
        <v>0</v>
      </c>
      <c r="Z235" s="96">
        <v>0</v>
      </c>
      <c r="AB235" s="23"/>
      <c r="AC235" s="23"/>
      <c r="AD235" s="23"/>
    </row>
    <row r="236" spans="3:31" s="22" customFormat="1" ht="12">
      <c r="C236" s="76"/>
      <c r="E236" s="23"/>
      <c r="F236" s="7"/>
      <c r="G236" s="49" t="s">
        <v>338</v>
      </c>
      <c r="H236" s="23"/>
      <c r="I236" s="49"/>
      <c r="J236" s="50"/>
      <c r="K236" s="111"/>
      <c r="L236" s="77"/>
      <c r="M236" s="91"/>
      <c r="N236" s="79"/>
      <c r="O236" s="91"/>
      <c r="P236" s="79"/>
      <c r="Q236" s="80"/>
      <c r="R236" s="57"/>
      <c r="S236" s="48"/>
      <c r="T236" s="50"/>
      <c r="U236" s="94">
        <f>(Y236/100)*L236</f>
        <v>0</v>
      </c>
      <c r="V236" s="95">
        <f>Z236/100*L236</f>
        <v>0</v>
      </c>
      <c r="W236" s="83"/>
      <c r="Y236" s="96">
        <v>0</v>
      </c>
      <c r="Z236" s="96">
        <v>0</v>
      </c>
      <c r="AB236" s="23"/>
      <c r="AC236" s="23"/>
      <c r="AD236" s="23"/>
    </row>
    <row r="237" spans="3:31" s="22" customFormat="1" ht="12">
      <c r="C237" s="76"/>
      <c r="E237" s="23">
        <v>15</v>
      </c>
      <c r="F237" s="87" t="s">
        <v>107</v>
      </c>
      <c r="G237" s="23" t="s">
        <v>339</v>
      </c>
      <c r="H237" s="23"/>
      <c r="I237" s="23"/>
      <c r="J237" s="50"/>
      <c r="K237" s="108">
        <v>203655000</v>
      </c>
      <c r="L237" s="90">
        <f>(K237/($K$263))*100</f>
        <v>0.16387725920227542</v>
      </c>
      <c r="M237" s="91">
        <f>O237</f>
        <v>0</v>
      </c>
      <c r="N237" s="92">
        <f>(M237/K237)*100</f>
        <v>0</v>
      </c>
      <c r="O237" s="91"/>
      <c r="P237" s="92">
        <f>O237/K237*100</f>
        <v>0</v>
      </c>
      <c r="Q237" s="93">
        <f>K237-O237</f>
        <v>203655000</v>
      </c>
      <c r="R237" s="57" t="s">
        <v>340</v>
      </c>
      <c r="S237" s="48"/>
      <c r="T237" s="50"/>
      <c r="U237" s="94">
        <f>(Y237/100)*L237</f>
        <v>0</v>
      </c>
      <c r="V237" s="95">
        <f>Z237/100*L237</f>
        <v>0</v>
      </c>
      <c r="W237" s="83" t="s">
        <v>33</v>
      </c>
      <c r="Y237" s="96">
        <v>0</v>
      </c>
      <c r="Z237" s="96">
        <v>0</v>
      </c>
      <c r="AB237" s="97"/>
      <c r="AC237" s="23"/>
      <c r="AD237" s="23"/>
      <c r="AE237" s="98"/>
    </row>
    <row r="238" spans="3:31" s="22" customFormat="1" ht="12">
      <c r="C238" s="76"/>
      <c r="D238" s="102"/>
      <c r="E238" s="49"/>
      <c r="F238" s="24"/>
      <c r="G238" s="23" t="s">
        <v>341</v>
      </c>
      <c r="H238" s="23"/>
      <c r="I238" s="23"/>
      <c r="J238" s="50"/>
      <c r="K238" s="89"/>
      <c r="L238" s="90"/>
      <c r="M238" s="91"/>
      <c r="N238" s="92"/>
      <c r="O238" s="91"/>
      <c r="P238" s="92"/>
      <c r="Q238" s="93"/>
      <c r="R238" s="190" t="s">
        <v>342</v>
      </c>
      <c r="S238" s="48"/>
      <c r="T238" s="50"/>
      <c r="U238" s="94">
        <f>(Y238/100)*L238</f>
        <v>0</v>
      </c>
      <c r="V238" s="95">
        <f>Z238/100*L238</f>
        <v>0</v>
      </c>
      <c r="W238" s="83"/>
      <c r="Y238" s="96">
        <v>0</v>
      </c>
      <c r="Z238" s="96">
        <v>0</v>
      </c>
      <c r="AB238" s="23"/>
      <c r="AC238" s="23"/>
      <c r="AD238" s="23"/>
    </row>
    <row r="239" spans="3:31" s="22" customFormat="1" ht="12">
      <c r="C239" s="76">
        <v>18</v>
      </c>
      <c r="D239" s="48">
        <v>16</v>
      </c>
      <c r="E239" s="49" t="s">
        <v>343</v>
      </c>
      <c r="F239" s="7"/>
      <c r="G239" s="49"/>
      <c r="H239" s="49"/>
      <c r="I239" s="49"/>
      <c r="J239" s="50"/>
      <c r="K239" s="65">
        <f>SUM(K240:K248)</f>
        <v>1805677500</v>
      </c>
      <c r="L239" s="66">
        <f t="shared" ref="L239:R239" si="70">SUM(L240:L248)</f>
        <v>1.4529939343655527</v>
      </c>
      <c r="M239" s="67">
        <f t="shared" si="70"/>
        <v>0</v>
      </c>
      <c r="N239" s="68">
        <f>M239/K239*100</f>
        <v>0</v>
      </c>
      <c r="O239" s="67">
        <f>SUM(O240:O248)</f>
        <v>0</v>
      </c>
      <c r="P239" s="104">
        <f t="shared" ref="P239:P244" si="71">O239/K239*100</f>
        <v>0</v>
      </c>
      <c r="Q239" s="70">
        <f t="shared" si="70"/>
        <v>1805677500</v>
      </c>
      <c r="R239" s="71">
        <f t="shared" si="70"/>
        <v>0</v>
      </c>
      <c r="S239" s="72"/>
      <c r="T239" s="73"/>
      <c r="U239" s="105">
        <f>SUM(U240:U248)</f>
        <v>0</v>
      </c>
      <c r="V239" s="105">
        <f>SUM(V240:V248)</f>
        <v>0</v>
      </c>
      <c r="W239" s="74"/>
      <c r="Y239" s="96">
        <v>0</v>
      </c>
      <c r="Z239" s="96">
        <v>0</v>
      </c>
      <c r="AB239" s="23"/>
      <c r="AC239" s="23"/>
      <c r="AD239" s="23"/>
    </row>
    <row r="240" spans="3:31" s="22" customFormat="1" ht="12">
      <c r="C240" s="76"/>
      <c r="D240" s="48"/>
      <c r="E240" s="49"/>
      <c r="F240" s="7"/>
      <c r="G240" s="49" t="s">
        <v>344</v>
      </c>
      <c r="H240" s="49"/>
      <c r="I240" s="49"/>
      <c r="J240" s="50"/>
      <c r="K240" s="111"/>
      <c r="L240" s="107"/>
      <c r="M240" s="91"/>
      <c r="N240" s="79"/>
      <c r="O240" s="91"/>
      <c r="P240" s="79"/>
      <c r="Q240" s="80"/>
      <c r="R240" s="57"/>
      <c r="S240" s="48"/>
      <c r="T240" s="50"/>
      <c r="U240" s="94">
        <f t="shared" ref="U240:U248" si="72">(Y240/100)*L240</f>
        <v>0</v>
      </c>
      <c r="V240" s="95">
        <f t="shared" ref="V240:V248" si="73">Z240/100*L240</f>
        <v>0</v>
      </c>
      <c r="W240" s="83"/>
      <c r="Y240" s="96">
        <v>0</v>
      </c>
      <c r="Z240" s="96">
        <v>0</v>
      </c>
      <c r="AB240" s="23"/>
      <c r="AC240" s="23"/>
      <c r="AD240" s="23"/>
    </row>
    <row r="241" spans="3:31" s="22" customFormat="1" ht="18" customHeight="1">
      <c r="C241" s="76"/>
      <c r="D241" s="48"/>
      <c r="E241" s="23">
        <v>16</v>
      </c>
      <c r="F241" s="87" t="s">
        <v>28</v>
      </c>
      <c r="G241" s="23" t="s">
        <v>345</v>
      </c>
      <c r="H241" s="49"/>
      <c r="I241" s="49"/>
      <c r="J241" s="50"/>
      <c r="K241" s="111">
        <v>10850000</v>
      </c>
      <c r="L241" s="90">
        <f>(K241/($K$263))*100</f>
        <v>8.7307861940275865E-3</v>
      </c>
      <c r="M241" s="91">
        <f>O241</f>
        <v>0</v>
      </c>
      <c r="N241" s="92">
        <f>(M241/K241)*100</f>
        <v>0</v>
      </c>
      <c r="O241" s="91"/>
      <c r="P241" s="92">
        <f t="shared" si="71"/>
        <v>0</v>
      </c>
      <c r="Q241" s="93">
        <f t="shared" ref="Q241:Q248" si="74">K241-O241</f>
        <v>10850000</v>
      </c>
      <c r="R241" s="57"/>
      <c r="S241" s="48"/>
      <c r="T241" s="50"/>
      <c r="U241" s="94">
        <f t="shared" si="72"/>
        <v>0</v>
      </c>
      <c r="V241" s="95">
        <f t="shared" si="73"/>
        <v>0</v>
      </c>
      <c r="W241" s="83"/>
      <c r="Y241" s="96">
        <v>0</v>
      </c>
      <c r="Z241" s="96">
        <v>0</v>
      </c>
      <c r="AB241" s="23"/>
      <c r="AC241" s="23"/>
      <c r="AD241" s="23"/>
    </row>
    <row r="242" spans="3:31" s="22" customFormat="1" ht="18" customHeight="1">
      <c r="C242" s="76"/>
      <c r="D242" s="102"/>
      <c r="E242" s="49">
        <v>16</v>
      </c>
      <c r="F242" s="87" t="s">
        <v>34</v>
      </c>
      <c r="G242" s="23" t="s">
        <v>346</v>
      </c>
      <c r="H242" s="23"/>
      <c r="I242" s="23"/>
      <c r="J242" s="50"/>
      <c r="K242" s="108">
        <v>55577500</v>
      </c>
      <c r="L242" s="90">
        <f t="shared" ref="L242:L248" si="75">(K242/($K$263))*100</f>
        <v>4.4722144672679098E-2</v>
      </c>
      <c r="M242" s="91">
        <f>O242</f>
        <v>0</v>
      </c>
      <c r="N242" s="92">
        <f>(M242/K242)*100</f>
        <v>0</v>
      </c>
      <c r="O242" s="91"/>
      <c r="P242" s="92">
        <f t="shared" si="71"/>
        <v>0</v>
      </c>
      <c r="Q242" s="93">
        <f t="shared" si="74"/>
        <v>55577500</v>
      </c>
      <c r="R242" s="100" t="s">
        <v>347</v>
      </c>
      <c r="S242" s="48"/>
      <c r="T242" s="50"/>
      <c r="U242" s="94">
        <f t="shared" si="72"/>
        <v>0</v>
      </c>
      <c r="V242" s="95">
        <f t="shared" si="73"/>
        <v>0</v>
      </c>
      <c r="W242" s="83" t="s">
        <v>33</v>
      </c>
      <c r="Y242" s="96">
        <v>0</v>
      </c>
      <c r="Z242" s="96">
        <v>0</v>
      </c>
      <c r="AB242" s="97"/>
      <c r="AC242" s="23"/>
      <c r="AD242" s="23"/>
      <c r="AE242" s="98"/>
    </row>
    <row r="243" spans="3:31" s="22" customFormat="1" ht="18" customHeight="1">
      <c r="C243" s="76"/>
      <c r="D243" s="102"/>
      <c r="E243" s="143">
        <v>16</v>
      </c>
      <c r="F243" s="191" t="s">
        <v>115</v>
      </c>
      <c r="G243" s="192" t="s">
        <v>348</v>
      </c>
      <c r="H243" s="192"/>
      <c r="I243" s="192"/>
      <c r="J243" s="193"/>
      <c r="K243" s="194">
        <v>49450000</v>
      </c>
      <c r="L243" s="90">
        <f t="shared" si="75"/>
        <v>3.979146334513034E-2</v>
      </c>
      <c r="M243" s="91">
        <f>O243</f>
        <v>0</v>
      </c>
      <c r="N243" s="92">
        <f>(M243/K243)*100</f>
        <v>0</v>
      </c>
      <c r="O243" s="91"/>
      <c r="P243" s="92">
        <f t="shared" si="71"/>
        <v>0</v>
      </c>
      <c r="Q243" s="195">
        <f t="shared" si="74"/>
        <v>49450000</v>
      </c>
      <c r="R243" s="100" t="s">
        <v>349</v>
      </c>
      <c r="S243" s="48"/>
      <c r="T243" s="50"/>
      <c r="U243" s="94">
        <f t="shared" si="72"/>
        <v>0</v>
      </c>
      <c r="V243" s="95">
        <f t="shared" si="73"/>
        <v>0</v>
      </c>
      <c r="W243" s="83"/>
      <c r="Y243" s="96">
        <v>0</v>
      </c>
      <c r="Z243" s="96">
        <v>0</v>
      </c>
      <c r="AB243" s="97"/>
      <c r="AC243" s="23"/>
      <c r="AD243" s="23"/>
      <c r="AE243" s="98"/>
    </row>
    <row r="244" spans="3:31" s="22" customFormat="1" ht="18" customHeight="1">
      <c r="C244" s="76"/>
      <c r="D244" s="102"/>
      <c r="E244" s="49">
        <v>16</v>
      </c>
      <c r="F244" s="87" t="s">
        <v>41</v>
      </c>
      <c r="G244" s="23" t="s">
        <v>350</v>
      </c>
      <c r="H244" s="23"/>
      <c r="I244" s="23"/>
      <c r="J244" s="50"/>
      <c r="K244" s="108">
        <v>802720000</v>
      </c>
      <c r="L244" s="90">
        <f t="shared" si="75"/>
        <v>0.64593333582210366</v>
      </c>
      <c r="M244" s="91">
        <f>O244</f>
        <v>0</v>
      </c>
      <c r="N244" s="92">
        <f>(M244/K244)*100</f>
        <v>0</v>
      </c>
      <c r="O244" s="91"/>
      <c r="P244" s="92">
        <f t="shared" si="71"/>
        <v>0</v>
      </c>
      <c r="Q244" s="93">
        <f t="shared" si="74"/>
        <v>802720000</v>
      </c>
      <c r="R244" s="57" t="s">
        <v>351</v>
      </c>
      <c r="S244" s="48"/>
      <c r="T244" s="50"/>
      <c r="U244" s="94">
        <f t="shared" si="72"/>
        <v>0</v>
      </c>
      <c r="V244" s="95">
        <f t="shared" si="73"/>
        <v>0</v>
      </c>
      <c r="W244" s="83" t="s">
        <v>33</v>
      </c>
      <c r="Y244" s="96">
        <v>0</v>
      </c>
      <c r="Z244" s="96">
        <v>0</v>
      </c>
      <c r="AB244" s="97"/>
      <c r="AC244" s="23"/>
      <c r="AD244" s="23"/>
      <c r="AE244" s="98"/>
    </row>
    <row r="245" spans="3:31" s="22" customFormat="1" ht="18" customHeight="1">
      <c r="C245" s="76"/>
      <c r="D245" s="102"/>
      <c r="E245" s="49"/>
      <c r="F245" s="24"/>
      <c r="G245" s="23" t="s">
        <v>352</v>
      </c>
      <c r="H245" s="23"/>
      <c r="I245" s="23"/>
      <c r="J245" s="50"/>
      <c r="K245" s="89">
        <v>0</v>
      </c>
      <c r="L245" s="90">
        <f t="shared" si="75"/>
        <v>0</v>
      </c>
      <c r="M245" s="91">
        <v>0</v>
      </c>
      <c r="N245" s="92"/>
      <c r="O245" s="91"/>
      <c r="P245" s="92"/>
      <c r="Q245" s="93">
        <f t="shared" si="74"/>
        <v>0</v>
      </c>
      <c r="R245" s="57"/>
      <c r="S245" s="48"/>
      <c r="T245" s="50"/>
      <c r="U245" s="94">
        <f t="shared" si="72"/>
        <v>0</v>
      </c>
      <c r="V245" s="95">
        <f t="shared" si="73"/>
        <v>0</v>
      </c>
      <c r="W245" s="83"/>
      <c r="Y245" s="96">
        <v>0</v>
      </c>
      <c r="Z245" s="96">
        <v>0</v>
      </c>
      <c r="AB245" s="23"/>
      <c r="AC245" s="23"/>
      <c r="AD245" s="23"/>
    </row>
    <row r="246" spans="3:31" s="22" customFormat="1" ht="18" customHeight="1">
      <c r="C246" s="76"/>
      <c r="D246" s="102"/>
      <c r="E246" s="49">
        <v>16</v>
      </c>
      <c r="F246" s="87" t="s">
        <v>43</v>
      </c>
      <c r="G246" s="23" t="s">
        <v>353</v>
      </c>
      <c r="H246" s="23"/>
      <c r="I246" s="23"/>
      <c r="J246" s="50"/>
      <c r="K246" s="108">
        <v>109305000</v>
      </c>
      <c r="L246" s="90">
        <f t="shared" si="75"/>
        <v>8.7955629948219843E-2</v>
      </c>
      <c r="M246" s="91">
        <f>O246</f>
        <v>0</v>
      </c>
      <c r="N246" s="92">
        <f>(M246/K246)*100</f>
        <v>0</v>
      </c>
      <c r="O246" s="12"/>
      <c r="P246" s="92">
        <f>O246/K246*100</f>
        <v>0</v>
      </c>
      <c r="Q246" s="93">
        <f t="shared" si="74"/>
        <v>109305000</v>
      </c>
      <c r="R246" s="57" t="s">
        <v>354</v>
      </c>
      <c r="S246" s="48"/>
      <c r="T246" s="50"/>
      <c r="U246" s="94">
        <f t="shared" si="72"/>
        <v>0</v>
      </c>
      <c r="V246" s="95">
        <f t="shared" si="73"/>
        <v>0</v>
      </c>
      <c r="W246" s="83" t="s">
        <v>33</v>
      </c>
      <c r="Y246" s="96">
        <v>0</v>
      </c>
      <c r="Z246" s="96">
        <v>0</v>
      </c>
      <c r="AB246" s="97"/>
      <c r="AC246" s="23"/>
      <c r="AD246" s="23"/>
      <c r="AE246" s="98"/>
    </row>
    <row r="247" spans="3:31" s="22" customFormat="1" ht="18" customHeight="1">
      <c r="C247" s="76"/>
      <c r="D247" s="102"/>
      <c r="E247" s="49"/>
      <c r="F247" s="24"/>
      <c r="G247" s="23" t="s">
        <v>355</v>
      </c>
      <c r="H247" s="23"/>
      <c r="I247" s="23"/>
      <c r="J247" s="50"/>
      <c r="K247" s="89">
        <v>0</v>
      </c>
      <c r="L247" s="90">
        <f t="shared" si="75"/>
        <v>0</v>
      </c>
      <c r="M247" s="91"/>
      <c r="N247" s="92"/>
      <c r="O247" s="91"/>
      <c r="P247" s="92"/>
      <c r="Q247" s="93">
        <f t="shared" si="74"/>
        <v>0</v>
      </c>
      <c r="R247" s="57" t="s">
        <v>356</v>
      </c>
      <c r="S247" s="48"/>
      <c r="T247" s="50"/>
      <c r="U247" s="94">
        <f t="shared" si="72"/>
        <v>0</v>
      </c>
      <c r="V247" s="95">
        <f t="shared" si="73"/>
        <v>0</v>
      </c>
      <c r="W247" s="83"/>
      <c r="Y247" s="96">
        <v>0</v>
      </c>
      <c r="Z247" s="96">
        <v>0</v>
      </c>
      <c r="AB247" s="23"/>
      <c r="AC247" s="23"/>
      <c r="AD247" s="23"/>
    </row>
    <row r="248" spans="3:31" s="22" customFormat="1" ht="18" customHeight="1">
      <c r="C248" s="76"/>
      <c r="D248" s="102"/>
      <c r="E248" s="49">
        <v>16</v>
      </c>
      <c r="F248" s="24">
        <v>10</v>
      </c>
      <c r="G248" s="23" t="s">
        <v>357</v>
      </c>
      <c r="H248" s="23"/>
      <c r="I248" s="23"/>
      <c r="J248" s="50"/>
      <c r="K248" s="108">
        <v>777775000</v>
      </c>
      <c r="L248" s="90">
        <f t="shared" si="75"/>
        <v>0.62586057438339227</v>
      </c>
      <c r="M248" s="91">
        <f>O248</f>
        <v>0</v>
      </c>
      <c r="N248" s="92">
        <f>(M248/K248)*100</f>
        <v>0</v>
      </c>
      <c r="O248" s="12"/>
      <c r="P248" s="92">
        <f>O248/K248*100</f>
        <v>0</v>
      </c>
      <c r="Q248" s="93">
        <f t="shared" si="74"/>
        <v>777775000</v>
      </c>
      <c r="R248" s="57" t="s">
        <v>358</v>
      </c>
      <c r="S248" s="102"/>
      <c r="T248" s="83"/>
      <c r="U248" s="94">
        <f t="shared" si="72"/>
        <v>0</v>
      </c>
      <c r="V248" s="95">
        <f t="shared" si="73"/>
        <v>0</v>
      </c>
      <c r="W248" s="83" t="s">
        <v>33</v>
      </c>
      <c r="Y248" s="96">
        <v>0</v>
      </c>
      <c r="Z248" s="96">
        <v>0</v>
      </c>
      <c r="AB248" s="97"/>
      <c r="AC248" s="23"/>
      <c r="AD248" s="23"/>
      <c r="AE248" s="98"/>
    </row>
    <row r="249" spans="3:31" s="22" customFormat="1" ht="12">
      <c r="C249" s="76">
        <v>18</v>
      </c>
      <c r="D249" s="48">
        <v>20</v>
      </c>
      <c r="E249" s="49" t="s">
        <v>359</v>
      </c>
      <c r="F249" s="7"/>
      <c r="G249" s="49"/>
      <c r="H249" s="49"/>
      <c r="I249" s="49"/>
      <c r="J249" s="50"/>
      <c r="K249" s="65">
        <f>SUM(K251:K257)</f>
        <v>2892950000</v>
      </c>
      <c r="L249" s="136">
        <f>SUM(L251:L257)</f>
        <v>2.3279011907845257</v>
      </c>
      <c r="M249" s="124">
        <f>SUM(M251:M257)</f>
        <v>0</v>
      </c>
      <c r="N249" s="125">
        <f>M249/K249*100</f>
        <v>0</v>
      </c>
      <c r="O249" s="124">
        <f>SUM(O251:O257)</f>
        <v>0</v>
      </c>
      <c r="P249" s="137">
        <f>O249/K249*100</f>
        <v>0</v>
      </c>
      <c r="Q249" s="138">
        <f>SUM(Q251:Q257)</f>
        <v>2892950000</v>
      </c>
      <c r="R249" s="71">
        <f>SUM(R255:R257)</f>
        <v>0</v>
      </c>
      <c r="S249" s="72"/>
      <c r="T249" s="73"/>
      <c r="U249" s="105">
        <f>SUM(U250:U257)</f>
        <v>0</v>
      </c>
      <c r="V249" s="105">
        <f>SUM(V250:V257)</f>
        <v>0</v>
      </c>
      <c r="W249" s="74"/>
      <c r="Y249" s="96">
        <v>0</v>
      </c>
      <c r="Z249" s="96">
        <v>0</v>
      </c>
      <c r="AB249" s="23"/>
      <c r="AC249" s="23"/>
      <c r="AD249" s="23"/>
    </row>
    <row r="250" spans="3:31" s="22" customFormat="1" ht="12">
      <c r="C250" s="76"/>
      <c r="D250" s="48"/>
      <c r="E250" s="49"/>
      <c r="F250" s="7"/>
      <c r="G250" s="49" t="s">
        <v>360</v>
      </c>
      <c r="H250" s="49"/>
      <c r="I250" s="49"/>
      <c r="J250" s="50"/>
      <c r="K250" s="111"/>
      <c r="L250" s="77"/>
      <c r="M250" s="91"/>
      <c r="N250" s="79"/>
      <c r="O250" s="91"/>
      <c r="P250" s="79"/>
      <c r="Q250" s="93">
        <f t="shared" ref="Q250:Q257" si="76">K250-O250</f>
        <v>0</v>
      </c>
      <c r="R250" s="57"/>
      <c r="S250" s="48"/>
      <c r="T250" s="50"/>
      <c r="U250" s="94">
        <f>(Y250/100)*L250</f>
        <v>0</v>
      </c>
      <c r="V250" s="95">
        <f>Z250/100*L250</f>
        <v>0</v>
      </c>
      <c r="W250" s="83"/>
      <c r="Y250" s="96">
        <v>0</v>
      </c>
      <c r="Z250" s="96">
        <v>0</v>
      </c>
      <c r="AB250" s="23"/>
      <c r="AC250" s="23"/>
      <c r="AD250" s="23"/>
    </row>
    <row r="251" spans="3:31" s="22" customFormat="1" ht="12">
      <c r="C251" s="76"/>
      <c r="D251" s="48"/>
      <c r="E251" s="49">
        <v>20</v>
      </c>
      <c r="F251" s="87" t="s">
        <v>38</v>
      </c>
      <c r="G251" s="753" t="s">
        <v>361</v>
      </c>
      <c r="H251" s="753"/>
      <c r="I251" s="753"/>
      <c r="J251" s="763"/>
      <c r="K251" s="108">
        <v>794087500</v>
      </c>
      <c r="L251" s="196">
        <f>(K251/$K$263)*100</f>
        <v>0.63898692920275402</v>
      </c>
      <c r="M251" s="91">
        <f>O251</f>
        <v>0</v>
      </c>
      <c r="N251" s="79">
        <f>(M251/K251)*100</f>
        <v>0</v>
      </c>
      <c r="O251" s="91"/>
      <c r="P251" s="79">
        <f>O251/K251*100</f>
        <v>0</v>
      </c>
      <c r="Q251" s="93">
        <f t="shared" si="76"/>
        <v>794087500</v>
      </c>
      <c r="R251" s="57" t="s">
        <v>362</v>
      </c>
      <c r="S251" s="48"/>
      <c r="T251" s="50"/>
      <c r="U251" s="94">
        <f t="shared" ref="U251:U257" si="77">(Y251/100)*L251</f>
        <v>0</v>
      </c>
      <c r="V251" s="95">
        <f t="shared" ref="V251:V257" si="78">Z251/100*L251</f>
        <v>0</v>
      </c>
      <c r="W251" s="83"/>
      <c r="Y251" s="96">
        <v>0</v>
      </c>
      <c r="Z251" s="96">
        <v>0</v>
      </c>
      <c r="AB251" s="23"/>
      <c r="AC251" s="23"/>
      <c r="AD251" s="23"/>
    </row>
    <row r="252" spans="3:31" s="22" customFormat="1" ht="12">
      <c r="C252" s="76"/>
      <c r="D252" s="102"/>
      <c r="E252" s="49">
        <v>20</v>
      </c>
      <c r="F252" s="87" t="s">
        <v>115</v>
      </c>
      <c r="G252" s="23" t="s">
        <v>363</v>
      </c>
      <c r="H252" s="23"/>
      <c r="I252" s="23"/>
      <c r="J252" s="49"/>
      <c r="K252" s="108">
        <v>427280000</v>
      </c>
      <c r="L252" s="196">
        <f t="shared" ref="L252:L257" si="79">(K252/$K$263)*100</f>
        <v>0.34382399308609285</v>
      </c>
      <c r="M252" s="91">
        <f t="shared" ref="M252:M257" si="80">O252</f>
        <v>0</v>
      </c>
      <c r="N252" s="92">
        <f>(M252/K252)*100</f>
        <v>0</v>
      </c>
      <c r="O252" s="12"/>
      <c r="P252" s="79">
        <f>O252/K252*100</f>
        <v>0</v>
      </c>
      <c r="Q252" s="93">
        <f t="shared" si="76"/>
        <v>427280000</v>
      </c>
      <c r="R252" s="57" t="s">
        <v>364</v>
      </c>
      <c r="S252" s="102"/>
      <c r="T252" s="83"/>
      <c r="U252" s="94">
        <f t="shared" si="77"/>
        <v>0</v>
      </c>
      <c r="V252" s="95">
        <f t="shared" si="78"/>
        <v>0</v>
      </c>
      <c r="W252" s="83" t="s">
        <v>33</v>
      </c>
      <c r="Y252" s="79">
        <v>0</v>
      </c>
      <c r="Z252" s="96">
        <v>0</v>
      </c>
      <c r="AB252" s="97"/>
      <c r="AC252" s="23"/>
      <c r="AD252" s="23"/>
      <c r="AE252" s="98"/>
    </row>
    <row r="253" spans="3:31" s="22" customFormat="1" ht="12">
      <c r="C253" s="76"/>
      <c r="D253" s="102"/>
      <c r="E253" s="49"/>
      <c r="F253" s="24"/>
      <c r="G253" s="23" t="s">
        <v>365</v>
      </c>
      <c r="H253" s="23"/>
      <c r="I253" s="23"/>
      <c r="J253" s="49"/>
      <c r="K253" s="89">
        <v>0</v>
      </c>
      <c r="L253" s="196">
        <f t="shared" si="79"/>
        <v>0</v>
      </c>
      <c r="M253" s="91">
        <v>0</v>
      </c>
      <c r="N253" s="92"/>
      <c r="O253" s="91"/>
      <c r="P253" s="79"/>
      <c r="Q253" s="93">
        <f t="shared" si="76"/>
        <v>0</v>
      </c>
      <c r="R253" s="57"/>
      <c r="S253" s="102"/>
      <c r="T253" s="83"/>
      <c r="U253" s="94">
        <f t="shared" si="77"/>
        <v>0</v>
      </c>
      <c r="V253" s="95">
        <f t="shared" si="78"/>
        <v>0</v>
      </c>
      <c r="W253" s="83"/>
      <c r="Y253" s="96">
        <v>0</v>
      </c>
      <c r="Z253" s="96">
        <v>0</v>
      </c>
      <c r="AB253" s="23"/>
      <c r="AC253" s="23"/>
      <c r="AD253" s="23"/>
    </row>
    <row r="254" spans="3:31" s="22" customFormat="1" ht="12">
      <c r="C254" s="76"/>
      <c r="D254" s="102"/>
      <c r="E254" s="49">
        <v>20</v>
      </c>
      <c r="F254" s="87" t="s">
        <v>107</v>
      </c>
      <c r="G254" s="23" t="s">
        <v>366</v>
      </c>
      <c r="H254" s="23"/>
      <c r="I254" s="23"/>
      <c r="J254" s="49"/>
      <c r="K254" s="89">
        <v>133100000</v>
      </c>
      <c r="L254" s="196">
        <f t="shared" si="79"/>
        <v>0.10710300851843979</v>
      </c>
      <c r="M254" s="91">
        <f>O254</f>
        <v>0</v>
      </c>
      <c r="N254" s="92">
        <f>(M254/K254)*100</f>
        <v>0</v>
      </c>
      <c r="O254" s="91"/>
      <c r="P254" s="79">
        <f>O254/K254*100</f>
        <v>0</v>
      </c>
      <c r="Q254" s="93">
        <f t="shared" si="76"/>
        <v>133100000</v>
      </c>
      <c r="R254" s="57"/>
      <c r="S254" s="102"/>
      <c r="T254" s="83"/>
      <c r="U254" s="94">
        <f t="shared" si="77"/>
        <v>0</v>
      </c>
      <c r="V254" s="95">
        <f t="shared" si="78"/>
        <v>0</v>
      </c>
      <c r="W254" s="83"/>
      <c r="Y254" s="96">
        <v>0</v>
      </c>
      <c r="Z254" s="96">
        <v>0</v>
      </c>
      <c r="AB254" s="23"/>
      <c r="AC254" s="23"/>
      <c r="AD254" s="23"/>
    </row>
    <row r="255" spans="3:31" s="22" customFormat="1" ht="12">
      <c r="C255" s="76"/>
      <c r="D255" s="102"/>
      <c r="E255" s="49">
        <v>20</v>
      </c>
      <c r="F255" s="87" t="s">
        <v>41</v>
      </c>
      <c r="G255" s="23" t="s">
        <v>367</v>
      </c>
      <c r="H255" s="23"/>
      <c r="I255" s="23"/>
      <c r="J255" s="49"/>
      <c r="K255" s="108">
        <v>1295132500</v>
      </c>
      <c r="L255" s="196">
        <f t="shared" si="79"/>
        <v>1.0421681981969064</v>
      </c>
      <c r="M255" s="91">
        <f t="shared" si="80"/>
        <v>0</v>
      </c>
      <c r="N255" s="92">
        <f>(M255/K255)*100</f>
        <v>0</v>
      </c>
      <c r="O255" s="12"/>
      <c r="P255" s="79">
        <f>O255/K255*100</f>
        <v>0</v>
      </c>
      <c r="Q255" s="93">
        <f t="shared" si="76"/>
        <v>1295132500</v>
      </c>
      <c r="R255" s="57" t="s">
        <v>368</v>
      </c>
      <c r="S255" s="102"/>
      <c r="T255" s="83"/>
      <c r="U255" s="94">
        <f t="shared" si="77"/>
        <v>0</v>
      </c>
      <c r="V255" s="95">
        <f t="shared" si="78"/>
        <v>0</v>
      </c>
      <c r="W255" s="83" t="s">
        <v>33</v>
      </c>
      <c r="Y255" s="96">
        <v>0</v>
      </c>
      <c r="Z255" s="96">
        <v>0</v>
      </c>
      <c r="AB255" s="97"/>
      <c r="AC255" s="23"/>
      <c r="AD255" s="23"/>
      <c r="AE255" s="98"/>
    </row>
    <row r="256" spans="3:31" s="22" customFormat="1" ht="12">
      <c r="C256" s="76"/>
      <c r="D256" s="102"/>
      <c r="E256" s="49"/>
      <c r="F256" s="24"/>
      <c r="G256" s="23" t="s">
        <v>369</v>
      </c>
      <c r="H256" s="23"/>
      <c r="I256" s="23"/>
      <c r="J256" s="49"/>
      <c r="K256" s="89">
        <v>0</v>
      </c>
      <c r="L256" s="196">
        <f t="shared" si="79"/>
        <v>0</v>
      </c>
      <c r="M256" s="91">
        <v>0</v>
      </c>
      <c r="N256" s="92"/>
      <c r="O256" s="91"/>
      <c r="P256" s="79"/>
      <c r="Q256" s="93">
        <f t="shared" si="76"/>
        <v>0</v>
      </c>
      <c r="R256" s="57" t="s">
        <v>370</v>
      </c>
      <c r="S256" s="102"/>
      <c r="T256" s="83"/>
      <c r="U256" s="94">
        <f t="shared" si="77"/>
        <v>0</v>
      </c>
      <c r="V256" s="95">
        <f t="shared" si="78"/>
        <v>0</v>
      </c>
      <c r="W256" s="83"/>
      <c r="Y256" s="96">
        <v>0</v>
      </c>
      <c r="Z256" s="96">
        <v>0</v>
      </c>
      <c r="AB256" s="23"/>
      <c r="AC256" s="23"/>
      <c r="AD256" s="23"/>
    </row>
    <row r="257" spans="3:31" s="22" customFormat="1" ht="12">
      <c r="C257" s="76"/>
      <c r="D257" s="102"/>
      <c r="E257" s="49">
        <v>20</v>
      </c>
      <c r="F257" s="24">
        <v>11</v>
      </c>
      <c r="G257" s="23" t="s">
        <v>371</v>
      </c>
      <c r="H257" s="23"/>
      <c r="I257" s="23"/>
      <c r="J257" s="49"/>
      <c r="K257" s="108">
        <v>243350000</v>
      </c>
      <c r="L257" s="196">
        <f t="shared" si="79"/>
        <v>0.19581906178033301</v>
      </c>
      <c r="M257" s="91">
        <f t="shared" si="80"/>
        <v>0</v>
      </c>
      <c r="N257" s="92">
        <f>(M257/K257)*100</f>
        <v>0</v>
      </c>
      <c r="O257" s="12"/>
      <c r="P257" s="79">
        <f>O257/K257*100</f>
        <v>0</v>
      </c>
      <c r="Q257" s="93">
        <f t="shared" si="76"/>
        <v>243350000</v>
      </c>
      <c r="R257" s="57" t="s">
        <v>372</v>
      </c>
      <c r="S257" s="102"/>
      <c r="T257" s="83"/>
      <c r="U257" s="94">
        <f t="shared" si="77"/>
        <v>0</v>
      </c>
      <c r="V257" s="95">
        <f t="shared" si="78"/>
        <v>0</v>
      </c>
      <c r="W257" s="83" t="s">
        <v>33</v>
      </c>
      <c r="Y257" s="96">
        <v>0</v>
      </c>
      <c r="Z257" s="96">
        <v>0</v>
      </c>
      <c r="AB257" s="97"/>
      <c r="AC257" s="23"/>
      <c r="AD257" s="23"/>
      <c r="AE257" s="98"/>
    </row>
    <row r="258" spans="3:31" s="22" customFormat="1" ht="12">
      <c r="C258" s="76">
        <v>18</v>
      </c>
      <c r="D258" s="48">
        <v>21</v>
      </c>
      <c r="E258" s="49" t="s">
        <v>373</v>
      </c>
      <c r="F258" s="24"/>
      <c r="G258" s="49"/>
      <c r="H258" s="23"/>
      <c r="I258" s="23"/>
      <c r="J258" s="50"/>
      <c r="K258" s="65">
        <f>SUM(K260)</f>
        <v>71600000</v>
      </c>
      <c r="L258" s="66">
        <f>SUM(L259:L261)</f>
        <v>5.7615142073029965E-2</v>
      </c>
      <c r="M258" s="67">
        <f>SUM(M259:M261)</f>
        <v>0</v>
      </c>
      <c r="N258" s="68">
        <f>M258/K258*100</f>
        <v>0</v>
      </c>
      <c r="O258" s="67">
        <f>SUM(O259:O261)</f>
        <v>0</v>
      </c>
      <c r="P258" s="104">
        <f>O258/K258*100</f>
        <v>0</v>
      </c>
      <c r="Q258" s="70">
        <f>SUM(Q259:Q261)</f>
        <v>71600000</v>
      </c>
      <c r="R258" s="71">
        <f>SUM(R260:R265)</f>
        <v>0</v>
      </c>
      <c r="S258" s="72"/>
      <c r="T258" s="73"/>
      <c r="U258" s="105">
        <f>SUM(U259:U261)</f>
        <v>0</v>
      </c>
      <c r="V258" s="105">
        <f>SUM(V259:V261)</f>
        <v>0</v>
      </c>
      <c r="W258" s="74"/>
      <c r="Y258" s="96">
        <v>0</v>
      </c>
      <c r="Z258" s="96">
        <v>0</v>
      </c>
      <c r="AB258" s="23"/>
      <c r="AC258" s="23"/>
      <c r="AD258" s="23"/>
    </row>
    <row r="259" spans="3:31" s="22" customFormat="1" ht="12">
      <c r="C259" s="76"/>
      <c r="D259" s="102"/>
      <c r="E259" s="49"/>
      <c r="F259" s="24"/>
      <c r="G259" s="49" t="s">
        <v>374</v>
      </c>
      <c r="H259" s="23"/>
      <c r="I259" s="23"/>
      <c r="J259" s="50"/>
      <c r="K259" s="89"/>
      <c r="L259" s="90"/>
      <c r="M259" s="91"/>
      <c r="N259" s="92"/>
      <c r="O259" s="91"/>
      <c r="P259" s="92"/>
      <c r="Q259" s="93"/>
      <c r="R259" s="57"/>
      <c r="S259" s="102"/>
      <c r="T259" s="83"/>
      <c r="U259" s="94">
        <f>(Y259/100)*L259</f>
        <v>0</v>
      </c>
      <c r="V259" s="95">
        <f>Z259/100*L259</f>
        <v>0</v>
      </c>
      <c r="W259" s="83"/>
      <c r="Y259" s="96">
        <v>0</v>
      </c>
      <c r="Z259" s="96">
        <v>0</v>
      </c>
      <c r="AB259" s="23"/>
      <c r="AC259" s="23"/>
      <c r="AD259" s="23"/>
    </row>
    <row r="260" spans="3:31" s="22" customFormat="1" ht="12">
      <c r="C260" s="76"/>
      <c r="D260" s="102"/>
      <c r="E260" s="49">
        <v>21</v>
      </c>
      <c r="F260" s="87" t="s">
        <v>41</v>
      </c>
      <c r="G260" s="756" t="s">
        <v>375</v>
      </c>
      <c r="H260" s="756"/>
      <c r="I260" s="756"/>
      <c r="J260" s="764"/>
      <c r="K260" s="108">
        <v>71600000</v>
      </c>
      <c r="L260" s="90">
        <f>(K260/$K$263)*100</f>
        <v>5.7615142073029965E-2</v>
      </c>
      <c r="M260" s="91">
        <f>O260</f>
        <v>0</v>
      </c>
      <c r="N260" s="92">
        <f>M260/K260*100</f>
        <v>0</v>
      </c>
      <c r="O260" s="91"/>
      <c r="P260" s="92">
        <f>O260/K260*100</f>
        <v>0</v>
      </c>
      <c r="Q260" s="93">
        <f>K260-O260</f>
        <v>71600000</v>
      </c>
      <c r="R260" s="57" t="s">
        <v>376</v>
      </c>
      <c r="S260" s="102"/>
      <c r="T260" s="83"/>
      <c r="U260" s="94">
        <f>(Y260/100)*L260</f>
        <v>0</v>
      </c>
      <c r="V260" s="95">
        <f>Z260/100*L260</f>
        <v>0</v>
      </c>
      <c r="W260" s="83"/>
      <c r="Y260" s="96">
        <v>0</v>
      </c>
      <c r="Z260" s="96">
        <v>0</v>
      </c>
      <c r="AB260" s="97"/>
      <c r="AC260" s="23"/>
      <c r="AD260" s="23"/>
      <c r="AE260" s="98"/>
    </row>
    <row r="261" spans="3:31" s="22" customFormat="1" ht="12">
      <c r="C261" s="76"/>
      <c r="D261" s="102"/>
      <c r="E261" s="49"/>
      <c r="F261" s="24"/>
      <c r="G261" s="756"/>
      <c r="H261" s="756"/>
      <c r="I261" s="756"/>
      <c r="J261" s="764"/>
      <c r="K261" s="89"/>
      <c r="L261" s="90"/>
      <c r="M261" s="91"/>
      <c r="N261" s="92"/>
      <c r="O261" s="91"/>
      <c r="P261" s="92"/>
      <c r="Q261" s="93"/>
      <c r="R261" s="197" t="s">
        <v>369</v>
      </c>
      <c r="S261" s="198"/>
      <c r="T261" s="199"/>
      <c r="U261" s="94">
        <f>(Y261/100)*L261</f>
        <v>0</v>
      </c>
      <c r="V261" s="95">
        <f>Z261/100*L261</f>
        <v>0</v>
      </c>
      <c r="W261" s="83"/>
      <c r="Y261" s="96">
        <v>0</v>
      </c>
      <c r="Z261" s="96">
        <v>0</v>
      </c>
      <c r="AB261" s="23"/>
      <c r="AC261" s="23"/>
      <c r="AD261" s="23"/>
      <c r="AE261" s="200"/>
    </row>
    <row r="262" spans="3:31" s="22" customFormat="1">
      <c r="C262" s="76"/>
      <c r="D262" s="102"/>
      <c r="E262" s="49"/>
      <c r="F262" s="24"/>
      <c r="G262" s="201"/>
      <c r="H262" s="201"/>
      <c r="I262" s="201"/>
      <c r="J262" s="202"/>
      <c r="K262" s="89"/>
      <c r="L262" s="90"/>
      <c r="M262" s="91"/>
      <c r="N262" s="92"/>
      <c r="O262" s="91"/>
      <c r="P262" s="92"/>
      <c r="Q262" s="93"/>
      <c r="R262" s="57"/>
      <c r="S262" s="102"/>
      <c r="T262" s="83"/>
      <c r="U262" s="94"/>
      <c r="V262" s="95"/>
      <c r="W262" s="83"/>
      <c r="Y262" s="96">
        <v>0</v>
      </c>
      <c r="Z262" s="96">
        <v>0</v>
      </c>
      <c r="AB262" s="23"/>
      <c r="AC262" s="23"/>
      <c r="AD262" s="23"/>
      <c r="AE262" s="200"/>
    </row>
    <row r="263" spans="3:31" s="119" customFormat="1" ht="12">
      <c r="C263" s="203"/>
      <c r="D263" s="204"/>
      <c r="E263" s="205"/>
      <c r="F263" s="206"/>
      <c r="G263" s="205"/>
      <c r="H263" s="205" t="s">
        <v>377</v>
      </c>
      <c r="I263" s="205"/>
      <c r="J263" s="207"/>
      <c r="K263" s="208">
        <f>+K13+K42+K56+K60+K65+K78+K86+K108+K167+K199+K213+K221+K225+K235+K239+K249+K258</f>
        <v>124272886300</v>
      </c>
      <c r="L263" s="209">
        <f>+L13+L42+L56+L60+L65+L78+L86+L108+L167+L199+L213+L221+L225+L235+L239+L249+L258</f>
        <v>94.488914433461588</v>
      </c>
      <c r="M263" s="53">
        <f>M13+M42+M56+M60+M65+M78+M86+M108+M167+M199+M213+M221+M225+M235+M239+M249+M258</f>
        <v>0</v>
      </c>
      <c r="N263" s="54">
        <f>M263/K263*100</f>
        <v>0</v>
      </c>
      <c r="O263" s="53">
        <f>O13+O42+O56+O60+O65+O78+O86+O108+O167+O199+O213+O221+O225+O235+O239+O249+O258</f>
        <v>0</v>
      </c>
      <c r="P263" s="210">
        <f>O263/K263*100</f>
        <v>0</v>
      </c>
      <c r="Q263" s="211">
        <f>+Q13+Q42+Q56+Q60+Q65+Q78+Q86+Q108+Q167+Q199+Q213+Q221+Q225+Q235+Q239+Q249+Q258</f>
        <v>117424101200</v>
      </c>
      <c r="R263" s="203"/>
      <c r="S263" s="204"/>
      <c r="T263" s="207"/>
      <c r="U263" s="212">
        <f>SUM(U249+U239+U235+U225+U213+U199+U167+U108+U86+U78+U65+U60+U42+U13+U258+U56+U221)</f>
        <v>0</v>
      </c>
      <c r="V263" s="212">
        <f>SUM(V249+V239+V235+V225+V213+V199+V167+V108+V86+V78+V65+V60+V42+V13+V258+V56+V221)</f>
        <v>0</v>
      </c>
      <c r="W263" s="207"/>
      <c r="X263" s="213"/>
      <c r="Y263" s="214">
        <v>0</v>
      </c>
      <c r="Z263" s="214">
        <v>0</v>
      </c>
      <c r="AB263" s="49"/>
      <c r="AC263" s="49"/>
      <c r="AD263" s="49"/>
      <c r="AE263" s="215"/>
    </row>
    <row r="264" spans="3:31" s="22" customFormat="1" ht="12">
      <c r="C264" s="216"/>
      <c r="D264" s="198"/>
      <c r="E264" s="217"/>
      <c r="F264" s="218"/>
      <c r="G264" s="217"/>
      <c r="H264" s="217"/>
      <c r="I264" s="217"/>
      <c r="J264" s="219"/>
      <c r="K264" s="220"/>
      <c r="L264" s="221"/>
      <c r="M264" s="222"/>
      <c r="N264" s="223"/>
      <c r="O264" s="222"/>
      <c r="P264" s="223"/>
      <c r="Q264" s="224"/>
      <c r="R264" s="216"/>
      <c r="S264" s="225"/>
      <c r="T264" s="219"/>
      <c r="U264" s="226"/>
      <c r="V264" s="227"/>
      <c r="W264" s="199"/>
      <c r="X264" s="76"/>
      <c r="Y264" s="228"/>
      <c r="Z264" s="228"/>
      <c r="AB264" s="23"/>
      <c r="AC264" s="23"/>
      <c r="AD264" s="23"/>
      <c r="AE264" s="200"/>
    </row>
    <row r="265" spans="3:31" s="22" customFormat="1" ht="12">
      <c r="C265" s="119"/>
      <c r="D265" s="23"/>
      <c r="E265" s="49"/>
      <c r="F265" s="7"/>
      <c r="G265" s="49"/>
      <c r="H265" s="119"/>
      <c r="I265" s="119"/>
      <c r="J265" s="119"/>
      <c r="K265" s="10"/>
      <c r="L265" s="11"/>
      <c r="M265" s="12"/>
      <c r="N265" s="13"/>
      <c r="O265" s="12"/>
      <c r="P265" s="13"/>
      <c r="Q265" s="229"/>
      <c r="R265" s="119"/>
      <c r="S265" s="119"/>
      <c r="T265" s="119"/>
      <c r="U265" s="230"/>
      <c r="V265" s="231"/>
      <c r="Y265" s="232"/>
      <c r="Z265" s="232"/>
      <c r="AB265" s="23"/>
      <c r="AC265" s="23"/>
      <c r="AD265" s="23"/>
    </row>
    <row r="266" spans="3:31" s="233" customFormat="1">
      <c r="C266" s="234"/>
      <c r="D266" s="235"/>
      <c r="E266" s="236"/>
      <c r="F266" s="237"/>
      <c r="G266" s="236"/>
      <c r="H266" s="234"/>
      <c r="I266" s="234"/>
      <c r="J266" s="234"/>
      <c r="K266" s="10"/>
      <c r="L266" s="11"/>
      <c r="M266" s="12"/>
      <c r="N266" s="238"/>
      <c r="O266" s="12"/>
      <c r="P266" s="238"/>
      <c r="Q266" s="239"/>
      <c r="R266" s="240" t="s">
        <v>397</v>
      </c>
      <c r="S266" s="234"/>
      <c r="T266" s="234"/>
      <c r="U266" s="241"/>
      <c r="V266" s="241"/>
      <c r="Y266" s="242"/>
      <c r="Z266" s="242"/>
      <c r="AB266" s="235"/>
      <c r="AC266" s="235"/>
      <c r="AD266" s="235"/>
    </row>
    <row r="267" spans="3:31" s="233" customFormat="1">
      <c r="C267" s="234" t="s">
        <v>378</v>
      </c>
      <c r="D267" s="235"/>
      <c r="E267" s="236"/>
      <c r="F267" s="237"/>
      <c r="G267" s="236"/>
      <c r="H267" s="234"/>
      <c r="I267" s="234"/>
      <c r="J267" s="234"/>
      <c r="K267" s="10"/>
      <c r="L267" s="11"/>
      <c r="M267" s="12"/>
      <c r="N267" s="238"/>
      <c r="O267" s="12"/>
      <c r="P267" s="238"/>
      <c r="Q267" s="243"/>
      <c r="R267" s="244" t="s">
        <v>379</v>
      </c>
      <c r="S267" s="234"/>
      <c r="T267" s="234"/>
      <c r="U267" s="241"/>
      <c r="V267" s="245"/>
      <c r="Y267" s="242"/>
      <c r="Z267" s="242"/>
      <c r="AB267" s="235"/>
      <c r="AC267" s="235"/>
      <c r="AD267" s="235"/>
    </row>
    <row r="268" spans="3:31" s="233" customFormat="1">
      <c r="C268" s="234"/>
      <c r="D268" s="235"/>
      <c r="E268" s="236"/>
      <c r="F268" s="237"/>
      <c r="G268" s="236"/>
      <c r="H268" s="234"/>
      <c r="I268" s="234"/>
      <c r="J268" s="234"/>
      <c r="K268" s="10"/>
      <c r="L268" s="11"/>
      <c r="M268" s="12"/>
      <c r="N268" s="238"/>
      <c r="O268" s="12"/>
      <c r="P268" s="238"/>
      <c r="Q268" s="246"/>
      <c r="R268" s="247" t="s">
        <v>380</v>
      </c>
      <c r="S268" s="234"/>
      <c r="T268" s="234"/>
      <c r="U268" s="241"/>
      <c r="V268" s="245"/>
      <c r="Y268" s="242"/>
      <c r="Z268" s="242"/>
      <c r="AB268" s="235"/>
      <c r="AC268" s="235"/>
      <c r="AD268" s="235"/>
    </row>
    <row r="269" spans="3:31" s="233" customFormat="1">
      <c r="C269" s="234"/>
      <c r="D269" s="234"/>
      <c r="E269" s="235"/>
      <c r="F269" s="247"/>
      <c r="G269" s="236"/>
      <c r="H269" s="234"/>
      <c r="I269" s="234"/>
      <c r="J269" s="234"/>
      <c r="K269" s="10"/>
      <c r="L269" s="11"/>
      <c r="M269" s="12"/>
      <c r="N269" s="238"/>
      <c r="O269" s="12"/>
      <c r="P269" s="238"/>
      <c r="Q269" s="246"/>
      <c r="R269" s="240"/>
      <c r="S269" s="248"/>
      <c r="T269" s="248"/>
      <c r="U269" s="249"/>
      <c r="V269" s="245"/>
      <c r="Y269" s="242"/>
      <c r="Z269" s="242"/>
      <c r="AB269" s="235"/>
      <c r="AC269" s="235"/>
      <c r="AD269" s="235"/>
    </row>
    <row r="270" spans="3:31" s="233" customFormat="1">
      <c r="C270" s="234"/>
      <c r="D270" s="235"/>
      <c r="E270" s="236"/>
      <c r="F270" s="237"/>
      <c r="G270" s="236"/>
      <c r="H270" s="234"/>
      <c r="I270" s="234"/>
      <c r="J270" s="234"/>
      <c r="K270" s="10"/>
      <c r="L270" s="11"/>
      <c r="M270" s="12"/>
      <c r="N270" s="238"/>
      <c r="O270" s="12"/>
      <c r="P270" s="238"/>
      <c r="Q270" s="246"/>
      <c r="R270" s="240"/>
      <c r="S270" s="248"/>
      <c r="T270" s="250"/>
      <c r="U270" s="251"/>
      <c r="V270" s="245"/>
      <c r="Y270" s="242"/>
      <c r="Z270" s="242"/>
      <c r="AB270" s="235"/>
      <c r="AC270" s="235"/>
      <c r="AD270" s="235"/>
    </row>
    <row r="271" spans="3:31" s="233" customFormat="1">
      <c r="C271" s="1"/>
      <c r="D271" s="235"/>
      <c r="E271" s="235"/>
      <c r="F271" s="247"/>
      <c r="G271" s="236"/>
      <c r="K271" s="10"/>
      <c r="L271" s="25"/>
      <c r="M271" s="26"/>
      <c r="N271" s="252"/>
      <c r="O271" s="12"/>
      <c r="P271" s="238"/>
      <c r="Q271" s="246"/>
      <c r="R271" s="248"/>
      <c r="S271" s="250"/>
      <c r="T271" s="250"/>
      <c r="U271" s="251"/>
      <c r="V271" s="245"/>
      <c r="Y271" s="242"/>
      <c r="Z271" s="242"/>
      <c r="AB271" s="235"/>
      <c r="AC271" s="235"/>
      <c r="AD271" s="235"/>
    </row>
    <row r="272" spans="3:31" s="233" customFormat="1">
      <c r="C272" s="234"/>
      <c r="D272" s="235"/>
      <c r="E272" s="236"/>
      <c r="F272" s="237"/>
      <c r="G272" s="236"/>
      <c r="H272" s="234"/>
      <c r="I272" s="234"/>
      <c r="J272" s="234"/>
      <c r="K272" s="10"/>
      <c r="L272" s="11"/>
      <c r="M272" s="12"/>
      <c r="N272" s="238"/>
      <c r="O272" s="12"/>
      <c r="P272" s="238"/>
      <c r="Q272" s="246"/>
      <c r="R272" s="250"/>
      <c r="S272" s="248"/>
      <c r="T272" s="250"/>
      <c r="U272" s="251"/>
      <c r="V272" s="245"/>
      <c r="Y272" s="242"/>
      <c r="Z272" s="242"/>
      <c r="AB272" s="235"/>
      <c r="AC272" s="235"/>
      <c r="AD272" s="235"/>
    </row>
    <row r="273" spans="3:30" s="233" customFormat="1">
      <c r="C273" s="234"/>
      <c r="D273" s="235"/>
      <c r="E273" s="236"/>
      <c r="F273" s="237"/>
      <c r="G273" s="236"/>
      <c r="H273" s="234"/>
      <c r="I273" s="234"/>
      <c r="J273" s="234"/>
      <c r="K273" s="10"/>
      <c r="L273" s="11"/>
      <c r="M273" s="12"/>
      <c r="N273" s="238"/>
      <c r="O273" s="12"/>
      <c r="P273" s="238"/>
      <c r="Q273" s="246"/>
      <c r="R273" s="244" t="s">
        <v>381</v>
      </c>
      <c r="S273" s="248"/>
      <c r="T273" s="250"/>
      <c r="U273" s="251"/>
      <c r="V273" s="245"/>
      <c r="Y273" s="242"/>
      <c r="Z273" s="242"/>
      <c r="AB273" s="235"/>
      <c r="AC273" s="235"/>
      <c r="AD273" s="235"/>
    </row>
    <row r="274" spans="3:30" s="233" customFormat="1">
      <c r="C274" s="234"/>
      <c r="D274" s="235"/>
      <c r="E274" s="236"/>
      <c r="F274" s="237"/>
      <c r="G274" s="236"/>
      <c r="H274" s="234"/>
      <c r="I274" s="234"/>
      <c r="J274" s="234"/>
      <c r="K274" s="10"/>
      <c r="L274" s="11"/>
      <c r="M274" s="12"/>
      <c r="N274" s="238"/>
      <c r="O274" s="12"/>
      <c r="P274" s="238"/>
      <c r="Q274" s="246"/>
      <c r="R274" s="244" t="s">
        <v>382</v>
      </c>
      <c r="S274" s="250"/>
      <c r="T274" s="250"/>
      <c r="U274" s="251"/>
      <c r="V274" s="245"/>
      <c r="Y274" s="242"/>
      <c r="Z274" s="242"/>
      <c r="AB274" s="235"/>
      <c r="AC274" s="235"/>
      <c r="AD274" s="235"/>
    </row>
    <row r="275" spans="3:30" s="233" customFormat="1">
      <c r="C275" s="234"/>
      <c r="D275" s="235"/>
      <c r="E275" s="236"/>
      <c r="F275" s="237"/>
      <c r="G275" s="236"/>
      <c r="H275" s="234"/>
      <c r="I275" s="234"/>
      <c r="J275" s="234"/>
      <c r="K275" s="10"/>
      <c r="L275" s="11"/>
      <c r="M275" s="12"/>
      <c r="N275" s="238"/>
      <c r="O275" s="12"/>
      <c r="P275" s="238"/>
      <c r="Q275" s="246"/>
      <c r="R275" s="1"/>
      <c r="S275" s="250"/>
      <c r="T275" s="250"/>
      <c r="U275" s="251"/>
      <c r="V275" s="245"/>
      <c r="Y275" s="242"/>
      <c r="Z275" s="242"/>
      <c r="AB275" s="235"/>
      <c r="AC275" s="235"/>
      <c r="AD275" s="235"/>
    </row>
    <row r="276" spans="3:30" s="22" customFormat="1" ht="12">
      <c r="C276" s="119"/>
      <c r="D276" s="23"/>
      <c r="E276" s="49"/>
      <c r="F276" s="7"/>
      <c r="G276" s="49"/>
      <c r="H276" s="119"/>
      <c r="I276" s="119"/>
      <c r="J276" s="119"/>
      <c r="K276" s="10"/>
      <c r="L276" s="11"/>
      <c r="M276" s="12"/>
      <c r="N276" s="13"/>
      <c r="O276" s="12"/>
      <c r="P276" s="13"/>
      <c r="Q276" s="15"/>
      <c r="U276" s="253"/>
      <c r="V276" s="231"/>
      <c r="Y276" s="232"/>
      <c r="Z276" s="232"/>
      <c r="AB276" s="23"/>
      <c r="AC276" s="23"/>
      <c r="AD276" s="23"/>
    </row>
    <row r="277" spans="3:30" s="22" customFormat="1" ht="12">
      <c r="D277" s="23"/>
      <c r="E277" s="23"/>
      <c r="F277" s="24"/>
      <c r="G277" s="49"/>
      <c r="K277" s="10"/>
      <c r="L277" s="25"/>
      <c r="M277" s="26"/>
      <c r="N277" s="27"/>
      <c r="O277" s="26"/>
      <c r="P277" s="27"/>
      <c r="Q277" s="29"/>
      <c r="U277" s="253"/>
      <c r="V277" s="254"/>
      <c r="Y277" s="232"/>
      <c r="Z277" s="232"/>
      <c r="AB277" s="23"/>
      <c r="AC277" s="23"/>
      <c r="AD277" s="23"/>
    </row>
    <row r="278" spans="3:30" s="22" customFormat="1" ht="12">
      <c r="D278" s="23"/>
      <c r="E278" s="23"/>
      <c r="F278" s="24"/>
      <c r="G278" s="23"/>
      <c r="K278" s="10"/>
      <c r="L278" s="25"/>
      <c r="M278" s="26"/>
      <c r="N278" s="27"/>
      <c r="O278" s="26"/>
      <c r="P278" s="27"/>
      <c r="Q278" s="29"/>
      <c r="U278" s="253"/>
      <c r="V278" s="254"/>
      <c r="Y278" s="232"/>
      <c r="Z278" s="232"/>
      <c r="AB278" s="23"/>
      <c r="AC278" s="23"/>
      <c r="AD278" s="23"/>
    </row>
    <row r="279" spans="3:30" s="22" customFormat="1" ht="12">
      <c r="D279" s="23"/>
      <c r="E279" s="23"/>
      <c r="F279" s="24"/>
      <c r="G279" s="23"/>
      <c r="K279" s="10"/>
      <c r="L279" s="25"/>
      <c r="M279" s="26"/>
      <c r="N279" s="27"/>
      <c r="O279" s="26"/>
      <c r="P279" s="27"/>
      <c r="Q279" s="29"/>
      <c r="U279" s="253"/>
      <c r="V279" s="254"/>
      <c r="Y279" s="232"/>
      <c r="Z279" s="232"/>
      <c r="AB279" s="23"/>
      <c r="AC279" s="23"/>
      <c r="AD279" s="23"/>
    </row>
    <row r="280" spans="3:30" s="22" customFormat="1" ht="12">
      <c r="D280" s="23"/>
      <c r="E280" s="23"/>
      <c r="F280" s="24"/>
      <c r="G280" s="23"/>
      <c r="K280" s="10"/>
      <c r="L280" s="25"/>
      <c r="M280" s="26"/>
      <c r="N280" s="27"/>
      <c r="O280" s="26"/>
      <c r="P280" s="27"/>
      <c r="Q280" s="29"/>
      <c r="U280" s="253"/>
      <c r="V280" s="254"/>
      <c r="Y280" s="232"/>
      <c r="Z280" s="232"/>
      <c r="AB280" s="23"/>
      <c r="AC280" s="23"/>
      <c r="AD280" s="23"/>
    </row>
    <row r="281" spans="3:30" s="22" customFormat="1" ht="12">
      <c r="D281" s="23"/>
      <c r="E281" s="23"/>
      <c r="F281" s="24"/>
      <c r="G281" s="23"/>
      <c r="K281" s="10"/>
      <c r="L281" s="25"/>
      <c r="M281" s="26"/>
      <c r="N281" s="27"/>
      <c r="O281" s="26"/>
      <c r="P281" s="27"/>
      <c r="Q281" s="29"/>
      <c r="U281" s="253"/>
      <c r="V281" s="254"/>
      <c r="Y281" s="232"/>
      <c r="Z281" s="232"/>
      <c r="AB281" s="23"/>
      <c r="AC281" s="23"/>
      <c r="AD281" s="23"/>
    </row>
    <row r="282" spans="3:30" s="22" customFormat="1" ht="12">
      <c r="D282" s="23"/>
      <c r="E282" s="23"/>
      <c r="F282" s="24"/>
      <c r="G282" s="23"/>
      <c r="K282" s="10"/>
      <c r="L282" s="25"/>
      <c r="M282" s="26"/>
      <c r="N282" s="27"/>
      <c r="O282" s="26"/>
      <c r="P282" s="27"/>
      <c r="Q282" s="29"/>
      <c r="U282" s="253"/>
      <c r="V282" s="254"/>
      <c r="Y282" s="232"/>
      <c r="Z282" s="232"/>
      <c r="AB282" s="23"/>
      <c r="AC282" s="23"/>
      <c r="AD282" s="23"/>
    </row>
    <row r="283" spans="3:30" s="22" customFormat="1" ht="12">
      <c r="D283" s="23"/>
      <c r="E283" s="23"/>
      <c r="F283" s="24"/>
      <c r="G283" s="23"/>
      <c r="K283" s="10"/>
      <c r="L283" s="25"/>
      <c r="M283" s="26"/>
      <c r="N283" s="27"/>
      <c r="O283" s="26"/>
      <c r="P283" s="27"/>
      <c r="Q283" s="29"/>
      <c r="U283" s="253"/>
      <c r="V283" s="254"/>
      <c r="Y283" s="232"/>
      <c r="Z283" s="232"/>
      <c r="AB283" s="23"/>
      <c r="AC283" s="23"/>
      <c r="AD283" s="23"/>
    </row>
    <row r="284" spans="3:30" s="22" customFormat="1" ht="12">
      <c r="D284" s="23"/>
      <c r="E284" s="23"/>
      <c r="F284" s="24"/>
      <c r="G284" s="23"/>
      <c r="K284" s="10"/>
      <c r="L284" s="25"/>
      <c r="M284" s="26"/>
      <c r="N284" s="27"/>
      <c r="O284" s="26"/>
      <c r="P284" s="27"/>
      <c r="Q284" s="29"/>
      <c r="U284" s="253"/>
      <c r="V284" s="254"/>
      <c r="Y284" s="232"/>
      <c r="Z284" s="232"/>
      <c r="AB284" s="23"/>
      <c r="AC284" s="23"/>
      <c r="AD284" s="23"/>
    </row>
    <row r="285" spans="3:30" s="22" customFormat="1" ht="12">
      <c r="D285" s="23"/>
      <c r="E285" s="23"/>
      <c r="F285" s="24"/>
      <c r="G285" s="23"/>
      <c r="K285" s="10"/>
      <c r="L285" s="25"/>
      <c r="M285" s="26"/>
      <c r="N285" s="27"/>
      <c r="O285" s="26"/>
      <c r="P285" s="27"/>
      <c r="Q285" s="29"/>
      <c r="U285" s="253"/>
      <c r="V285" s="254"/>
      <c r="Y285" s="232"/>
      <c r="Z285" s="232"/>
      <c r="AB285" s="23"/>
      <c r="AC285" s="23"/>
      <c r="AD285" s="23"/>
    </row>
    <row r="286" spans="3:30" s="22" customFormat="1" ht="12">
      <c r="D286" s="23"/>
      <c r="E286" s="23"/>
      <c r="F286" s="24"/>
      <c r="G286" s="23"/>
      <c r="K286" s="10"/>
      <c r="L286" s="25"/>
      <c r="M286" s="26"/>
      <c r="N286" s="27"/>
      <c r="O286" s="26"/>
      <c r="P286" s="27"/>
      <c r="Q286" s="29"/>
      <c r="U286" s="253"/>
      <c r="V286" s="254"/>
      <c r="Y286" s="232"/>
      <c r="Z286" s="232"/>
      <c r="AB286" s="23"/>
      <c r="AC286" s="23"/>
      <c r="AD286" s="23"/>
    </row>
    <row r="287" spans="3:30" s="22" customFormat="1" ht="12">
      <c r="D287" s="23"/>
      <c r="E287" s="23"/>
      <c r="F287" s="24"/>
      <c r="G287" s="23"/>
      <c r="K287" s="10"/>
      <c r="L287" s="25"/>
      <c r="M287" s="26"/>
      <c r="N287" s="27"/>
      <c r="O287" s="26"/>
      <c r="P287" s="27"/>
      <c r="Q287" s="29"/>
      <c r="U287" s="253"/>
      <c r="V287" s="254"/>
      <c r="Y287" s="232"/>
      <c r="Z287" s="232"/>
      <c r="AB287" s="23"/>
      <c r="AC287" s="23"/>
      <c r="AD287" s="23"/>
    </row>
    <row r="288" spans="3:30" s="22" customFormat="1" ht="12">
      <c r="D288" s="23"/>
      <c r="E288" s="23"/>
      <c r="F288" s="24"/>
      <c r="G288" s="23"/>
      <c r="K288" s="10"/>
      <c r="L288" s="25"/>
      <c r="M288" s="26"/>
      <c r="N288" s="27"/>
      <c r="O288" s="26"/>
      <c r="P288" s="27"/>
      <c r="Q288" s="29"/>
      <c r="U288" s="253"/>
      <c r="V288" s="254"/>
      <c r="Y288" s="232"/>
      <c r="Z288" s="232"/>
      <c r="AB288" s="23"/>
      <c r="AC288" s="23"/>
      <c r="AD288" s="23"/>
    </row>
    <row r="289" spans="4:30" s="22" customFormat="1" ht="12">
      <c r="D289" s="23"/>
      <c r="E289" s="23"/>
      <c r="F289" s="24"/>
      <c r="G289" s="23"/>
      <c r="K289" s="10"/>
      <c r="L289" s="25"/>
      <c r="M289" s="26"/>
      <c r="N289" s="27"/>
      <c r="O289" s="26"/>
      <c r="P289" s="27"/>
      <c r="Q289" s="29"/>
      <c r="U289" s="253"/>
      <c r="V289" s="254"/>
      <c r="Y289" s="232"/>
      <c r="Z289" s="232"/>
      <c r="AB289" s="23"/>
      <c r="AC289" s="23"/>
      <c r="AD289" s="23"/>
    </row>
    <row r="290" spans="4:30" s="22" customFormat="1" ht="12">
      <c r="D290" s="23"/>
      <c r="E290" s="23"/>
      <c r="F290" s="24"/>
      <c r="G290" s="23"/>
      <c r="K290" s="10"/>
      <c r="L290" s="25"/>
      <c r="M290" s="26"/>
      <c r="N290" s="27"/>
      <c r="O290" s="26"/>
      <c r="P290" s="27"/>
      <c r="Q290" s="29"/>
      <c r="U290" s="253"/>
      <c r="V290" s="254"/>
      <c r="Y290" s="232"/>
      <c r="Z290" s="232"/>
      <c r="AB290" s="23"/>
      <c r="AC290" s="23"/>
      <c r="AD290" s="23"/>
    </row>
    <row r="291" spans="4:30" s="22" customFormat="1" ht="12">
      <c r="D291" s="23"/>
      <c r="E291" s="23"/>
      <c r="F291" s="24"/>
      <c r="G291" s="23"/>
      <c r="K291" s="10"/>
      <c r="L291" s="25"/>
      <c r="M291" s="26"/>
      <c r="N291" s="27"/>
      <c r="O291" s="26"/>
      <c r="P291" s="27"/>
      <c r="Q291" s="29"/>
      <c r="U291" s="253"/>
      <c r="V291" s="254"/>
      <c r="Y291" s="232"/>
      <c r="Z291" s="232"/>
      <c r="AB291" s="23"/>
      <c r="AC291" s="23"/>
      <c r="AD291" s="23"/>
    </row>
    <row r="292" spans="4:30" s="22" customFormat="1" ht="12">
      <c r="D292" s="23"/>
      <c r="E292" s="23"/>
      <c r="F292" s="24"/>
      <c r="G292" s="23"/>
      <c r="K292" s="10"/>
      <c r="L292" s="25"/>
      <c r="M292" s="26"/>
      <c r="N292" s="27"/>
      <c r="O292" s="26"/>
      <c r="P292" s="27"/>
      <c r="Q292" s="29"/>
      <c r="U292" s="253"/>
      <c r="V292" s="254"/>
      <c r="Y292" s="232"/>
      <c r="Z292" s="232"/>
      <c r="AB292" s="23"/>
      <c r="AC292" s="23"/>
      <c r="AD292" s="23"/>
    </row>
    <row r="293" spans="4:30" s="22" customFormat="1" ht="12">
      <c r="D293" s="23"/>
      <c r="E293" s="23"/>
      <c r="F293" s="24"/>
      <c r="G293" s="23"/>
      <c r="K293" s="10"/>
      <c r="L293" s="25"/>
      <c r="M293" s="26"/>
      <c r="N293" s="27"/>
      <c r="O293" s="26"/>
      <c r="P293" s="27"/>
      <c r="Q293" s="29"/>
      <c r="U293" s="253"/>
      <c r="V293" s="254"/>
      <c r="Y293" s="232"/>
      <c r="Z293" s="232"/>
      <c r="AB293" s="23"/>
      <c r="AC293" s="23"/>
      <c r="AD293" s="23"/>
    </row>
    <row r="294" spans="4:30" s="22" customFormat="1" ht="12">
      <c r="D294" s="23"/>
      <c r="E294" s="23"/>
      <c r="F294" s="24"/>
      <c r="G294" s="23"/>
      <c r="K294" s="10"/>
      <c r="L294" s="25"/>
      <c r="M294" s="26"/>
      <c r="N294" s="27"/>
      <c r="O294" s="26"/>
      <c r="P294" s="27"/>
      <c r="Q294" s="29"/>
      <c r="U294" s="253"/>
      <c r="V294" s="254"/>
      <c r="Y294" s="232"/>
      <c r="Z294" s="232"/>
      <c r="AB294" s="23"/>
      <c r="AC294" s="23"/>
      <c r="AD294" s="23"/>
    </row>
    <row r="295" spans="4:30" s="22" customFormat="1" ht="12">
      <c r="D295" s="23"/>
      <c r="E295" s="23"/>
      <c r="F295" s="24"/>
      <c r="G295" s="23"/>
      <c r="K295" s="10"/>
      <c r="L295" s="25"/>
      <c r="M295" s="26"/>
      <c r="N295" s="27"/>
      <c r="O295" s="26"/>
      <c r="P295" s="27"/>
      <c r="Q295" s="29"/>
      <c r="U295" s="253"/>
      <c r="V295" s="254"/>
      <c r="Y295" s="232"/>
      <c r="Z295" s="232"/>
      <c r="AB295" s="23"/>
      <c r="AC295" s="23"/>
      <c r="AD295" s="23"/>
    </row>
    <row r="296" spans="4:30" s="22" customFormat="1" ht="12">
      <c r="D296" s="23"/>
      <c r="E296" s="23"/>
      <c r="F296" s="24"/>
      <c r="G296" s="23"/>
      <c r="K296" s="10"/>
      <c r="L296" s="25"/>
      <c r="M296" s="26"/>
      <c r="N296" s="27"/>
      <c r="O296" s="26"/>
      <c r="P296" s="27"/>
      <c r="Q296" s="29"/>
      <c r="U296" s="253"/>
      <c r="V296" s="254"/>
      <c r="Y296" s="232"/>
      <c r="Z296" s="232"/>
      <c r="AB296" s="23"/>
      <c r="AC296" s="23"/>
      <c r="AD296" s="23"/>
    </row>
    <row r="297" spans="4:30" s="22" customFormat="1" ht="12">
      <c r="D297" s="23"/>
      <c r="E297" s="23"/>
      <c r="F297" s="24"/>
      <c r="G297" s="23"/>
      <c r="K297" s="10"/>
      <c r="L297" s="25"/>
      <c r="M297" s="26"/>
      <c r="N297" s="27"/>
      <c r="O297" s="26"/>
      <c r="P297" s="27"/>
      <c r="Q297" s="29"/>
      <c r="U297" s="253"/>
      <c r="V297" s="254"/>
      <c r="Y297" s="232"/>
      <c r="Z297" s="232"/>
      <c r="AB297" s="23"/>
      <c r="AC297" s="23"/>
      <c r="AD297" s="23"/>
    </row>
    <row r="298" spans="4:30" s="22" customFormat="1" ht="12">
      <c r="D298" s="23"/>
      <c r="E298" s="23"/>
      <c r="F298" s="24"/>
      <c r="G298" s="23"/>
      <c r="K298" s="10"/>
      <c r="L298" s="25"/>
      <c r="M298" s="26"/>
      <c r="N298" s="27"/>
      <c r="O298" s="26"/>
      <c r="P298" s="27"/>
      <c r="Q298" s="29"/>
      <c r="U298" s="253"/>
      <c r="V298" s="254"/>
      <c r="Y298" s="232"/>
      <c r="Z298" s="232"/>
      <c r="AB298" s="23"/>
      <c r="AC298" s="23"/>
      <c r="AD298" s="23"/>
    </row>
    <row r="299" spans="4:30" s="22" customFormat="1" ht="12">
      <c r="D299" s="23"/>
      <c r="E299" s="23"/>
      <c r="F299" s="24"/>
      <c r="G299" s="23"/>
      <c r="K299" s="10"/>
      <c r="L299" s="25"/>
      <c r="M299" s="26"/>
      <c r="N299" s="27"/>
      <c r="O299" s="26"/>
      <c r="P299" s="27"/>
      <c r="Q299" s="29"/>
      <c r="U299" s="253"/>
      <c r="V299" s="254"/>
      <c r="Y299" s="232"/>
      <c r="Z299" s="232"/>
      <c r="AB299" s="23"/>
      <c r="AC299" s="23"/>
      <c r="AD299" s="23"/>
    </row>
    <row r="300" spans="4:30" s="22" customFormat="1" ht="12">
      <c r="D300" s="23"/>
      <c r="E300" s="23"/>
      <c r="F300" s="24"/>
      <c r="G300" s="23"/>
      <c r="K300" s="10"/>
      <c r="L300" s="25"/>
      <c r="M300" s="26"/>
      <c r="N300" s="27"/>
      <c r="O300" s="26"/>
      <c r="P300" s="27"/>
      <c r="Q300" s="29"/>
      <c r="U300" s="253"/>
      <c r="V300" s="254"/>
      <c r="Y300" s="232"/>
      <c r="Z300" s="232"/>
      <c r="AB300" s="23"/>
      <c r="AC300" s="23"/>
      <c r="AD300" s="23"/>
    </row>
    <row r="301" spans="4:30" s="22" customFormat="1" ht="12">
      <c r="D301" s="23"/>
      <c r="E301" s="23"/>
      <c r="F301" s="24"/>
      <c r="G301" s="23"/>
      <c r="K301" s="10"/>
      <c r="L301" s="25"/>
      <c r="M301" s="26"/>
      <c r="N301" s="27"/>
      <c r="O301" s="26"/>
      <c r="P301" s="27"/>
      <c r="Q301" s="29"/>
      <c r="U301" s="253"/>
      <c r="V301" s="254"/>
      <c r="Y301" s="232"/>
      <c r="Z301" s="232"/>
      <c r="AB301" s="23"/>
      <c r="AC301" s="23"/>
      <c r="AD301" s="23"/>
    </row>
    <row r="302" spans="4:30" s="22" customFormat="1" ht="12">
      <c r="D302" s="23"/>
      <c r="E302" s="23"/>
      <c r="F302" s="24"/>
      <c r="G302" s="23"/>
      <c r="K302" s="10"/>
      <c r="L302" s="25"/>
      <c r="M302" s="26"/>
      <c r="N302" s="27"/>
      <c r="O302" s="26"/>
      <c r="P302" s="27"/>
      <c r="Q302" s="29"/>
      <c r="U302" s="253"/>
      <c r="V302" s="254"/>
      <c r="Y302" s="232"/>
      <c r="Z302" s="232"/>
      <c r="AB302" s="23"/>
      <c r="AC302" s="23"/>
      <c r="AD302" s="23"/>
    </row>
    <row r="303" spans="4:30" s="22" customFormat="1" ht="12">
      <c r="D303" s="23"/>
      <c r="E303" s="23"/>
      <c r="F303" s="24"/>
      <c r="G303" s="23"/>
      <c r="K303" s="10"/>
      <c r="L303" s="25"/>
      <c r="M303" s="26"/>
      <c r="N303" s="27"/>
      <c r="O303" s="26"/>
      <c r="P303" s="27"/>
      <c r="Q303" s="29"/>
      <c r="U303" s="253"/>
      <c r="V303" s="254"/>
      <c r="Y303" s="232"/>
      <c r="Z303" s="232"/>
      <c r="AB303" s="23"/>
      <c r="AC303" s="23"/>
      <c r="AD303" s="23"/>
    </row>
    <row r="304" spans="4:30" s="22" customFormat="1" ht="12">
      <c r="D304" s="23"/>
      <c r="E304" s="23"/>
      <c r="F304" s="24"/>
      <c r="G304" s="23"/>
      <c r="K304" s="10"/>
      <c r="L304" s="25"/>
      <c r="M304" s="26"/>
      <c r="N304" s="27"/>
      <c r="O304" s="26"/>
      <c r="P304" s="27"/>
      <c r="Q304" s="29"/>
      <c r="U304" s="253"/>
      <c r="V304" s="254"/>
      <c r="Y304" s="232"/>
      <c r="Z304" s="232"/>
      <c r="AB304" s="23"/>
      <c r="AC304" s="23"/>
      <c r="AD304" s="23"/>
    </row>
    <row r="305" spans="4:30" s="22" customFormat="1" ht="12">
      <c r="D305" s="23"/>
      <c r="E305" s="23"/>
      <c r="F305" s="24"/>
      <c r="G305" s="23"/>
      <c r="K305" s="10"/>
      <c r="L305" s="25"/>
      <c r="M305" s="26"/>
      <c r="N305" s="27"/>
      <c r="O305" s="26"/>
      <c r="P305" s="27"/>
      <c r="Q305" s="29"/>
      <c r="U305" s="253"/>
      <c r="V305" s="254"/>
      <c r="Y305" s="232"/>
      <c r="Z305" s="232"/>
      <c r="AB305" s="23"/>
      <c r="AC305" s="23"/>
      <c r="AD305" s="23"/>
    </row>
    <row r="306" spans="4:30" s="22" customFormat="1" ht="12">
      <c r="D306" s="23"/>
      <c r="E306" s="23"/>
      <c r="F306" s="24"/>
      <c r="G306" s="23"/>
      <c r="K306" s="10"/>
      <c r="L306" s="25"/>
      <c r="M306" s="26"/>
      <c r="N306" s="27"/>
      <c r="O306" s="26"/>
      <c r="P306" s="27"/>
      <c r="Q306" s="29"/>
      <c r="U306" s="253"/>
      <c r="V306" s="254"/>
      <c r="Y306" s="232"/>
      <c r="Z306" s="232"/>
      <c r="AB306" s="23"/>
      <c r="AC306" s="23"/>
      <c r="AD306" s="23"/>
    </row>
    <row r="307" spans="4:30" s="22" customFormat="1" ht="12">
      <c r="D307" s="23"/>
      <c r="E307" s="23"/>
      <c r="F307" s="24"/>
      <c r="G307" s="23"/>
      <c r="K307" s="10"/>
      <c r="L307" s="25"/>
      <c r="M307" s="26"/>
      <c r="N307" s="27"/>
      <c r="O307" s="26"/>
      <c r="P307" s="27"/>
      <c r="Q307" s="29"/>
      <c r="U307" s="253"/>
      <c r="V307" s="254"/>
      <c r="Y307" s="232"/>
      <c r="Z307" s="232"/>
      <c r="AB307" s="23"/>
      <c r="AC307" s="23"/>
      <c r="AD307" s="23"/>
    </row>
    <row r="308" spans="4:30" s="22" customFormat="1" ht="12">
      <c r="D308" s="23"/>
      <c r="E308" s="23"/>
      <c r="F308" s="24"/>
      <c r="G308" s="23"/>
      <c r="K308" s="10"/>
      <c r="L308" s="25"/>
      <c r="M308" s="26"/>
      <c r="N308" s="27"/>
      <c r="O308" s="26"/>
      <c r="P308" s="27"/>
      <c r="Q308" s="29"/>
      <c r="U308" s="253"/>
      <c r="V308" s="254"/>
      <c r="Y308" s="232"/>
      <c r="Z308" s="232"/>
      <c r="AB308" s="23"/>
      <c r="AC308" s="23"/>
      <c r="AD308" s="23"/>
    </row>
    <row r="309" spans="4:30" s="22" customFormat="1" ht="12">
      <c r="D309" s="23"/>
      <c r="E309" s="23"/>
      <c r="F309" s="24"/>
      <c r="G309" s="23"/>
      <c r="K309" s="10"/>
      <c r="L309" s="25"/>
      <c r="M309" s="26"/>
      <c r="N309" s="27"/>
      <c r="O309" s="26"/>
      <c r="P309" s="27"/>
      <c r="Q309" s="29"/>
      <c r="U309" s="253"/>
      <c r="V309" s="254"/>
      <c r="Y309" s="232"/>
      <c r="Z309" s="232"/>
      <c r="AB309" s="23"/>
      <c r="AC309" s="23"/>
      <c r="AD309" s="23"/>
    </row>
    <row r="310" spans="4:30" s="22" customFormat="1" ht="12">
      <c r="D310" s="23"/>
      <c r="E310" s="23"/>
      <c r="F310" s="24"/>
      <c r="G310" s="23"/>
      <c r="K310" s="10"/>
      <c r="L310" s="25"/>
      <c r="M310" s="26"/>
      <c r="N310" s="27"/>
      <c r="O310" s="26"/>
      <c r="P310" s="27"/>
      <c r="Q310" s="29"/>
      <c r="U310" s="253"/>
      <c r="V310" s="254"/>
      <c r="Y310" s="232"/>
      <c r="Z310" s="232"/>
      <c r="AB310" s="23"/>
      <c r="AC310" s="23"/>
      <c r="AD310" s="23"/>
    </row>
    <row r="311" spans="4:30" s="22" customFormat="1" ht="12">
      <c r="D311" s="23"/>
      <c r="E311" s="23"/>
      <c r="F311" s="24"/>
      <c r="G311" s="23"/>
      <c r="K311" s="10"/>
      <c r="L311" s="25"/>
      <c r="M311" s="26"/>
      <c r="N311" s="27"/>
      <c r="O311" s="26"/>
      <c r="P311" s="27"/>
      <c r="Q311" s="29"/>
      <c r="U311" s="253"/>
      <c r="V311" s="254"/>
      <c r="Y311" s="232"/>
      <c r="Z311" s="232"/>
      <c r="AB311" s="23"/>
      <c r="AC311" s="23"/>
      <c r="AD311" s="23"/>
    </row>
    <row r="312" spans="4:30" s="22" customFormat="1" ht="12">
      <c r="D312" s="23"/>
      <c r="E312" s="23"/>
      <c r="F312" s="24"/>
      <c r="G312" s="23"/>
      <c r="K312" s="10"/>
      <c r="L312" s="25"/>
      <c r="M312" s="26"/>
      <c r="N312" s="27"/>
      <c r="O312" s="26"/>
      <c r="P312" s="27"/>
      <c r="Q312" s="29"/>
      <c r="U312" s="253"/>
      <c r="V312" s="254"/>
      <c r="Y312" s="232"/>
      <c r="Z312" s="232"/>
      <c r="AB312" s="23"/>
      <c r="AC312" s="23"/>
      <c r="AD312" s="23"/>
    </row>
    <row r="313" spans="4:30" s="22" customFormat="1" ht="12">
      <c r="D313" s="23"/>
      <c r="E313" s="23"/>
      <c r="F313" s="24"/>
      <c r="G313" s="23"/>
      <c r="K313" s="10"/>
      <c r="L313" s="25"/>
      <c r="M313" s="26"/>
      <c r="N313" s="27"/>
      <c r="O313" s="26"/>
      <c r="P313" s="27"/>
      <c r="Q313" s="29"/>
      <c r="U313" s="253"/>
      <c r="V313" s="254"/>
      <c r="Y313" s="232"/>
      <c r="Z313" s="232"/>
      <c r="AB313" s="23"/>
      <c r="AC313" s="23"/>
      <c r="AD313" s="23"/>
    </row>
    <row r="314" spans="4:30" s="22" customFormat="1" ht="12">
      <c r="D314" s="23"/>
      <c r="E314" s="23"/>
      <c r="F314" s="24"/>
      <c r="G314" s="23"/>
      <c r="K314" s="10"/>
      <c r="L314" s="25"/>
      <c r="M314" s="26"/>
      <c r="N314" s="27"/>
      <c r="O314" s="26"/>
      <c r="P314" s="27"/>
      <c r="Q314" s="29"/>
      <c r="U314" s="253"/>
      <c r="V314" s="254"/>
      <c r="Y314" s="232"/>
      <c r="Z314" s="232"/>
      <c r="AB314" s="23"/>
      <c r="AC314" s="23"/>
      <c r="AD314" s="23"/>
    </row>
    <row r="315" spans="4:30" s="22" customFormat="1" ht="12">
      <c r="D315" s="23"/>
      <c r="E315" s="23"/>
      <c r="F315" s="24"/>
      <c r="G315" s="23"/>
      <c r="K315" s="10"/>
      <c r="L315" s="25"/>
      <c r="M315" s="26"/>
      <c r="N315" s="27"/>
      <c r="O315" s="26"/>
      <c r="P315" s="27"/>
      <c r="Q315" s="29"/>
      <c r="U315" s="253"/>
      <c r="V315" s="254"/>
      <c r="Y315" s="232"/>
      <c r="Z315" s="232"/>
      <c r="AB315" s="23"/>
      <c r="AC315" s="23"/>
      <c r="AD315" s="23"/>
    </row>
    <row r="316" spans="4:30" s="22" customFormat="1" ht="12">
      <c r="D316" s="23"/>
      <c r="E316" s="23"/>
      <c r="F316" s="24"/>
      <c r="G316" s="23"/>
      <c r="K316" s="10"/>
      <c r="L316" s="25"/>
      <c r="M316" s="26"/>
      <c r="N316" s="27"/>
      <c r="O316" s="26"/>
      <c r="P316" s="27"/>
      <c r="Q316" s="29"/>
      <c r="U316" s="253"/>
      <c r="V316" s="254"/>
      <c r="Y316" s="232"/>
      <c r="Z316" s="232"/>
      <c r="AB316" s="23"/>
      <c r="AC316" s="23"/>
      <c r="AD316" s="23"/>
    </row>
    <row r="317" spans="4:30" s="22" customFormat="1" ht="12">
      <c r="D317" s="23"/>
      <c r="E317" s="23"/>
      <c r="F317" s="24"/>
      <c r="G317" s="23"/>
      <c r="K317" s="10"/>
      <c r="L317" s="25"/>
      <c r="M317" s="26"/>
      <c r="N317" s="27"/>
      <c r="O317" s="26"/>
      <c r="P317" s="27"/>
      <c r="Q317" s="29"/>
      <c r="U317" s="253"/>
      <c r="V317" s="254"/>
      <c r="Y317" s="232"/>
      <c r="Z317" s="232"/>
      <c r="AB317" s="23"/>
      <c r="AC317" s="23"/>
      <c r="AD317" s="23"/>
    </row>
    <row r="318" spans="4:30" s="22" customFormat="1" ht="12">
      <c r="D318" s="23"/>
      <c r="E318" s="23"/>
      <c r="F318" s="24"/>
      <c r="G318" s="23"/>
      <c r="K318" s="10"/>
      <c r="L318" s="25"/>
      <c r="M318" s="26"/>
      <c r="N318" s="27"/>
      <c r="O318" s="26"/>
      <c r="P318" s="27"/>
      <c r="Q318" s="29"/>
      <c r="U318" s="253"/>
      <c r="V318" s="254"/>
      <c r="Y318" s="232"/>
      <c r="Z318" s="232"/>
      <c r="AB318" s="23"/>
      <c r="AC318" s="23"/>
      <c r="AD318" s="23"/>
    </row>
    <row r="319" spans="4:30" s="22" customFormat="1" ht="12">
      <c r="D319" s="23"/>
      <c r="E319" s="23"/>
      <c r="F319" s="24"/>
      <c r="G319" s="23"/>
      <c r="K319" s="10"/>
      <c r="L319" s="25"/>
      <c r="M319" s="26"/>
      <c r="N319" s="27"/>
      <c r="O319" s="26"/>
      <c r="P319" s="27"/>
      <c r="Q319" s="29"/>
      <c r="U319" s="253"/>
      <c r="V319" s="254"/>
      <c r="Y319" s="232"/>
      <c r="Z319" s="232"/>
      <c r="AB319" s="23"/>
      <c r="AC319" s="23"/>
      <c r="AD319" s="23"/>
    </row>
    <row r="320" spans="4:30" s="22" customFormat="1" ht="12">
      <c r="D320" s="23"/>
      <c r="E320" s="23"/>
      <c r="F320" s="24"/>
      <c r="G320" s="23"/>
      <c r="K320" s="10"/>
      <c r="L320" s="25"/>
      <c r="M320" s="26"/>
      <c r="N320" s="27"/>
      <c r="O320" s="26"/>
      <c r="P320" s="27"/>
      <c r="Q320" s="29"/>
      <c r="U320" s="253"/>
      <c r="V320" s="254"/>
      <c r="Y320" s="232"/>
      <c r="Z320" s="232"/>
      <c r="AB320" s="23"/>
      <c r="AC320" s="23"/>
      <c r="AD320" s="23"/>
    </row>
    <row r="321" spans="4:30" s="22" customFormat="1" ht="12">
      <c r="D321" s="23"/>
      <c r="E321" s="23"/>
      <c r="F321" s="24"/>
      <c r="G321" s="23"/>
      <c r="K321" s="10"/>
      <c r="L321" s="25"/>
      <c r="M321" s="26"/>
      <c r="N321" s="27"/>
      <c r="O321" s="26"/>
      <c r="P321" s="27"/>
      <c r="Q321" s="29"/>
      <c r="U321" s="253"/>
      <c r="V321" s="254"/>
      <c r="Y321" s="232"/>
      <c r="Z321" s="232"/>
      <c r="AB321" s="23"/>
      <c r="AC321" s="23"/>
      <c r="AD321" s="23"/>
    </row>
    <row r="322" spans="4:30" s="22" customFormat="1" ht="12">
      <c r="D322" s="23"/>
      <c r="E322" s="23"/>
      <c r="F322" s="24"/>
      <c r="G322" s="23"/>
      <c r="K322" s="10"/>
      <c r="L322" s="25"/>
      <c r="M322" s="26"/>
      <c r="N322" s="27"/>
      <c r="O322" s="26"/>
      <c r="P322" s="27"/>
      <c r="Q322" s="29"/>
      <c r="U322" s="253"/>
      <c r="V322" s="254"/>
      <c r="Y322" s="232"/>
      <c r="Z322" s="232"/>
      <c r="AB322" s="23"/>
      <c r="AC322" s="23"/>
      <c r="AD322" s="23"/>
    </row>
    <row r="323" spans="4:30" s="22" customFormat="1" ht="12">
      <c r="D323" s="23"/>
      <c r="E323" s="23"/>
      <c r="F323" s="24"/>
      <c r="G323" s="23"/>
      <c r="K323" s="10"/>
      <c r="L323" s="25"/>
      <c r="M323" s="26"/>
      <c r="N323" s="27"/>
      <c r="O323" s="26"/>
      <c r="P323" s="27"/>
      <c r="Q323" s="29"/>
      <c r="U323" s="253"/>
      <c r="V323" s="254"/>
      <c r="Y323" s="232"/>
      <c r="Z323" s="232"/>
      <c r="AB323" s="23"/>
      <c r="AC323" s="23"/>
      <c r="AD323" s="23"/>
    </row>
    <row r="324" spans="4:30" s="22" customFormat="1" ht="12">
      <c r="D324" s="23"/>
      <c r="E324" s="23"/>
      <c r="F324" s="24"/>
      <c r="G324" s="23"/>
      <c r="K324" s="10"/>
      <c r="L324" s="25"/>
      <c r="M324" s="26"/>
      <c r="N324" s="27"/>
      <c r="O324" s="26"/>
      <c r="P324" s="27"/>
      <c r="Q324" s="29"/>
      <c r="U324" s="253"/>
      <c r="V324" s="254"/>
      <c r="Y324" s="232"/>
      <c r="Z324" s="232"/>
      <c r="AB324" s="23"/>
      <c r="AC324" s="23"/>
      <c r="AD324" s="23"/>
    </row>
    <row r="325" spans="4:30" s="22" customFormat="1" ht="12">
      <c r="D325" s="23"/>
      <c r="E325" s="23"/>
      <c r="F325" s="24"/>
      <c r="G325" s="23"/>
      <c r="K325" s="10"/>
      <c r="L325" s="25"/>
      <c r="M325" s="26"/>
      <c r="N325" s="27"/>
      <c r="O325" s="26"/>
      <c r="P325" s="27"/>
      <c r="Q325" s="29"/>
      <c r="U325" s="253"/>
      <c r="V325" s="254"/>
      <c r="Y325" s="232"/>
      <c r="Z325" s="232"/>
      <c r="AB325" s="23"/>
      <c r="AC325" s="23"/>
      <c r="AD325" s="23"/>
    </row>
    <row r="326" spans="4:30" s="22" customFormat="1" ht="12">
      <c r="D326" s="23"/>
      <c r="E326" s="23"/>
      <c r="F326" s="24"/>
      <c r="G326" s="23"/>
      <c r="K326" s="10"/>
      <c r="L326" s="25"/>
      <c r="M326" s="26"/>
      <c r="N326" s="27"/>
      <c r="O326" s="26"/>
      <c r="P326" s="27"/>
      <c r="Q326" s="29"/>
      <c r="U326" s="253"/>
      <c r="V326" s="254"/>
      <c r="Y326" s="232"/>
      <c r="Z326" s="232"/>
      <c r="AB326" s="23"/>
      <c r="AC326" s="23"/>
      <c r="AD326" s="23"/>
    </row>
    <row r="327" spans="4:30" s="22" customFormat="1" ht="12">
      <c r="D327" s="23"/>
      <c r="E327" s="23"/>
      <c r="F327" s="24"/>
      <c r="G327" s="23"/>
      <c r="K327" s="10"/>
      <c r="L327" s="25"/>
      <c r="M327" s="26"/>
      <c r="N327" s="27"/>
      <c r="O327" s="26"/>
      <c r="P327" s="27"/>
      <c r="Q327" s="29"/>
      <c r="U327" s="253"/>
      <c r="V327" s="254"/>
      <c r="Y327" s="232"/>
      <c r="Z327" s="232"/>
      <c r="AB327" s="23"/>
      <c r="AC327" s="23"/>
      <c r="AD327" s="23"/>
    </row>
    <row r="328" spans="4:30" s="22" customFormat="1" ht="12">
      <c r="D328" s="23"/>
      <c r="E328" s="23"/>
      <c r="F328" s="24"/>
      <c r="G328" s="23"/>
      <c r="K328" s="10"/>
      <c r="L328" s="25"/>
      <c r="M328" s="26"/>
      <c r="N328" s="27"/>
      <c r="O328" s="26"/>
      <c r="P328" s="27"/>
      <c r="Q328" s="29"/>
      <c r="U328" s="253"/>
      <c r="V328" s="254"/>
      <c r="Y328" s="232"/>
      <c r="Z328" s="232"/>
      <c r="AB328" s="23"/>
      <c r="AC328" s="23"/>
      <c r="AD328" s="23"/>
    </row>
    <row r="329" spans="4:30" s="22" customFormat="1" ht="12">
      <c r="D329" s="23"/>
      <c r="E329" s="23"/>
      <c r="F329" s="24"/>
      <c r="G329" s="23"/>
      <c r="K329" s="10"/>
      <c r="L329" s="25"/>
      <c r="M329" s="26"/>
      <c r="N329" s="27"/>
      <c r="O329" s="26"/>
      <c r="P329" s="27"/>
      <c r="Q329" s="29"/>
      <c r="U329" s="253"/>
      <c r="V329" s="254"/>
      <c r="Y329" s="232"/>
      <c r="Z329" s="232"/>
      <c r="AB329" s="23"/>
      <c r="AC329" s="23"/>
      <c r="AD329" s="23"/>
    </row>
    <row r="330" spans="4:30" s="22" customFormat="1" ht="12">
      <c r="D330" s="23"/>
      <c r="E330" s="23"/>
      <c r="F330" s="24"/>
      <c r="G330" s="23"/>
      <c r="K330" s="10"/>
      <c r="L330" s="25"/>
      <c r="M330" s="26"/>
      <c r="N330" s="27"/>
      <c r="O330" s="26"/>
      <c r="P330" s="27"/>
      <c r="Q330" s="29"/>
      <c r="U330" s="253"/>
      <c r="V330" s="254"/>
      <c r="Y330" s="232"/>
      <c r="Z330" s="232"/>
      <c r="AB330" s="23"/>
      <c r="AC330" s="23"/>
      <c r="AD330" s="23"/>
    </row>
    <row r="331" spans="4:30" s="22" customFormat="1" ht="12">
      <c r="D331" s="23"/>
      <c r="E331" s="23"/>
      <c r="F331" s="24"/>
      <c r="G331" s="23"/>
      <c r="K331" s="10"/>
      <c r="L331" s="25"/>
      <c r="M331" s="26"/>
      <c r="N331" s="27"/>
      <c r="O331" s="26"/>
      <c r="P331" s="27"/>
      <c r="Q331" s="29"/>
      <c r="U331" s="253"/>
      <c r="V331" s="254"/>
      <c r="Y331" s="232"/>
      <c r="Z331" s="232"/>
      <c r="AB331" s="23"/>
      <c r="AC331" s="23"/>
      <c r="AD331" s="23"/>
    </row>
    <row r="332" spans="4:30" s="22" customFormat="1" ht="12">
      <c r="D332" s="23"/>
      <c r="E332" s="23"/>
      <c r="F332" s="24"/>
      <c r="G332" s="23"/>
      <c r="K332" s="10"/>
      <c r="L332" s="25"/>
      <c r="M332" s="26"/>
      <c r="N332" s="27"/>
      <c r="O332" s="26"/>
      <c r="P332" s="27"/>
      <c r="Q332" s="29"/>
      <c r="U332" s="253"/>
      <c r="V332" s="254"/>
      <c r="Y332" s="232"/>
      <c r="Z332" s="232"/>
      <c r="AB332" s="23"/>
      <c r="AC332" s="23"/>
      <c r="AD332" s="23"/>
    </row>
    <row r="333" spans="4:30" s="22" customFormat="1" ht="12">
      <c r="D333" s="23"/>
      <c r="E333" s="23"/>
      <c r="F333" s="24"/>
      <c r="G333" s="23"/>
      <c r="K333" s="10"/>
      <c r="L333" s="25"/>
      <c r="M333" s="26"/>
      <c r="N333" s="27"/>
      <c r="O333" s="26"/>
      <c r="P333" s="27"/>
      <c r="Q333" s="29"/>
      <c r="U333" s="253"/>
      <c r="V333" s="254"/>
      <c r="Y333" s="232"/>
      <c r="Z333" s="232"/>
      <c r="AB333" s="23"/>
      <c r="AC333" s="23"/>
      <c r="AD333" s="23"/>
    </row>
    <row r="334" spans="4:30" s="22" customFormat="1" ht="12">
      <c r="D334" s="23"/>
      <c r="E334" s="23"/>
      <c r="F334" s="24"/>
      <c r="G334" s="23"/>
      <c r="K334" s="10"/>
      <c r="L334" s="25"/>
      <c r="M334" s="26"/>
      <c r="N334" s="27"/>
      <c r="O334" s="26"/>
      <c r="P334" s="27"/>
      <c r="Q334" s="29"/>
      <c r="U334" s="253"/>
      <c r="V334" s="254"/>
      <c r="Y334" s="232"/>
      <c r="Z334" s="232"/>
      <c r="AB334" s="23"/>
      <c r="AC334" s="23"/>
      <c r="AD334" s="23"/>
    </row>
    <row r="335" spans="4:30" s="22" customFormat="1" ht="12">
      <c r="D335" s="23"/>
      <c r="E335" s="23"/>
      <c r="F335" s="24"/>
      <c r="G335" s="23"/>
      <c r="K335" s="10"/>
      <c r="L335" s="25"/>
      <c r="M335" s="26"/>
      <c r="N335" s="27"/>
      <c r="O335" s="26"/>
      <c r="P335" s="27"/>
      <c r="Q335" s="29"/>
      <c r="U335" s="253"/>
      <c r="V335" s="254"/>
      <c r="Y335" s="232"/>
      <c r="Z335" s="232"/>
      <c r="AB335" s="23"/>
      <c r="AC335" s="23"/>
      <c r="AD335" s="23"/>
    </row>
    <row r="336" spans="4:30" s="22" customFormat="1" ht="12">
      <c r="D336" s="23"/>
      <c r="E336" s="23"/>
      <c r="F336" s="24"/>
      <c r="G336" s="23"/>
      <c r="K336" s="10"/>
      <c r="L336" s="25"/>
      <c r="M336" s="26"/>
      <c r="N336" s="27"/>
      <c r="O336" s="26"/>
      <c r="P336" s="27"/>
      <c r="Q336" s="29"/>
      <c r="U336" s="253"/>
      <c r="V336" s="254"/>
      <c r="Y336" s="232"/>
      <c r="Z336" s="232"/>
      <c r="AB336" s="23"/>
      <c r="AC336" s="23"/>
      <c r="AD336" s="23"/>
    </row>
    <row r="337" spans="4:30" s="22" customFormat="1" ht="12">
      <c r="D337" s="23"/>
      <c r="E337" s="23"/>
      <c r="F337" s="24"/>
      <c r="G337" s="23"/>
      <c r="K337" s="10"/>
      <c r="L337" s="25"/>
      <c r="M337" s="26"/>
      <c r="N337" s="27"/>
      <c r="O337" s="26"/>
      <c r="P337" s="27"/>
      <c r="Q337" s="29"/>
      <c r="U337" s="253"/>
      <c r="V337" s="254"/>
      <c r="Y337" s="232"/>
      <c r="Z337" s="232"/>
      <c r="AB337" s="23"/>
      <c r="AC337" s="23"/>
      <c r="AD337" s="23"/>
    </row>
    <row r="338" spans="4:30" s="22" customFormat="1" ht="12">
      <c r="D338" s="23"/>
      <c r="E338" s="23"/>
      <c r="F338" s="24"/>
      <c r="G338" s="23"/>
      <c r="K338" s="10"/>
      <c r="L338" s="25"/>
      <c r="M338" s="26"/>
      <c r="N338" s="27"/>
      <c r="O338" s="26"/>
      <c r="P338" s="27"/>
      <c r="Q338" s="29"/>
      <c r="U338" s="253"/>
      <c r="V338" s="254"/>
      <c r="Y338" s="232"/>
      <c r="Z338" s="232"/>
      <c r="AB338" s="23"/>
      <c r="AC338" s="23"/>
      <c r="AD338" s="23"/>
    </row>
    <row r="339" spans="4:30" s="22" customFormat="1" ht="12">
      <c r="D339" s="23"/>
      <c r="E339" s="23"/>
      <c r="F339" s="24"/>
      <c r="G339" s="23"/>
      <c r="K339" s="10"/>
      <c r="L339" s="25"/>
      <c r="M339" s="26"/>
      <c r="N339" s="27"/>
      <c r="O339" s="26"/>
      <c r="P339" s="27"/>
      <c r="Q339" s="29"/>
      <c r="U339" s="253"/>
      <c r="V339" s="254"/>
      <c r="Y339" s="232"/>
      <c r="Z339" s="232"/>
      <c r="AB339" s="23"/>
      <c r="AC339" s="23"/>
      <c r="AD339" s="23"/>
    </row>
    <row r="340" spans="4:30" s="22" customFormat="1" ht="12">
      <c r="D340" s="23"/>
      <c r="E340" s="23"/>
      <c r="F340" s="24"/>
      <c r="G340" s="23"/>
      <c r="K340" s="10"/>
      <c r="L340" s="25"/>
      <c r="M340" s="26"/>
      <c r="N340" s="27"/>
      <c r="O340" s="26"/>
      <c r="P340" s="27"/>
      <c r="Q340" s="29"/>
      <c r="U340" s="253"/>
      <c r="V340" s="254"/>
      <c r="Y340" s="232"/>
      <c r="Z340" s="232"/>
      <c r="AB340" s="23"/>
      <c r="AC340" s="23"/>
      <c r="AD340" s="23"/>
    </row>
    <row r="341" spans="4:30" s="22" customFormat="1" ht="12">
      <c r="D341" s="23"/>
      <c r="E341" s="23"/>
      <c r="F341" s="24"/>
      <c r="G341" s="23"/>
      <c r="K341" s="10"/>
      <c r="L341" s="25"/>
      <c r="M341" s="26"/>
      <c r="N341" s="27"/>
      <c r="O341" s="26"/>
      <c r="P341" s="27"/>
      <c r="Q341" s="29"/>
      <c r="U341" s="253"/>
      <c r="V341" s="254"/>
      <c r="Y341" s="232"/>
      <c r="Z341" s="232"/>
      <c r="AB341" s="23"/>
      <c r="AC341" s="23"/>
      <c r="AD341" s="23"/>
    </row>
    <row r="342" spans="4:30" s="22" customFormat="1" ht="12">
      <c r="D342" s="23"/>
      <c r="E342" s="23"/>
      <c r="F342" s="24"/>
      <c r="G342" s="23"/>
      <c r="K342" s="10"/>
      <c r="L342" s="25"/>
      <c r="M342" s="26"/>
      <c r="N342" s="27"/>
      <c r="O342" s="26"/>
      <c r="P342" s="27"/>
      <c r="Q342" s="29"/>
      <c r="U342" s="253"/>
      <c r="V342" s="254"/>
      <c r="Y342" s="232"/>
      <c r="Z342" s="232"/>
      <c r="AB342" s="23"/>
      <c r="AC342" s="23"/>
      <c r="AD342" s="23"/>
    </row>
    <row r="343" spans="4:30" s="22" customFormat="1" ht="12">
      <c r="D343" s="23"/>
      <c r="E343" s="23"/>
      <c r="F343" s="24"/>
      <c r="G343" s="23"/>
      <c r="K343" s="10"/>
      <c r="L343" s="25"/>
      <c r="M343" s="26"/>
      <c r="N343" s="27"/>
      <c r="O343" s="26"/>
      <c r="P343" s="27"/>
      <c r="Q343" s="29"/>
      <c r="U343" s="253"/>
      <c r="V343" s="254"/>
      <c r="Y343" s="232"/>
      <c r="Z343" s="232"/>
      <c r="AB343" s="23"/>
      <c r="AC343" s="23"/>
      <c r="AD343" s="23"/>
    </row>
    <row r="344" spans="4:30" s="22" customFormat="1" ht="12">
      <c r="D344" s="23"/>
      <c r="E344" s="23"/>
      <c r="F344" s="24"/>
      <c r="G344" s="23"/>
      <c r="K344" s="10"/>
      <c r="L344" s="25"/>
      <c r="M344" s="26"/>
      <c r="N344" s="27"/>
      <c r="O344" s="26"/>
      <c r="P344" s="27"/>
      <c r="Q344" s="29"/>
      <c r="U344" s="253"/>
      <c r="V344" s="254"/>
      <c r="Y344" s="232"/>
      <c r="Z344" s="232"/>
      <c r="AB344" s="23"/>
      <c r="AC344" s="23"/>
      <c r="AD344" s="23"/>
    </row>
    <row r="345" spans="4:30" s="22" customFormat="1" ht="12">
      <c r="E345" s="23"/>
      <c r="F345" s="24"/>
      <c r="G345" s="23"/>
      <c r="K345" s="10"/>
      <c r="L345" s="25"/>
      <c r="M345" s="26"/>
      <c r="N345" s="27"/>
      <c r="O345" s="26"/>
      <c r="P345" s="27"/>
      <c r="Q345" s="29"/>
      <c r="U345" s="253"/>
      <c r="V345" s="254"/>
      <c r="Y345" s="232"/>
      <c r="Z345" s="232"/>
      <c r="AB345" s="23"/>
      <c r="AC345" s="23"/>
      <c r="AD345" s="23"/>
    </row>
    <row r="346" spans="4:30" s="22" customFormat="1" ht="12">
      <c r="E346" s="23"/>
      <c r="F346" s="24"/>
      <c r="G346" s="23"/>
      <c r="K346" s="10"/>
      <c r="L346" s="25"/>
      <c r="M346" s="26"/>
      <c r="N346" s="27"/>
      <c r="O346" s="26"/>
      <c r="P346" s="27"/>
      <c r="Q346" s="29"/>
      <c r="U346" s="253"/>
      <c r="V346" s="254"/>
      <c r="Y346" s="232"/>
      <c r="Z346" s="232"/>
      <c r="AB346" s="23"/>
      <c r="AC346" s="23"/>
      <c r="AD346" s="23"/>
    </row>
    <row r="347" spans="4:30" s="22" customFormat="1" ht="12">
      <c r="E347" s="23"/>
      <c r="F347" s="24"/>
      <c r="G347" s="23"/>
      <c r="K347" s="10"/>
      <c r="L347" s="25"/>
      <c r="M347" s="26"/>
      <c r="N347" s="27"/>
      <c r="O347" s="26"/>
      <c r="P347" s="27"/>
      <c r="Q347" s="29"/>
      <c r="U347" s="253"/>
      <c r="V347" s="254"/>
      <c r="Y347" s="232"/>
      <c r="Z347" s="232"/>
      <c r="AB347" s="23"/>
      <c r="AC347" s="23"/>
      <c r="AD347" s="23"/>
    </row>
    <row r="348" spans="4:30" s="22" customFormat="1" ht="12">
      <c r="E348" s="23"/>
      <c r="F348" s="24"/>
      <c r="G348" s="23"/>
      <c r="K348" s="10"/>
      <c r="L348" s="25"/>
      <c r="M348" s="26"/>
      <c r="N348" s="27"/>
      <c r="O348" s="26"/>
      <c r="P348" s="27"/>
      <c r="Q348" s="29"/>
      <c r="U348" s="253"/>
      <c r="V348" s="254"/>
      <c r="Y348" s="232"/>
      <c r="Z348" s="232"/>
      <c r="AB348" s="23"/>
      <c r="AC348" s="23"/>
      <c r="AD348" s="23"/>
    </row>
    <row r="349" spans="4:30" s="22" customFormat="1" ht="12">
      <c r="E349" s="23"/>
      <c r="F349" s="24"/>
      <c r="G349" s="23"/>
      <c r="K349" s="10"/>
      <c r="L349" s="25"/>
      <c r="M349" s="26"/>
      <c r="N349" s="27"/>
      <c r="O349" s="26"/>
      <c r="P349" s="27"/>
      <c r="Q349" s="29"/>
      <c r="U349" s="253"/>
      <c r="V349" s="254"/>
      <c r="Y349" s="232"/>
      <c r="Z349" s="232"/>
      <c r="AB349" s="23"/>
      <c r="AC349" s="23"/>
      <c r="AD349" s="23"/>
    </row>
    <row r="350" spans="4:30" s="22" customFormat="1" ht="12">
      <c r="E350" s="23"/>
      <c r="F350" s="24"/>
      <c r="G350" s="23"/>
      <c r="K350" s="10"/>
      <c r="L350" s="25"/>
      <c r="M350" s="26"/>
      <c r="N350" s="27"/>
      <c r="O350" s="26"/>
      <c r="P350" s="27"/>
      <c r="Q350" s="29"/>
      <c r="U350" s="253"/>
      <c r="V350" s="254"/>
      <c r="Y350" s="232"/>
      <c r="Z350" s="232"/>
      <c r="AB350" s="23"/>
      <c r="AC350" s="23"/>
      <c r="AD350" s="23"/>
    </row>
    <row r="351" spans="4:30" s="22" customFormat="1" ht="12">
      <c r="E351" s="23"/>
      <c r="F351" s="24"/>
      <c r="G351" s="23"/>
      <c r="K351" s="10"/>
      <c r="L351" s="25"/>
      <c r="M351" s="26"/>
      <c r="N351" s="27"/>
      <c r="O351" s="26"/>
      <c r="P351" s="27"/>
      <c r="Q351" s="29"/>
      <c r="U351" s="253"/>
      <c r="V351" s="254"/>
      <c r="Y351" s="232"/>
      <c r="Z351" s="232"/>
      <c r="AB351" s="23"/>
      <c r="AC351" s="23"/>
      <c r="AD351" s="23"/>
    </row>
    <row r="352" spans="4:30" s="22" customFormat="1" ht="12">
      <c r="E352" s="23"/>
      <c r="F352" s="24"/>
      <c r="G352" s="23"/>
      <c r="K352" s="10"/>
      <c r="L352" s="25"/>
      <c r="M352" s="26"/>
      <c r="N352" s="27"/>
      <c r="O352" s="26"/>
      <c r="P352" s="27"/>
      <c r="Q352" s="29"/>
      <c r="U352" s="253"/>
      <c r="V352" s="254"/>
      <c r="Y352" s="232"/>
      <c r="Z352" s="232"/>
      <c r="AB352" s="23"/>
      <c r="AC352" s="23"/>
      <c r="AD352" s="23"/>
    </row>
    <row r="353" spans="5:30" s="22" customFormat="1" ht="12">
      <c r="E353" s="23"/>
      <c r="F353" s="24"/>
      <c r="G353" s="23"/>
      <c r="K353" s="10"/>
      <c r="L353" s="25"/>
      <c r="M353" s="26"/>
      <c r="N353" s="27"/>
      <c r="O353" s="26"/>
      <c r="P353" s="27"/>
      <c r="Q353" s="29"/>
      <c r="U353" s="253"/>
      <c r="V353" s="254"/>
      <c r="Y353" s="232"/>
      <c r="Z353" s="232"/>
      <c r="AB353" s="23"/>
      <c r="AC353" s="23"/>
      <c r="AD353" s="23"/>
    </row>
    <row r="354" spans="5:30" s="22" customFormat="1" ht="12">
      <c r="E354" s="23"/>
      <c r="F354" s="24"/>
      <c r="G354" s="23"/>
      <c r="K354" s="10"/>
      <c r="L354" s="25"/>
      <c r="M354" s="26"/>
      <c r="N354" s="27"/>
      <c r="O354" s="26"/>
      <c r="P354" s="27"/>
      <c r="Q354" s="29"/>
      <c r="U354" s="253"/>
      <c r="V354" s="254"/>
      <c r="Y354" s="232"/>
      <c r="Z354" s="232"/>
      <c r="AB354" s="23"/>
      <c r="AC354" s="23"/>
      <c r="AD354" s="23"/>
    </row>
    <row r="355" spans="5:30" s="22" customFormat="1" ht="12">
      <c r="E355" s="23"/>
      <c r="F355" s="24"/>
      <c r="G355" s="23"/>
      <c r="K355" s="10"/>
      <c r="L355" s="25"/>
      <c r="M355" s="26"/>
      <c r="N355" s="27"/>
      <c r="O355" s="26"/>
      <c r="P355" s="27"/>
      <c r="Q355" s="29"/>
      <c r="U355" s="253"/>
      <c r="V355" s="254"/>
      <c r="Y355" s="232"/>
      <c r="Z355" s="232"/>
      <c r="AB355" s="23"/>
      <c r="AC355" s="23"/>
      <c r="AD355" s="23"/>
    </row>
    <row r="356" spans="5:30" s="22" customFormat="1" ht="12">
      <c r="E356" s="23"/>
      <c r="F356" s="24"/>
      <c r="G356" s="23"/>
      <c r="K356" s="10"/>
      <c r="L356" s="25"/>
      <c r="M356" s="26"/>
      <c r="N356" s="27"/>
      <c r="O356" s="26"/>
      <c r="P356" s="27"/>
      <c r="Q356" s="29"/>
      <c r="U356" s="253"/>
      <c r="V356" s="254"/>
      <c r="Y356" s="232"/>
      <c r="Z356" s="232"/>
      <c r="AB356" s="23"/>
      <c r="AC356" s="23"/>
      <c r="AD356" s="23"/>
    </row>
    <row r="357" spans="5:30" s="22" customFormat="1" ht="12">
      <c r="E357" s="23"/>
      <c r="F357" s="24"/>
      <c r="G357" s="23"/>
      <c r="K357" s="10"/>
      <c r="L357" s="25"/>
      <c r="M357" s="26"/>
      <c r="N357" s="27"/>
      <c r="O357" s="26"/>
      <c r="P357" s="27"/>
      <c r="Q357" s="29"/>
      <c r="U357" s="253"/>
      <c r="V357" s="254"/>
      <c r="Y357" s="232"/>
      <c r="Z357" s="232"/>
      <c r="AB357" s="23"/>
      <c r="AC357" s="23"/>
      <c r="AD357" s="23"/>
    </row>
    <row r="358" spans="5:30" s="22" customFormat="1" ht="12">
      <c r="E358" s="23"/>
      <c r="F358" s="24"/>
      <c r="G358" s="23"/>
      <c r="K358" s="10"/>
      <c r="L358" s="25"/>
      <c r="M358" s="26"/>
      <c r="N358" s="27"/>
      <c r="O358" s="26"/>
      <c r="P358" s="27"/>
      <c r="Q358" s="29"/>
      <c r="U358" s="253"/>
      <c r="V358" s="254"/>
      <c r="Y358" s="232"/>
      <c r="Z358" s="232"/>
      <c r="AB358" s="23"/>
      <c r="AC358" s="23"/>
      <c r="AD358" s="23"/>
    </row>
    <row r="359" spans="5:30" s="22" customFormat="1" ht="12">
      <c r="E359" s="23"/>
      <c r="F359" s="24"/>
      <c r="G359" s="23"/>
      <c r="K359" s="10"/>
      <c r="L359" s="25"/>
      <c r="M359" s="26"/>
      <c r="N359" s="27"/>
      <c r="O359" s="26"/>
      <c r="P359" s="27"/>
      <c r="Q359" s="29"/>
      <c r="U359" s="253"/>
      <c r="V359" s="254"/>
      <c r="Y359" s="232"/>
      <c r="Z359" s="232"/>
      <c r="AB359" s="23"/>
      <c r="AC359" s="23"/>
      <c r="AD359" s="23"/>
    </row>
    <row r="360" spans="5:30" s="22" customFormat="1" ht="12">
      <c r="E360" s="23"/>
      <c r="F360" s="24"/>
      <c r="G360" s="23"/>
      <c r="K360" s="10"/>
      <c r="L360" s="25"/>
      <c r="M360" s="26"/>
      <c r="N360" s="27"/>
      <c r="O360" s="26"/>
      <c r="P360" s="27"/>
      <c r="Q360" s="29"/>
      <c r="U360" s="253"/>
      <c r="V360" s="254"/>
      <c r="Y360" s="232"/>
      <c r="Z360" s="232"/>
      <c r="AB360" s="23"/>
      <c r="AC360" s="23"/>
      <c r="AD360" s="23"/>
    </row>
    <row r="361" spans="5:30" s="22" customFormat="1" ht="12">
      <c r="E361" s="23"/>
      <c r="F361" s="24"/>
      <c r="G361" s="23"/>
      <c r="K361" s="10"/>
      <c r="L361" s="25"/>
      <c r="M361" s="26"/>
      <c r="N361" s="27"/>
      <c r="O361" s="26"/>
      <c r="P361" s="27"/>
      <c r="Q361" s="29"/>
      <c r="U361" s="253"/>
      <c r="V361" s="254"/>
      <c r="Y361" s="232"/>
      <c r="Z361" s="232"/>
      <c r="AB361" s="23"/>
      <c r="AC361" s="23"/>
      <c r="AD361" s="23"/>
    </row>
    <row r="362" spans="5:30" s="22" customFormat="1" ht="12">
      <c r="E362" s="23"/>
      <c r="F362" s="24"/>
      <c r="G362" s="23"/>
      <c r="K362" s="10"/>
      <c r="L362" s="25"/>
      <c r="M362" s="26"/>
      <c r="N362" s="27"/>
      <c r="O362" s="26"/>
      <c r="P362" s="27"/>
      <c r="Q362" s="29"/>
      <c r="U362" s="253"/>
      <c r="V362" s="254"/>
      <c r="Y362" s="232"/>
      <c r="Z362" s="232"/>
      <c r="AB362" s="23"/>
      <c r="AC362" s="23"/>
      <c r="AD362" s="23"/>
    </row>
    <row r="363" spans="5:30" s="22" customFormat="1" ht="12">
      <c r="E363" s="23"/>
      <c r="F363" s="24"/>
      <c r="G363" s="23"/>
      <c r="K363" s="10"/>
      <c r="L363" s="25"/>
      <c r="M363" s="26"/>
      <c r="N363" s="27"/>
      <c r="O363" s="26"/>
      <c r="P363" s="27"/>
      <c r="Q363" s="29"/>
      <c r="U363" s="253"/>
      <c r="V363" s="254"/>
      <c r="Y363" s="232"/>
      <c r="Z363" s="232"/>
      <c r="AB363" s="23"/>
      <c r="AC363" s="23"/>
      <c r="AD363" s="23"/>
    </row>
    <row r="364" spans="5:30" s="22" customFormat="1" ht="12">
      <c r="E364" s="23"/>
      <c r="F364" s="24"/>
      <c r="G364" s="23"/>
      <c r="K364" s="10"/>
      <c r="L364" s="25"/>
      <c r="M364" s="26"/>
      <c r="N364" s="27"/>
      <c r="O364" s="26"/>
      <c r="P364" s="27"/>
      <c r="Q364" s="29"/>
      <c r="U364" s="253"/>
      <c r="V364" s="254"/>
      <c r="Y364" s="232"/>
      <c r="Z364" s="232"/>
      <c r="AB364" s="23"/>
      <c r="AC364" s="23"/>
      <c r="AD364" s="23"/>
    </row>
    <row r="365" spans="5:30" s="22" customFormat="1" ht="12">
      <c r="E365" s="23"/>
      <c r="F365" s="24"/>
      <c r="G365" s="23"/>
      <c r="K365" s="10"/>
      <c r="L365" s="25"/>
      <c r="M365" s="26"/>
      <c r="N365" s="27"/>
      <c r="O365" s="26"/>
      <c r="P365" s="27"/>
      <c r="Q365" s="29"/>
      <c r="U365" s="253"/>
      <c r="V365" s="254"/>
      <c r="Y365" s="232"/>
      <c r="Z365" s="232"/>
      <c r="AB365" s="23"/>
      <c r="AC365" s="23"/>
      <c r="AD365" s="23"/>
    </row>
    <row r="366" spans="5:30" s="22" customFormat="1" ht="12">
      <c r="E366" s="23"/>
      <c r="F366" s="24"/>
      <c r="G366" s="23"/>
      <c r="K366" s="10"/>
      <c r="L366" s="25"/>
      <c r="M366" s="26"/>
      <c r="N366" s="27"/>
      <c r="O366" s="26"/>
      <c r="P366" s="27"/>
      <c r="Q366" s="29"/>
      <c r="U366" s="253"/>
      <c r="V366" s="254"/>
      <c r="Y366" s="232"/>
      <c r="Z366" s="232"/>
      <c r="AB366" s="23"/>
      <c r="AC366" s="23"/>
      <c r="AD366" s="23"/>
    </row>
    <row r="367" spans="5:30" s="22" customFormat="1" ht="12">
      <c r="E367" s="23"/>
      <c r="F367" s="24"/>
      <c r="G367" s="23"/>
      <c r="K367" s="10"/>
      <c r="L367" s="25"/>
      <c r="M367" s="26"/>
      <c r="N367" s="27"/>
      <c r="O367" s="26"/>
      <c r="P367" s="27"/>
      <c r="Q367" s="29"/>
      <c r="U367" s="253"/>
      <c r="V367" s="254"/>
      <c r="Y367" s="232"/>
      <c r="Z367" s="232"/>
      <c r="AB367" s="23"/>
      <c r="AC367" s="23"/>
      <c r="AD367" s="23"/>
    </row>
    <row r="368" spans="5:30" s="22" customFormat="1" ht="12">
      <c r="E368" s="23"/>
      <c r="F368" s="24"/>
      <c r="G368" s="23"/>
      <c r="K368" s="10"/>
      <c r="L368" s="25"/>
      <c r="M368" s="26"/>
      <c r="N368" s="27"/>
      <c r="O368" s="26"/>
      <c r="P368" s="27"/>
      <c r="Q368" s="29"/>
      <c r="U368" s="253"/>
      <c r="V368" s="254"/>
      <c r="Y368" s="232"/>
      <c r="Z368" s="232"/>
      <c r="AB368" s="23"/>
      <c r="AC368" s="23"/>
      <c r="AD368" s="23"/>
    </row>
    <row r="369" spans="5:30" s="22" customFormat="1" ht="12">
      <c r="E369" s="23"/>
      <c r="F369" s="24"/>
      <c r="G369" s="23"/>
      <c r="K369" s="10"/>
      <c r="L369" s="25"/>
      <c r="M369" s="26"/>
      <c r="N369" s="27"/>
      <c r="O369" s="26"/>
      <c r="P369" s="27"/>
      <c r="Q369" s="29"/>
      <c r="U369" s="253"/>
      <c r="V369" s="254"/>
      <c r="Y369" s="232"/>
      <c r="Z369" s="232"/>
      <c r="AB369" s="23"/>
      <c r="AC369" s="23"/>
      <c r="AD369" s="23"/>
    </row>
    <row r="370" spans="5:30" s="22" customFormat="1" ht="12">
      <c r="E370" s="23"/>
      <c r="F370" s="24"/>
      <c r="G370" s="23"/>
      <c r="K370" s="10"/>
      <c r="L370" s="25"/>
      <c r="M370" s="26"/>
      <c r="N370" s="27"/>
      <c r="O370" s="26"/>
      <c r="P370" s="27"/>
      <c r="Q370" s="29"/>
      <c r="U370" s="253"/>
      <c r="V370" s="254"/>
      <c r="Y370" s="232"/>
      <c r="Z370" s="232"/>
      <c r="AB370" s="23"/>
      <c r="AC370" s="23"/>
      <c r="AD370" s="23"/>
    </row>
    <row r="371" spans="5:30" s="22" customFormat="1" ht="12">
      <c r="E371" s="23"/>
      <c r="F371" s="24"/>
      <c r="G371" s="23"/>
      <c r="K371" s="10"/>
      <c r="L371" s="25"/>
      <c r="M371" s="26"/>
      <c r="N371" s="27"/>
      <c r="O371" s="26"/>
      <c r="P371" s="27"/>
      <c r="Q371" s="29"/>
      <c r="U371" s="253"/>
      <c r="V371" s="254"/>
      <c r="Y371" s="232"/>
      <c r="Z371" s="232"/>
      <c r="AB371" s="23"/>
      <c r="AC371" s="23"/>
      <c r="AD371" s="23"/>
    </row>
    <row r="372" spans="5:30" s="22" customFormat="1" ht="12">
      <c r="E372" s="23"/>
      <c r="F372" s="24"/>
      <c r="G372" s="23"/>
      <c r="K372" s="10"/>
      <c r="L372" s="25"/>
      <c r="M372" s="26"/>
      <c r="N372" s="27"/>
      <c r="O372" s="26"/>
      <c r="P372" s="27"/>
      <c r="Q372" s="29"/>
      <c r="U372" s="253"/>
      <c r="V372" s="254"/>
      <c r="Y372" s="232"/>
      <c r="Z372" s="232"/>
      <c r="AB372" s="23"/>
      <c r="AC372" s="23"/>
      <c r="AD372" s="23"/>
    </row>
    <row r="373" spans="5:30" s="22" customFormat="1" ht="12">
      <c r="E373" s="23"/>
      <c r="F373" s="24"/>
      <c r="G373" s="23"/>
      <c r="K373" s="10"/>
      <c r="L373" s="25"/>
      <c r="M373" s="26"/>
      <c r="N373" s="27"/>
      <c r="O373" s="26"/>
      <c r="P373" s="27"/>
      <c r="Q373" s="29"/>
      <c r="U373" s="253"/>
      <c r="V373" s="254"/>
      <c r="Y373" s="232"/>
      <c r="Z373" s="232"/>
      <c r="AB373" s="23"/>
      <c r="AC373" s="23"/>
      <c r="AD373" s="23"/>
    </row>
    <row r="374" spans="5:30" s="22" customFormat="1" ht="12">
      <c r="E374" s="23"/>
      <c r="F374" s="24"/>
      <c r="G374" s="23"/>
      <c r="K374" s="10"/>
      <c r="L374" s="25"/>
      <c r="M374" s="26"/>
      <c r="N374" s="27"/>
      <c r="O374" s="26"/>
      <c r="P374" s="27"/>
      <c r="Q374" s="29"/>
      <c r="U374" s="253"/>
      <c r="V374" s="254"/>
      <c r="Y374" s="232"/>
      <c r="Z374" s="232"/>
      <c r="AB374" s="23"/>
      <c r="AC374" s="23"/>
      <c r="AD374" s="23"/>
    </row>
    <row r="375" spans="5:30" s="22" customFormat="1" ht="12">
      <c r="E375" s="23"/>
      <c r="F375" s="24"/>
      <c r="G375" s="23"/>
      <c r="K375" s="10"/>
      <c r="L375" s="25"/>
      <c r="M375" s="26"/>
      <c r="N375" s="27"/>
      <c r="O375" s="26"/>
      <c r="P375" s="27"/>
      <c r="Q375" s="29"/>
      <c r="U375" s="253"/>
      <c r="V375" s="254"/>
      <c r="Y375" s="232"/>
      <c r="Z375" s="232"/>
      <c r="AB375" s="23"/>
      <c r="AC375" s="23"/>
      <c r="AD375" s="23"/>
    </row>
    <row r="376" spans="5:30" s="22" customFormat="1" ht="12">
      <c r="E376" s="23"/>
      <c r="F376" s="24"/>
      <c r="G376" s="23"/>
      <c r="K376" s="10"/>
      <c r="L376" s="25"/>
      <c r="M376" s="26"/>
      <c r="N376" s="27"/>
      <c r="O376" s="26"/>
      <c r="P376" s="27"/>
      <c r="Q376" s="29"/>
      <c r="U376" s="253"/>
      <c r="V376" s="254"/>
      <c r="Y376" s="232"/>
      <c r="Z376" s="232"/>
      <c r="AB376" s="23"/>
      <c r="AC376" s="23"/>
      <c r="AD376" s="23"/>
    </row>
    <row r="377" spans="5:30" s="22" customFormat="1" ht="12">
      <c r="E377" s="23"/>
      <c r="F377" s="24"/>
      <c r="G377" s="23"/>
      <c r="K377" s="10"/>
      <c r="L377" s="25"/>
      <c r="M377" s="26"/>
      <c r="N377" s="27"/>
      <c r="O377" s="26"/>
      <c r="P377" s="27"/>
      <c r="Q377" s="29"/>
      <c r="U377" s="253"/>
      <c r="V377" s="254"/>
      <c r="Y377" s="232"/>
      <c r="Z377" s="232"/>
      <c r="AB377" s="23"/>
      <c r="AC377" s="23"/>
      <c r="AD377" s="23"/>
    </row>
    <row r="378" spans="5:30" s="22" customFormat="1" ht="12">
      <c r="E378" s="23"/>
      <c r="F378" s="24"/>
      <c r="G378" s="23"/>
      <c r="K378" s="10"/>
      <c r="L378" s="25"/>
      <c r="M378" s="26"/>
      <c r="N378" s="27"/>
      <c r="O378" s="26"/>
      <c r="P378" s="27"/>
      <c r="Q378" s="29"/>
      <c r="U378" s="253"/>
      <c r="V378" s="254"/>
      <c r="Y378" s="232"/>
      <c r="Z378" s="232"/>
      <c r="AB378" s="23"/>
      <c r="AC378" s="23"/>
      <c r="AD378" s="23"/>
    </row>
    <row r="379" spans="5:30" s="22" customFormat="1" ht="12">
      <c r="E379" s="23"/>
      <c r="F379" s="24"/>
      <c r="G379" s="23"/>
      <c r="K379" s="10"/>
      <c r="L379" s="25"/>
      <c r="M379" s="26"/>
      <c r="N379" s="27"/>
      <c r="O379" s="26"/>
      <c r="P379" s="27"/>
      <c r="Q379" s="29"/>
      <c r="U379" s="253"/>
      <c r="V379" s="254"/>
      <c r="Y379" s="232"/>
      <c r="Z379" s="232"/>
      <c r="AB379" s="23"/>
      <c r="AC379" s="23"/>
      <c r="AD379" s="23"/>
    </row>
    <row r="380" spans="5:30" s="22" customFormat="1" ht="12">
      <c r="E380" s="23"/>
      <c r="F380" s="24"/>
      <c r="G380" s="23"/>
      <c r="K380" s="10"/>
      <c r="L380" s="25"/>
      <c r="M380" s="26"/>
      <c r="N380" s="27"/>
      <c r="O380" s="26"/>
      <c r="P380" s="27"/>
      <c r="Q380" s="29"/>
      <c r="U380" s="253"/>
      <c r="V380" s="254"/>
      <c r="Y380" s="232"/>
      <c r="Z380" s="232"/>
      <c r="AB380" s="23"/>
      <c r="AC380" s="23"/>
      <c r="AD380" s="23"/>
    </row>
    <row r="381" spans="5:30" s="22" customFormat="1" ht="12">
      <c r="E381" s="23"/>
      <c r="F381" s="24"/>
      <c r="G381" s="23"/>
      <c r="K381" s="10"/>
      <c r="L381" s="25"/>
      <c r="M381" s="26"/>
      <c r="N381" s="27"/>
      <c r="O381" s="26"/>
      <c r="P381" s="27"/>
      <c r="Q381" s="29"/>
      <c r="U381" s="253"/>
      <c r="V381" s="254"/>
      <c r="Y381" s="232"/>
      <c r="Z381" s="232"/>
      <c r="AB381" s="23"/>
      <c r="AC381" s="23"/>
      <c r="AD381" s="23"/>
    </row>
    <row r="382" spans="5:30" s="22" customFormat="1" ht="12">
      <c r="E382" s="23"/>
      <c r="F382" s="24"/>
      <c r="G382" s="23"/>
      <c r="K382" s="10"/>
      <c r="L382" s="25"/>
      <c r="M382" s="26"/>
      <c r="N382" s="27"/>
      <c r="O382" s="26"/>
      <c r="P382" s="27"/>
      <c r="Q382" s="29"/>
      <c r="U382" s="253"/>
      <c r="V382" s="254"/>
      <c r="Y382" s="232"/>
      <c r="Z382" s="232"/>
      <c r="AB382" s="23"/>
      <c r="AC382" s="23"/>
      <c r="AD382" s="23"/>
    </row>
    <row r="383" spans="5:30" s="22" customFormat="1" ht="12">
      <c r="E383" s="23"/>
      <c r="F383" s="24"/>
      <c r="G383" s="23"/>
      <c r="K383" s="10"/>
      <c r="L383" s="25"/>
      <c r="M383" s="26"/>
      <c r="N383" s="27"/>
      <c r="O383" s="26"/>
      <c r="P383" s="27"/>
      <c r="Q383" s="29"/>
      <c r="U383" s="253"/>
      <c r="V383" s="254"/>
      <c r="Y383" s="232"/>
      <c r="Z383" s="232"/>
      <c r="AB383" s="23"/>
      <c r="AC383" s="23"/>
      <c r="AD383" s="23"/>
    </row>
    <row r="384" spans="5:30" s="22" customFormat="1" ht="12">
      <c r="E384" s="23"/>
      <c r="F384" s="24"/>
      <c r="G384" s="23"/>
      <c r="K384" s="10"/>
      <c r="L384" s="25"/>
      <c r="M384" s="26"/>
      <c r="N384" s="27"/>
      <c r="O384" s="26"/>
      <c r="P384" s="27"/>
      <c r="Q384" s="29"/>
      <c r="U384" s="253"/>
      <c r="V384" s="254"/>
      <c r="Y384" s="232"/>
      <c r="Z384" s="232"/>
      <c r="AB384" s="23"/>
      <c r="AC384" s="23"/>
      <c r="AD384" s="23"/>
    </row>
    <row r="385" spans="5:30" s="22" customFormat="1" ht="12">
      <c r="E385" s="23"/>
      <c r="F385" s="24"/>
      <c r="G385" s="23"/>
      <c r="K385" s="10"/>
      <c r="L385" s="25"/>
      <c r="M385" s="26"/>
      <c r="N385" s="27"/>
      <c r="O385" s="26"/>
      <c r="P385" s="27"/>
      <c r="Q385" s="29"/>
      <c r="U385" s="253"/>
      <c r="V385" s="254"/>
      <c r="Y385" s="232"/>
      <c r="Z385" s="232"/>
      <c r="AB385" s="23"/>
      <c r="AC385" s="23"/>
      <c r="AD385" s="23"/>
    </row>
    <row r="386" spans="5:30" s="22" customFormat="1" ht="12">
      <c r="E386" s="23"/>
      <c r="F386" s="24"/>
      <c r="G386" s="23"/>
      <c r="K386" s="10"/>
      <c r="L386" s="25"/>
      <c r="M386" s="26"/>
      <c r="N386" s="27"/>
      <c r="O386" s="26"/>
      <c r="P386" s="27"/>
      <c r="Q386" s="29"/>
      <c r="U386" s="253"/>
      <c r="V386" s="254"/>
      <c r="Y386" s="232"/>
      <c r="Z386" s="232"/>
      <c r="AB386" s="23"/>
      <c r="AC386" s="23"/>
      <c r="AD386" s="23"/>
    </row>
    <row r="387" spans="5:30" s="22" customFormat="1" ht="12">
      <c r="E387" s="23"/>
      <c r="F387" s="24"/>
      <c r="G387" s="23"/>
      <c r="K387" s="10"/>
      <c r="L387" s="25"/>
      <c r="M387" s="26"/>
      <c r="N387" s="27"/>
      <c r="O387" s="26"/>
      <c r="P387" s="27"/>
      <c r="Q387" s="29"/>
      <c r="U387" s="253"/>
      <c r="V387" s="254"/>
      <c r="Y387" s="232"/>
      <c r="Z387" s="232"/>
      <c r="AB387" s="23"/>
      <c r="AC387" s="23"/>
      <c r="AD387" s="23"/>
    </row>
    <row r="388" spans="5:30" s="22" customFormat="1" ht="12">
      <c r="E388" s="23"/>
      <c r="F388" s="24"/>
      <c r="G388" s="23"/>
      <c r="K388" s="10"/>
      <c r="L388" s="25"/>
      <c r="M388" s="26"/>
      <c r="N388" s="27"/>
      <c r="O388" s="26"/>
      <c r="P388" s="27"/>
      <c r="Q388" s="29"/>
      <c r="U388" s="253"/>
      <c r="V388" s="254"/>
      <c r="Y388" s="232"/>
      <c r="Z388" s="232"/>
      <c r="AB388" s="23"/>
      <c r="AC388" s="23"/>
      <c r="AD388" s="23"/>
    </row>
    <row r="389" spans="5:30" s="22" customFormat="1" ht="12">
      <c r="E389" s="23"/>
      <c r="F389" s="24"/>
      <c r="G389" s="23"/>
      <c r="K389" s="10"/>
      <c r="L389" s="25"/>
      <c r="M389" s="26"/>
      <c r="N389" s="27"/>
      <c r="O389" s="26"/>
      <c r="P389" s="27"/>
      <c r="Q389" s="29"/>
      <c r="U389" s="253"/>
      <c r="V389" s="254"/>
      <c r="Y389" s="232"/>
      <c r="Z389" s="232"/>
      <c r="AB389" s="23"/>
      <c r="AC389" s="23"/>
      <c r="AD389" s="23"/>
    </row>
    <row r="390" spans="5:30" s="22" customFormat="1" ht="12">
      <c r="E390" s="23"/>
      <c r="F390" s="24"/>
      <c r="G390" s="23"/>
      <c r="K390" s="10"/>
      <c r="L390" s="25"/>
      <c r="M390" s="26"/>
      <c r="N390" s="27"/>
      <c r="O390" s="26"/>
      <c r="P390" s="27"/>
      <c r="Q390" s="29"/>
      <c r="U390" s="253"/>
      <c r="V390" s="254"/>
      <c r="Y390" s="232"/>
      <c r="Z390" s="232"/>
      <c r="AB390" s="23"/>
      <c r="AC390" s="23"/>
      <c r="AD390" s="23"/>
    </row>
    <row r="391" spans="5:30" s="22" customFormat="1" ht="12">
      <c r="E391" s="23"/>
      <c r="F391" s="24"/>
      <c r="G391" s="23"/>
      <c r="K391" s="10"/>
      <c r="L391" s="25"/>
      <c r="M391" s="26"/>
      <c r="N391" s="27"/>
      <c r="O391" s="26"/>
      <c r="P391" s="27"/>
      <c r="Q391" s="29"/>
      <c r="U391" s="253"/>
      <c r="V391" s="254"/>
      <c r="Y391" s="232"/>
      <c r="Z391" s="232"/>
      <c r="AB391" s="23"/>
      <c r="AC391" s="23"/>
      <c r="AD391" s="23"/>
    </row>
    <row r="392" spans="5:30" s="22" customFormat="1" ht="12">
      <c r="E392" s="23"/>
      <c r="F392" s="24"/>
      <c r="G392" s="23"/>
      <c r="K392" s="10"/>
      <c r="L392" s="25"/>
      <c r="M392" s="26"/>
      <c r="N392" s="27"/>
      <c r="O392" s="26"/>
      <c r="P392" s="27"/>
      <c r="Q392" s="29"/>
      <c r="U392" s="253"/>
      <c r="V392" s="254"/>
      <c r="Y392" s="232"/>
      <c r="Z392" s="232"/>
      <c r="AB392" s="23"/>
      <c r="AC392" s="23"/>
      <c r="AD392" s="23"/>
    </row>
    <row r="393" spans="5:30" s="22" customFormat="1" ht="12">
      <c r="E393" s="23"/>
      <c r="F393" s="24"/>
      <c r="G393" s="23"/>
      <c r="K393" s="10"/>
      <c r="L393" s="25"/>
      <c r="M393" s="26"/>
      <c r="N393" s="27"/>
      <c r="O393" s="26"/>
      <c r="P393" s="27"/>
      <c r="Q393" s="29"/>
      <c r="U393" s="253"/>
      <c r="V393" s="254"/>
      <c r="Y393" s="232"/>
      <c r="Z393" s="232"/>
      <c r="AB393" s="23"/>
      <c r="AC393" s="23"/>
      <c r="AD393" s="23"/>
    </row>
    <row r="394" spans="5:30" s="22" customFormat="1" ht="12">
      <c r="E394" s="23"/>
      <c r="F394" s="24"/>
      <c r="G394" s="23"/>
      <c r="K394" s="10"/>
      <c r="L394" s="25"/>
      <c r="M394" s="26"/>
      <c r="N394" s="27"/>
      <c r="O394" s="26"/>
      <c r="P394" s="27"/>
      <c r="Q394" s="29"/>
      <c r="U394" s="253"/>
      <c r="V394" s="254"/>
      <c r="Y394" s="232"/>
      <c r="Z394" s="232"/>
      <c r="AB394" s="23"/>
      <c r="AC394" s="23"/>
      <c r="AD394" s="23"/>
    </row>
    <row r="395" spans="5:30" s="22" customFormat="1" ht="12">
      <c r="E395" s="23"/>
      <c r="F395" s="24"/>
      <c r="G395" s="23"/>
      <c r="K395" s="10"/>
      <c r="L395" s="25"/>
      <c r="M395" s="26"/>
      <c r="N395" s="27"/>
      <c r="O395" s="26"/>
      <c r="P395" s="27"/>
      <c r="Q395" s="29"/>
      <c r="U395" s="253"/>
      <c r="V395" s="254"/>
      <c r="Y395" s="232"/>
      <c r="Z395" s="232"/>
      <c r="AB395" s="23"/>
      <c r="AC395" s="23"/>
      <c r="AD395" s="23"/>
    </row>
    <row r="396" spans="5:30" s="22" customFormat="1" ht="12">
      <c r="E396" s="23"/>
      <c r="F396" s="24"/>
      <c r="G396" s="23"/>
      <c r="K396" s="10"/>
      <c r="L396" s="25"/>
      <c r="M396" s="26"/>
      <c r="N396" s="27"/>
      <c r="O396" s="26"/>
      <c r="P396" s="27"/>
      <c r="Q396" s="29"/>
      <c r="U396" s="253"/>
      <c r="V396" s="254"/>
      <c r="Y396" s="232"/>
      <c r="Z396" s="232"/>
      <c r="AB396" s="23"/>
      <c r="AC396" s="23"/>
      <c r="AD396" s="23"/>
    </row>
    <row r="397" spans="5:30" s="22" customFormat="1" ht="12">
      <c r="E397" s="23"/>
      <c r="F397" s="24"/>
      <c r="G397" s="23"/>
      <c r="K397" s="10"/>
      <c r="L397" s="25"/>
      <c r="M397" s="26"/>
      <c r="N397" s="27"/>
      <c r="O397" s="26"/>
      <c r="P397" s="27"/>
      <c r="Q397" s="29"/>
      <c r="U397" s="253"/>
      <c r="V397" s="254"/>
      <c r="Y397" s="232"/>
      <c r="Z397" s="232"/>
      <c r="AB397" s="23"/>
      <c r="AC397" s="23"/>
      <c r="AD397" s="23"/>
    </row>
    <row r="398" spans="5:30" s="22" customFormat="1" ht="12">
      <c r="E398" s="23"/>
      <c r="F398" s="24"/>
      <c r="G398" s="23"/>
      <c r="K398" s="10"/>
      <c r="L398" s="25"/>
      <c r="M398" s="26"/>
      <c r="N398" s="27"/>
      <c r="O398" s="26"/>
      <c r="P398" s="27"/>
      <c r="Q398" s="29"/>
      <c r="U398" s="253"/>
      <c r="V398" s="254"/>
      <c r="Y398" s="232"/>
      <c r="Z398" s="232"/>
      <c r="AB398" s="23"/>
      <c r="AC398" s="23"/>
      <c r="AD398" s="23"/>
    </row>
    <row r="399" spans="5:30" s="22" customFormat="1" ht="12">
      <c r="E399" s="23"/>
      <c r="F399" s="24"/>
      <c r="G399" s="23"/>
      <c r="K399" s="10"/>
      <c r="L399" s="25"/>
      <c r="M399" s="26"/>
      <c r="N399" s="27"/>
      <c r="O399" s="26"/>
      <c r="P399" s="27"/>
      <c r="Q399" s="29"/>
      <c r="U399" s="253"/>
      <c r="V399" s="254"/>
      <c r="Y399" s="232"/>
      <c r="Z399" s="232"/>
      <c r="AB399" s="23"/>
      <c r="AC399" s="23"/>
      <c r="AD399" s="23"/>
    </row>
    <row r="400" spans="5:30" s="22" customFormat="1" ht="12">
      <c r="E400" s="23"/>
      <c r="F400" s="24"/>
      <c r="G400" s="23"/>
      <c r="K400" s="10"/>
      <c r="L400" s="25"/>
      <c r="M400" s="26"/>
      <c r="N400" s="27"/>
      <c r="O400" s="26"/>
      <c r="P400" s="27"/>
      <c r="Q400" s="29"/>
      <c r="U400" s="253"/>
      <c r="V400" s="254"/>
      <c r="Y400" s="232"/>
      <c r="Z400" s="232"/>
      <c r="AB400" s="23"/>
      <c r="AC400" s="23"/>
      <c r="AD400" s="23"/>
    </row>
    <row r="401" spans="5:30" s="22" customFormat="1" ht="12">
      <c r="E401" s="23"/>
      <c r="F401" s="24"/>
      <c r="G401" s="23"/>
      <c r="K401" s="10"/>
      <c r="L401" s="25"/>
      <c r="M401" s="26"/>
      <c r="N401" s="27"/>
      <c r="O401" s="26"/>
      <c r="P401" s="27"/>
      <c r="Q401" s="29"/>
      <c r="U401" s="253"/>
      <c r="V401" s="254"/>
      <c r="Y401" s="232"/>
      <c r="Z401" s="232"/>
      <c r="AB401" s="23"/>
      <c r="AC401" s="23"/>
      <c r="AD401" s="23"/>
    </row>
    <row r="402" spans="5:30" s="22" customFormat="1" ht="12">
      <c r="E402" s="23"/>
      <c r="F402" s="24"/>
      <c r="G402" s="23"/>
      <c r="K402" s="10"/>
      <c r="L402" s="25"/>
      <c r="M402" s="26"/>
      <c r="N402" s="27"/>
      <c r="O402" s="26"/>
      <c r="P402" s="27"/>
      <c r="Q402" s="29"/>
      <c r="U402" s="253"/>
      <c r="V402" s="254"/>
      <c r="Y402" s="232"/>
      <c r="Z402" s="232"/>
      <c r="AB402" s="23"/>
      <c r="AC402" s="23"/>
      <c r="AD402" s="23"/>
    </row>
    <row r="403" spans="5:30" s="22" customFormat="1" ht="12">
      <c r="E403" s="23"/>
      <c r="F403" s="24"/>
      <c r="G403" s="23"/>
      <c r="K403" s="10"/>
      <c r="L403" s="25"/>
      <c r="M403" s="26"/>
      <c r="N403" s="27"/>
      <c r="O403" s="26"/>
      <c r="P403" s="27"/>
      <c r="Q403" s="29"/>
      <c r="U403" s="253"/>
      <c r="V403" s="254"/>
      <c r="Y403" s="232"/>
      <c r="Z403" s="232"/>
      <c r="AB403" s="23"/>
      <c r="AC403" s="23"/>
      <c r="AD403" s="23"/>
    </row>
    <row r="404" spans="5:30" s="22" customFormat="1" ht="12">
      <c r="E404" s="23"/>
      <c r="F404" s="24"/>
      <c r="G404" s="23"/>
      <c r="K404" s="10"/>
      <c r="L404" s="25"/>
      <c r="M404" s="26"/>
      <c r="N404" s="27"/>
      <c r="O404" s="26"/>
      <c r="P404" s="27"/>
      <c r="Q404" s="29"/>
      <c r="U404" s="253"/>
      <c r="V404" s="254"/>
      <c r="Y404" s="232"/>
      <c r="Z404" s="232"/>
      <c r="AB404" s="23"/>
      <c r="AC404" s="23"/>
      <c r="AD404" s="23"/>
    </row>
    <row r="405" spans="5:30" s="22" customFormat="1" ht="12">
      <c r="E405" s="23"/>
      <c r="F405" s="24"/>
      <c r="G405" s="23"/>
      <c r="K405" s="10"/>
      <c r="L405" s="25"/>
      <c r="M405" s="26"/>
      <c r="N405" s="27"/>
      <c r="O405" s="26"/>
      <c r="P405" s="27"/>
      <c r="Q405" s="29"/>
      <c r="U405" s="253"/>
      <c r="V405" s="254"/>
      <c r="Y405" s="232"/>
      <c r="Z405" s="232"/>
      <c r="AB405" s="23"/>
      <c r="AC405" s="23"/>
      <c r="AD405" s="23"/>
    </row>
    <row r="406" spans="5:30" s="22" customFormat="1" ht="12">
      <c r="E406" s="23"/>
      <c r="F406" s="24"/>
      <c r="G406" s="23"/>
      <c r="K406" s="10"/>
      <c r="L406" s="25"/>
      <c r="M406" s="26"/>
      <c r="N406" s="27"/>
      <c r="O406" s="26"/>
      <c r="P406" s="27"/>
      <c r="Q406" s="29"/>
      <c r="U406" s="253"/>
      <c r="V406" s="254"/>
      <c r="Y406" s="232"/>
      <c r="Z406" s="232"/>
      <c r="AB406" s="23"/>
      <c r="AC406" s="23"/>
      <c r="AD406" s="23"/>
    </row>
    <row r="407" spans="5:30" s="22" customFormat="1" ht="12">
      <c r="E407" s="23"/>
      <c r="F407" s="24"/>
      <c r="G407" s="23"/>
      <c r="K407" s="10"/>
      <c r="L407" s="25"/>
      <c r="M407" s="26"/>
      <c r="N407" s="27"/>
      <c r="O407" s="26"/>
      <c r="P407" s="27"/>
      <c r="Q407" s="29"/>
      <c r="U407" s="253"/>
      <c r="V407" s="254"/>
      <c r="Y407" s="232"/>
      <c r="Z407" s="232"/>
      <c r="AB407" s="23"/>
      <c r="AC407" s="23"/>
      <c r="AD407" s="23"/>
    </row>
    <row r="408" spans="5:30" s="22" customFormat="1" ht="12">
      <c r="E408" s="23"/>
      <c r="F408" s="24"/>
      <c r="G408" s="23"/>
      <c r="K408" s="10"/>
      <c r="L408" s="25"/>
      <c r="M408" s="26"/>
      <c r="N408" s="27"/>
      <c r="O408" s="26"/>
      <c r="P408" s="27"/>
      <c r="Q408" s="29"/>
      <c r="U408" s="253"/>
      <c r="V408" s="254"/>
      <c r="Y408" s="232"/>
      <c r="Z408" s="232"/>
      <c r="AB408" s="23"/>
      <c r="AC408" s="23"/>
      <c r="AD408" s="23"/>
    </row>
    <row r="409" spans="5:30" s="22" customFormat="1" ht="12">
      <c r="E409" s="23"/>
      <c r="F409" s="24"/>
      <c r="G409" s="23"/>
      <c r="K409" s="10"/>
      <c r="L409" s="25"/>
      <c r="M409" s="26"/>
      <c r="N409" s="27"/>
      <c r="O409" s="26"/>
      <c r="P409" s="27"/>
      <c r="Q409" s="29"/>
      <c r="U409" s="253"/>
      <c r="V409" s="254"/>
      <c r="Y409" s="232"/>
      <c r="Z409" s="232"/>
      <c r="AB409" s="23"/>
      <c r="AC409" s="23"/>
      <c r="AD409" s="23"/>
    </row>
    <row r="410" spans="5:30" s="22" customFormat="1" ht="12">
      <c r="E410" s="23"/>
      <c r="F410" s="24"/>
      <c r="G410" s="23"/>
      <c r="K410" s="10"/>
      <c r="L410" s="25"/>
      <c r="M410" s="26"/>
      <c r="N410" s="27"/>
      <c r="O410" s="26"/>
      <c r="P410" s="27"/>
      <c r="Q410" s="29"/>
      <c r="U410" s="253"/>
      <c r="V410" s="254"/>
      <c r="Y410" s="232"/>
      <c r="Z410" s="232"/>
      <c r="AB410" s="23"/>
      <c r="AC410" s="23"/>
      <c r="AD410" s="23"/>
    </row>
    <row r="411" spans="5:30" s="22" customFormat="1" ht="12">
      <c r="E411" s="23"/>
      <c r="F411" s="24"/>
      <c r="G411" s="23"/>
      <c r="K411" s="10"/>
      <c r="L411" s="25"/>
      <c r="M411" s="26"/>
      <c r="N411" s="27"/>
      <c r="O411" s="26"/>
      <c r="P411" s="27"/>
      <c r="Q411" s="29"/>
      <c r="U411" s="253"/>
      <c r="V411" s="254"/>
      <c r="Y411" s="232"/>
      <c r="Z411" s="232"/>
      <c r="AB411" s="23"/>
      <c r="AC411" s="23"/>
      <c r="AD411" s="23"/>
    </row>
    <row r="412" spans="5:30" s="22" customFormat="1" ht="12">
      <c r="E412" s="23"/>
      <c r="F412" s="24"/>
      <c r="G412" s="23"/>
      <c r="K412" s="10"/>
      <c r="L412" s="25"/>
      <c r="M412" s="26"/>
      <c r="N412" s="27"/>
      <c r="O412" s="26"/>
      <c r="P412" s="27"/>
      <c r="Q412" s="29"/>
      <c r="U412" s="253"/>
      <c r="V412" s="254"/>
      <c r="Y412" s="232"/>
      <c r="Z412" s="232"/>
      <c r="AB412" s="23"/>
      <c r="AC412" s="23"/>
      <c r="AD412" s="23"/>
    </row>
    <row r="413" spans="5:30" s="22" customFormat="1" ht="12">
      <c r="E413" s="23"/>
      <c r="F413" s="24"/>
      <c r="G413" s="23"/>
      <c r="K413" s="10"/>
      <c r="L413" s="25"/>
      <c r="M413" s="26"/>
      <c r="N413" s="27"/>
      <c r="O413" s="26"/>
      <c r="P413" s="27"/>
      <c r="Q413" s="29"/>
      <c r="U413" s="253"/>
      <c r="V413" s="254"/>
      <c r="Y413" s="232"/>
      <c r="Z413" s="232"/>
      <c r="AB413" s="23"/>
      <c r="AC413" s="23"/>
      <c r="AD413" s="23"/>
    </row>
    <row r="414" spans="5:30" s="22" customFormat="1" ht="12">
      <c r="E414" s="23"/>
      <c r="F414" s="24"/>
      <c r="G414" s="23"/>
      <c r="K414" s="10"/>
      <c r="L414" s="25"/>
      <c r="M414" s="26"/>
      <c r="N414" s="27"/>
      <c r="O414" s="26"/>
      <c r="P414" s="27"/>
      <c r="Q414" s="29"/>
      <c r="U414" s="253"/>
      <c r="V414" s="254"/>
      <c r="Y414" s="232"/>
      <c r="Z414" s="232"/>
      <c r="AB414" s="23"/>
      <c r="AC414" s="23"/>
      <c r="AD414" s="23"/>
    </row>
    <row r="415" spans="5:30" s="22" customFormat="1" ht="12">
      <c r="E415" s="23"/>
      <c r="F415" s="24"/>
      <c r="G415" s="23"/>
      <c r="K415" s="10"/>
      <c r="L415" s="25"/>
      <c r="M415" s="26"/>
      <c r="N415" s="27"/>
      <c r="O415" s="26"/>
      <c r="P415" s="27"/>
      <c r="Q415" s="29"/>
      <c r="U415" s="253"/>
      <c r="V415" s="254"/>
      <c r="Y415" s="232"/>
      <c r="Z415" s="232"/>
      <c r="AB415" s="23"/>
      <c r="AC415" s="23"/>
      <c r="AD415" s="23"/>
    </row>
    <row r="416" spans="5:30" s="22" customFormat="1" ht="12">
      <c r="E416" s="23"/>
      <c r="F416" s="24"/>
      <c r="G416" s="23"/>
      <c r="K416" s="10"/>
      <c r="L416" s="25"/>
      <c r="M416" s="26"/>
      <c r="N416" s="27"/>
      <c r="O416" s="26"/>
      <c r="P416" s="27"/>
      <c r="Q416" s="29"/>
      <c r="U416" s="253"/>
      <c r="V416" s="254"/>
      <c r="Y416" s="232"/>
      <c r="Z416" s="232"/>
      <c r="AB416" s="23"/>
      <c r="AC416" s="23"/>
      <c r="AD416" s="23"/>
    </row>
    <row r="417" spans="1:31" s="22" customFormat="1" ht="12">
      <c r="E417" s="23"/>
      <c r="F417" s="24"/>
      <c r="G417" s="23"/>
      <c r="K417" s="10"/>
      <c r="L417" s="25"/>
      <c r="M417" s="26"/>
      <c r="N417" s="27"/>
      <c r="O417" s="26"/>
      <c r="P417" s="27"/>
      <c r="Q417" s="29"/>
      <c r="U417" s="253"/>
      <c r="V417" s="254"/>
      <c r="Y417" s="232"/>
      <c r="Z417" s="232"/>
      <c r="AB417" s="23"/>
      <c r="AC417" s="23"/>
      <c r="AD417" s="23"/>
    </row>
    <row r="418" spans="1:31" s="22" customFormat="1" ht="12">
      <c r="E418" s="23"/>
      <c r="F418" s="24"/>
      <c r="G418" s="23"/>
      <c r="K418" s="10"/>
      <c r="L418" s="25"/>
      <c r="M418" s="26"/>
      <c r="N418" s="27"/>
      <c r="O418" s="26"/>
      <c r="P418" s="27"/>
      <c r="Q418" s="29"/>
      <c r="U418" s="253"/>
      <c r="V418" s="254"/>
      <c r="Y418" s="232"/>
      <c r="Z418" s="232"/>
      <c r="AB418" s="23"/>
      <c r="AC418" s="23"/>
      <c r="AD418" s="23"/>
    </row>
    <row r="419" spans="1:31" s="22" customFormat="1" ht="12">
      <c r="E419" s="23"/>
      <c r="F419" s="24"/>
      <c r="G419" s="23"/>
      <c r="K419" s="10"/>
      <c r="L419" s="25"/>
      <c r="M419" s="26"/>
      <c r="N419" s="27"/>
      <c r="O419" s="26"/>
      <c r="P419" s="27"/>
      <c r="Q419" s="29"/>
      <c r="U419" s="253"/>
      <c r="V419" s="254"/>
      <c r="Y419" s="232"/>
      <c r="Z419" s="232"/>
      <c r="AB419" s="23"/>
      <c r="AC419" s="23"/>
      <c r="AD419" s="23"/>
    </row>
    <row r="420" spans="1:31" s="22" customFormat="1" ht="12">
      <c r="E420" s="23"/>
      <c r="F420" s="24"/>
      <c r="G420" s="23"/>
      <c r="K420" s="10"/>
      <c r="L420" s="25"/>
      <c r="M420" s="26"/>
      <c r="N420" s="27"/>
      <c r="O420" s="26"/>
      <c r="P420" s="27"/>
      <c r="Q420" s="29"/>
      <c r="U420" s="253"/>
      <c r="V420" s="254"/>
      <c r="Y420" s="232"/>
      <c r="Z420" s="232"/>
      <c r="AB420" s="23"/>
      <c r="AC420" s="23"/>
      <c r="AD420" s="23"/>
    </row>
    <row r="421" spans="1:31" s="22" customFormat="1" ht="12">
      <c r="E421" s="23"/>
      <c r="F421" s="24"/>
      <c r="G421" s="23"/>
      <c r="K421" s="10"/>
      <c r="L421" s="25"/>
      <c r="M421" s="26"/>
      <c r="N421" s="27"/>
      <c r="O421" s="26"/>
      <c r="P421" s="27"/>
      <c r="Q421" s="29"/>
      <c r="U421" s="253"/>
      <c r="V421" s="254"/>
      <c r="Y421" s="232"/>
      <c r="Z421" s="232"/>
      <c r="AB421" s="23"/>
      <c r="AC421" s="23"/>
      <c r="AD421" s="23"/>
    </row>
    <row r="427" spans="1:31" s="255" customFormat="1">
      <c r="A427" s="1"/>
      <c r="B427" s="1"/>
      <c r="C427" s="1"/>
      <c r="D427" s="22"/>
      <c r="E427" s="23"/>
      <c r="F427" s="24"/>
      <c r="G427" s="23"/>
      <c r="H427" s="22"/>
      <c r="I427" s="22"/>
      <c r="J427" s="22"/>
      <c r="K427" s="10"/>
      <c r="L427" s="25"/>
      <c r="M427" s="26"/>
      <c r="N427" s="27"/>
      <c r="O427" s="26"/>
      <c r="P427" s="28"/>
      <c r="Q427" s="29"/>
      <c r="R427" s="22"/>
      <c r="S427" s="1"/>
      <c r="T427" s="1"/>
      <c r="U427" s="20"/>
      <c r="V427" s="30"/>
      <c r="W427" s="1"/>
      <c r="X427" s="1"/>
      <c r="Y427" s="2"/>
      <c r="Z427" s="2"/>
      <c r="AA427" s="1"/>
      <c r="AB427" s="3"/>
      <c r="AC427" s="3"/>
      <c r="AD427" s="3"/>
      <c r="AE427" s="1"/>
    </row>
    <row r="428" spans="1:31" s="255" customFormat="1">
      <c r="A428" s="1"/>
      <c r="B428" s="1"/>
      <c r="C428" s="1"/>
      <c r="D428" s="22"/>
      <c r="E428" s="23"/>
      <c r="F428" s="24"/>
      <c r="G428" s="23"/>
      <c r="H428" s="22"/>
      <c r="I428" s="22"/>
      <c r="J428" s="22"/>
      <c r="K428" s="10"/>
      <c r="L428" s="25"/>
      <c r="M428" s="26"/>
      <c r="N428" s="27"/>
      <c r="O428" s="26"/>
      <c r="P428" s="28"/>
      <c r="Q428" s="29"/>
      <c r="R428" s="22"/>
      <c r="S428" s="1"/>
      <c r="T428" s="1"/>
      <c r="U428" s="20"/>
      <c r="V428" s="30"/>
      <c r="W428" s="1"/>
      <c r="X428" s="1"/>
      <c r="Y428" s="2"/>
      <c r="Z428" s="2"/>
      <c r="AA428" s="1"/>
      <c r="AB428" s="3"/>
      <c r="AC428" s="3"/>
      <c r="AD428" s="3"/>
      <c r="AE428" s="1"/>
    </row>
    <row r="429" spans="1:31" s="255" customFormat="1">
      <c r="A429" s="1"/>
      <c r="B429" s="1"/>
      <c r="C429" s="1"/>
      <c r="D429" s="22"/>
      <c r="E429" s="23"/>
      <c r="F429" s="24"/>
      <c r="G429" s="23"/>
      <c r="H429" s="22"/>
      <c r="I429" s="22"/>
      <c r="J429" s="22"/>
      <c r="K429" s="10"/>
      <c r="L429" s="25"/>
      <c r="M429" s="26"/>
      <c r="N429" s="27"/>
      <c r="O429" s="26"/>
      <c r="P429" s="28"/>
      <c r="Q429" s="29"/>
      <c r="R429" s="22"/>
      <c r="S429" s="1"/>
      <c r="T429" s="1"/>
      <c r="U429" s="20"/>
      <c r="V429" s="30"/>
      <c r="W429" s="1"/>
      <c r="X429" s="1"/>
      <c r="Y429" s="2"/>
      <c r="Z429" s="2"/>
      <c r="AA429" s="1"/>
      <c r="AB429" s="3"/>
      <c r="AC429" s="3"/>
      <c r="AD429" s="3"/>
      <c r="AE429" s="1"/>
    </row>
    <row r="430" spans="1:31" s="255" customFormat="1">
      <c r="A430" s="1"/>
      <c r="B430" s="1"/>
      <c r="C430" s="1"/>
      <c r="D430" s="22"/>
      <c r="E430" s="23"/>
      <c r="F430" s="24"/>
      <c r="G430" s="23"/>
      <c r="H430" s="22"/>
      <c r="I430" s="22"/>
      <c r="J430" s="22"/>
      <c r="K430" s="10"/>
      <c r="L430" s="25"/>
      <c r="M430" s="26"/>
      <c r="N430" s="27"/>
      <c r="O430" s="26"/>
      <c r="P430" s="28"/>
      <c r="Q430" s="29"/>
      <c r="R430" s="22"/>
      <c r="S430" s="1"/>
      <c r="T430" s="1"/>
      <c r="U430" s="20"/>
      <c r="V430" s="30"/>
      <c r="W430" s="1"/>
      <c r="X430" s="1"/>
      <c r="Y430" s="2"/>
      <c r="Z430" s="2"/>
      <c r="AA430" s="1"/>
      <c r="AB430" s="3"/>
      <c r="AC430" s="3"/>
      <c r="AD430" s="3"/>
      <c r="AE430" s="1"/>
    </row>
    <row r="431" spans="1:31" s="255" customFormat="1">
      <c r="A431" s="1"/>
      <c r="B431" s="1"/>
      <c r="C431" s="1"/>
      <c r="D431" s="22"/>
      <c r="E431" s="23"/>
      <c r="F431" s="24"/>
      <c r="G431" s="23"/>
      <c r="H431" s="22"/>
      <c r="I431" s="22"/>
      <c r="J431" s="22"/>
      <c r="K431" s="10"/>
      <c r="L431" s="25"/>
      <c r="M431" s="26"/>
      <c r="N431" s="27"/>
      <c r="O431" s="26"/>
      <c r="P431" s="28"/>
      <c r="Q431" s="29"/>
      <c r="R431" s="22"/>
      <c r="S431" s="1"/>
      <c r="T431" s="1"/>
      <c r="U431" s="20"/>
      <c r="V431" s="30"/>
      <c r="W431" s="1"/>
      <c r="X431" s="1"/>
      <c r="Y431" s="2"/>
      <c r="Z431" s="2"/>
      <c r="AA431" s="1"/>
      <c r="AB431" s="3"/>
      <c r="AC431" s="3"/>
      <c r="AD431" s="3"/>
      <c r="AE431" s="1"/>
    </row>
    <row r="432" spans="1:31" s="255" customFormat="1">
      <c r="A432" s="1"/>
      <c r="B432" s="1"/>
      <c r="C432" s="1"/>
      <c r="D432" s="22"/>
      <c r="E432" s="23"/>
      <c r="F432" s="24"/>
      <c r="G432" s="23"/>
      <c r="H432" s="22"/>
      <c r="I432" s="22"/>
      <c r="J432" s="22"/>
      <c r="K432" s="10"/>
      <c r="L432" s="25"/>
      <c r="M432" s="26"/>
      <c r="N432" s="27"/>
      <c r="O432" s="26"/>
      <c r="P432" s="28"/>
      <c r="Q432" s="29"/>
      <c r="R432" s="22"/>
      <c r="S432" s="1"/>
      <c r="T432" s="1"/>
      <c r="U432" s="20"/>
      <c r="V432" s="30"/>
      <c r="W432" s="1"/>
      <c r="X432" s="1"/>
      <c r="Y432" s="2"/>
      <c r="Z432" s="2"/>
      <c r="AA432" s="1"/>
      <c r="AB432" s="3"/>
      <c r="AC432" s="3"/>
      <c r="AD432" s="3"/>
      <c r="AE432" s="1"/>
    </row>
    <row r="433" spans="1:31" s="255" customFormat="1">
      <c r="A433" s="1"/>
      <c r="B433" s="1"/>
      <c r="C433" s="1"/>
      <c r="D433" s="22"/>
      <c r="E433" s="23"/>
      <c r="F433" s="24"/>
      <c r="G433" s="23"/>
      <c r="H433" s="22"/>
      <c r="I433" s="22"/>
      <c r="J433" s="22"/>
      <c r="K433" s="10"/>
      <c r="L433" s="25"/>
      <c r="M433" s="26"/>
      <c r="N433" s="27"/>
      <c r="O433" s="26"/>
      <c r="P433" s="28"/>
      <c r="Q433" s="29"/>
      <c r="R433" s="22"/>
      <c r="S433" s="1"/>
      <c r="T433" s="1"/>
      <c r="U433" s="20"/>
      <c r="V433" s="30"/>
      <c r="W433" s="1"/>
      <c r="X433" s="1"/>
      <c r="Y433" s="2"/>
      <c r="Z433" s="2"/>
      <c r="AA433" s="1"/>
      <c r="AB433" s="3"/>
      <c r="AC433" s="3"/>
      <c r="AD433" s="3"/>
      <c r="AE433" s="1"/>
    </row>
    <row r="434" spans="1:31" s="255" customFormat="1">
      <c r="A434" s="1"/>
      <c r="B434" s="1"/>
      <c r="C434" s="1"/>
      <c r="D434" s="22"/>
      <c r="E434" s="23"/>
      <c r="F434" s="24"/>
      <c r="G434" s="23"/>
      <c r="H434" s="22"/>
      <c r="I434" s="22"/>
      <c r="J434" s="22"/>
      <c r="K434" s="10"/>
      <c r="L434" s="25"/>
      <c r="M434" s="26"/>
      <c r="N434" s="27"/>
      <c r="O434" s="26"/>
      <c r="P434" s="28"/>
      <c r="Q434" s="29"/>
      <c r="R434" s="22"/>
      <c r="S434" s="1"/>
      <c r="T434" s="1"/>
      <c r="U434" s="20"/>
      <c r="V434" s="30"/>
      <c r="W434" s="1"/>
      <c r="X434" s="1"/>
      <c r="Y434" s="2"/>
      <c r="Z434" s="2"/>
      <c r="AA434" s="1"/>
      <c r="AB434" s="3"/>
      <c r="AC434" s="3"/>
      <c r="AD434" s="3"/>
      <c r="AE434" s="1"/>
    </row>
    <row r="435" spans="1:31" s="255" customFormat="1">
      <c r="A435" s="1"/>
      <c r="B435" s="1"/>
      <c r="C435" s="1"/>
      <c r="D435" s="22"/>
      <c r="E435" s="23"/>
      <c r="F435" s="24"/>
      <c r="G435" s="23"/>
      <c r="H435" s="22"/>
      <c r="I435" s="22"/>
      <c r="J435" s="22"/>
      <c r="K435" s="10"/>
      <c r="L435" s="25"/>
      <c r="M435" s="26"/>
      <c r="N435" s="27"/>
      <c r="O435" s="26"/>
      <c r="P435" s="28"/>
      <c r="Q435" s="29"/>
      <c r="R435" s="22"/>
      <c r="S435" s="1"/>
      <c r="T435" s="1"/>
      <c r="U435" s="20"/>
      <c r="V435" s="30"/>
      <c r="W435" s="1"/>
      <c r="X435" s="1"/>
      <c r="Y435" s="2"/>
      <c r="Z435" s="2"/>
      <c r="AA435" s="1"/>
      <c r="AB435" s="3"/>
      <c r="AC435" s="3"/>
      <c r="AD435" s="3"/>
      <c r="AE435" s="1"/>
    </row>
    <row r="436" spans="1:31" s="255" customFormat="1">
      <c r="A436" s="1"/>
      <c r="B436" s="1"/>
      <c r="C436" s="1"/>
      <c r="D436" s="22"/>
      <c r="E436" s="23"/>
      <c r="F436" s="24"/>
      <c r="G436" s="23"/>
      <c r="H436" s="22"/>
      <c r="I436" s="22"/>
      <c r="J436" s="22"/>
      <c r="K436" s="10"/>
      <c r="L436" s="25"/>
      <c r="M436" s="26"/>
      <c r="N436" s="27"/>
      <c r="O436" s="26"/>
      <c r="P436" s="28"/>
      <c r="Q436" s="29"/>
      <c r="R436" s="22"/>
      <c r="S436" s="1"/>
      <c r="T436" s="1"/>
      <c r="U436" s="20"/>
      <c r="V436" s="30"/>
      <c r="W436" s="1"/>
      <c r="X436" s="1"/>
      <c r="Y436" s="2"/>
      <c r="Z436" s="2"/>
      <c r="AA436" s="1"/>
      <c r="AB436" s="3"/>
      <c r="AC436" s="3"/>
      <c r="AD436" s="3"/>
      <c r="AE436" s="1"/>
    </row>
    <row r="437" spans="1:31" s="255" customFormat="1">
      <c r="A437" s="1"/>
      <c r="B437" s="1"/>
      <c r="C437" s="1"/>
      <c r="D437" s="22"/>
      <c r="E437" s="23"/>
      <c r="F437" s="24"/>
      <c r="G437" s="23"/>
      <c r="H437" s="22"/>
      <c r="I437" s="22"/>
      <c r="J437" s="22"/>
      <c r="K437" s="10"/>
      <c r="L437" s="25"/>
      <c r="M437" s="26"/>
      <c r="N437" s="27"/>
      <c r="O437" s="26"/>
      <c r="P437" s="28"/>
      <c r="Q437" s="29"/>
      <c r="R437" s="22"/>
      <c r="S437" s="1"/>
      <c r="T437" s="1"/>
      <c r="U437" s="20"/>
      <c r="V437" s="30"/>
      <c r="W437" s="1"/>
      <c r="X437" s="1"/>
      <c r="Y437" s="2"/>
      <c r="Z437" s="2"/>
      <c r="AA437" s="1"/>
      <c r="AB437" s="3"/>
      <c r="AC437" s="3"/>
      <c r="AD437" s="3"/>
      <c r="AE437" s="1"/>
    </row>
    <row r="438" spans="1:31" s="255" customFormat="1">
      <c r="A438" s="1"/>
      <c r="B438" s="1"/>
      <c r="C438" s="1"/>
      <c r="D438" s="22"/>
      <c r="E438" s="23"/>
      <c r="F438" s="24"/>
      <c r="G438" s="23"/>
      <c r="H438" s="22"/>
      <c r="I438" s="22"/>
      <c r="J438" s="22"/>
      <c r="K438" s="10"/>
      <c r="L438" s="25"/>
      <c r="M438" s="26"/>
      <c r="N438" s="27"/>
      <c r="O438" s="26"/>
      <c r="P438" s="28"/>
      <c r="Q438" s="29"/>
      <c r="R438" s="22"/>
      <c r="S438" s="1"/>
      <c r="T438" s="1"/>
      <c r="U438" s="20"/>
      <c r="V438" s="30"/>
      <c r="W438" s="1"/>
      <c r="X438" s="1"/>
      <c r="Y438" s="2"/>
      <c r="Z438" s="2"/>
      <c r="AA438" s="1"/>
      <c r="AB438" s="3"/>
      <c r="AC438" s="3"/>
      <c r="AD438" s="3"/>
      <c r="AE438" s="1"/>
    </row>
    <row r="439" spans="1:31" s="255" customFormat="1">
      <c r="A439" s="1"/>
      <c r="B439" s="1"/>
      <c r="C439" s="1"/>
      <c r="D439" s="22"/>
      <c r="E439" s="23"/>
      <c r="F439" s="24"/>
      <c r="G439" s="23"/>
      <c r="H439" s="22"/>
      <c r="I439" s="22"/>
      <c r="J439" s="22"/>
      <c r="K439" s="10"/>
      <c r="L439" s="25"/>
      <c r="M439" s="26"/>
      <c r="N439" s="27"/>
      <c r="O439" s="26"/>
      <c r="P439" s="28"/>
      <c r="Q439" s="29"/>
      <c r="R439" s="22"/>
      <c r="S439" s="1"/>
      <c r="T439" s="1"/>
      <c r="U439" s="20"/>
      <c r="V439" s="30"/>
      <c r="W439" s="1"/>
      <c r="X439" s="1"/>
      <c r="Y439" s="2"/>
      <c r="Z439" s="2"/>
      <c r="AA439" s="1"/>
      <c r="AB439" s="3"/>
      <c r="AC439" s="3"/>
      <c r="AD439" s="3"/>
      <c r="AE439" s="1"/>
    </row>
    <row r="440" spans="1:31" s="255" customFormat="1">
      <c r="A440" s="1"/>
      <c r="B440" s="1"/>
      <c r="C440" s="1"/>
      <c r="D440" s="22"/>
      <c r="E440" s="23"/>
      <c r="F440" s="24"/>
      <c r="G440" s="23"/>
      <c r="H440" s="22"/>
      <c r="I440" s="22"/>
      <c r="J440" s="22"/>
      <c r="K440" s="10"/>
      <c r="L440" s="25"/>
      <c r="M440" s="26"/>
      <c r="N440" s="27"/>
      <c r="O440" s="26"/>
      <c r="P440" s="28"/>
      <c r="Q440" s="29"/>
      <c r="R440" s="22"/>
      <c r="S440" s="1"/>
      <c r="T440" s="1"/>
      <c r="U440" s="20"/>
      <c r="V440" s="30"/>
      <c r="W440" s="1"/>
      <c r="X440" s="1"/>
      <c r="Y440" s="2"/>
      <c r="Z440" s="2"/>
      <c r="AA440" s="1"/>
      <c r="AB440" s="3"/>
      <c r="AC440" s="3"/>
      <c r="AD440" s="3"/>
      <c r="AE440" s="1"/>
    </row>
    <row r="441" spans="1:31" s="255" customFormat="1">
      <c r="A441" s="1"/>
      <c r="B441" s="1"/>
      <c r="C441" s="1"/>
      <c r="D441" s="22"/>
      <c r="E441" s="23"/>
      <c r="F441" s="24"/>
      <c r="G441" s="23"/>
      <c r="H441" s="22"/>
      <c r="I441" s="22"/>
      <c r="J441" s="22"/>
      <c r="K441" s="10"/>
      <c r="L441" s="25"/>
      <c r="M441" s="26"/>
      <c r="N441" s="27"/>
      <c r="O441" s="26"/>
      <c r="P441" s="28"/>
      <c r="Q441" s="29"/>
      <c r="R441" s="22"/>
      <c r="S441" s="1"/>
      <c r="T441" s="1"/>
      <c r="U441" s="20"/>
      <c r="V441" s="30"/>
      <c r="W441" s="1"/>
      <c r="X441" s="1"/>
      <c r="Y441" s="2"/>
      <c r="Z441" s="2"/>
      <c r="AA441" s="1"/>
      <c r="AB441" s="3"/>
      <c r="AC441" s="3"/>
      <c r="AD441" s="3"/>
      <c r="AE441" s="1"/>
    </row>
    <row r="442" spans="1:31" s="255" customFormat="1">
      <c r="A442" s="1"/>
      <c r="B442" s="1"/>
      <c r="C442" s="1"/>
      <c r="D442" s="22"/>
      <c r="E442" s="23"/>
      <c r="F442" s="24"/>
      <c r="G442" s="23"/>
      <c r="H442" s="22"/>
      <c r="I442" s="22"/>
      <c r="J442" s="22"/>
      <c r="K442" s="10"/>
      <c r="L442" s="25"/>
      <c r="M442" s="26"/>
      <c r="N442" s="27"/>
      <c r="O442" s="26"/>
      <c r="P442" s="28"/>
      <c r="Q442" s="29"/>
      <c r="R442" s="22"/>
      <c r="S442" s="1"/>
      <c r="T442" s="1"/>
      <c r="U442" s="20"/>
      <c r="V442" s="30"/>
      <c r="W442" s="1"/>
      <c r="X442" s="1"/>
      <c r="Y442" s="2"/>
      <c r="Z442" s="2"/>
      <c r="AA442" s="1"/>
      <c r="AB442" s="3"/>
      <c r="AC442" s="3"/>
      <c r="AD442" s="3"/>
      <c r="AE442" s="1"/>
    </row>
    <row r="443" spans="1:31" s="255" customFormat="1">
      <c r="A443" s="1"/>
      <c r="B443" s="1"/>
      <c r="C443" s="1"/>
      <c r="D443" s="22"/>
      <c r="E443" s="23"/>
      <c r="F443" s="24"/>
      <c r="G443" s="23"/>
      <c r="H443" s="22"/>
      <c r="I443" s="22"/>
      <c r="J443" s="22"/>
      <c r="K443" s="10"/>
      <c r="L443" s="25"/>
      <c r="M443" s="26"/>
      <c r="N443" s="27"/>
      <c r="O443" s="26"/>
      <c r="P443" s="28"/>
      <c r="Q443" s="29"/>
      <c r="R443" s="22"/>
      <c r="S443" s="1"/>
      <c r="T443" s="1"/>
      <c r="U443" s="20"/>
      <c r="V443" s="30"/>
      <c r="W443" s="1"/>
      <c r="X443" s="1"/>
      <c r="Y443" s="2"/>
      <c r="Z443" s="2"/>
      <c r="AA443" s="1"/>
      <c r="AB443" s="3"/>
      <c r="AC443" s="3"/>
      <c r="AD443" s="3"/>
      <c r="AE443" s="1"/>
    </row>
    <row r="444" spans="1:31" s="255" customFormat="1">
      <c r="A444" s="1"/>
      <c r="B444" s="1"/>
      <c r="C444" s="1"/>
      <c r="D444" s="22"/>
      <c r="E444" s="23"/>
      <c r="F444" s="24"/>
      <c r="G444" s="23"/>
      <c r="H444" s="22"/>
      <c r="I444" s="22"/>
      <c r="J444" s="22"/>
      <c r="K444" s="10"/>
      <c r="L444" s="25"/>
      <c r="M444" s="26"/>
      <c r="N444" s="27"/>
      <c r="O444" s="26"/>
      <c r="P444" s="28"/>
      <c r="Q444" s="29"/>
      <c r="R444" s="22"/>
      <c r="S444" s="1"/>
      <c r="T444" s="1"/>
      <c r="U444" s="20"/>
      <c r="V444" s="30"/>
      <c r="W444" s="1"/>
      <c r="X444" s="1"/>
      <c r="Y444" s="2"/>
      <c r="Z444" s="2"/>
      <c r="AA444" s="1"/>
      <c r="AB444" s="3"/>
      <c r="AC444" s="3"/>
      <c r="AD444" s="3"/>
      <c r="AE444" s="1"/>
    </row>
    <row r="445" spans="1:31" s="255" customFormat="1">
      <c r="A445" s="1"/>
      <c r="B445" s="1"/>
      <c r="C445" s="1"/>
      <c r="D445" s="22"/>
      <c r="E445" s="23"/>
      <c r="F445" s="24"/>
      <c r="G445" s="23"/>
      <c r="H445" s="22"/>
      <c r="I445" s="22"/>
      <c r="J445" s="22"/>
      <c r="K445" s="10"/>
      <c r="L445" s="25"/>
      <c r="M445" s="26"/>
      <c r="N445" s="27"/>
      <c r="O445" s="26"/>
      <c r="P445" s="28"/>
      <c r="Q445" s="29"/>
      <c r="R445" s="22"/>
      <c r="S445" s="1"/>
      <c r="T445" s="1"/>
      <c r="U445" s="20"/>
      <c r="V445" s="30"/>
      <c r="W445" s="1"/>
      <c r="X445" s="1"/>
      <c r="Y445" s="2"/>
      <c r="Z445" s="2"/>
      <c r="AA445" s="1"/>
      <c r="AB445" s="3"/>
      <c r="AC445" s="3"/>
      <c r="AD445" s="3"/>
      <c r="AE445" s="1"/>
    </row>
    <row r="446" spans="1:31" s="255" customFormat="1">
      <c r="A446" s="1"/>
      <c r="B446" s="1"/>
      <c r="C446" s="1"/>
      <c r="D446" s="22"/>
      <c r="E446" s="23"/>
      <c r="F446" s="24"/>
      <c r="G446" s="23"/>
      <c r="H446" s="22"/>
      <c r="I446" s="22"/>
      <c r="J446" s="22"/>
      <c r="K446" s="10"/>
      <c r="L446" s="25"/>
      <c r="M446" s="26"/>
      <c r="N446" s="27"/>
      <c r="O446" s="26"/>
      <c r="P446" s="28"/>
      <c r="Q446" s="29"/>
      <c r="R446" s="22"/>
      <c r="S446" s="1"/>
      <c r="T446" s="1"/>
      <c r="U446" s="20"/>
      <c r="V446" s="30"/>
      <c r="W446" s="1"/>
      <c r="X446" s="1"/>
      <c r="Y446" s="2"/>
      <c r="Z446" s="2"/>
      <c r="AA446" s="1"/>
      <c r="AB446" s="3"/>
      <c r="AC446" s="3"/>
      <c r="AD446" s="3"/>
      <c r="AE446" s="1"/>
    </row>
    <row r="447" spans="1:31" s="255" customFormat="1">
      <c r="A447" s="1"/>
      <c r="B447" s="1"/>
      <c r="C447" s="1"/>
      <c r="D447" s="22"/>
      <c r="E447" s="23"/>
      <c r="F447" s="24"/>
      <c r="G447" s="23"/>
      <c r="H447" s="22"/>
      <c r="I447" s="22"/>
      <c r="J447" s="22"/>
      <c r="K447" s="10"/>
      <c r="L447" s="25"/>
      <c r="M447" s="26"/>
      <c r="N447" s="27"/>
      <c r="O447" s="26"/>
      <c r="P447" s="28"/>
      <c r="Q447" s="29"/>
      <c r="R447" s="22"/>
      <c r="S447" s="1"/>
      <c r="T447" s="1"/>
      <c r="U447" s="20"/>
      <c r="V447" s="30"/>
      <c r="W447" s="1"/>
      <c r="X447" s="1"/>
      <c r="Y447" s="2"/>
      <c r="Z447" s="2"/>
      <c r="AA447" s="1"/>
      <c r="AB447" s="3"/>
      <c r="AC447" s="3"/>
      <c r="AD447" s="3"/>
      <c r="AE447" s="1"/>
    </row>
    <row r="448" spans="1:31" s="255" customFormat="1">
      <c r="A448" s="1"/>
      <c r="B448" s="1"/>
      <c r="C448" s="1"/>
      <c r="D448" s="22"/>
      <c r="E448" s="23"/>
      <c r="F448" s="24"/>
      <c r="G448" s="23"/>
      <c r="H448" s="22"/>
      <c r="I448" s="22"/>
      <c r="J448" s="22"/>
      <c r="K448" s="10"/>
      <c r="L448" s="25"/>
      <c r="M448" s="26"/>
      <c r="N448" s="27"/>
      <c r="O448" s="26"/>
      <c r="P448" s="28"/>
      <c r="Q448" s="29"/>
      <c r="R448" s="22"/>
      <c r="S448" s="1"/>
      <c r="T448" s="1"/>
      <c r="U448" s="20"/>
      <c r="V448" s="30"/>
      <c r="W448" s="1"/>
      <c r="X448" s="1"/>
      <c r="Y448" s="2"/>
      <c r="Z448" s="2"/>
      <c r="AA448" s="1"/>
      <c r="AB448" s="3"/>
      <c r="AC448" s="3"/>
      <c r="AD448" s="3"/>
      <c r="AE448" s="1"/>
    </row>
    <row r="449" spans="1:31" s="255" customFormat="1">
      <c r="A449" s="1"/>
      <c r="B449" s="1"/>
      <c r="C449" s="1"/>
      <c r="D449" s="22"/>
      <c r="E449" s="23"/>
      <c r="F449" s="24"/>
      <c r="G449" s="23"/>
      <c r="H449" s="22"/>
      <c r="I449" s="22"/>
      <c r="J449" s="22"/>
      <c r="K449" s="10"/>
      <c r="L449" s="25"/>
      <c r="M449" s="26"/>
      <c r="N449" s="27"/>
      <c r="O449" s="26"/>
      <c r="P449" s="28"/>
      <c r="Q449" s="29"/>
      <c r="R449" s="22"/>
      <c r="S449" s="1"/>
      <c r="T449" s="1"/>
      <c r="U449" s="20"/>
      <c r="V449" s="30"/>
      <c r="W449" s="1"/>
      <c r="X449" s="1"/>
      <c r="Y449" s="2"/>
      <c r="Z449" s="2"/>
      <c r="AA449" s="1"/>
      <c r="AB449" s="3"/>
      <c r="AC449" s="3"/>
      <c r="AD449" s="3"/>
      <c r="AE449" s="1"/>
    </row>
    <row r="450" spans="1:31" s="255" customFormat="1">
      <c r="A450" s="1"/>
      <c r="B450" s="1"/>
      <c r="C450" s="1"/>
      <c r="D450" s="22"/>
      <c r="E450" s="23"/>
      <c r="F450" s="24"/>
      <c r="G450" s="23"/>
      <c r="H450" s="22"/>
      <c r="I450" s="22"/>
      <c r="J450" s="22"/>
      <c r="K450" s="10"/>
      <c r="L450" s="25"/>
      <c r="M450" s="26"/>
      <c r="N450" s="27"/>
      <c r="O450" s="26"/>
      <c r="P450" s="28"/>
      <c r="Q450" s="29"/>
      <c r="R450" s="22"/>
      <c r="S450" s="1"/>
      <c r="T450" s="1"/>
      <c r="U450" s="20"/>
      <c r="V450" s="30"/>
      <c r="W450" s="1"/>
      <c r="X450" s="1"/>
      <c r="Y450" s="2"/>
      <c r="Z450" s="2"/>
      <c r="AA450" s="1"/>
      <c r="AB450" s="3"/>
      <c r="AC450" s="3"/>
      <c r="AD450" s="3"/>
      <c r="AE450" s="1"/>
    </row>
    <row r="451" spans="1:31" s="255" customFormat="1">
      <c r="A451" s="1"/>
      <c r="B451" s="1"/>
      <c r="C451" s="1"/>
      <c r="D451" s="22"/>
      <c r="E451" s="23"/>
      <c r="F451" s="24"/>
      <c r="G451" s="23"/>
      <c r="H451" s="22"/>
      <c r="I451" s="22"/>
      <c r="J451" s="22"/>
      <c r="K451" s="10"/>
      <c r="L451" s="25"/>
      <c r="M451" s="26"/>
      <c r="N451" s="27"/>
      <c r="O451" s="26"/>
      <c r="P451" s="28"/>
      <c r="Q451" s="29"/>
      <c r="R451" s="22"/>
      <c r="S451" s="1"/>
      <c r="T451" s="1"/>
      <c r="U451" s="20"/>
      <c r="V451" s="30"/>
      <c r="W451" s="1"/>
      <c r="X451" s="1"/>
      <c r="Y451" s="2"/>
      <c r="Z451" s="2"/>
      <c r="AA451" s="1"/>
      <c r="AB451" s="3"/>
      <c r="AC451" s="3"/>
      <c r="AD451" s="3"/>
      <c r="AE451" s="1"/>
    </row>
    <row r="452" spans="1:31" s="255" customFormat="1">
      <c r="A452" s="1"/>
      <c r="B452" s="1"/>
      <c r="C452" s="1"/>
      <c r="D452" s="22"/>
      <c r="E452" s="23"/>
      <c r="F452" s="24"/>
      <c r="G452" s="23"/>
      <c r="H452" s="22"/>
      <c r="I452" s="22"/>
      <c r="J452" s="22"/>
      <c r="K452" s="10"/>
      <c r="L452" s="25"/>
      <c r="M452" s="26"/>
      <c r="N452" s="27"/>
      <c r="O452" s="26"/>
      <c r="P452" s="28"/>
      <c r="Q452" s="29"/>
      <c r="R452" s="22"/>
      <c r="S452" s="1"/>
      <c r="T452" s="1"/>
      <c r="U452" s="20"/>
      <c r="V452" s="30"/>
      <c r="W452" s="1"/>
      <c r="X452" s="1"/>
      <c r="Y452" s="2"/>
      <c r="Z452" s="2"/>
      <c r="AA452" s="1"/>
      <c r="AB452" s="3"/>
      <c r="AC452" s="3"/>
      <c r="AD452" s="3"/>
      <c r="AE452" s="1"/>
    </row>
    <row r="453" spans="1:31" s="255" customFormat="1">
      <c r="A453" s="1"/>
      <c r="B453" s="1"/>
      <c r="C453" s="1"/>
      <c r="D453" s="22"/>
      <c r="E453" s="23"/>
      <c r="F453" s="24"/>
      <c r="G453" s="23"/>
      <c r="H453" s="22"/>
      <c r="I453" s="22"/>
      <c r="J453" s="22"/>
      <c r="K453" s="10"/>
      <c r="L453" s="25"/>
      <c r="M453" s="26"/>
      <c r="N453" s="27"/>
      <c r="O453" s="26"/>
      <c r="P453" s="28"/>
      <c r="Q453" s="29"/>
      <c r="R453" s="22"/>
      <c r="S453" s="1"/>
      <c r="T453" s="1"/>
      <c r="U453" s="20"/>
      <c r="V453" s="30"/>
      <c r="W453" s="1"/>
      <c r="X453" s="1"/>
      <c r="Y453" s="2"/>
      <c r="Z453" s="2"/>
      <c r="AA453" s="1"/>
      <c r="AB453" s="3"/>
      <c r="AC453" s="3"/>
      <c r="AD453" s="3"/>
      <c r="AE453" s="1"/>
    </row>
    <row r="454" spans="1:31" s="255" customFormat="1">
      <c r="A454" s="1"/>
      <c r="B454" s="1"/>
      <c r="C454" s="1"/>
      <c r="D454" s="22"/>
      <c r="E454" s="23"/>
      <c r="F454" s="24"/>
      <c r="G454" s="23"/>
      <c r="H454" s="22"/>
      <c r="I454" s="22"/>
      <c r="J454" s="22"/>
      <c r="K454" s="10"/>
      <c r="L454" s="25"/>
      <c r="M454" s="26"/>
      <c r="N454" s="27"/>
      <c r="O454" s="26"/>
      <c r="P454" s="28"/>
      <c r="Q454" s="29"/>
      <c r="R454" s="22"/>
      <c r="S454" s="1"/>
      <c r="T454" s="1"/>
      <c r="U454" s="20"/>
      <c r="V454" s="30"/>
      <c r="W454" s="1"/>
      <c r="X454" s="1"/>
      <c r="Y454" s="2"/>
      <c r="Z454" s="2"/>
      <c r="AA454" s="1"/>
      <c r="AB454" s="3"/>
      <c r="AC454" s="3"/>
      <c r="AD454" s="3"/>
      <c r="AE454" s="1"/>
    </row>
    <row r="455" spans="1:31" s="255" customFormat="1">
      <c r="A455" s="1"/>
      <c r="B455" s="1"/>
      <c r="C455" s="1"/>
      <c r="D455" s="22"/>
      <c r="E455" s="23"/>
      <c r="F455" s="24"/>
      <c r="G455" s="23"/>
      <c r="H455" s="22"/>
      <c r="I455" s="22"/>
      <c r="J455" s="22"/>
      <c r="K455" s="10"/>
      <c r="L455" s="25"/>
      <c r="M455" s="26"/>
      <c r="N455" s="27"/>
      <c r="O455" s="26"/>
      <c r="P455" s="28"/>
      <c r="Q455" s="29"/>
      <c r="R455" s="22"/>
      <c r="S455" s="1"/>
      <c r="T455" s="1"/>
      <c r="U455" s="20"/>
      <c r="V455" s="30"/>
      <c r="W455" s="1"/>
      <c r="X455" s="1"/>
      <c r="Y455" s="2"/>
      <c r="Z455" s="2"/>
      <c r="AA455" s="1"/>
      <c r="AB455" s="3"/>
      <c r="AC455" s="3"/>
      <c r="AD455" s="3"/>
      <c r="AE455" s="1"/>
    </row>
    <row r="456" spans="1:31" s="255" customFormat="1">
      <c r="A456" s="1"/>
      <c r="B456" s="1"/>
      <c r="C456" s="1"/>
      <c r="D456" s="22"/>
      <c r="E456" s="23"/>
      <c r="F456" s="24"/>
      <c r="G456" s="23"/>
      <c r="H456" s="22"/>
      <c r="I456" s="22"/>
      <c r="J456" s="22"/>
      <c r="K456" s="10"/>
      <c r="L456" s="25"/>
      <c r="M456" s="26"/>
      <c r="N456" s="27"/>
      <c r="O456" s="26"/>
      <c r="P456" s="28"/>
      <c r="Q456" s="29"/>
      <c r="R456" s="22"/>
      <c r="S456" s="1"/>
      <c r="T456" s="1"/>
      <c r="U456" s="20"/>
      <c r="V456" s="30"/>
      <c r="W456" s="1"/>
      <c r="X456" s="1"/>
      <c r="Y456" s="2"/>
      <c r="Z456" s="2"/>
      <c r="AA456" s="1"/>
      <c r="AB456" s="3"/>
      <c r="AC456" s="3"/>
      <c r="AD456" s="3"/>
      <c r="AE456" s="1"/>
    </row>
    <row r="457" spans="1:31" s="255" customFormat="1">
      <c r="A457" s="1"/>
      <c r="B457" s="1"/>
      <c r="C457" s="1"/>
      <c r="D457" s="22"/>
      <c r="E457" s="23"/>
      <c r="F457" s="24"/>
      <c r="G457" s="23"/>
      <c r="H457" s="22"/>
      <c r="I457" s="22"/>
      <c r="J457" s="22"/>
      <c r="K457" s="10"/>
      <c r="L457" s="25"/>
      <c r="M457" s="26"/>
      <c r="N457" s="27"/>
      <c r="O457" s="26"/>
      <c r="P457" s="28"/>
      <c r="Q457" s="29"/>
      <c r="R457" s="22"/>
      <c r="S457" s="1"/>
      <c r="T457" s="1"/>
      <c r="U457" s="20"/>
      <c r="V457" s="30"/>
      <c r="W457" s="1"/>
      <c r="X457" s="1"/>
      <c r="Y457" s="2"/>
      <c r="Z457" s="2"/>
      <c r="AA457" s="1"/>
      <c r="AB457" s="3"/>
      <c r="AC457" s="3"/>
      <c r="AD457" s="3"/>
      <c r="AE457" s="1"/>
    </row>
    <row r="458" spans="1:31" s="255" customFormat="1">
      <c r="A458" s="1"/>
      <c r="B458" s="1"/>
      <c r="C458" s="1"/>
      <c r="D458" s="22"/>
      <c r="E458" s="23"/>
      <c r="F458" s="24"/>
      <c r="G458" s="23"/>
      <c r="H458" s="22"/>
      <c r="I458" s="22"/>
      <c r="J458" s="22"/>
      <c r="K458" s="10"/>
      <c r="L458" s="25"/>
      <c r="M458" s="26"/>
      <c r="N458" s="27"/>
      <c r="O458" s="26"/>
      <c r="P458" s="28"/>
      <c r="Q458" s="29"/>
      <c r="R458" s="22"/>
      <c r="S458" s="1"/>
      <c r="T458" s="1"/>
      <c r="U458" s="20"/>
      <c r="V458" s="30"/>
      <c r="W458" s="1"/>
      <c r="X458" s="1"/>
      <c r="Y458" s="2"/>
      <c r="Z458" s="2"/>
      <c r="AA458" s="1"/>
      <c r="AB458" s="3"/>
      <c r="AC458" s="3"/>
      <c r="AD458" s="3"/>
      <c r="AE458" s="1"/>
    </row>
    <row r="459" spans="1:31" s="255" customFormat="1">
      <c r="A459" s="1"/>
      <c r="B459" s="1"/>
      <c r="C459" s="1"/>
      <c r="D459" s="22"/>
      <c r="E459" s="23"/>
      <c r="F459" s="24"/>
      <c r="G459" s="23"/>
      <c r="H459" s="22"/>
      <c r="I459" s="22"/>
      <c r="J459" s="22"/>
      <c r="K459" s="10"/>
      <c r="L459" s="25"/>
      <c r="M459" s="26"/>
      <c r="N459" s="27"/>
      <c r="O459" s="26"/>
      <c r="P459" s="28"/>
      <c r="Q459" s="29"/>
      <c r="R459" s="22"/>
      <c r="S459" s="1"/>
      <c r="T459" s="1"/>
      <c r="U459" s="20"/>
      <c r="V459" s="30"/>
      <c r="W459" s="1"/>
      <c r="X459" s="1"/>
      <c r="Y459" s="2"/>
      <c r="Z459" s="2"/>
      <c r="AA459" s="1"/>
      <c r="AB459" s="3"/>
      <c r="AC459" s="3"/>
      <c r="AD459" s="3"/>
      <c r="AE459" s="1"/>
    </row>
    <row r="460" spans="1:31" s="255" customFormat="1">
      <c r="A460" s="1"/>
      <c r="B460" s="1"/>
      <c r="C460" s="1"/>
      <c r="D460" s="22"/>
      <c r="E460" s="23"/>
      <c r="F460" s="24"/>
      <c r="G460" s="23"/>
      <c r="H460" s="22"/>
      <c r="I460" s="22"/>
      <c r="J460" s="22"/>
      <c r="K460" s="10"/>
      <c r="L460" s="25"/>
      <c r="M460" s="26"/>
      <c r="N460" s="27"/>
      <c r="O460" s="26"/>
      <c r="P460" s="28"/>
      <c r="Q460" s="29"/>
      <c r="R460" s="22"/>
      <c r="S460" s="1"/>
      <c r="T460" s="1"/>
      <c r="U460" s="20"/>
      <c r="V460" s="30"/>
      <c r="W460" s="1"/>
      <c r="X460" s="1"/>
      <c r="Y460" s="2"/>
      <c r="Z460" s="2"/>
      <c r="AA460" s="1"/>
      <c r="AB460" s="3"/>
      <c r="AC460" s="3"/>
      <c r="AD460" s="3"/>
      <c r="AE460" s="1"/>
    </row>
    <row r="461" spans="1:31" s="255" customFormat="1">
      <c r="A461" s="1"/>
      <c r="B461" s="1"/>
      <c r="C461" s="1"/>
      <c r="D461" s="22"/>
      <c r="E461" s="23"/>
      <c r="F461" s="24"/>
      <c r="G461" s="23"/>
      <c r="H461" s="22"/>
      <c r="I461" s="22"/>
      <c r="J461" s="22"/>
      <c r="K461" s="10"/>
      <c r="L461" s="25"/>
      <c r="M461" s="26"/>
      <c r="N461" s="27"/>
      <c r="O461" s="26"/>
      <c r="P461" s="28"/>
      <c r="Q461" s="29"/>
      <c r="R461" s="22"/>
      <c r="S461" s="1"/>
      <c r="T461" s="1"/>
      <c r="U461" s="20"/>
      <c r="V461" s="30"/>
      <c r="W461" s="1"/>
      <c r="X461" s="1"/>
      <c r="Y461" s="2"/>
      <c r="Z461" s="2"/>
      <c r="AA461" s="1"/>
      <c r="AB461" s="3"/>
      <c r="AC461" s="3"/>
      <c r="AD461" s="3"/>
      <c r="AE461" s="1"/>
    </row>
    <row r="462" spans="1:31" s="255" customFormat="1">
      <c r="A462" s="1"/>
      <c r="B462" s="1"/>
      <c r="C462" s="1"/>
      <c r="D462" s="22"/>
      <c r="E462" s="23"/>
      <c r="F462" s="24"/>
      <c r="G462" s="23"/>
      <c r="H462" s="22"/>
      <c r="I462" s="22"/>
      <c r="J462" s="22"/>
      <c r="K462" s="10"/>
      <c r="L462" s="25"/>
      <c r="M462" s="26"/>
      <c r="N462" s="27"/>
      <c r="O462" s="26"/>
      <c r="P462" s="28"/>
      <c r="Q462" s="29"/>
      <c r="R462" s="22"/>
      <c r="S462" s="1"/>
      <c r="T462" s="1"/>
      <c r="U462" s="20"/>
      <c r="V462" s="30"/>
      <c r="W462" s="1"/>
      <c r="X462" s="1"/>
      <c r="Y462" s="2"/>
      <c r="Z462" s="2"/>
      <c r="AA462" s="1"/>
      <c r="AB462" s="3"/>
      <c r="AC462" s="3"/>
      <c r="AD462" s="3"/>
      <c r="AE462" s="1"/>
    </row>
    <row r="463" spans="1:31" s="255" customFormat="1">
      <c r="A463" s="1"/>
      <c r="B463" s="1"/>
      <c r="C463" s="1"/>
      <c r="D463" s="22"/>
      <c r="E463" s="23"/>
      <c r="F463" s="24"/>
      <c r="G463" s="23"/>
      <c r="H463" s="22"/>
      <c r="I463" s="22"/>
      <c r="J463" s="22"/>
      <c r="K463" s="10"/>
      <c r="L463" s="25"/>
      <c r="M463" s="26"/>
      <c r="N463" s="27"/>
      <c r="O463" s="26"/>
      <c r="P463" s="28"/>
      <c r="Q463" s="29"/>
      <c r="R463" s="22"/>
      <c r="S463" s="1"/>
      <c r="T463" s="1"/>
      <c r="U463" s="20"/>
      <c r="V463" s="30"/>
      <c r="W463" s="1"/>
      <c r="X463" s="1"/>
      <c r="Y463" s="2"/>
      <c r="Z463" s="2"/>
      <c r="AA463" s="1"/>
      <c r="AB463" s="3"/>
      <c r="AC463" s="3"/>
      <c r="AD463" s="3"/>
      <c r="AE463" s="1"/>
    </row>
    <row r="464" spans="1:31" s="255" customFormat="1">
      <c r="A464" s="1"/>
      <c r="B464" s="1"/>
      <c r="C464" s="1"/>
      <c r="D464" s="22"/>
      <c r="E464" s="23"/>
      <c r="F464" s="24"/>
      <c r="G464" s="23"/>
      <c r="H464" s="22"/>
      <c r="I464" s="22"/>
      <c r="J464" s="22"/>
      <c r="K464" s="10"/>
      <c r="L464" s="25"/>
      <c r="M464" s="26"/>
      <c r="N464" s="27"/>
      <c r="O464" s="26"/>
      <c r="P464" s="28"/>
      <c r="Q464" s="29"/>
      <c r="R464" s="22"/>
      <c r="S464" s="1"/>
      <c r="T464" s="1"/>
      <c r="U464" s="20"/>
      <c r="V464" s="30"/>
      <c r="W464" s="1"/>
      <c r="X464" s="1"/>
      <c r="Y464" s="2"/>
      <c r="Z464" s="2"/>
      <c r="AA464" s="1"/>
      <c r="AB464" s="3"/>
      <c r="AC464" s="3"/>
      <c r="AD464" s="3"/>
      <c r="AE464" s="1"/>
    </row>
    <row r="465" spans="1:31" s="255" customFormat="1">
      <c r="A465" s="1"/>
      <c r="B465" s="1"/>
      <c r="C465" s="1"/>
      <c r="D465" s="22"/>
      <c r="E465" s="23"/>
      <c r="F465" s="24"/>
      <c r="G465" s="23"/>
      <c r="H465" s="22"/>
      <c r="I465" s="22"/>
      <c r="J465" s="22"/>
      <c r="K465" s="10"/>
      <c r="L465" s="25"/>
      <c r="M465" s="26"/>
      <c r="N465" s="27"/>
      <c r="O465" s="26"/>
      <c r="P465" s="28"/>
      <c r="Q465" s="29"/>
      <c r="R465" s="22"/>
      <c r="S465" s="1"/>
      <c r="T465" s="1"/>
      <c r="U465" s="20"/>
      <c r="V465" s="30"/>
      <c r="W465" s="1"/>
      <c r="X465" s="1"/>
      <c r="Y465" s="2"/>
      <c r="Z465" s="2"/>
      <c r="AA465" s="1"/>
      <c r="AB465" s="3"/>
      <c r="AC465" s="3"/>
      <c r="AD465" s="3"/>
      <c r="AE465" s="1"/>
    </row>
    <row r="466" spans="1:31" s="255" customFormat="1">
      <c r="A466" s="1"/>
      <c r="B466" s="1"/>
      <c r="C466" s="1"/>
      <c r="D466" s="22"/>
      <c r="E466" s="23"/>
      <c r="F466" s="24"/>
      <c r="G466" s="23"/>
      <c r="H466" s="22"/>
      <c r="I466" s="22"/>
      <c r="J466" s="22"/>
      <c r="K466" s="10"/>
      <c r="L466" s="25"/>
      <c r="M466" s="26"/>
      <c r="N466" s="27"/>
      <c r="O466" s="26"/>
      <c r="P466" s="28"/>
      <c r="Q466" s="29"/>
      <c r="R466" s="22"/>
      <c r="S466" s="1"/>
      <c r="T466" s="1"/>
      <c r="U466" s="20"/>
      <c r="V466" s="30"/>
      <c r="W466" s="1"/>
      <c r="X466" s="1"/>
      <c r="Y466" s="2"/>
      <c r="Z466" s="2"/>
      <c r="AA466" s="1"/>
      <c r="AB466" s="3"/>
      <c r="AC466" s="3"/>
      <c r="AD466" s="3"/>
      <c r="AE466" s="1"/>
    </row>
    <row r="467" spans="1:31" s="255" customFormat="1">
      <c r="A467" s="1"/>
      <c r="B467" s="1"/>
      <c r="C467" s="1"/>
      <c r="D467" s="22"/>
      <c r="E467" s="23"/>
      <c r="F467" s="24"/>
      <c r="G467" s="23"/>
      <c r="H467" s="22"/>
      <c r="I467" s="22"/>
      <c r="J467" s="22"/>
      <c r="K467" s="10"/>
      <c r="L467" s="25"/>
      <c r="M467" s="26"/>
      <c r="N467" s="27"/>
      <c r="O467" s="26"/>
      <c r="P467" s="28"/>
      <c r="Q467" s="29"/>
      <c r="R467" s="22"/>
      <c r="S467" s="1"/>
      <c r="T467" s="1"/>
      <c r="U467" s="20"/>
      <c r="V467" s="30"/>
      <c r="W467" s="1"/>
      <c r="X467" s="1"/>
      <c r="Y467" s="2"/>
      <c r="Z467" s="2"/>
      <c r="AA467" s="1"/>
      <c r="AB467" s="3"/>
      <c r="AC467" s="3"/>
      <c r="AD467" s="3"/>
      <c r="AE467" s="1"/>
    </row>
    <row r="468" spans="1:31" s="255" customFormat="1">
      <c r="A468" s="1"/>
      <c r="B468" s="1"/>
      <c r="C468" s="1"/>
      <c r="D468" s="22"/>
      <c r="E468" s="23"/>
      <c r="F468" s="24"/>
      <c r="G468" s="23"/>
      <c r="H468" s="22"/>
      <c r="I468" s="22"/>
      <c r="J468" s="22"/>
      <c r="K468" s="10"/>
      <c r="L468" s="25"/>
      <c r="M468" s="26"/>
      <c r="N468" s="27"/>
      <c r="O468" s="26"/>
      <c r="P468" s="28"/>
      <c r="Q468" s="29"/>
      <c r="R468" s="22"/>
      <c r="S468" s="1"/>
      <c r="T468" s="1"/>
      <c r="U468" s="20"/>
      <c r="V468" s="30"/>
      <c r="W468" s="1"/>
      <c r="X468" s="1"/>
      <c r="Y468" s="2"/>
      <c r="Z468" s="2"/>
      <c r="AA468" s="1"/>
      <c r="AB468" s="3"/>
      <c r="AC468" s="3"/>
      <c r="AD468" s="3"/>
      <c r="AE468" s="1"/>
    </row>
    <row r="469" spans="1:31" s="255" customFormat="1">
      <c r="A469" s="1"/>
      <c r="B469" s="1"/>
      <c r="C469" s="1"/>
      <c r="D469" s="22"/>
      <c r="E469" s="23"/>
      <c r="F469" s="24"/>
      <c r="G469" s="23"/>
      <c r="H469" s="22"/>
      <c r="I469" s="22"/>
      <c r="J469" s="22"/>
      <c r="K469" s="10"/>
      <c r="L469" s="25"/>
      <c r="M469" s="26"/>
      <c r="N469" s="27"/>
      <c r="O469" s="26"/>
      <c r="P469" s="28"/>
      <c r="Q469" s="29"/>
      <c r="R469" s="22"/>
      <c r="S469" s="1"/>
      <c r="T469" s="1"/>
      <c r="U469" s="20"/>
      <c r="V469" s="30"/>
      <c r="W469" s="1"/>
      <c r="X469" s="1"/>
      <c r="Y469" s="2"/>
      <c r="Z469" s="2"/>
      <c r="AA469" s="1"/>
      <c r="AB469" s="3"/>
      <c r="AC469" s="3"/>
      <c r="AD469" s="3"/>
      <c r="AE469" s="1"/>
    </row>
    <row r="470" spans="1:31" s="255" customFormat="1">
      <c r="A470" s="1"/>
      <c r="B470" s="1"/>
      <c r="C470" s="1"/>
      <c r="D470" s="22"/>
      <c r="E470" s="23"/>
      <c r="F470" s="24"/>
      <c r="G470" s="23"/>
      <c r="H470" s="22"/>
      <c r="I470" s="22"/>
      <c r="J470" s="22"/>
      <c r="K470" s="10"/>
      <c r="L470" s="25"/>
      <c r="M470" s="26"/>
      <c r="N470" s="27"/>
      <c r="O470" s="26"/>
      <c r="P470" s="28"/>
      <c r="Q470" s="29"/>
      <c r="R470" s="22"/>
      <c r="S470" s="1"/>
      <c r="T470" s="1"/>
      <c r="U470" s="20"/>
      <c r="V470" s="30"/>
      <c r="W470" s="1"/>
      <c r="X470" s="1"/>
      <c r="Y470" s="2"/>
      <c r="Z470" s="2"/>
      <c r="AA470" s="1"/>
      <c r="AB470" s="3"/>
      <c r="AC470" s="3"/>
      <c r="AD470" s="3"/>
      <c r="AE470" s="1"/>
    </row>
    <row r="471" spans="1:31" s="255" customFormat="1">
      <c r="A471" s="1"/>
      <c r="B471" s="1"/>
      <c r="C471" s="1"/>
      <c r="D471" s="22"/>
      <c r="E471" s="23"/>
      <c r="F471" s="24"/>
      <c r="G471" s="23"/>
      <c r="H471" s="22"/>
      <c r="I471" s="22"/>
      <c r="J471" s="22"/>
      <c r="K471" s="10"/>
      <c r="L471" s="25"/>
      <c r="M471" s="26"/>
      <c r="N471" s="27"/>
      <c r="O471" s="26"/>
      <c r="P471" s="28"/>
      <c r="Q471" s="29"/>
      <c r="R471" s="22"/>
      <c r="S471" s="1"/>
      <c r="T471" s="1"/>
      <c r="U471" s="20"/>
      <c r="V471" s="30"/>
      <c r="W471" s="1"/>
      <c r="X471" s="1"/>
      <c r="Y471" s="2"/>
      <c r="Z471" s="2"/>
      <c r="AA471" s="1"/>
      <c r="AB471" s="3"/>
      <c r="AC471" s="3"/>
      <c r="AD471" s="3"/>
      <c r="AE471" s="1"/>
    </row>
    <row r="472" spans="1:31" s="255" customFormat="1">
      <c r="A472" s="1"/>
      <c r="B472" s="1"/>
      <c r="C472" s="1"/>
      <c r="D472" s="22"/>
      <c r="E472" s="23"/>
      <c r="F472" s="24"/>
      <c r="G472" s="23"/>
      <c r="H472" s="22"/>
      <c r="I472" s="22"/>
      <c r="J472" s="22"/>
      <c r="K472" s="10"/>
      <c r="L472" s="25"/>
      <c r="M472" s="26"/>
      <c r="N472" s="27"/>
      <c r="O472" s="26"/>
      <c r="P472" s="28"/>
      <c r="Q472" s="29"/>
      <c r="R472" s="22"/>
      <c r="S472" s="1"/>
      <c r="T472" s="1"/>
      <c r="U472" s="20"/>
      <c r="V472" s="30"/>
      <c r="W472" s="1"/>
      <c r="X472" s="1"/>
      <c r="Y472" s="2"/>
      <c r="Z472" s="2"/>
      <c r="AA472" s="1"/>
      <c r="AB472" s="3"/>
      <c r="AC472" s="3"/>
      <c r="AD472" s="3"/>
      <c r="AE472" s="1"/>
    </row>
    <row r="473" spans="1:31" s="255" customFormat="1">
      <c r="A473" s="1"/>
      <c r="B473" s="1"/>
      <c r="C473" s="1"/>
      <c r="D473" s="22"/>
      <c r="E473" s="23"/>
      <c r="F473" s="24"/>
      <c r="G473" s="23"/>
      <c r="H473" s="22"/>
      <c r="I473" s="22"/>
      <c r="J473" s="22"/>
      <c r="K473" s="10"/>
      <c r="L473" s="25"/>
      <c r="M473" s="26"/>
      <c r="N473" s="27"/>
      <c r="O473" s="26"/>
      <c r="P473" s="28"/>
      <c r="Q473" s="29"/>
      <c r="R473" s="22"/>
      <c r="S473" s="1"/>
      <c r="T473" s="1"/>
      <c r="U473" s="20"/>
      <c r="V473" s="30"/>
      <c r="W473" s="1"/>
      <c r="X473" s="1"/>
      <c r="Y473" s="2"/>
      <c r="Z473" s="2"/>
      <c r="AA473" s="1"/>
      <c r="AB473" s="3"/>
      <c r="AC473" s="3"/>
      <c r="AD473" s="3"/>
      <c r="AE473" s="1"/>
    </row>
    <row r="474" spans="1:31" s="255" customFormat="1">
      <c r="A474" s="1"/>
      <c r="B474" s="1"/>
      <c r="C474" s="1"/>
      <c r="D474" s="22"/>
      <c r="E474" s="23"/>
      <c r="F474" s="24"/>
      <c r="G474" s="23"/>
      <c r="H474" s="22"/>
      <c r="I474" s="22"/>
      <c r="J474" s="22"/>
      <c r="K474" s="10"/>
      <c r="L474" s="25"/>
      <c r="M474" s="26"/>
      <c r="N474" s="27"/>
      <c r="O474" s="26"/>
      <c r="P474" s="28"/>
      <c r="Q474" s="29"/>
      <c r="R474" s="22"/>
      <c r="S474" s="1"/>
      <c r="T474" s="1"/>
      <c r="U474" s="20"/>
      <c r="V474" s="30"/>
      <c r="W474" s="1"/>
      <c r="X474" s="1"/>
      <c r="Y474" s="2"/>
      <c r="Z474" s="2"/>
      <c r="AA474" s="1"/>
      <c r="AB474" s="3"/>
      <c r="AC474" s="3"/>
      <c r="AD474" s="3"/>
      <c r="AE474" s="1"/>
    </row>
    <row r="475" spans="1:31" s="255" customFormat="1">
      <c r="A475" s="1"/>
      <c r="B475" s="1"/>
      <c r="C475" s="1"/>
      <c r="D475" s="22"/>
      <c r="E475" s="23"/>
      <c r="F475" s="24"/>
      <c r="G475" s="23"/>
      <c r="H475" s="22"/>
      <c r="I475" s="22"/>
      <c r="J475" s="22"/>
      <c r="K475" s="10"/>
      <c r="L475" s="25"/>
      <c r="M475" s="26"/>
      <c r="N475" s="27"/>
      <c r="O475" s="26"/>
      <c r="P475" s="28"/>
      <c r="Q475" s="29"/>
      <c r="R475" s="22"/>
      <c r="S475" s="1"/>
      <c r="T475" s="1"/>
      <c r="U475" s="20"/>
      <c r="V475" s="30"/>
      <c r="W475" s="1"/>
      <c r="X475" s="1"/>
      <c r="Y475" s="2"/>
      <c r="Z475" s="2"/>
      <c r="AA475" s="1"/>
      <c r="AB475" s="3"/>
      <c r="AC475" s="3"/>
      <c r="AD475" s="3"/>
      <c r="AE475" s="1"/>
    </row>
    <row r="476" spans="1:31" s="255" customFormat="1">
      <c r="A476" s="1"/>
      <c r="B476" s="1"/>
      <c r="C476" s="1"/>
      <c r="D476" s="22"/>
      <c r="E476" s="23"/>
      <c r="F476" s="24"/>
      <c r="G476" s="23"/>
      <c r="H476" s="22"/>
      <c r="I476" s="22"/>
      <c r="J476" s="22"/>
      <c r="K476" s="10"/>
      <c r="L476" s="25"/>
      <c r="M476" s="26"/>
      <c r="N476" s="27"/>
      <c r="O476" s="26"/>
      <c r="P476" s="28"/>
      <c r="Q476" s="29"/>
      <c r="R476" s="22"/>
      <c r="S476" s="1"/>
      <c r="T476" s="1"/>
      <c r="U476" s="20"/>
      <c r="V476" s="30"/>
      <c r="W476" s="1"/>
      <c r="X476" s="1"/>
      <c r="Y476" s="2"/>
      <c r="Z476" s="2"/>
      <c r="AA476" s="1"/>
      <c r="AB476" s="3"/>
      <c r="AC476" s="3"/>
      <c r="AD476" s="3"/>
      <c r="AE476" s="1"/>
    </row>
    <row r="477" spans="1:31" s="255" customFormat="1">
      <c r="A477" s="1"/>
      <c r="B477" s="1"/>
      <c r="C477" s="1"/>
      <c r="D477" s="22"/>
      <c r="E477" s="23"/>
      <c r="F477" s="24"/>
      <c r="G477" s="23"/>
      <c r="H477" s="22"/>
      <c r="I477" s="22"/>
      <c r="J477" s="22"/>
      <c r="K477" s="10"/>
      <c r="L477" s="25"/>
      <c r="M477" s="26"/>
      <c r="N477" s="27"/>
      <c r="O477" s="26"/>
      <c r="P477" s="28"/>
      <c r="Q477" s="29"/>
      <c r="R477" s="22"/>
      <c r="S477" s="1"/>
      <c r="T477" s="1"/>
      <c r="U477" s="20"/>
      <c r="V477" s="30"/>
      <c r="W477" s="1"/>
      <c r="X477" s="1"/>
      <c r="Y477" s="2"/>
      <c r="Z477" s="2"/>
      <c r="AA477" s="1"/>
      <c r="AB477" s="3"/>
      <c r="AC477" s="3"/>
      <c r="AD477" s="3"/>
      <c r="AE477" s="1"/>
    </row>
    <row r="478" spans="1:31" s="255" customFormat="1">
      <c r="A478" s="1"/>
      <c r="B478" s="1"/>
      <c r="C478" s="1"/>
      <c r="D478" s="22"/>
      <c r="E478" s="23"/>
      <c r="F478" s="24"/>
      <c r="G478" s="23"/>
      <c r="H478" s="22"/>
      <c r="I478" s="22"/>
      <c r="J478" s="22"/>
      <c r="K478" s="10"/>
      <c r="L478" s="25"/>
      <c r="M478" s="26"/>
      <c r="N478" s="27"/>
      <c r="O478" s="26"/>
      <c r="P478" s="28"/>
      <c r="Q478" s="29"/>
      <c r="R478" s="22"/>
      <c r="S478" s="1"/>
      <c r="T478" s="1"/>
      <c r="U478" s="20"/>
      <c r="V478" s="30"/>
      <c r="W478" s="1"/>
      <c r="X478" s="1"/>
      <c r="Y478" s="2"/>
      <c r="Z478" s="2"/>
      <c r="AA478" s="1"/>
      <c r="AB478" s="3"/>
      <c r="AC478" s="3"/>
      <c r="AD478" s="3"/>
      <c r="AE478" s="1"/>
    </row>
    <row r="479" spans="1:31" s="255" customFormat="1">
      <c r="A479" s="1"/>
      <c r="B479" s="1"/>
      <c r="C479" s="1"/>
      <c r="D479" s="22"/>
      <c r="E479" s="23"/>
      <c r="F479" s="24"/>
      <c r="G479" s="23"/>
      <c r="H479" s="22"/>
      <c r="I479" s="22"/>
      <c r="J479" s="22"/>
      <c r="K479" s="10"/>
      <c r="L479" s="25"/>
      <c r="M479" s="26"/>
      <c r="N479" s="27"/>
      <c r="O479" s="26"/>
      <c r="P479" s="28"/>
      <c r="Q479" s="29"/>
      <c r="R479" s="22"/>
      <c r="S479" s="1"/>
      <c r="T479" s="1"/>
      <c r="U479" s="20"/>
      <c r="V479" s="30"/>
      <c r="W479" s="1"/>
      <c r="X479" s="1"/>
      <c r="Y479" s="2"/>
      <c r="Z479" s="2"/>
      <c r="AA479" s="1"/>
      <c r="AB479" s="3"/>
      <c r="AC479" s="3"/>
      <c r="AD479" s="3"/>
      <c r="AE479" s="1"/>
    </row>
    <row r="480" spans="1:31" s="255" customFormat="1">
      <c r="A480" s="1"/>
      <c r="B480" s="1"/>
      <c r="C480" s="1"/>
      <c r="D480" s="22"/>
      <c r="E480" s="23"/>
      <c r="F480" s="24"/>
      <c r="G480" s="23"/>
      <c r="H480" s="22"/>
      <c r="I480" s="22"/>
      <c r="J480" s="22"/>
      <c r="K480" s="10"/>
      <c r="L480" s="25"/>
      <c r="M480" s="26"/>
      <c r="N480" s="27"/>
      <c r="O480" s="26"/>
      <c r="P480" s="28"/>
      <c r="Q480" s="29"/>
      <c r="R480" s="22"/>
      <c r="S480" s="1"/>
      <c r="T480" s="1"/>
      <c r="U480" s="20"/>
      <c r="V480" s="30"/>
      <c r="W480" s="1"/>
      <c r="X480" s="1"/>
      <c r="Y480" s="2"/>
      <c r="Z480" s="2"/>
      <c r="AA480" s="1"/>
      <c r="AB480" s="3"/>
      <c r="AC480" s="3"/>
      <c r="AD480" s="3"/>
      <c r="AE480" s="1"/>
    </row>
    <row r="481" spans="1:31" s="255" customFormat="1">
      <c r="A481" s="1"/>
      <c r="B481" s="1"/>
      <c r="C481" s="1"/>
      <c r="D481" s="22"/>
      <c r="E481" s="23"/>
      <c r="F481" s="24"/>
      <c r="G481" s="23"/>
      <c r="H481" s="22"/>
      <c r="I481" s="22"/>
      <c r="J481" s="22"/>
      <c r="K481" s="10"/>
      <c r="L481" s="25"/>
      <c r="M481" s="26"/>
      <c r="N481" s="27"/>
      <c r="O481" s="26"/>
      <c r="P481" s="28"/>
      <c r="Q481" s="29"/>
      <c r="R481" s="22"/>
      <c r="S481" s="1"/>
      <c r="T481" s="1"/>
      <c r="U481" s="20"/>
      <c r="V481" s="30"/>
      <c r="W481" s="1"/>
      <c r="X481" s="1"/>
      <c r="Y481" s="2"/>
      <c r="Z481" s="2"/>
      <c r="AA481" s="1"/>
      <c r="AB481" s="3"/>
      <c r="AC481" s="3"/>
      <c r="AD481" s="3"/>
      <c r="AE481" s="1"/>
    </row>
    <row r="482" spans="1:31" s="255" customFormat="1">
      <c r="A482" s="1"/>
      <c r="B482" s="1"/>
      <c r="C482" s="1"/>
      <c r="D482" s="22"/>
      <c r="E482" s="23"/>
      <c r="F482" s="24"/>
      <c r="G482" s="23"/>
      <c r="H482" s="22"/>
      <c r="I482" s="22"/>
      <c r="J482" s="22"/>
      <c r="K482" s="10"/>
      <c r="L482" s="25"/>
      <c r="M482" s="26"/>
      <c r="N482" s="27"/>
      <c r="O482" s="26"/>
      <c r="P482" s="28"/>
      <c r="Q482" s="29"/>
      <c r="R482" s="22"/>
      <c r="S482" s="1"/>
      <c r="T482" s="1"/>
      <c r="U482" s="20"/>
      <c r="V482" s="30"/>
      <c r="W482" s="1"/>
      <c r="X482" s="1"/>
      <c r="Y482" s="2"/>
      <c r="Z482" s="2"/>
      <c r="AA482" s="1"/>
      <c r="AB482" s="3"/>
      <c r="AC482" s="3"/>
      <c r="AD482" s="3"/>
      <c r="AE482" s="1"/>
    </row>
    <row r="483" spans="1:31" s="255" customFormat="1">
      <c r="A483" s="1"/>
      <c r="B483" s="1"/>
      <c r="C483" s="1"/>
      <c r="D483" s="22"/>
      <c r="E483" s="23"/>
      <c r="F483" s="24"/>
      <c r="G483" s="23"/>
      <c r="H483" s="22"/>
      <c r="I483" s="22"/>
      <c r="J483" s="22"/>
      <c r="K483" s="10"/>
      <c r="L483" s="25"/>
      <c r="M483" s="26"/>
      <c r="N483" s="27"/>
      <c r="O483" s="26"/>
      <c r="P483" s="28"/>
      <c r="Q483" s="29"/>
      <c r="R483" s="22"/>
      <c r="S483" s="1"/>
      <c r="T483" s="1"/>
      <c r="U483" s="20"/>
      <c r="V483" s="30"/>
      <c r="W483" s="1"/>
      <c r="X483" s="1"/>
      <c r="Y483" s="2"/>
      <c r="Z483" s="2"/>
      <c r="AA483" s="1"/>
      <c r="AB483" s="3"/>
      <c r="AC483" s="3"/>
      <c r="AD483" s="3"/>
      <c r="AE483" s="1"/>
    </row>
    <row r="484" spans="1:31" s="255" customFormat="1">
      <c r="A484" s="1"/>
      <c r="B484" s="1"/>
      <c r="C484" s="1"/>
      <c r="D484" s="22"/>
      <c r="E484" s="23"/>
      <c r="F484" s="24"/>
      <c r="G484" s="23"/>
      <c r="H484" s="22"/>
      <c r="I484" s="22"/>
      <c r="J484" s="22"/>
      <c r="K484" s="10"/>
      <c r="L484" s="25"/>
      <c r="M484" s="26"/>
      <c r="N484" s="27"/>
      <c r="O484" s="26"/>
      <c r="P484" s="28"/>
      <c r="Q484" s="29"/>
      <c r="R484" s="22"/>
      <c r="S484" s="1"/>
      <c r="T484" s="1"/>
      <c r="U484" s="20"/>
      <c r="V484" s="30"/>
      <c r="W484" s="1"/>
      <c r="X484" s="1"/>
      <c r="Y484" s="2"/>
      <c r="Z484" s="2"/>
      <c r="AA484" s="1"/>
      <c r="AB484" s="3"/>
      <c r="AC484" s="3"/>
      <c r="AD484" s="3"/>
      <c r="AE484" s="1"/>
    </row>
    <row r="485" spans="1:31" s="255" customFormat="1">
      <c r="A485" s="1"/>
      <c r="B485" s="1"/>
      <c r="C485" s="1"/>
      <c r="D485" s="22"/>
      <c r="E485" s="23"/>
      <c r="F485" s="24"/>
      <c r="G485" s="23"/>
      <c r="H485" s="22"/>
      <c r="I485" s="22"/>
      <c r="J485" s="22"/>
      <c r="K485" s="10"/>
      <c r="L485" s="25"/>
      <c r="M485" s="26"/>
      <c r="N485" s="27"/>
      <c r="O485" s="26"/>
      <c r="P485" s="28"/>
      <c r="Q485" s="29"/>
      <c r="R485" s="22"/>
      <c r="S485" s="1"/>
      <c r="T485" s="1"/>
      <c r="U485" s="20"/>
      <c r="V485" s="30"/>
      <c r="W485" s="1"/>
      <c r="X485" s="1"/>
      <c r="Y485" s="2"/>
      <c r="Z485" s="2"/>
      <c r="AA485" s="1"/>
      <c r="AB485" s="3"/>
      <c r="AC485" s="3"/>
      <c r="AD485" s="3"/>
      <c r="AE485" s="1"/>
    </row>
    <row r="486" spans="1:31" s="255" customFormat="1">
      <c r="A486" s="1"/>
      <c r="B486" s="1"/>
      <c r="C486" s="1"/>
      <c r="D486" s="22"/>
      <c r="E486" s="23"/>
      <c r="F486" s="24"/>
      <c r="G486" s="23"/>
      <c r="H486" s="22"/>
      <c r="I486" s="22"/>
      <c r="J486" s="22"/>
      <c r="K486" s="10"/>
      <c r="L486" s="25"/>
      <c r="M486" s="26"/>
      <c r="N486" s="27"/>
      <c r="O486" s="26"/>
      <c r="P486" s="28"/>
      <c r="Q486" s="29"/>
      <c r="R486" s="22"/>
      <c r="S486" s="1"/>
      <c r="T486" s="1"/>
      <c r="U486" s="20"/>
      <c r="V486" s="30"/>
      <c r="W486" s="1"/>
      <c r="X486" s="1"/>
      <c r="Y486" s="2"/>
      <c r="Z486" s="2"/>
      <c r="AA486" s="1"/>
      <c r="AB486" s="3"/>
      <c r="AC486" s="3"/>
      <c r="AD486" s="3"/>
      <c r="AE486" s="1"/>
    </row>
    <row r="487" spans="1:31" s="255" customFormat="1">
      <c r="A487" s="1"/>
      <c r="B487" s="1"/>
      <c r="C487" s="1"/>
      <c r="D487" s="22"/>
      <c r="E487" s="23"/>
      <c r="F487" s="24"/>
      <c r="G487" s="23"/>
      <c r="H487" s="22"/>
      <c r="I487" s="22"/>
      <c r="J487" s="22"/>
      <c r="K487" s="10"/>
      <c r="L487" s="25"/>
      <c r="M487" s="26"/>
      <c r="N487" s="27"/>
      <c r="O487" s="26"/>
      <c r="P487" s="28"/>
      <c r="Q487" s="29"/>
      <c r="R487" s="22"/>
      <c r="S487" s="1"/>
      <c r="T487" s="1"/>
      <c r="U487" s="20"/>
      <c r="V487" s="30"/>
      <c r="W487" s="1"/>
      <c r="X487" s="1"/>
      <c r="Y487" s="2"/>
      <c r="Z487" s="2"/>
      <c r="AA487" s="1"/>
      <c r="AB487" s="3"/>
      <c r="AC487" s="3"/>
      <c r="AD487" s="3"/>
      <c r="AE487" s="1"/>
    </row>
    <row r="488" spans="1:31" s="255" customFormat="1">
      <c r="A488" s="1"/>
      <c r="B488" s="1"/>
      <c r="C488" s="1"/>
      <c r="D488" s="22"/>
      <c r="E488" s="23"/>
      <c r="F488" s="24"/>
      <c r="G488" s="23"/>
      <c r="H488" s="22"/>
      <c r="I488" s="22"/>
      <c r="J488" s="22"/>
      <c r="K488" s="10"/>
      <c r="L488" s="25"/>
      <c r="M488" s="26"/>
      <c r="N488" s="27"/>
      <c r="O488" s="26"/>
      <c r="P488" s="28"/>
      <c r="Q488" s="29"/>
      <c r="R488" s="22"/>
      <c r="S488" s="1"/>
      <c r="T488" s="1"/>
      <c r="U488" s="20"/>
      <c r="V488" s="30"/>
      <c r="W488" s="1"/>
      <c r="X488" s="1"/>
      <c r="Y488" s="2"/>
      <c r="Z488" s="2"/>
      <c r="AA488" s="1"/>
      <c r="AB488" s="3"/>
      <c r="AC488" s="3"/>
      <c r="AD488" s="3"/>
      <c r="AE488" s="1"/>
    </row>
    <row r="489" spans="1:31" s="255" customFormat="1">
      <c r="A489" s="1"/>
      <c r="B489" s="1"/>
      <c r="C489" s="1"/>
      <c r="D489" s="22"/>
      <c r="E489" s="23"/>
      <c r="F489" s="24"/>
      <c r="G489" s="23"/>
      <c r="H489" s="22"/>
      <c r="I489" s="22"/>
      <c r="J489" s="22"/>
      <c r="K489" s="10"/>
      <c r="L489" s="25"/>
      <c r="M489" s="26"/>
      <c r="N489" s="27"/>
      <c r="O489" s="26"/>
      <c r="P489" s="28"/>
      <c r="Q489" s="29"/>
      <c r="R489" s="22"/>
      <c r="S489" s="1"/>
      <c r="T489" s="1"/>
      <c r="U489" s="20"/>
      <c r="V489" s="30"/>
      <c r="W489" s="1"/>
      <c r="X489" s="1"/>
      <c r="Y489" s="2"/>
      <c r="Z489" s="2"/>
      <c r="AA489" s="1"/>
      <c r="AB489" s="3"/>
      <c r="AC489" s="3"/>
      <c r="AD489" s="3"/>
      <c r="AE489" s="1"/>
    </row>
    <row r="490" spans="1:31" s="255" customFormat="1">
      <c r="A490" s="1"/>
      <c r="B490" s="1"/>
      <c r="C490" s="1"/>
      <c r="D490" s="22"/>
      <c r="E490" s="23"/>
      <c r="F490" s="24"/>
      <c r="G490" s="23"/>
      <c r="H490" s="22"/>
      <c r="I490" s="22"/>
      <c r="J490" s="22"/>
      <c r="K490" s="10"/>
      <c r="L490" s="25"/>
      <c r="M490" s="26"/>
      <c r="N490" s="27"/>
      <c r="O490" s="26"/>
      <c r="P490" s="28"/>
      <c r="Q490" s="29"/>
      <c r="R490" s="22"/>
      <c r="S490" s="1"/>
      <c r="T490" s="1"/>
      <c r="U490" s="20"/>
      <c r="V490" s="30"/>
      <c r="W490" s="1"/>
      <c r="X490" s="1"/>
      <c r="Y490" s="2"/>
      <c r="Z490" s="2"/>
      <c r="AA490" s="1"/>
      <c r="AB490" s="3"/>
      <c r="AC490" s="3"/>
      <c r="AD490" s="3"/>
      <c r="AE490" s="1"/>
    </row>
    <row r="491" spans="1:31" s="255" customFormat="1">
      <c r="A491" s="1"/>
      <c r="B491" s="1"/>
      <c r="C491" s="1"/>
      <c r="D491" s="22"/>
      <c r="E491" s="23"/>
      <c r="F491" s="24"/>
      <c r="G491" s="23"/>
      <c r="H491" s="22"/>
      <c r="I491" s="22"/>
      <c r="J491" s="22"/>
      <c r="K491" s="10"/>
      <c r="L491" s="25"/>
      <c r="M491" s="26"/>
      <c r="N491" s="27"/>
      <c r="O491" s="26"/>
      <c r="P491" s="28"/>
      <c r="Q491" s="29"/>
      <c r="R491" s="22"/>
      <c r="S491" s="1"/>
      <c r="T491" s="1"/>
      <c r="U491" s="20"/>
      <c r="V491" s="30"/>
      <c r="W491" s="1"/>
      <c r="X491" s="1"/>
      <c r="Y491" s="2"/>
      <c r="Z491" s="2"/>
      <c r="AA491" s="1"/>
      <c r="AB491" s="3"/>
      <c r="AC491" s="3"/>
      <c r="AD491" s="3"/>
      <c r="AE491" s="1"/>
    </row>
    <row r="492" spans="1:31" s="255" customFormat="1">
      <c r="A492" s="1"/>
      <c r="B492" s="1"/>
      <c r="C492" s="1"/>
      <c r="D492" s="22"/>
      <c r="E492" s="23"/>
      <c r="F492" s="24"/>
      <c r="G492" s="23"/>
      <c r="H492" s="22"/>
      <c r="I492" s="22"/>
      <c r="J492" s="22"/>
      <c r="K492" s="10"/>
      <c r="L492" s="25"/>
      <c r="M492" s="26"/>
      <c r="N492" s="27"/>
      <c r="O492" s="26"/>
      <c r="P492" s="28"/>
      <c r="Q492" s="29"/>
      <c r="R492" s="22"/>
      <c r="S492" s="1"/>
      <c r="T492" s="1"/>
      <c r="U492" s="20"/>
      <c r="V492" s="30"/>
      <c r="W492" s="1"/>
      <c r="X492" s="1"/>
      <c r="Y492" s="2"/>
      <c r="Z492" s="2"/>
      <c r="AA492" s="1"/>
      <c r="AB492" s="3"/>
      <c r="AC492" s="3"/>
      <c r="AD492" s="3"/>
      <c r="AE492" s="1"/>
    </row>
    <row r="493" spans="1:31" s="255" customFormat="1">
      <c r="A493" s="1"/>
      <c r="B493" s="1"/>
      <c r="C493" s="1"/>
      <c r="D493" s="22"/>
      <c r="E493" s="23"/>
      <c r="F493" s="24"/>
      <c r="G493" s="23"/>
      <c r="H493" s="22"/>
      <c r="I493" s="22"/>
      <c r="J493" s="22"/>
      <c r="K493" s="10"/>
      <c r="L493" s="25"/>
      <c r="M493" s="26"/>
      <c r="N493" s="27"/>
      <c r="O493" s="26"/>
      <c r="P493" s="28"/>
      <c r="Q493" s="29"/>
      <c r="R493" s="22"/>
      <c r="S493" s="1"/>
      <c r="T493" s="1"/>
      <c r="U493" s="20"/>
      <c r="V493" s="30"/>
      <c r="W493" s="1"/>
      <c r="X493" s="1"/>
      <c r="Y493" s="2"/>
      <c r="Z493" s="2"/>
      <c r="AA493" s="1"/>
      <c r="AB493" s="3"/>
      <c r="AC493" s="3"/>
      <c r="AD493" s="3"/>
      <c r="AE493" s="1"/>
    </row>
    <row r="494" spans="1:31" s="255" customFormat="1">
      <c r="A494" s="1"/>
      <c r="B494" s="1"/>
      <c r="C494" s="1"/>
      <c r="D494" s="22"/>
      <c r="E494" s="23"/>
      <c r="F494" s="24"/>
      <c r="G494" s="23"/>
      <c r="H494" s="22"/>
      <c r="I494" s="22"/>
      <c r="J494" s="22"/>
      <c r="K494" s="10"/>
      <c r="L494" s="25"/>
      <c r="M494" s="26"/>
      <c r="N494" s="27"/>
      <c r="O494" s="26"/>
      <c r="P494" s="28"/>
      <c r="Q494" s="29"/>
      <c r="R494" s="22"/>
      <c r="S494" s="1"/>
      <c r="T494" s="1"/>
      <c r="U494" s="20"/>
      <c r="V494" s="30"/>
      <c r="W494" s="1"/>
      <c r="X494" s="1"/>
      <c r="Y494" s="2"/>
      <c r="Z494" s="2"/>
      <c r="AA494" s="1"/>
      <c r="AB494" s="3"/>
      <c r="AC494" s="3"/>
      <c r="AD494" s="3"/>
      <c r="AE494" s="1"/>
    </row>
    <row r="495" spans="1:31" s="255" customFormat="1">
      <c r="A495" s="1"/>
      <c r="B495" s="1"/>
      <c r="C495" s="1"/>
      <c r="D495" s="22"/>
      <c r="E495" s="23"/>
      <c r="F495" s="24"/>
      <c r="G495" s="23"/>
      <c r="H495" s="22"/>
      <c r="I495" s="22"/>
      <c r="J495" s="22"/>
      <c r="K495" s="10"/>
      <c r="L495" s="25"/>
      <c r="M495" s="26"/>
      <c r="N495" s="27"/>
      <c r="O495" s="26"/>
      <c r="P495" s="28"/>
      <c r="Q495" s="29"/>
      <c r="R495" s="22"/>
      <c r="S495" s="1"/>
      <c r="T495" s="1"/>
      <c r="U495" s="20"/>
      <c r="V495" s="30"/>
      <c r="W495" s="1"/>
      <c r="X495" s="1"/>
      <c r="Y495" s="2"/>
      <c r="Z495" s="2"/>
      <c r="AA495" s="1"/>
      <c r="AB495" s="3"/>
      <c r="AC495" s="3"/>
      <c r="AD495" s="3"/>
      <c r="AE495" s="1"/>
    </row>
    <row r="496" spans="1:31" s="255" customFormat="1">
      <c r="A496" s="1"/>
      <c r="B496" s="1"/>
      <c r="C496" s="1"/>
      <c r="D496" s="22"/>
      <c r="E496" s="23"/>
      <c r="F496" s="24"/>
      <c r="G496" s="23"/>
      <c r="H496" s="22"/>
      <c r="I496" s="22"/>
      <c r="J496" s="22"/>
      <c r="K496" s="10"/>
      <c r="L496" s="25"/>
      <c r="M496" s="26"/>
      <c r="N496" s="27"/>
      <c r="O496" s="26"/>
      <c r="P496" s="28"/>
      <c r="Q496" s="29"/>
      <c r="R496" s="22"/>
      <c r="S496" s="1"/>
      <c r="T496" s="1"/>
      <c r="U496" s="20"/>
      <c r="V496" s="30"/>
      <c r="W496" s="1"/>
      <c r="X496" s="1"/>
      <c r="Y496" s="2"/>
      <c r="Z496" s="2"/>
      <c r="AA496" s="1"/>
      <c r="AB496" s="3"/>
      <c r="AC496" s="3"/>
      <c r="AD496" s="3"/>
      <c r="AE496" s="1"/>
    </row>
    <row r="497" spans="1:31" s="255" customFormat="1">
      <c r="A497" s="1"/>
      <c r="B497" s="1"/>
      <c r="C497" s="1"/>
      <c r="D497" s="22"/>
      <c r="E497" s="23"/>
      <c r="F497" s="24"/>
      <c r="G497" s="23"/>
      <c r="H497" s="22"/>
      <c r="I497" s="22"/>
      <c r="J497" s="22"/>
      <c r="K497" s="10"/>
      <c r="L497" s="25"/>
      <c r="M497" s="26"/>
      <c r="N497" s="27"/>
      <c r="O497" s="26"/>
      <c r="P497" s="28"/>
      <c r="Q497" s="29"/>
      <c r="R497" s="22"/>
      <c r="S497" s="1"/>
      <c r="T497" s="1"/>
      <c r="U497" s="20"/>
      <c r="V497" s="30"/>
      <c r="W497" s="1"/>
      <c r="X497" s="1"/>
      <c r="Y497" s="2"/>
      <c r="Z497" s="2"/>
      <c r="AA497" s="1"/>
      <c r="AB497" s="3"/>
      <c r="AC497" s="3"/>
      <c r="AD497" s="3"/>
      <c r="AE497" s="1"/>
    </row>
    <row r="498" spans="1:31" s="255" customFormat="1">
      <c r="A498" s="1"/>
      <c r="B498" s="1"/>
      <c r="C498" s="1"/>
      <c r="D498" s="22"/>
      <c r="E498" s="23"/>
      <c r="F498" s="24"/>
      <c r="G498" s="23"/>
      <c r="H498" s="22"/>
      <c r="I498" s="22"/>
      <c r="J498" s="22"/>
      <c r="K498" s="10"/>
      <c r="L498" s="25"/>
      <c r="M498" s="26"/>
      <c r="N498" s="27"/>
      <c r="O498" s="26"/>
      <c r="P498" s="28"/>
      <c r="Q498" s="29"/>
      <c r="R498" s="22"/>
      <c r="S498" s="1"/>
      <c r="T498" s="1"/>
      <c r="U498" s="20"/>
      <c r="V498" s="30"/>
      <c r="W498" s="1"/>
      <c r="X498" s="1"/>
      <c r="Y498" s="2"/>
      <c r="Z498" s="2"/>
      <c r="AA498" s="1"/>
      <c r="AB498" s="3"/>
      <c r="AC498" s="3"/>
      <c r="AD498" s="3"/>
      <c r="AE498" s="1"/>
    </row>
    <row r="499" spans="1:31" s="255" customFormat="1">
      <c r="A499" s="1"/>
      <c r="B499" s="1"/>
      <c r="C499" s="1"/>
      <c r="D499" s="22"/>
      <c r="E499" s="23"/>
      <c r="F499" s="24"/>
      <c r="G499" s="23"/>
      <c r="H499" s="22"/>
      <c r="I499" s="22"/>
      <c r="J499" s="22"/>
      <c r="K499" s="10"/>
      <c r="L499" s="25"/>
      <c r="M499" s="26"/>
      <c r="N499" s="27"/>
      <c r="O499" s="26"/>
      <c r="P499" s="28"/>
      <c r="Q499" s="29"/>
      <c r="R499" s="22"/>
      <c r="S499" s="1"/>
      <c r="T499" s="1"/>
      <c r="U499" s="20"/>
      <c r="V499" s="30"/>
      <c r="W499" s="1"/>
      <c r="X499" s="1"/>
      <c r="Y499" s="2"/>
      <c r="Z499" s="2"/>
      <c r="AA499" s="1"/>
      <c r="AB499" s="3"/>
      <c r="AC499" s="3"/>
      <c r="AD499" s="3"/>
      <c r="AE499" s="1"/>
    </row>
    <row r="500" spans="1:31" s="255" customFormat="1">
      <c r="A500" s="1"/>
      <c r="B500" s="1"/>
      <c r="C500" s="1"/>
      <c r="D500" s="22"/>
      <c r="E500" s="23"/>
      <c r="F500" s="24"/>
      <c r="G500" s="23"/>
      <c r="H500" s="22"/>
      <c r="I500" s="22"/>
      <c r="J500" s="22"/>
      <c r="K500" s="10"/>
      <c r="L500" s="25"/>
      <c r="M500" s="26"/>
      <c r="N500" s="27"/>
      <c r="O500" s="26"/>
      <c r="P500" s="28"/>
      <c r="Q500" s="29"/>
      <c r="R500" s="22"/>
      <c r="S500" s="1"/>
      <c r="T500" s="1"/>
      <c r="U500" s="20"/>
      <c r="V500" s="30"/>
      <c r="W500" s="1"/>
      <c r="X500" s="1"/>
      <c r="Y500" s="2"/>
      <c r="Z500" s="2"/>
      <c r="AA500" s="1"/>
      <c r="AB500" s="3"/>
      <c r="AC500" s="3"/>
      <c r="AD500" s="3"/>
      <c r="AE500" s="1"/>
    </row>
    <row r="501" spans="1:31" s="255" customFormat="1">
      <c r="A501" s="1"/>
      <c r="B501" s="1"/>
      <c r="C501" s="1"/>
      <c r="D501" s="22"/>
      <c r="E501" s="23"/>
      <c r="F501" s="24"/>
      <c r="G501" s="23"/>
      <c r="H501" s="22"/>
      <c r="I501" s="22"/>
      <c r="J501" s="22"/>
      <c r="K501" s="10"/>
      <c r="L501" s="25"/>
      <c r="M501" s="26"/>
      <c r="N501" s="27"/>
      <c r="O501" s="26"/>
      <c r="P501" s="28"/>
      <c r="Q501" s="29"/>
      <c r="R501" s="22"/>
      <c r="S501" s="1"/>
      <c r="T501" s="1"/>
      <c r="U501" s="20"/>
      <c r="V501" s="30"/>
      <c r="W501" s="1"/>
      <c r="X501" s="1"/>
      <c r="Y501" s="2"/>
      <c r="Z501" s="2"/>
      <c r="AA501" s="1"/>
      <c r="AB501" s="3"/>
      <c r="AC501" s="3"/>
      <c r="AD501" s="3"/>
      <c r="AE501" s="1"/>
    </row>
    <row r="502" spans="1:31" s="255" customFormat="1">
      <c r="A502" s="1"/>
      <c r="B502" s="1"/>
      <c r="C502" s="1"/>
      <c r="D502" s="22"/>
      <c r="E502" s="23"/>
      <c r="F502" s="24"/>
      <c r="G502" s="23"/>
      <c r="H502" s="22"/>
      <c r="I502" s="22"/>
      <c r="J502" s="22"/>
      <c r="K502" s="10"/>
      <c r="L502" s="25"/>
      <c r="M502" s="26"/>
      <c r="N502" s="27"/>
      <c r="O502" s="26"/>
      <c r="P502" s="28"/>
      <c r="Q502" s="29"/>
      <c r="R502" s="22"/>
      <c r="S502" s="1"/>
      <c r="T502" s="1"/>
      <c r="U502" s="20"/>
      <c r="V502" s="30"/>
      <c r="W502" s="1"/>
      <c r="X502" s="1"/>
      <c r="Y502" s="2"/>
      <c r="Z502" s="2"/>
      <c r="AA502" s="1"/>
      <c r="AB502" s="3"/>
      <c r="AC502" s="3"/>
      <c r="AD502" s="3"/>
      <c r="AE502" s="1"/>
    </row>
    <row r="503" spans="1:31" s="255" customFormat="1">
      <c r="A503" s="1"/>
      <c r="B503" s="1"/>
      <c r="C503" s="1"/>
      <c r="D503" s="22"/>
      <c r="E503" s="23"/>
      <c r="F503" s="24"/>
      <c r="G503" s="23"/>
      <c r="H503" s="22"/>
      <c r="I503" s="22"/>
      <c r="J503" s="22"/>
      <c r="K503" s="10"/>
      <c r="L503" s="25"/>
      <c r="M503" s="26"/>
      <c r="N503" s="27"/>
      <c r="O503" s="26"/>
      <c r="P503" s="28"/>
      <c r="Q503" s="29"/>
      <c r="R503" s="22"/>
      <c r="S503" s="1"/>
      <c r="T503" s="1"/>
      <c r="U503" s="20"/>
      <c r="V503" s="30"/>
      <c r="W503" s="1"/>
      <c r="X503" s="1"/>
      <c r="Y503" s="2"/>
      <c r="Z503" s="2"/>
      <c r="AA503" s="1"/>
      <c r="AB503" s="3"/>
      <c r="AC503" s="3"/>
      <c r="AD503" s="3"/>
      <c r="AE503" s="1"/>
    </row>
    <row r="504" spans="1:31" s="255" customFormat="1">
      <c r="A504" s="1"/>
      <c r="B504" s="1"/>
      <c r="C504" s="1"/>
      <c r="D504" s="22"/>
      <c r="E504" s="23"/>
      <c r="F504" s="24"/>
      <c r="G504" s="23"/>
      <c r="H504" s="22"/>
      <c r="I504" s="22"/>
      <c r="J504" s="22"/>
      <c r="K504" s="10"/>
      <c r="L504" s="25"/>
      <c r="M504" s="26"/>
      <c r="N504" s="27"/>
      <c r="O504" s="26"/>
      <c r="P504" s="28"/>
      <c r="Q504" s="29"/>
      <c r="R504" s="22"/>
      <c r="S504" s="1"/>
      <c r="T504" s="1"/>
      <c r="U504" s="20"/>
      <c r="V504" s="30"/>
      <c r="W504" s="1"/>
      <c r="X504" s="1"/>
      <c r="Y504" s="2"/>
      <c r="Z504" s="2"/>
      <c r="AA504" s="1"/>
      <c r="AB504" s="3"/>
      <c r="AC504" s="3"/>
      <c r="AD504" s="3"/>
      <c r="AE504" s="1"/>
    </row>
    <row r="505" spans="1:31" s="255" customFormat="1">
      <c r="A505" s="1"/>
      <c r="B505" s="1"/>
      <c r="C505" s="1"/>
      <c r="D505" s="22"/>
      <c r="E505" s="23"/>
      <c r="F505" s="24"/>
      <c r="G505" s="23"/>
      <c r="H505" s="22"/>
      <c r="I505" s="22"/>
      <c r="J505" s="22"/>
      <c r="K505" s="10"/>
      <c r="L505" s="25"/>
      <c r="M505" s="26"/>
      <c r="N505" s="27"/>
      <c r="O505" s="26"/>
      <c r="P505" s="28"/>
      <c r="Q505" s="29"/>
      <c r="R505" s="22"/>
      <c r="S505" s="1"/>
      <c r="T505" s="1"/>
      <c r="U505" s="20"/>
      <c r="V505" s="30"/>
      <c r="W505" s="1"/>
      <c r="X505" s="1"/>
      <c r="Y505" s="2"/>
      <c r="Z505" s="2"/>
      <c r="AA505" s="1"/>
      <c r="AB505" s="3"/>
      <c r="AC505" s="3"/>
      <c r="AD505" s="3"/>
      <c r="AE505" s="1"/>
    </row>
    <row r="506" spans="1:31" s="255" customFormat="1">
      <c r="A506" s="1"/>
      <c r="B506" s="1"/>
      <c r="C506" s="1"/>
      <c r="D506" s="22"/>
      <c r="E506" s="23"/>
      <c r="F506" s="24"/>
      <c r="G506" s="23"/>
      <c r="H506" s="22"/>
      <c r="I506" s="22"/>
      <c r="J506" s="22"/>
      <c r="K506" s="10"/>
      <c r="L506" s="25"/>
      <c r="M506" s="26"/>
      <c r="N506" s="27"/>
      <c r="O506" s="26"/>
      <c r="P506" s="28"/>
      <c r="Q506" s="29"/>
      <c r="R506" s="22"/>
      <c r="S506" s="1"/>
      <c r="T506" s="1"/>
      <c r="U506" s="20"/>
      <c r="V506" s="30"/>
      <c r="W506" s="1"/>
      <c r="X506" s="1"/>
      <c r="Y506" s="2"/>
      <c r="Z506" s="2"/>
      <c r="AA506" s="1"/>
      <c r="AB506" s="3"/>
      <c r="AC506" s="3"/>
      <c r="AD506" s="3"/>
      <c r="AE506" s="1"/>
    </row>
    <row r="507" spans="1:31" s="255" customFormat="1">
      <c r="A507" s="1"/>
      <c r="B507" s="1"/>
      <c r="C507" s="1"/>
      <c r="D507" s="22"/>
      <c r="E507" s="23"/>
      <c r="F507" s="24"/>
      <c r="G507" s="23"/>
      <c r="H507" s="22"/>
      <c r="I507" s="22"/>
      <c r="J507" s="22"/>
      <c r="K507" s="10"/>
      <c r="L507" s="25"/>
      <c r="M507" s="26"/>
      <c r="N507" s="27"/>
      <c r="O507" s="26"/>
      <c r="P507" s="28"/>
      <c r="Q507" s="29"/>
      <c r="R507" s="22"/>
      <c r="S507" s="1"/>
      <c r="T507" s="1"/>
      <c r="U507" s="20"/>
      <c r="V507" s="30"/>
      <c r="W507" s="1"/>
      <c r="X507" s="1"/>
      <c r="Y507" s="2"/>
      <c r="Z507" s="2"/>
      <c r="AA507" s="1"/>
      <c r="AB507" s="3"/>
      <c r="AC507" s="3"/>
      <c r="AD507" s="3"/>
      <c r="AE507" s="1"/>
    </row>
    <row r="508" spans="1:31" s="255" customFormat="1">
      <c r="A508" s="1"/>
      <c r="B508" s="1"/>
      <c r="C508" s="1"/>
      <c r="D508" s="22"/>
      <c r="E508" s="23"/>
      <c r="F508" s="24"/>
      <c r="G508" s="23"/>
      <c r="H508" s="22"/>
      <c r="I508" s="22"/>
      <c r="J508" s="22"/>
      <c r="K508" s="10"/>
      <c r="L508" s="25"/>
      <c r="M508" s="26"/>
      <c r="N508" s="27"/>
      <c r="O508" s="26"/>
      <c r="P508" s="28"/>
      <c r="Q508" s="29"/>
      <c r="R508" s="22"/>
      <c r="S508" s="1"/>
      <c r="T508" s="1"/>
      <c r="U508" s="20"/>
      <c r="V508" s="30"/>
      <c r="W508" s="1"/>
      <c r="X508" s="1"/>
      <c r="Y508" s="2"/>
      <c r="Z508" s="2"/>
      <c r="AA508" s="1"/>
      <c r="AB508" s="3"/>
      <c r="AC508" s="3"/>
      <c r="AD508" s="3"/>
      <c r="AE508" s="1"/>
    </row>
    <row r="509" spans="1:31" s="255" customFormat="1">
      <c r="A509" s="1"/>
      <c r="B509" s="1"/>
      <c r="C509" s="1"/>
      <c r="D509" s="22"/>
      <c r="E509" s="23"/>
      <c r="F509" s="24"/>
      <c r="G509" s="23"/>
      <c r="H509" s="22"/>
      <c r="I509" s="22"/>
      <c r="J509" s="22"/>
      <c r="K509" s="10"/>
      <c r="L509" s="25"/>
      <c r="M509" s="26"/>
      <c r="N509" s="27"/>
      <c r="O509" s="26"/>
      <c r="P509" s="28"/>
      <c r="Q509" s="29"/>
      <c r="R509" s="22"/>
      <c r="S509" s="1"/>
      <c r="T509" s="1"/>
      <c r="U509" s="20"/>
      <c r="V509" s="30"/>
      <c r="W509" s="1"/>
      <c r="X509" s="1"/>
      <c r="Y509" s="2"/>
      <c r="Z509" s="2"/>
      <c r="AA509" s="1"/>
      <c r="AB509" s="3"/>
      <c r="AC509" s="3"/>
      <c r="AD509" s="3"/>
      <c r="AE509" s="1"/>
    </row>
    <row r="510" spans="1:31" s="255" customFormat="1">
      <c r="A510" s="1"/>
      <c r="B510" s="1"/>
      <c r="C510" s="1"/>
      <c r="D510" s="22"/>
      <c r="E510" s="23"/>
      <c r="F510" s="24"/>
      <c r="G510" s="23"/>
      <c r="H510" s="22"/>
      <c r="I510" s="22"/>
      <c r="J510" s="22"/>
      <c r="K510" s="10"/>
      <c r="L510" s="25"/>
      <c r="M510" s="26"/>
      <c r="N510" s="27"/>
      <c r="O510" s="26"/>
      <c r="P510" s="28"/>
      <c r="Q510" s="29"/>
      <c r="R510" s="22"/>
      <c r="S510" s="1"/>
      <c r="T510" s="1"/>
      <c r="U510" s="20"/>
      <c r="V510" s="30"/>
      <c r="W510" s="1"/>
      <c r="X510" s="1"/>
      <c r="Y510" s="2"/>
      <c r="Z510" s="2"/>
      <c r="AA510" s="1"/>
      <c r="AB510" s="3"/>
      <c r="AC510" s="3"/>
      <c r="AD510" s="3"/>
      <c r="AE510" s="1"/>
    </row>
    <row r="511" spans="1:31" s="255" customFormat="1">
      <c r="A511" s="1"/>
      <c r="B511" s="1"/>
      <c r="C511" s="1"/>
      <c r="D511" s="22"/>
      <c r="E511" s="23"/>
      <c r="F511" s="24"/>
      <c r="G511" s="23"/>
      <c r="H511" s="22"/>
      <c r="I511" s="22"/>
      <c r="J511" s="22"/>
      <c r="K511" s="10"/>
      <c r="L511" s="25"/>
      <c r="M511" s="26"/>
      <c r="N511" s="27"/>
      <c r="O511" s="26"/>
      <c r="P511" s="28"/>
      <c r="Q511" s="29"/>
      <c r="R511" s="22"/>
      <c r="S511" s="1"/>
      <c r="T511" s="1"/>
      <c r="U511" s="20"/>
      <c r="V511" s="30"/>
      <c r="W511" s="1"/>
      <c r="X511" s="1"/>
      <c r="Y511" s="2"/>
      <c r="Z511" s="2"/>
      <c r="AA511" s="1"/>
      <c r="AB511" s="3"/>
      <c r="AC511" s="3"/>
      <c r="AD511" s="3"/>
      <c r="AE511" s="1"/>
    </row>
    <row r="512" spans="1:31" s="255" customFormat="1">
      <c r="A512" s="1"/>
      <c r="B512" s="1"/>
      <c r="C512" s="1"/>
      <c r="D512" s="22"/>
      <c r="E512" s="23"/>
      <c r="F512" s="24"/>
      <c r="G512" s="23"/>
      <c r="H512" s="22"/>
      <c r="I512" s="22"/>
      <c r="J512" s="22"/>
      <c r="K512" s="10"/>
      <c r="L512" s="25"/>
      <c r="M512" s="26"/>
      <c r="N512" s="27"/>
      <c r="O512" s="26"/>
      <c r="P512" s="28"/>
      <c r="Q512" s="29"/>
      <c r="R512" s="22"/>
      <c r="S512" s="1"/>
      <c r="T512" s="1"/>
      <c r="U512" s="20"/>
      <c r="V512" s="30"/>
      <c r="W512" s="1"/>
      <c r="X512" s="1"/>
      <c r="Y512" s="2"/>
      <c r="Z512" s="2"/>
      <c r="AA512" s="1"/>
      <c r="AB512" s="3"/>
      <c r="AC512" s="3"/>
      <c r="AD512" s="3"/>
      <c r="AE512" s="1"/>
    </row>
    <row r="513" spans="1:31" s="255" customFormat="1">
      <c r="A513" s="1"/>
      <c r="B513" s="1"/>
      <c r="C513" s="1"/>
      <c r="D513" s="22"/>
      <c r="E513" s="23"/>
      <c r="F513" s="24"/>
      <c r="G513" s="23"/>
      <c r="H513" s="22"/>
      <c r="I513" s="22"/>
      <c r="J513" s="22"/>
      <c r="K513" s="10"/>
      <c r="L513" s="25"/>
      <c r="M513" s="26"/>
      <c r="N513" s="27"/>
      <c r="O513" s="26"/>
      <c r="P513" s="28"/>
      <c r="Q513" s="29"/>
      <c r="R513" s="22"/>
      <c r="S513" s="1"/>
      <c r="T513" s="1"/>
      <c r="U513" s="20"/>
      <c r="V513" s="30"/>
      <c r="W513" s="1"/>
      <c r="X513" s="1"/>
      <c r="Y513" s="2"/>
      <c r="Z513" s="2"/>
      <c r="AA513" s="1"/>
      <c r="AB513" s="3"/>
      <c r="AC513" s="3"/>
      <c r="AD513" s="3"/>
      <c r="AE513" s="1"/>
    </row>
    <row r="514" spans="1:31" s="255" customFormat="1">
      <c r="A514" s="1"/>
      <c r="B514" s="1"/>
      <c r="C514" s="1"/>
      <c r="D514" s="22"/>
      <c r="E514" s="23"/>
      <c r="F514" s="24"/>
      <c r="G514" s="23"/>
      <c r="H514" s="22"/>
      <c r="I514" s="22"/>
      <c r="J514" s="22"/>
      <c r="K514" s="10"/>
      <c r="L514" s="25"/>
      <c r="M514" s="26"/>
      <c r="N514" s="27"/>
      <c r="O514" s="26"/>
      <c r="P514" s="28"/>
      <c r="Q514" s="29"/>
      <c r="R514" s="22"/>
      <c r="S514" s="1"/>
      <c r="T514" s="1"/>
      <c r="U514" s="20"/>
      <c r="V514" s="30"/>
      <c r="W514" s="1"/>
      <c r="X514" s="1"/>
      <c r="Y514" s="2"/>
      <c r="Z514" s="2"/>
      <c r="AA514" s="1"/>
      <c r="AB514" s="3"/>
      <c r="AC514" s="3"/>
      <c r="AD514" s="3"/>
      <c r="AE514" s="1"/>
    </row>
    <row r="515" spans="1:31" s="255" customFormat="1">
      <c r="A515" s="1"/>
      <c r="B515" s="1"/>
      <c r="C515" s="1"/>
      <c r="D515" s="22"/>
      <c r="E515" s="23"/>
      <c r="F515" s="24"/>
      <c r="G515" s="23"/>
      <c r="H515" s="22"/>
      <c r="I515" s="22"/>
      <c r="J515" s="22"/>
      <c r="K515" s="10"/>
      <c r="L515" s="25"/>
      <c r="M515" s="26"/>
      <c r="N515" s="27"/>
      <c r="O515" s="26"/>
      <c r="P515" s="28"/>
      <c r="Q515" s="29"/>
      <c r="R515" s="22"/>
      <c r="S515" s="1"/>
      <c r="T515" s="1"/>
      <c r="U515" s="20"/>
      <c r="V515" s="30"/>
      <c r="W515" s="1"/>
      <c r="X515" s="1"/>
      <c r="Y515" s="2"/>
      <c r="Z515" s="2"/>
      <c r="AA515" s="1"/>
      <c r="AB515" s="3"/>
      <c r="AC515" s="3"/>
      <c r="AD515" s="3"/>
      <c r="AE515" s="1"/>
    </row>
    <row r="516" spans="1:31" s="255" customFormat="1">
      <c r="A516" s="1"/>
      <c r="B516" s="1"/>
      <c r="C516" s="1"/>
      <c r="D516" s="22"/>
      <c r="E516" s="23"/>
      <c r="F516" s="24"/>
      <c r="G516" s="23"/>
      <c r="H516" s="22"/>
      <c r="I516" s="22"/>
      <c r="J516" s="22"/>
      <c r="K516" s="10"/>
      <c r="L516" s="25"/>
      <c r="M516" s="26"/>
      <c r="N516" s="27"/>
      <c r="O516" s="26"/>
      <c r="P516" s="28"/>
      <c r="Q516" s="29"/>
      <c r="R516" s="22"/>
      <c r="S516" s="1"/>
      <c r="T516" s="1"/>
      <c r="U516" s="20"/>
      <c r="V516" s="30"/>
      <c r="W516" s="1"/>
      <c r="X516" s="1"/>
      <c r="Y516" s="2"/>
      <c r="Z516" s="2"/>
      <c r="AA516" s="1"/>
      <c r="AB516" s="3"/>
      <c r="AC516" s="3"/>
      <c r="AD516" s="3"/>
      <c r="AE516" s="1"/>
    </row>
    <row r="517" spans="1:31" s="255" customFormat="1">
      <c r="A517" s="1"/>
      <c r="B517" s="1"/>
      <c r="C517" s="1"/>
      <c r="D517" s="22"/>
      <c r="E517" s="23"/>
      <c r="F517" s="24"/>
      <c r="G517" s="23"/>
      <c r="H517" s="22"/>
      <c r="I517" s="22"/>
      <c r="J517" s="22"/>
      <c r="K517" s="10"/>
      <c r="L517" s="25"/>
      <c r="M517" s="26"/>
      <c r="N517" s="27"/>
      <c r="O517" s="26"/>
      <c r="P517" s="28"/>
      <c r="Q517" s="29"/>
      <c r="R517" s="22"/>
      <c r="S517" s="1"/>
      <c r="T517" s="1"/>
      <c r="U517" s="20"/>
      <c r="V517" s="30"/>
      <c r="W517" s="1"/>
      <c r="X517" s="1"/>
      <c r="Y517" s="2"/>
      <c r="Z517" s="2"/>
      <c r="AA517" s="1"/>
      <c r="AB517" s="3"/>
      <c r="AC517" s="3"/>
      <c r="AD517" s="3"/>
      <c r="AE517" s="1"/>
    </row>
    <row r="518" spans="1:31" s="255" customFormat="1">
      <c r="A518" s="1"/>
      <c r="B518" s="1"/>
      <c r="C518" s="1"/>
      <c r="D518" s="22"/>
      <c r="E518" s="23"/>
      <c r="F518" s="24"/>
      <c r="G518" s="23"/>
      <c r="H518" s="22"/>
      <c r="I518" s="22"/>
      <c r="J518" s="22"/>
      <c r="K518" s="10"/>
      <c r="L518" s="25"/>
      <c r="M518" s="26"/>
      <c r="N518" s="27"/>
      <c r="O518" s="26"/>
      <c r="P518" s="28"/>
      <c r="Q518" s="29"/>
      <c r="R518" s="22"/>
      <c r="S518" s="1"/>
      <c r="T518" s="1"/>
      <c r="U518" s="20"/>
      <c r="V518" s="30"/>
      <c r="W518" s="1"/>
      <c r="X518" s="1"/>
      <c r="Y518" s="2"/>
      <c r="Z518" s="2"/>
      <c r="AA518" s="1"/>
      <c r="AB518" s="3"/>
      <c r="AC518" s="3"/>
      <c r="AD518" s="3"/>
      <c r="AE518" s="1"/>
    </row>
    <row r="519" spans="1:31" s="255" customFormat="1">
      <c r="A519" s="1"/>
      <c r="B519" s="1"/>
      <c r="C519" s="1"/>
      <c r="D519" s="22"/>
      <c r="E519" s="23"/>
      <c r="F519" s="24"/>
      <c r="G519" s="23"/>
      <c r="H519" s="22"/>
      <c r="I519" s="22"/>
      <c r="J519" s="22"/>
      <c r="K519" s="10"/>
      <c r="L519" s="25"/>
      <c r="M519" s="26"/>
      <c r="N519" s="27"/>
      <c r="O519" s="26"/>
      <c r="P519" s="28"/>
      <c r="Q519" s="29"/>
      <c r="R519" s="22"/>
      <c r="S519" s="1"/>
      <c r="T519" s="1"/>
      <c r="U519" s="20"/>
      <c r="V519" s="30"/>
      <c r="W519" s="1"/>
      <c r="X519" s="1"/>
      <c r="Y519" s="2"/>
      <c r="Z519" s="2"/>
      <c r="AA519" s="1"/>
      <c r="AB519" s="3"/>
      <c r="AC519" s="3"/>
      <c r="AD519" s="3"/>
      <c r="AE519" s="1"/>
    </row>
    <row r="520" spans="1:31" s="255" customFormat="1">
      <c r="A520" s="1"/>
      <c r="B520" s="1"/>
      <c r="C520" s="1"/>
      <c r="D520" s="22"/>
      <c r="E520" s="23"/>
      <c r="F520" s="24"/>
      <c r="G520" s="23"/>
      <c r="H520" s="22"/>
      <c r="I520" s="22"/>
      <c r="J520" s="22"/>
      <c r="K520" s="10"/>
      <c r="L520" s="25"/>
      <c r="M520" s="26"/>
      <c r="N520" s="27"/>
      <c r="O520" s="26"/>
      <c r="P520" s="28"/>
      <c r="Q520" s="29"/>
      <c r="R520" s="22"/>
      <c r="S520" s="1"/>
      <c r="T520" s="1"/>
      <c r="U520" s="20"/>
      <c r="V520" s="30"/>
      <c r="W520" s="1"/>
      <c r="X520" s="1"/>
      <c r="Y520" s="2"/>
      <c r="Z520" s="2"/>
      <c r="AA520" s="1"/>
      <c r="AB520" s="3"/>
      <c r="AC520" s="3"/>
      <c r="AD520" s="3"/>
      <c r="AE520" s="1"/>
    </row>
    <row r="521" spans="1:31" s="255" customFormat="1">
      <c r="A521" s="1"/>
      <c r="B521" s="1"/>
      <c r="C521" s="1"/>
      <c r="D521" s="22"/>
      <c r="E521" s="23"/>
      <c r="F521" s="24"/>
      <c r="G521" s="23"/>
      <c r="H521" s="22"/>
      <c r="I521" s="22"/>
      <c r="J521" s="22"/>
      <c r="K521" s="10"/>
      <c r="L521" s="25"/>
      <c r="M521" s="26"/>
      <c r="N521" s="27"/>
      <c r="O521" s="26"/>
      <c r="P521" s="28"/>
      <c r="Q521" s="29"/>
      <c r="R521" s="22"/>
      <c r="S521" s="1"/>
      <c r="T521" s="1"/>
      <c r="U521" s="20"/>
      <c r="V521" s="30"/>
      <c r="W521" s="1"/>
      <c r="X521" s="1"/>
      <c r="Y521" s="2"/>
      <c r="Z521" s="2"/>
      <c r="AA521" s="1"/>
      <c r="AB521" s="3"/>
      <c r="AC521" s="3"/>
      <c r="AD521" s="3"/>
      <c r="AE521" s="1"/>
    </row>
    <row r="522" spans="1:31" s="255" customFormat="1">
      <c r="A522" s="1"/>
      <c r="B522" s="1"/>
      <c r="C522" s="1"/>
      <c r="D522" s="22"/>
      <c r="E522" s="23"/>
      <c r="F522" s="24"/>
      <c r="G522" s="23"/>
      <c r="H522" s="22"/>
      <c r="I522" s="22"/>
      <c r="J522" s="22"/>
      <c r="K522" s="10"/>
      <c r="L522" s="25"/>
      <c r="M522" s="26"/>
      <c r="N522" s="27"/>
      <c r="O522" s="26"/>
      <c r="P522" s="28"/>
      <c r="Q522" s="29"/>
      <c r="R522" s="22"/>
      <c r="S522" s="1"/>
      <c r="T522" s="1"/>
      <c r="U522" s="20"/>
      <c r="V522" s="30"/>
      <c r="W522" s="1"/>
      <c r="X522" s="1"/>
      <c r="Y522" s="2"/>
      <c r="Z522" s="2"/>
      <c r="AA522" s="1"/>
      <c r="AB522" s="3"/>
      <c r="AC522" s="3"/>
      <c r="AD522" s="3"/>
      <c r="AE522" s="1"/>
    </row>
    <row r="523" spans="1:31" s="255" customFormat="1">
      <c r="A523" s="1"/>
      <c r="B523" s="1"/>
      <c r="C523" s="1"/>
      <c r="D523" s="22"/>
      <c r="E523" s="23"/>
      <c r="F523" s="24"/>
      <c r="G523" s="23"/>
      <c r="H523" s="22"/>
      <c r="I523" s="22"/>
      <c r="J523" s="22"/>
      <c r="K523" s="10"/>
      <c r="L523" s="25"/>
      <c r="M523" s="26"/>
      <c r="N523" s="27"/>
      <c r="O523" s="26"/>
      <c r="P523" s="28"/>
      <c r="Q523" s="29"/>
      <c r="R523" s="22"/>
      <c r="S523" s="1"/>
      <c r="T523" s="1"/>
      <c r="U523" s="20"/>
      <c r="V523" s="30"/>
      <c r="W523" s="1"/>
      <c r="X523" s="1"/>
      <c r="Y523" s="2"/>
      <c r="Z523" s="2"/>
      <c r="AA523" s="1"/>
      <c r="AB523" s="3"/>
      <c r="AC523" s="3"/>
      <c r="AD523" s="3"/>
      <c r="AE523" s="1"/>
    </row>
    <row r="524" spans="1:31" s="255" customFormat="1">
      <c r="A524" s="1"/>
      <c r="B524" s="1"/>
      <c r="C524" s="1"/>
      <c r="D524" s="22"/>
      <c r="E524" s="23"/>
      <c r="F524" s="24"/>
      <c r="G524" s="23"/>
      <c r="H524" s="22"/>
      <c r="I524" s="22"/>
      <c r="J524" s="22"/>
      <c r="K524" s="10"/>
      <c r="L524" s="25"/>
      <c r="M524" s="26"/>
      <c r="N524" s="27"/>
      <c r="O524" s="26"/>
      <c r="P524" s="28"/>
      <c r="Q524" s="29"/>
      <c r="R524" s="22"/>
      <c r="S524" s="1"/>
      <c r="T524" s="1"/>
      <c r="U524" s="20"/>
      <c r="V524" s="30"/>
      <c r="W524" s="1"/>
      <c r="X524" s="1"/>
      <c r="Y524" s="2"/>
      <c r="Z524" s="2"/>
      <c r="AA524" s="1"/>
      <c r="AB524" s="3"/>
      <c r="AC524" s="3"/>
      <c r="AD524" s="3"/>
      <c r="AE524" s="1"/>
    </row>
    <row r="525" spans="1:31" s="255" customFormat="1">
      <c r="A525" s="1"/>
      <c r="B525" s="1"/>
      <c r="C525" s="1"/>
      <c r="D525" s="22"/>
      <c r="E525" s="23"/>
      <c r="F525" s="24"/>
      <c r="G525" s="23"/>
      <c r="H525" s="22"/>
      <c r="I525" s="22"/>
      <c r="J525" s="22"/>
      <c r="K525" s="10"/>
      <c r="L525" s="25"/>
      <c r="M525" s="26"/>
      <c r="N525" s="27"/>
      <c r="O525" s="26"/>
      <c r="P525" s="28"/>
      <c r="Q525" s="29"/>
      <c r="R525" s="22"/>
      <c r="S525" s="1"/>
      <c r="T525" s="1"/>
      <c r="U525" s="20"/>
      <c r="V525" s="30"/>
      <c r="W525" s="1"/>
      <c r="X525" s="1"/>
      <c r="Y525" s="2"/>
      <c r="Z525" s="2"/>
      <c r="AA525" s="1"/>
      <c r="AB525" s="3"/>
      <c r="AC525" s="3"/>
      <c r="AD525" s="3"/>
      <c r="AE525" s="1"/>
    </row>
    <row r="526" spans="1:31" s="255" customFormat="1">
      <c r="A526" s="1"/>
      <c r="B526" s="1"/>
      <c r="C526" s="1"/>
      <c r="D526" s="22"/>
      <c r="E526" s="23"/>
      <c r="F526" s="24"/>
      <c r="G526" s="23"/>
      <c r="H526" s="22"/>
      <c r="I526" s="22"/>
      <c r="J526" s="22"/>
      <c r="K526" s="10"/>
      <c r="L526" s="25"/>
      <c r="M526" s="26"/>
      <c r="N526" s="27"/>
      <c r="O526" s="26"/>
      <c r="P526" s="28"/>
      <c r="Q526" s="29"/>
      <c r="R526" s="22"/>
      <c r="S526" s="1"/>
      <c r="T526" s="1"/>
      <c r="U526" s="20"/>
      <c r="V526" s="30"/>
      <c r="W526" s="1"/>
      <c r="X526" s="1"/>
      <c r="Y526" s="2"/>
      <c r="Z526" s="2"/>
      <c r="AA526" s="1"/>
      <c r="AB526" s="3"/>
      <c r="AC526" s="3"/>
      <c r="AD526" s="3"/>
      <c r="AE526" s="1"/>
    </row>
    <row r="527" spans="1:31" s="255" customFormat="1">
      <c r="A527" s="1"/>
      <c r="B527" s="1"/>
      <c r="C527" s="1"/>
      <c r="D527" s="22"/>
      <c r="E527" s="23"/>
      <c r="F527" s="24"/>
      <c r="G527" s="23"/>
      <c r="H527" s="22"/>
      <c r="I527" s="22"/>
      <c r="J527" s="22"/>
      <c r="K527" s="10"/>
      <c r="L527" s="25"/>
      <c r="M527" s="26"/>
      <c r="N527" s="27"/>
      <c r="O527" s="26"/>
      <c r="P527" s="28"/>
      <c r="Q527" s="29"/>
      <c r="R527" s="22"/>
      <c r="S527" s="1"/>
      <c r="T527" s="1"/>
      <c r="U527" s="20"/>
      <c r="V527" s="30"/>
      <c r="W527" s="1"/>
      <c r="X527" s="1"/>
      <c r="Y527" s="2"/>
      <c r="Z527" s="2"/>
      <c r="AA527" s="1"/>
      <c r="AB527" s="3"/>
      <c r="AC527" s="3"/>
      <c r="AD527" s="3"/>
      <c r="AE527" s="1"/>
    </row>
    <row r="528" spans="1:31" s="255" customFormat="1">
      <c r="A528" s="1"/>
      <c r="B528" s="1"/>
      <c r="C528" s="1"/>
      <c r="D528" s="22"/>
      <c r="E528" s="23"/>
      <c r="F528" s="24"/>
      <c r="G528" s="23"/>
      <c r="H528" s="22"/>
      <c r="I528" s="22"/>
      <c r="J528" s="22"/>
      <c r="K528" s="10"/>
      <c r="L528" s="25"/>
      <c r="M528" s="26"/>
      <c r="N528" s="27"/>
      <c r="O528" s="26"/>
      <c r="P528" s="28"/>
      <c r="Q528" s="29"/>
      <c r="R528" s="22"/>
      <c r="S528" s="1"/>
      <c r="T528" s="1"/>
      <c r="U528" s="20"/>
      <c r="V528" s="30"/>
      <c r="W528" s="1"/>
      <c r="X528" s="1"/>
      <c r="Y528" s="2"/>
      <c r="Z528" s="2"/>
      <c r="AA528" s="1"/>
      <c r="AB528" s="3"/>
      <c r="AC528" s="3"/>
      <c r="AD528" s="3"/>
      <c r="AE528" s="1"/>
    </row>
    <row r="529" spans="1:31" s="255" customFormat="1">
      <c r="A529" s="1"/>
      <c r="B529" s="1"/>
      <c r="C529" s="1"/>
      <c r="D529" s="22"/>
      <c r="E529" s="23"/>
      <c r="F529" s="24"/>
      <c r="G529" s="23"/>
      <c r="H529" s="22"/>
      <c r="I529" s="22"/>
      <c r="J529" s="22"/>
      <c r="K529" s="10"/>
      <c r="L529" s="25"/>
      <c r="M529" s="26"/>
      <c r="N529" s="27"/>
      <c r="O529" s="26"/>
      <c r="P529" s="28"/>
      <c r="Q529" s="29"/>
      <c r="R529" s="22"/>
      <c r="S529" s="1"/>
      <c r="T529" s="1"/>
      <c r="U529" s="20"/>
      <c r="V529" s="30"/>
      <c r="W529" s="1"/>
      <c r="X529" s="1"/>
      <c r="Y529" s="2"/>
      <c r="Z529" s="2"/>
      <c r="AA529" s="1"/>
      <c r="AB529" s="3"/>
      <c r="AC529" s="3"/>
      <c r="AD529" s="3"/>
      <c r="AE529" s="1"/>
    </row>
    <row r="530" spans="1:31" s="255" customFormat="1">
      <c r="A530" s="1"/>
      <c r="B530" s="1"/>
      <c r="C530" s="1"/>
      <c r="D530" s="22"/>
      <c r="E530" s="23"/>
      <c r="F530" s="24"/>
      <c r="G530" s="23"/>
      <c r="H530" s="22"/>
      <c r="I530" s="22"/>
      <c r="J530" s="22"/>
      <c r="K530" s="10"/>
      <c r="L530" s="25"/>
      <c r="M530" s="26"/>
      <c r="N530" s="27"/>
      <c r="O530" s="26"/>
      <c r="P530" s="28"/>
      <c r="Q530" s="29"/>
      <c r="R530" s="22"/>
      <c r="S530" s="1"/>
      <c r="T530" s="1"/>
      <c r="U530" s="20"/>
      <c r="V530" s="30"/>
      <c r="W530" s="1"/>
      <c r="X530" s="1"/>
      <c r="Y530" s="2"/>
      <c r="Z530" s="2"/>
      <c r="AA530" s="1"/>
      <c r="AB530" s="3"/>
      <c r="AC530" s="3"/>
      <c r="AD530" s="3"/>
      <c r="AE530" s="1"/>
    </row>
    <row r="531" spans="1:31" s="255" customFormat="1">
      <c r="A531" s="1"/>
      <c r="B531" s="1"/>
      <c r="C531" s="1"/>
      <c r="D531" s="22"/>
      <c r="E531" s="23"/>
      <c r="F531" s="24"/>
      <c r="G531" s="23"/>
      <c r="H531" s="22"/>
      <c r="I531" s="22"/>
      <c r="J531" s="22"/>
      <c r="K531" s="10"/>
      <c r="L531" s="25"/>
      <c r="M531" s="26"/>
      <c r="N531" s="27"/>
      <c r="O531" s="26"/>
      <c r="P531" s="28"/>
      <c r="Q531" s="29"/>
      <c r="R531" s="22"/>
      <c r="S531" s="1"/>
      <c r="T531" s="1"/>
      <c r="U531" s="20"/>
      <c r="V531" s="30"/>
      <c r="W531" s="1"/>
      <c r="X531" s="1"/>
      <c r="Y531" s="2"/>
      <c r="Z531" s="2"/>
      <c r="AA531" s="1"/>
      <c r="AB531" s="3"/>
      <c r="AC531" s="3"/>
      <c r="AD531" s="3"/>
      <c r="AE531" s="1"/>
    </row>
    <row r="532" spans="1:31" s="255" customFormat="1">
      <c r="A532" s="1"/>
      <c r="B532" s="1"/>
      <c r="C532" s="1"/>
      <c r="D532" s="22"/>
      <c r="E532" s="23"/>
      <c r="F532" s="24"/>
      <c r="G532" s="23"/>
      <c r="H532" s="22"/>
      <c r="I532" s="22"/>
      <c r="J532" s="22"/>
      <c r="K532" s="10"/>
      <c r="L532" s="25"/>
      <c r="M532" s="26"/>
      <c r="N532" s="27"/>
      <c r="O532" s="26"/>
      <c r="P532" s="28"/>
      <c r="Q532" s="29"/>
      <c r="R532" s="22"/>
      <c r="S532" s="1"/>
      <c r="T532" s="1"/>
      <c r="U532" s="20"/>
      <c r="V532" s="30"/>
      <c r="W532" s="1"/>
      <c r="X532" s="1"/>
      <c r="Y532" s="2"/>
      <c r="Z532" s="2"/>
      <c r="AA532" s="1"/>
      <c r="AB532" s="3"/>
      <c r="AC532" s="3"/>
      <c r="AD532" s="3"/>
      <c r="AE532" s="1"/>
    </row>
    <row r="533" spans="1:31" s="255" customFormat="1">
      <c r="A533" s="1"/>
      <c r="B533" s="1"/>
      <c r="C533" s="1"/>
      <c r="D533" s="22"/>
      <c r="E533" s="23"/>
      <c r="F533" s="24"/>
      <c r="G533" s="23"/>
      <c r="H533" s="22"/>
      <c r="I533" s="22"/>
      <c r="J533" s="22"/>
      <c r="K533" s="10"/>
      <c r="L533" s="25"/>
      <c r="M533" s="26"/>
      <c r="N533" s="27"/>
      <c r="O533" s="26"/>
      <c r="P533" s="28"/>
      <c r="Q533" s="29"/>
      <c r="R533" s="22"/>
      <c r="S533" s="1"/>
      <c r="T533" s="1"/>
      <c r="U533" s="20"/>
      <c r="V533" s="30"/>
      <c r="W533" s="1"/>
      <c r="X533" s="1"/>
      <c r="Y533" s="2"/>
      <c r="Z533" s="2"/>
      <c r="AA533" s="1"/>
      <c r="AB533" s="3"/>
      <c r="AC533" s="3"/>
      <c r="AD533" s="3"/>
      <c r="AE533" s="1"/>
    </row>
    <row r="534" spans="1:31" s="255" customFormat="1">
      <c r="A534" s="1"/>
      <c r="B534" s="1"/>
      <c r="C534" s="1"/>
      <c r="D534" s="22"/>
      <c r="E534" s="23"/>
      <c r="F534" s="24"/>
      <c r="G534" s="23"/>
      <c r="H534" s="22"/>
      <c r="I534" s="22"/>
      <c r="J534" s="22"/>
      <c r="K534" s="10"/>
      <c r="L534" s="25"/>
      <c r="M534" s="26"/>
      <c r="N534" s="27"/>
      <c r="O534" s="26"/>
      <c r="P534" s="28"/>
      <c r="Q534" s="29"/>
      <c r="R534" s="22"/>
      <c r="S534" s="1"/>
      <c r="T534" s="1"/>
      <c r="U534" s="20"/>
      <c r="V534" s="30"/>
      <c r="W534" s="1"/>
      <c r="X534" s="1"/>
      <c r="Y534" s="2"/>
      <c r="Z534" s="2"/>
      <c r="AA534" s="1"/>
      <c r="AB534" s="3"/>
      <c r="AC534" s="3"/>
      <c r="AD534" s="3"/>
      <c r="AE534" s="1"/>
    </row>
    <row r="535" spans="1:31" s="255" customFormat="1">
      <c r="A535" s="1"/>
      <c r="B535" s="1"/>
      <c r="C535" s="1"/>
      <c r="D535" s="22"/>
      <c r="E535" s="23"/>
      <c r="F535" s="24"/>
      <c r="G535" s="23"/>
      <c r="H535" s="22"/>
      <c r="I535" s="22"/>
      <c r="J535" s="22"/>
      <c r="K535" s="10"/>
      <c r="L535" s="25"/>
      <c r="M535" s="26"/>
      <c r="N535" s="27"/>
      <c r="O535" s="26"/>
      <c r="P535" s="28"/>
      <c r="Q535" s="29"/>
      <c r="R535" s="22"/>
      <c r="S535" s="1"/>
      <c r="T535" s="1"/>
      <c r="U535" s="20"/>
      <c r="V535" s="30"/>
      <c r="W535" s="1"/>
      <c r="X535" s="1"/>
      <c r="Y535" s="2"/>
      <c r="Z535" s="2"/>
      <c r="AA535" s="1"/>
      <c r="AB535" s="3"/>
      <c r="AC535" s="3"/>
      <c r="AD535" s="3"/>
      <c r="AE535" s="1"/>
    </row>
    <row r="536" spans="1:31" s="255" customFormat="1">
      <c r="A536" s="1"/>
      <c r="B536" s="1"/>
      <c r="C536" s="1"/>
      <c r="D536" s="22"/>
      <c r="E536" s="23"/>
      <c r="F536" s="24"/>
      <c r="G536" s="23"/>
      <c r="H536" s="22"/>
      <c r="I536" s="22"/>
      <c r="J536" s="22"/>
      <c r="K536" s="10"/>
      <c r="L536" s="25"/>
      <c r="M536" s="26"/>
      <c r="N536" s="27"/>
      <c r="O536" s="26"/>
      <c r="P536" s="28"/>
      <c r="Q536" s="29"/>
      <c r="R536" s="22"/>
      <c r="S536" s="1"/>
      <c r="T536" s="1"/>
      <c r="U536" s="20"/>
      <c r="V536" s="30"/>
      <c r="W536" s="1"/>
      <c r="X536" s="1"/>
      <c r="Y536" s="2"/>
      <c r="Z536" s="2"/>
      <c r="AA536" s="1"/>
      <c r="AB536" s="3"/>
      <c r="AC536" s="3"/>
      <c r="AD536" s="3"/>
      <c r="AE536" s="1"/>
    </row>
    <row r="537" spans="1:31" s="255" customFormat="1">
      <c r="A537" s="1"/>
      <c r="B537" s="1"/>
      <c r="C537" s="1"/>
      <c r="D537" s="22"/>
      <c r="E537" s="23"/>
      <c r="F537" s="24"/>
      <c r="G537" s="23"/>
      <c r="H537" s="22"/>
      <c r="I537" s="22"/>
      <c r="J537" s="22"/>
      <c r="K537" s="10"/>
      <c r="L537" s="25"/>
      <c r="M537" s="26"/>
      <c r="N537" s="27"/>
      <c r="O537" s="26"/>
      <c r="P537" s="28"/>
      <c r="Q537" s="29"/>
      <c r="R537" s="22"/>
      <c r="S537" s="1"/>
      <c r="T537" s="1"/>
      <c r="U537" s="20"/>
      <c r="V537" s="30"/>
      <c r="W537" s="1"/>
      <c r="X537" s="1"/>
      <c r="Y537" s="2"/>
      <c r="Z537" s="2"/>
      <c r="AA537" s="1"/>
      <c r="AB537" s="3"/>
      <c r="AC537" s="3"/>
      <c r="AD537" s="3"/>
      <c r="AE537" s="1"/>
    </row>
    <row r="538" spans="1:31" s="255" customFormat="1">
      <c r="A538" s="1"/>
      <c r="B538" s="1"/>
      <c r="C538" s="1"/>
      <c r="D538" s="22"/>
      <c r="E538" s="23"/>
      <c r="F538" s="24"/>
      <c r="G538" s="23"/>
      <c r="H538" s="22"/>
      <c r="I538" s="22"/>
      <c r="J538" s="22"/>
      <c r="K538" s="10"/>
      <c r="L538" s="25"/>
      <c r="M538" s="26"/>
      <c r="N538" s="27"/>
      <c r="O538" s="26"/>
      <c r="P538" s="28"/>
      <c r="Q538" s="29"/>
      <c r="R538" s="22"/>
      <c r="S538" s="1"/>
      <c r="T538" s="1"/>
      <c r="U538" s="20"/>
      <c r="V538" s="30"/>
      <c r="W538" s="1"/>
      <c r="X538" s="1"/>
      <c r="Y538" s="2"/>
      <c r="Z538" s="2"/>
      <c r="AA538" s="1"/>
      <c r="AB538" s="3"/>
      <c r="AC538" s="3"/>
      <c r="AD538" s="3"/>
      <c r="AE538" s="1"/>
    </row>
    <row r="539" spans="1:31" s="255" customFormat="1">
      <c r="A539" s="1"/>
      <c r="B539" s="1"/>
      <c r="C539" s="1"/>
      <c r="D539" s="22"/>
      <c r="E539" s="23"/>
      <c r="F539" s="24"/>
      <c r="G539" s="23"/>
      <c r="H539" s="22"/>
      <c r="I539" s="22"/>
      <c r="J539" s="22"/>
      <c r="K539" s="10"/>
      <c r="L539" s="25"/>
      <c r="M539" s="26"/>
      <c r="N539" s="27"/>
      <c r="O539" s="26"/>
      <c r="P539" s="28"/>
      <c r="Q539" s="29"/>
      <c r="R539" s="22"/>
      <c r="S539" s="1"/>
      <c r="T539" s="1"/>
      <c r="U539" s="20"/>
      <c r="V539" s="30"/>
      <c r="W539" s="1"/>
      <c r="X539" s="1"/>
      <c r="Y539" s="2"/>
      <c r="Z539" s="2"/>
      <c r="AA539" s="1"/>
      <c r="AB539" s="3"/>
      <c r="AC539" s="3"/>
      <c r="AD539" s="3"/>
      <c r="AE539" s="1"/>
    </row>
    <row r="540" spans="1:31" s="255" customFormat="1">
      <c r="A540" s="1"/>
      <c r="B540" s="1"/>
      <c r="C540" s="1"/>
      <c r="D540" s="22"/>
      <c r="E540" s="23"/>
      <c r="F540" s="24"/>
      <c r="G540" s="23"/>
      <c r="H540" s="22"/>
      <c r="I540" s="22"/>
      <c r="J540" s="22"/>
      <c r="K540" s="10"/>
      <c r="L540" s="25"/>
      <c r="M540" s="26"/>
      <c r="N540" s="27"/>
      <c r="O540" s="26"/>
      <c r="P540" s="28"/>
      <c r="Q540" s="29"/>
      <c r="R540" s="22"/>
      <c r="S540" s="1"/>
      <c r="T540" s="1"/>
      <c r="U540" s="20"/>
      <c r="V540" s="30"/>
      <c r="W540" s="1"/>
      <c r="X540" s="1"/>
      <c r="Y540" s="2"/>
      <c r="Z540" s="2"/>
      <c r="AA540" s="1"/>
      <c r="AB540" s="3"/>
      <c r="AC540" s="3"/>
      <c r="AD540" s="3"/>
      <c r="AE540" s="1"/>
    </row>
    <row r="541" spans="1:31" s="255" customFormat="1">
      <c r="A541" s="1"/>
      <c r="B541" s="1"/>
      <c r="C541" s="1"/>
      <c r="D541" s="22"/>
      <c r="E541" s="23"/>
      <c r="F541" s="24"/>
      <c r="G541" s="23"/>
      <c r="H541" s="22"/>
      <c r="I541" s="22"/>
      <c r="J541" s="22"/>
      <c r="K541" s="10"/>
      <c r="L541" s="25"/>
      <c r="M541" s="26"/>
      <c r="N541" s="27"/>
      <c r="O541" s="26"/>
      <c r="P541" s="28"/>
      <c r="Q541" s="29"/>
      <c r="R541" s="22"/>
      <c r="S541" s="1"/>
      <c r="T541" s="1"/>
      <c r="U541" s="20"/>
      <c r="V541" s="30"/>
      <c r="W541" s="1"/>
      <c r="X541" s="1"/>
      <c r="Y541" s="2"/>
      <c r="Z541" s="2"/>
      <c r="AA541" s="1"/>
      <c r="AB541" s="3"/>
      <c r="AC541" s="3"/>
      <c r="AD541" s="3"/>
      <c r="AE541" s="1"/>
    </row>
    <row r="542" spans="1:31" s="255" customFormat="1">
      <c r="A542" s="1"/>
      <c r="B542" s="1"/>
      <c r="C542" s="1"/>
      <c r="D542" s="22"/>
      <c r="E542" s="23"/>
      <c r="F542" s="24"/>
      <c r="G542" s="23"/>
      <c r="H542" s="22"/>
      <c r="I542" s="22"/>
      <c r="J542" s="22"/>
      <c r="K542" s="10"/>
      <c r="L542" s="25"/>
      <c r="M542" s="26"/>
      <c r="N542" s="27"/>
      <c r="O542" s="26"/>
      <c r="P542" s="28"/>
      <c r="Q542" s="29"/>
      <c r="R542" s="22"/>
      <c r="S542" s="1"/>
      <c r="T542" s="1"/>
      <c r="U542" s="20"/>
      <c r="V542" s="30"/>
      <c r="W542" s="1"/>
      <c r="X542" s="1"/>
      <c r="Y542" s="2"/>
      <c r="Z542" s="2"/>
      <c r="AA542" s="1"/>
      <c r="AB542" s="3"/>
      <c r="AC542" s="3"/>
      <c r="AD542" s="3"/>
      <c r="AE542" s="1"/>
    </row>
    <row r="543" spans="1:31" s="255" customFormat="1">
      <c r="A543" s="1"/>
      <c r="B543" s="1"/>
      <c r="C543" s="1"/>
      <c r="D543" s="22"/>
      <c r="E543" s="23"/>
      <c r="F543" s="24"/>
      <c r="G543" s="23"/>
      <c r="H543" s="22"/>
      <c r="I543" s="22"/>
      <c r="J543" s="22"/>
      <c r="K543" s="10"/>
      <c r="L543" s="25"/>
      <c r="M543" s="26"/>
      <c r="N543" s="27"/>
      <c r="O543" s="26"/>
      <c r="P543" s="28"/>
      <c r="Q543" s="29"/>
      <c r="R543" s="22"/>
      <c r="S543" s="1"/>
      <c r="T543" s="1"/>
      <c r="U543" s="20"/>
      <c r="V543" s="30"/>
      <c r="W543" s="1"/>
      <c r="X543" s="1"/>
      <c r="Y543" s="2"/>
      <c r="Z543" s="2"/>
      <c r="AA543" s="1"/>
      <c r="AB543" s="3"/>
      <c r="AC543" s="3"/>
      <c r="AD543" s="3"/>
      <c r="AE543" s="1"/>
    </row>
    <row r="544" spans="1:31" s="255" customFormat="1">
      <c r="A544" s="1"/>
      <c r="B544" s="1"/>
      <c r="C544" s="1"/>
      <c r="D544" s="22"/>
      <c r="E544" s="23"/>
      <c r="F544" s="24"/>
      <c r="G544" s="23"/>
      <c r="H544" s="22"/>
      <c r="I544" s="22"/>
      <c r="J544" s="22"/>
      <c r="K544" s="10"/>
      <c r="L544" s="25"/>
      <c r="M544" s="26"/>
      <c r="N544" s="27"/>
      <c r="O544" s="26"/>
      <c r="P544" s="28"/>
      <c r="Q544" s="29"/>
      <c r="R544" s="22"/>
      <c r="S544" s="1"/>
      <c r="T544" s="1"/>
      <c r="U544" s="20"/>
      <c r="V544" s="30"/>
      <c r="W544" s="1"/>
      <c r="X544" s="1"/>
      <c r="Y544" s="2"/>
      <c r="Z544" s="2"/>
      <c r="AA544" s="1"/>
      <c r="AB544" s="3"/>
      <c r="AC544" s="3"/>
      <c r="AD544" s="3"/>
      <c r="AE544" s="1"/>
    </row>
    <row r="545" spans="1:31" s="255" customFormat="1">
      <c r="A545" s="1"/>
      <c r="B545" s="1"/>
      <c r="C545" s="1"/>
      <c r="D545" s="22"/>
      <c r="E545" s="23"/>
      <c r="F545" s="24"/>
      <c r="G545" s="23"/>
      <c r="H545" s="22"/>
      <c r="I545" s="22"/>
      <c r="J545" s="22"/>
      <c r="K545" s="10"/>
      <c r="L545" s="25"/>
      <c r="M545" s="26"/>
      <c r="N545" s="27"/>
      <c r="O545" s="26"/>
      <c r="P545" s="28"/>
      <c r="Q545" s="29"/>
      <c r="R545" s="22"/>
      <c r="S545" s="1"/>
      <c r="T545" s="1"/>
      <c r="U545" s="20"/>
      <c r="V545" s="30"/>
      <c r="W545" s="1"/>
      <c r="X545" s="1"/>
      <c r="Y545" s="2"/>
      <c r="Z545" s="2"/>
      <c r="AA545" s="1"/>
      <c r="AB545" s="3"/>
      <c r="AC545" s="3"/>
      <c r="AD545" s="3"/>
      <c r="AE545" s="1"/>
    </row>
    <row r="546" spans="1:31" s="255" customFormat="1">
      <c r="A546" s="1"/>
      <c r="B546" s="1"/>
      <c r="C546" s="1"/>
      <c r="D546" s="22"/>
      <c r="E546" s="23"/>
      <c r="F546" s="24"/>
      <c r="G546" s="23"/>
      <c r="H546" s="22"/>
      <c r="I546" s="22"/>
      <c r="J546" s="22"/>
      <c r="K546" s="10"/>
      <c r="L546" s="25"/>
      <c r="M546" s="26"/>
      <c r="N546" s="27"/>
      <c r="O546" s="26"/>
      <c r="P546" s="28"/>
      <c r="Q546" s="29"/>
      <c r="R546" s="22"/>
      <c r="S546" s="1"/>
      <c r="T546" s="1"/>
      <c r="U546" s="20"/>
      <c r="V546" s="30"/>
      <c r="W546" s="1"/>
      <c r="X546" s="1"/>
      <c r="Y546" s="2"/>
      <c r="Z546" s="2"/>
      <c r="AA546" s="1"/>
      <c r="AB546" s="3"/>
      <c r="AC546" s="3"/>
      <c r="AD546" s="3"/>
      <c r="AE546" s="1"/>
    </row>
    <row r="547" spans="1:31" s="255" customFormat="1">
      <c r="A547" s="1"/>
      <c r="B547" s="1"/>
      <c r="C547" s="1"/>
      <c r="D547" s="22"/>
      <c r="E547" s="23"/>
      <c r="F547" s="24"/>
      <c r="G547" s="23"/>
      <c r="H547" s="22"/>
      <c r="I547" s="22"/>
      <c r="J547" s="22"/>
      <c r="K547" s="10"/>
      <c r="L547" s="25"/>
      <c r="M547" s="26"/>
      <c r="N547" s="27"/>
      <c r="O547" s="26"/>
      <c r="P547" s="28"/>
      <c r="Q547" s="29"/>
      <c r="R547" s="22"/>
      <c r="S547" s="1"/>
      <c r="T547" s="1"/>
      <c r="U547" s="20"/>
      <c r="V547" s="30"/>
      <c r="W547" s="1"/>
      <c r="X547" s="1"/>
      <c r="Y547" s="2"/>
      <c r="Z547" s="2"/>
      <c r="AA547" s="1"/>
      <c r="AB547" s="3"/>
      <c r="AC547" s="3"/>
      <c r="AD547" s="3"/>
      <c r="AE547" s="1"/>
    </row>
    <row r="548" spans="1:31" s="255" customFormat="1">
      <c r="A548" s="1"/>
      <c r="B548" s="1"/>
      <c r="C548" s="1"/>
      <c r="D548" s="22"/>
      <c r="E548" s="23"/>
      <c r="F548" s="24"/>
      <c r="G548" s="23"/>
      <c r="H548" s="22"/>
      <c r="I548" s="22"/>
      <c r="J548" s="22"/>
      <c r="K548" s="10"/>
      <c r="L548" s="25"/>
      <c r="M548" s="26"/>
      <c r="N548" s="27"/>
      <c r="O548" s="26"/>
      <c r="P548" s="28"/>
      <c r="Q548" s="29"/>
      <c r="R548" s="22"/>
      <c r="S548" s="1"/>
      <c r="T548" s="1"/>
      <c r="U548" s="20"/>
      <c r="V548" s="30"/>
      <c r="W548" s="1"/>
      <c r="X548" s="1"/>
      <c r="Y548" s="2"/>
      <c r="Z548" s="2"/>
      <c r="AA548" s="1"/>
      <c r="AB548" s="3"/>
      <c r="AC548" s="3"/>
      <c r="AD548" s="3"/>
      <c r="AE548" s="1"/>
    </row>
    <row r="549" spans="1:31" s="255" customFormat="1">
      <c r="A549" s="1"/>
      <c r="B549" s="1"/>
      <c r="C549" s="1"/>
      <c r="D549" s="22"/>
      <c r="E549" s="23"/>
      <c r="F549" s="24"/>
      <c r="G549" s="23"/>
      <c r="H549" s="22"/>
      <c r="I549" s="22"/>
      <c r="J549" s="22"/>
      <c r="K549" s="10"/>
      <c r="L549" s="25"/>
      <c r="M549" s="26"/>
      <c r="N549" s="27"/>
      <c r="O549" s="26"/>
      <c r="P549" s="28"/>
      <c r="Q549" s="29"/>
      <c r="R549" s="22"/>
      <c r="S549" s="1"/>
      <c r="T549" s="1"/>
      <c r="U549" s="20"/>
      <c r="V549" s="30"/>
      <c r="W549" s="1"/>
      <c r="X549" s="1"/>
      <c r="Y549" s="2"/>
      <c r="Z549" s="2"/>
      <c r="AA549" s="1"/>
      <c r="AB549" s="3"/>
      <c r="AC549" s="3"/>
      <c r="AD549" s="3"/>
      <c r="AE549" s="1"/>
    </row>
    <row r="550" spans="1:31" s="255" customFormat="1">
      <c r="A550" s="1"/>
      <c r="B550" s="1"/>
      <c r="C550" s="1"/>
      <c r="D550" s="22"/>
      <c r="E550" s="23"/>
      <c r="F550" s="24"/>
      <c r="G550" s="23"/>
      <c r="H550" s="22"/>
      <c r="I550" s="22"/>
      <c r="J550" s="22"/>
      <c r="K550" s="10"/>
      <c r="L550" s="25"/>
      <c r="M550" s="26"/>
      <c r="N550" s="27"/>
      <c r="O550" s="26"/>
      <c r="P550" s="28"/>
      <c r="Q550" s="29"/>
      <c r="R550" s="22"/>
      <c r="S550" s="1"/>
      <c r="T550" s="1"/>
      <c r="U550" s="20"/>
      <c r="V550" s="30"/>
      <c r="W550" s="1"/>
      <c r="X550" s="1"/>
      <c r="Y550" s="2"/>
      <c r="Z550" s="2"/>
      <c r="AA550" s="1"/>
      <c r="AB550" s="3"/>
      <c r="AC550" s="3"/>
      <c r="AD550" s="3"/>
      <c r="AE550" s="1"/>
    </row>
    <row r="551" spans="1:31" s="255" customFormat="1">
      <c r="A551" s="1"/>
      <c r="B551" s="1"/>
      <c r="C551" s="1"/>
      <c r="D551" s="22"/>
      <c r="E551" s="23"/>
      <c r="F551" s="24"/>
      <c r="G551" s="23"/>
      <c r="H551" s="22"/>
      <c r="I551" s="22"/>
      <c r="J551" s="22"/>
      <c r="K551" s="10"/>
      <c r="L551" s="25"/>
      <c r="M551" s="26"/>
      <c r="N551" s="27"/>
      <c r="O551" s="26"/>
      <c r="P551" s="28"/>
      <c r="Q551" s="29"/>
      <c r="R551" s="22"/>
      <c r="S551" s="1"/>
      <c r="T551" s="1"/>
      <c r="U551" s="20"/>
      <c r="V551" s="30"/>
      <c r="W551" s="1"/>
      <c r="X551" s="1"/>
      <c r="Y551" s="2"/>
      <c r="Z551" s="2"/>
      <c r="AA551" s="1"/>
      <c r="AB551" s="3"/>
      <c r="AC551" s="3"/>
      <c r="AD551" s="3"/>
      <c r="AE551" s="1"/>
    </row>
    <row r="552" spans="1:31" s="255" customFormat="1">
      <c r="A552" s="1"/>
      <c r="B552" s="1"/>
      <c r="C552" s="1"/>
      <c r="D552" s="22"/>
      <c r="E552" s="23"/>
      <c r="F552" s="24"/>
      <c r="G552" s="23"/>
      <c r="H552" s="22"/>
      <c r="I552" s="22"/>
      <c r="J552" s="22"/>
      <c r="K552" s="10"/>
      <c r="L552" s="25"/>
      <c r="M552" s="26"/>
      <c r="N552" s="27"/>
      <c r="O552" s="26"/>
      <c r="P552" s="28"/>
      <c r="Q552" s="29"/>
      <c r="R552" s="22"/>
      <c r="S552" s="1"/>
      <c r="T552" s="1"/>
      <c r="U552" s="20"/>
      <c r="V552" s="30"/>
      <c r="W552" s="1"/>
      <c r="X552" s="1"/>
      <c r="Y552" s="2"/>
      <c r="Z552" s="2"/>
      <c r="AA552" s="1"/>
      <c r="AB552" s="3"/>
      <c r="AC552" s="3"/>
      <c r="AD552" s="3"/>
      <c r="AE552" s="1"/>
    </row>
    <row r="553" spans="1:31" s="255" customFormat="1">
      <c r="A553" s="1"/>
      <c r="B553" s="1"/>
      <c r="C553" s="1"/>
      <c r="D553" s="22"/>
      <c r="E553" s="23"/>
      <c r="F553" s="24"/>
      <c r="G553" s="23"/>
      <c r="H553" s="22"/>
      <c r="I553" s="22"/>
      <c r="J553" s="22"/>
      <c r="K553" s="10"/>
      <c r="L553" s="25"/>
      <c r="M553" s="26"/>
      <c r="N553" s="27"/>
      <c r="O553" s="26"/>
      <c r="P553" s="28"/>
      <c r="Q553" s="29"/>
      <c r="R553" s="22"/>
      <c r="S553" s="1"/>
      <c r="T553" s="1"/>
      <c r="U553" s="20"/>
      <c r="V553" s="30"/>
      <c r="W553" s="1"/>
      <c r="X553" s="1"/>
      <c r="Y553" s="2"/>
      <c r="Z553" s="2"/>
      <c r="AA553" s="1"/>
      <c r="AB553" s="3"/>
      <c r="AC553" s="3"/>
      <c r="AD553" s="3"/>
      <c r="AE553" s="1"/>
    </row>
    <row r="554" spans="1:31" s="255" customFormat="1">
      <c r="A554" s="1"/>
      <c r="B554" s="1"/>
      <c r="C554" s="1"/>
      <c r="D554" s="22"/>
      <c r="E554" s="23"/>
      <c r="F554" s="24"/>
      <c r="G554" s="23"/>
      <c r="H554" s="22"/>
      <c r="I554" s="22"/>
      <c r="J554" s="22"/>
      <c r="K554" s="10"/>
      <c r="L554" s="25"/>
      <c r="M554" s="26"/>
      <c r="N554" s="27"/>
      <c r="O554" s="26"/>
      <c r="P554" s="28"/>
      <c r="Q554" s="29"/>
      <c r="R554" s="22"/>
      <c r="S554" s="1"/>
      <c r="T554" s="1"/>
      <c r="U554" s="20"/>
      <c r="V554" s="30"/>
      <c r="W554" s="1"/>
      <c r="X554" s="1"/>
      <c r="Y554" s="2"/>
      <c r="Z554" s="2"/>
      <c r="AA554" s="1"/>
      <c r="AB554" s="3"/>
      <c r="AC554" s="3"/>
      <c r="AD554" s="3"/>
      <c r="AE554" s="1"/>
    </row>
    <row r="555" spans="1:31" s="255" customFormat="1">
      <c r="A555" s="1"/>
      <c r="B555" s="1"/>
      <c r="C555" s="1"/>
      <c r="D555" s="22"/>
      <c r="E555" s="23"/>
      <c r="F555" s="24"/>
      <c r="G555" s="23"/>
      <c r="H555" s="22"/>
      <c r="I555" s="22"/>
      <c r="J555" s="22"/>
      <c r="K555" s="10"/>
      <c r="L555" s="25"/>
      <c r="M555" s="26"/>
      <c r="N555" s="27"/>
      <c r="O555" s="26"/>
      <c r="P555" s="28"/>
      <c r="Q555" s="29"/>
      <c r="R555" s="22"/>
      <c r="S555" s="1"/>
      <c r="T555" s="1"/>
      <c r="U555" s="20"/>
      <c r="V555" s="30"/>
      <c r="W555" s="1"/>
      <c r="X555" s="1"/>
      <c r="Y555" s="2"/>
      <c r="Z555" s="2"/>
      <c r="AA555" s="1"/>
      <c r="AB555" s="3"/>
      <c r="AC555" s="3"/>
      <c r="AD555" s="3"/>
      <c r="AE555" s="1"/>
    </row>
    <row r="556" spans="1:31" s="255" customFormat="1">
      <c r="A556" s="1"/>
      <c r="B556" s="1"/>
      <c r="C556" s="1"/>
      <c r="D556" s="22"/>
      <c r="E556" s="23"/>
      <c r="F556" s="24"/>
      <c r="G556" s="23"/>
      <c r="H556" s="22"/>
      <c r="I556" s="22"/>
      <c r="J556" s="22"/>
      <c r="K556" s="10"/>
      <c r="L556" s="25"/>
      <c r="M556" s="26"/>
      <c r="N556" s="27"/>
      <c r="O556" s="26"/>
      <c r="P556" s="28"/>
      <c r="Q556" s="29"/>
      <c r="R556" s="22"/>
      <c r="S556" s="1"/>
      <c r="T556" s="1"/>
      <c r="U556" s="20"/>
      <c r="V556" s="30"/>
      <c r="W556" s="1"/>
      <c r="X556" s="1"/>
      <c r="Y556" s="2"/>
      <c r="Z556" s="2"/>
      <c r="AA556" s="1"/>
      <c r="AB556" s="3"/>
      <c r="AC556" s="3"/>
      <c r="AD556" s="3"/>
      <c r="AE556" s="1"/>
    </row>
    <row r="557" spans="1:31" s="255" customFormat="1">
      <c r="A557" s="1"/>
      <c r="B557" s="1"/>
      <c r="C557" s="1"/>
      <c r="D557" s="22"/>
      <c r="E557" s="23"/>
      <c r="F557" s="24"/>
      <c r="G557" s="23"/>
      <c r="H557" s="22"/>
      <c r="I557" s="22"/>
      <c r="J557" s="22"/>
      <c r="K557" s="10"/>
      <c r="L557" s="25"/>
      <c r="M557" s="26"/>
      <c r="N557" s="27"/>
      <c r="O557" s="26"/>
      <c r="P557" s="28"/>
      <c r="Q557" s="29"/>
      <c r="R557" s="22"/>
      <c r="S557" s="1"/>
      <c r="T557" s="1"/>
      <c r="U557" s="20"/>
      <c r="V557" s="30"/>
      <c r="W557" s="1"/>
      <c r="X557" s="1"/>
      <c r="Y557" s="2"/>
      <c r="Z557" s="2"/>
      <c r="AA557" s="1"/>
      <c r="AB557" s="3"/>
      <c r="AC557" s="3"/>
      <c r="AD557" s="3"/>
      <c r="AE557" s="1"/>
    </row>
    <row r="558" spans="1:31" s="255" customFormat="1">
      <c r="A558" s="1"/>
      <c r="B558" s="1"/>
      <c r="C558" s="1"/>
      <c r="D558" s="22"/>
      <c r="E558" s="23"/>
      <c r="F558" s="24"/>
      <c r="G558" s="23"/>
      <c r="H558" s="22"/>
      <c r="I558" s="22"/>
      <c r="J558" s="22"/>
      <c r="K558" s="10"/>
      <c r="L558" s="25"/>
      <c r="M558" s="26"/>
      <c r="N558" s="27"/>
      <c r="O558" s="26"/>
      <c r="P558" s="28"/>
      <c r="Q558" s="29"/>
      <c r="R558" s="22"/>
      <c r="S558" s="1"/>
      <c r="T558" s="1"/>
      <c r="U558" s="20"/>
      <c r="V558" s="30"/>
      <c r="W558" s="1"/>
      <c r="X558" s="1"/>
      <c r="Y558" s="2"/>
      <c r="Z558" s="2"/>
      <c r="AA558" s="1"/>
      <c r="AB558" s="3"/>
      <c r="AC558" s="3"/>
      <c r="AD558" s="3"/>
      <c r="AE558" s="1"/>
    </row>
    <row r="559" spans="1:31" s="255" customFormat="1">
      <c r="A559" s="1"/>
      <c r="B559" s="1"/>
      <c r="C559" s="1"/>
      <c r="D559" s="22"/>
      <c r="E559" s="23"/>
      <c r="F559" s="24"/>
      <c r="G559" s="23"/>
      <c r="H559" s="22"/>
      <c r="I559" s="22"/>
      <c r="J559" s="22"/>
      <c r="K559" s="10"/>
      <c r="L559" s="25"/>
      <c r="M559" s="26"/>
      <c r="N559" s="27"/>
      <c r="O559" s="26"/>
      <c r="P559" s="28"/>
      <c r="Q559" s="29"/>
      <c r="R559" s="22"/>
      <c r="S559" s="1"/>
      <c r="T559" s="1"/>
      <c r="U559" s="20"/>
      <c r="V559" s="30"/>
      <c r="W559" s="1"/>
      <c r="X559" s="1"/>
      <c r="Y559" s="2"/>
      <c r="Z559" s="2"/>
      <c r="AA559" s="1"/>
      <c r="AB559" s="3"/>
      <c r="AC559" s="3"/>
      <c r="AD559" s="3"/>
      <c r="AE559" s="1"/>
    </row>
    <row r="560" spans="1:31" s="255" customFormat="1">
      <c r="A560" s="1"/>
      <c r="B560" s="1"/>
      <c r="C560" s="1"/>
      <c r="D560" s="22"/>
      <c r="E560" s="23"/>
      <c r="F560" s="24"/>
      <c r="G560" s="23"/>
      <c r="H560" s="22"/>
      <c r="I560" s="22"/>
      <c r="J560" s="22"/>
      <c r="K560" s="10"/>
      <c r="L560" s="25"/>
      <c r="M560" s="26"/>
      <c r="N560" s="27"/>
      <c r="O560" s="26"/>
      <c r="P560" s="28"/>
      <c r="Q560" s="29"/>
      <c r="R560" s="22"/>
      <c r="S560" s="1"/>
      <c r="T560" s="1"/>
      <c r="U560" s="20"/>
      <c r="V560" s="30"/>
      <c r="W560" s="1"/>
      <c r="X560" s="1"/>
      <c r="Y560" s="2"/>
      <c r="Z560" s="2"/>
      <c r="AA560" s="1"/>
      <c r="AB560" s="3"/>
      <c r="AC560" s="3"/>
      <c r="AD560" s="3"/>
      <c r="AE560" s="1"/>
    </row>
    <row r="561" spans="1:31" s="255" customFormat="1">
      <c r="A561" s="1"/>
      <c r="B561" s="1"/>
      <c r="C561" s="1"/>
      <c r="D561" s="22"/>
      <c r="E561" s="23"/>
      <c r="F561" s="24"/>
      <c r="G561" s="23"/>
      <c r="H561" s="22"/>
      <c r="I561" s="22"/>
      <c r="J561" s="22"/>
      <c r="K561" s="10"/>
      <c r="L561" s="25"/>
      <c r="M561" s="26"/>
      <c r="N561" s="27"/>
      <c r="O561" s="26"/>
      <c r="P561" s="28"/>
      <c r="Q561" s="29"/>
      <c r="R561" s="22"/>
      <c r="S561" s="1"/>
      <c r="T561" s="1"/>
      <c r="U561" s="20"/>
      <c r="V561" s="30"/>
      <c r="W561" s="1"/>
      <c r="X561" s="1"/>
      <c r="Y561" s="2"/>
      <c r="Z561" s="2"/>
      <c r="AA561" s="1"/>
      <c r="AB561" s="3"/>
      <c r="AC561" s="3"/>
      <c r="AD561" s="3"/>
      <c r="AE561" s="1"/>
    </row>
    <row r="562" spans="1:31" s="255" customFormat="1">
      <c r="A562" s="1"/>
      <c r="B562" s="1"/>
      <c r="C562" s="1"/>
      <c r="D562" s="22"/>
      <c r="E562" s="23"/>
      <c r="F562" s="24"/>
      <c r="G562" s="23"/>
      <c r="H562" s="22"/>
      <c r="I562" s="22"/>
      <c r="J562" s="22"/>
      <c r="K562" s="10"/>
      <c r="L562" s="25"/>
      <c r="M562" s="26"/>
      <c r="N562" s="27"/>
      <c r="O562" s="26"/>
      <c r="P562" s="28"/>
      <c r="Q562" s="29"/>
      <c r="R562" s="22"/>
      <c r="S562" s="1"/>
      <c r="T562" s="1"/>
      <c r="U562" s="20"/>
      <c r="V562" s="30"/>
      <c r="W562" s="1"/>
      <c r="X562" s="1"/>
      <c r="Y562" s="2"/>
      <c r="Z562" s="2"/>
      <c r="AA562" s="1"/>
      <c r="AB562" s="3"/>
      <c r="AC562" s="3"/>
      <c r="AD562" s="3"/>
      <c r="AE562" s="1"/>
    </row>
    <row r="563" spans="1:31" s="255" customFormat="1">
      <c r="A563" s="1"/>
      <c r="B563" s="1"/>
      <c r="C563" s="1"/>
      <c r="D563" s="22"/>
      <c r="E563" s="23"/>
      <c r="F563" s="24"/>
      <c r="G563" s="23"/>
      <c r="H563" s="22"/>
      <c r="I563" s="22"/>
      <c r="J563" s="22"/>
      <c r="K563" s="10"/>
      <c r="L563" s="25"/>
      <c r="M563" s="26"/>
      <c r="N563" s="27"/>
      <c r="O563" s="26"/>
      <c r="P563" s="28"/>
      <c r="Q563" s="29"/>
      <c r="R563" s="22"/>
      <c r="S563" s="1"/>
      <c r="T563" s="1"/>
      <c r="U563" s="20"/>
      <c r="V563" s="30"/>
      <c r="W563" s="1"/>
      <c r="X563" s="1"/>
      <c r="Y563" s="2"/>
      <c r="Z563" s="2"/>
      <c r="AA563" s="1"/>
      <c r="AB563" s="3"/>
      <c r="AC563" s="3"/>
      <c r="AD563" s="3"/>
      <c r="AE563" s="1"/>
    </row>
    <row r="564" spans="1:31" s="255" customFormat="1">
      <c r="A564" s="1"/>
      <c r="B564" s="1"/>
      <c r="C564" s="1"/>
      <c r="D564" s="22"/>
      <c r="E564" s="23"/>
      <c r="F564" s="24"/>
      <c r="G564" s="23"/>
      <c r="H564" s="22"/>
      <c r="I564" s="22"/>
      <c r="J564" s="22"/>
      <c r="K564" s="10"/>
      <c r="L564" s="25"/>
      <c r="M564" s="26"/>
      <c r="N564" s="27"/>
      <c r="O564" s="26"/>
      <c r="P564" s="28"/>
      <c r="Q564" s="29"/>
      <c r="R564" s="22"/>
      <c r="S564" s="1"/>
      <c r="T564" s="1"/>
      <c r="U564" s="20"/>
      <c r="V564" s="30"/>
      <c r="W564" s="1"/>
      <c r="X564" s="1"/>
      <c r="Y564" s="2"/>
      <c r="Z564" s="2"/>
      <c r="AA564" s="1"/>
      <c r="AB564" s="3"/>
      <c r="AC564" s="3"/>
      <c r="AD564" s="3"/>
      <c r="AE564" s="1"/>
    </row>
    <row r="565" spans="1:31" s="255" customFormat="1">
      <c r="A565" s="1"/>
      <c r="B565" s="1"/>
      <c r="C565" s="1"/>
      <c r="D565" s="22"/>
      <c r="E565" s="23"/>
      <c r="F565" s="24"/>
      <c r="G565" s="23"/>
      <c r="H565" s="22"/>
      <c r="I565" s="22"/>
      <c r="J565" s="22"/>
      <c r="K565" s="10"/>
      <c r="L565" s="25"/>
      <c r="M565" s="26"/>
      <c r="N565" s="27"/>
      <c r="O565" s="26"/>
      <c r="P565" s="28"/>
      <c r="Q565" s="29"/>
      <c r="R565" s="22"/>
      <c r="S565" s="1"/>
      <c r="T565" s="1"/>
      <c r="U565" s="20"/>
      <c r="V565" s="30"/>
      <c r="W565" s="1"/>
      <c r="X565" s="1"/>
      <c r="Y565" s="2"/>
      <c r="Z565" s="2"/>
      <c r="AA565" s="1"/>
      <c r="AB565" s="3"/>
      <c r="AC565" s="3"/>
      <c r="AD565" s="3"/>
      <c r="AE565" s="1"/>
    </row>
    <row r="566" spans="1:31" s="255" customFormat="1">
      <c r="A566" s="1"/>
      <c r="B566" s="1"/>
      <c r="C566" s="1"/>
      <c r="D566" s="22"/>
      <c r="E566" s="23"/>
      <c r="F566" s="24"/>
      <c r="G566" s="23"/>
      <c r="H566" s="22"/>
      <c r="I566" s="22"/>
      <c r="J566" s="22"/>
      <c r="K566" s="10"/>
      <c r="L566" s="25"/>
      <c r="M566" s="26"/>
      <c r="N566" s="27"/>
      <c r="O566" s="26"/>
      <c r="P566" s="28"/>
      <c r="Q566" s="29"/>
      <c r="R566" s="22"/>
      <c r="S566" s="1"/>
      <c r="T566" s="1"/>
      <c r="U566" s="20"/>
      <c r="V566" s="30"/>
      <c r="W566" s="1"/>
      <c r="X566" s="1"/>
      <c r="Y566" s="2"/>
      <c r="Z566" s="2"/>
      <c r="AA566" s="1"/>
      <c r="AB566" s="3"/>
      <c r="AC566" s="3"/>
      <c r="AD566" s="3"/>
      <c r="AE566" s="1"/>
    </row>
    <row r="567" spans="1:31" s="255" customFormat="1">
      <c r="A567" s="1"/>
      <c r="B567" s="1"/>
      <c r="C567" s="1"/>
      <c r="D567" s="22"/>
      <c r="E567" s="23"/>
      <c r="F567" s="24"/>
      <c r="G567" s="23"/>
      <c r="H567" s="22"/>
      <c r="I567" s="22"/>
      <c r="J567" s="22"/>
      <c r="K567" s="10"/>
      <c r="L567" s="25"/>
      <c r="M567" s="26"/>
      <c r="N567" s="27"/>
      <c r="O567" s="26"/>
      <c r="P567" s="28"/>
      <c r="Q567" s="29"/>
      <c r="R567" s="22"/>
      <c r="S567" s="1"/>
      <c r="T567" s="1"/>
      <c r="U567" s="20"/>
      <c r="V567" s="30"/>
      <c r="W567" s="1"/>
      <c r="X567" s="1"/>
      <c r="Y567" s="2"/>
      <c r="Z567" s="2"/>
      <c r="AA567" s="1"/>
      <c r="AB567" s="3"/>
      <c r="AC567" s="3"/>
      <c r="AD567" s="3"/>
      <c r="AE567" s="1"/>
    </row>
    <row r="568" spans="1:31" s="255" customFormat="1">
      <c r="A568" s="1"/>
      <c r="B568" s="1"/>
      <c r="C568" s="1"/>
      <c r="D568" s="22"/>
      <c r="E568" s="23"/>
      <c r="F568" s="24"/>
      <c r="G568" s="23"/>
      <c r="H568" s="22"/>
      <c r="I568" s="22"/>
      <c r="J568" s="22"/>
      <c r="K568" s="10"/>
      <c r="L568" s="25"/>
      <c r="M568" s="26"/>
      <c r="N568" s="27"/>
      <c r="O568" s="26"/>
      <c r="P568" s="28"/>
      <c r="Q568" s="29"/>
      <c r="R568" s="22"/>
      <c r="S568" s="1"/>
      <c r="T568" s="1"/>
      <c r="U568" s="20"/>
      <c r="V568" s="30"/>
      <c r="W568" s="1"/>
      <c r="X568" s="1"/>
      <c r="Y568" s="2"/>
      <c r="Z568" s="2"/>
      <c r="AA568" s="1"/>
      <c r="AB568" s="3"/>
      <c r="AC568" s="3"/>
      <c r="AD568" s="3"/>
      <c r="AE568" s="1"/>
    </row>
    <row r="569" spans="1:31" s="255" customFormat="1">
      <c r="A569" s="1"/>
      <c r="B569" s="1"/>
      <c r="C569" s="1"/>
      <c r="D569" s="22"/>
      <c r="E569" s="23"/>
      <c r="F569" s="24"/>
      <c r="G569" s="23"/>
      <c r="H569" s="22"/>
      <c r="I569" s="22"/>
      <c r="J569" s="22"/>
      <c r="K569" s="10"/>
      <c r="L569" s="25"/>
      <c r="M569" s="26"/>
      <c r="N569" s="27"/>
      <c r="O569" s="26"/>
      <c r="P569" s="28"/>
      <c r="Q569" s="29"/>
      <c r="R569" s="22"/>
      <c r="S569" s="1"/>
      <c r="T569" s="1"/>
      <c r="U569" s="20"/>
      <c r="V569" s="30"/>
      <c r="W569" s="1"/>
      <c r="X569" s="1"/>
      <c r="Y569" s="2"/>
      <c r="Z569" s="2"/>
      <c r="AA569" s="1"/>
      <c r="AB569" s="3"/>
      <c r="AC569" s="3"/>
      <c r="AD569" s="3"/>
      <c r="AE569" s="1"/>
    </row>
    <row r="570" spans="1:31" s="255" customFormat="1">
      <c r="A570" s="1"/>
      <c r="B570" s="1"/>
      <c r="C570" s="1"/>
      <c r="D570" s="22"/>
      <c r="E570" s="23"/>
      <c r="F570" s="24"/>
      <c r="G570" s="23"/>
      <c r="H570" s="22"/>
      <c r="I570" s="22"/>
      <c r="J570" s="22"/>
      <c r="K570" s="10"/>
      <c r="L570" s="25"/>
      <c r="M570" s="26"/>
      <c r="N570" s="27"/>
      <c r="O570" s="26"/>
      <c r="P570" s="28"/>
      <c r="Q570" s="29"/>
      <c r="R570" s="22"/>
      <c r="S570" s="1"/>
      <c r="T570" s="1"/>
      <c r="U570" s="20"/>
      <c r="V570" s="30"/>
      <c r="W570" s="1"/>
      <c r="X570" s="1"/>
      <c r="Y570" s="2"/>
      <c r="Z570" s="2"/>
      <c r="AA570" s="1"/>
      <c r="AB570" s="3"/>
      <c r="AC570" s="3"/>
      <c r="AD570" s="3"/>
      <c r="AE570" s="1"/>
    </row>
    <row r="571" spans="1:31" s="255" customFormat="1">
      <c r="A571" s="1"/>
      <c r="B571" s="1"/>
      <c r="C571" s="1"/>
      <c r="D571" s="22"/>
      <c r="E571" s="23"/>
      <c r="F571" s="24"/>
      <c r="G571" s="23"/>
      <c r="H571" s="22"/>
      <c r="I571" s="22"/>
      <c r="J571" s="22"/>
      <c r="K571" s="10"/>
      <c r="L571" s="25"/>
      <c r="M571" s="26"/>
      <c r="N571" s="27"/>
      <c r="O571" s="26"/>
      <c r="P571" s="28"/>
      <c r="Q571" s="29"/>
      <c r="R571" s="22"/>
      <c r="S571" s="1"/>
      <c r="T571" s="1"/>
      <c r="U571" s="20"/>
      <c r="V571" s="30"/>
      <c r="W571" s="1"/>
      <c r="X571" s="1"/>
      <c r="Y571" s="2"/>
      <c r="Z571" s="2"/>
      <c r="AA571" s="1"/>
      <c r="AB571" s="3"/>
      <c r="AC571" s="3"/>
      <c r="AD571" s="3"/>
      <c r="AE571" s="1"/>
    </row>
    <row r="572" spans="1:31" s="255" customFormat="1">
      <c r="A572" s="1"/>
      <c r="B572" s="1"/>
      <c r="C572" s="1"/>
      <c r="D572" s="22"/>
      <c r="E572" s="23"/>
      <c r="F572" s="24"/>
      <c r="G572" s="23"/>
      <c r="H572" s="22"/>
      <c r="I572" s="22"/>
      <c r="J572" s="22"/>
      <c r="K572" s="10"/>
      <c r="L572" s="25"/>
      <c r="M572" s="26"/>
      <c r="N572" s="27"/>
      <c r="O572" s="26"/>
      <c r="P572" s="28"/>
      <c r="Q572" s="29"/>
      <c r="R572" s="22"/>
      <c r="S572" s="1"/>
      <c r="T572" s="1"/>
      <c r="U572" s="20"/>
      <c r="V572" s="30"/>
      <c r="W572" s="1"/>
      <c r="X572" s="1"/>
      <c r="Y572" s="2"/>
      <c r="Z572" s="2"/>
      <c r="AA572" s="1"/>
      <c r="AB572" s="3"/>
      <c r="AC572" s="3"/>
      <c r="AD572" s="3"/>
      <c r="AE572" s="1"/>
    </row>
    <row r="573" spans="1:31" s="255" customFormat="1">
      <c r="A573" s="1"/>
      <c r="B573" s="1"/>
      <c r="C573" s="1"/>
      <c r="D573" s="22"/>
      <c r="E573" s="23"/>
      <c r="F573" s="24"/>
      <c r="G573" s="23"/>
      <c r="H573" s="22"/>
      <c r="I573" s="22"/>
      <c r="J573" s="22"/>
      <c r="K573" s="10"/>
      <c r="L573" s="25"/>
      <c r="M573" s="26"/>
      <c r="N573" s="27"/>
      <c r="O573" s="26"/>
      <c r="P573" s="28"/>
      <c r="Q573" s="29"/>
      <c r="R573" s="22"/>
      <c r="S573" s="1"/>
      <c r="T573" s="1"/>
      <c r="U573" s="20"/>
      <c r="V573" s="30"/>
      <c r="W573" s="1"/>
      <c r="X573" s="1"/>
      <c r="Y573" s="2"/>
      <c r="Z573" s="2"/>
      <c r="AA573" s="1"/>
      <c r="AB573" s="3"/>
      <c r="AC573" s="3"/>
      <c r="AD573" s="3"/>
      <c r="AE573" s="1"/>
    </row>
    <row r="574" spans="1:31" s="255" customFormat="1">
      <c r="A574" s="1"/>
      <c r="B574" s="1"/>
      <c r="C574" s="1"/>
      <c r="D574" s="22"/>
      <c r="E574" s="23"/>
      <c r="F574" s="24"/>
      <c r="G574" s="23"/>
      <c r="H574" s="22"/>
      <c r="I574" s="22"/>
      <c r="J574" s="22"/>
      <c r="K574" s="10"/>
      <c r="L574" s="25"/>
      <c r="M574" s="26"/>
      <c r="N574" s="27"/>
      <c r="O574" s="26"/>
      <c r="P574" s="28"/>
      <c r="Q574" s="29"/>
      <c r="R574" s="22"/>
      <c r="S574" s="1"/>
      <c r="T574" s="1"/>
      <c r="U574" s="20"/>
      <c r="V574" s="30"/>
      <c r="W574" s="1"/>
      <c r="X574" s="1"/>
      <c r="Y574" s="2"/>
      <c r="Z574" s="2"/>
      <c r="AA574" s="1"/>
      <c r="AB574" s="3"/>
      <c r="AC574" s="3"/>
      <c r="AD574" s="3"/>
      <c r="AE574" s="1"/>
    </row>
    <row r="575" spans="1:31" s="255" customFormat="1">
      <c r="A575" s="1"/>
      <c r="B575" s="1"/>
      <c r="C575" s="1"/>
      <c r="D575" s="22"/>
      <c r="E575" s="23"/>
      <c r="F575" s="24"/>
      <c r="G575" s="23"/>
      <c r="H575" s="22"/>
      <c r="I575" s="22"/>
      <c r="J575" s="22"/>
      <c r="K575" s="10"/>
      <c r="L575" s="25"/>
      <c r="M575" s="26"/>
      <c r="N575" s="27"/>
      <c r="O575" s="26"/>
      <c r="P575" s="28"/>
      <c r="Q575" s="29"/>
      <c r="R575" s="22"/>
      <c r="S575" s="1"/>
      <c r="T575" s="1"/>
      <c r="U575" s="20"/>
      <c r="V575" s="30"/>
      <c r="W575" s="1"/>
      <c r="X575" s="1"/>
      <c r="Y575" s="2"/>
      <c r="Z575" s="2"/>
      <c r="AA575" s="1"/>
      <c r="AB575" s="3"/>
      <c r="AC575" s="3"/>
      <c r="AD575" s="3"/>
      <c r="AE575" s="1"/>
    </row>
    <row r="576" spans="1:31" s="255" customFormat="1">
      <c r="A576" s="1"/>
      <c r="B576" s="1"/>
      <c r="C576" s="1"/>
      <c r="D576" s="22"/>
      <c r="E576" s="23"/>
      <c r="F576" s="24"/>
      <c r="G576" s="23"/>
      <c r="H576" s="22"/>
      <c r="I576" s="22"/>
      <c r="J576" s="22"/>
      <c r="K576" s="10"/>
      <c r="L576" s="25"/>
      <c r="M576" s="26"/>
      <c r="N576" s="27"/>
      <c r="O576" s="26"/>
      <c r="P576" s="28"/>
      <c r="Q576" s="29"/>
      <c r="R576" s="22"/>
      <c r="S576" s="1"/>
      <c r="T576" s="1"/>
      <c r="U576" s="20"/>
      <c r="V576" s="30"/>
      <c r="W576" s="1"/>
      <c r="X576" s="1"/>
      <c r="Y576" s="2"/>
      <c r="Z576" s="2"/>
      <c r="AA576" s="1"/>
      <c r="AB576" s="3"/>
      <c r="AC576" s="3"/>
      <c r="AD576" s="3"/>
      <c r="AE576" s="1"/>
    </row>
    <row r="577" spans="1:31" s="255" customFormat="1">
      <c r="A577" s="1"/>
      <c r="B577" s="1"/>
      <c r="C577" s="1"/>
      <c r="D577" s="22"/>
      <c r="E577" s="23"/>
      <c r="F577" s="24"/>
      <c r="G577" s="23"/>
      <c r="H577" s="22"/>
      <c r="I577" s="22"/>
      <c r="J577" s="22"/>
      <c r="K577" s="10"/>
      <c r="L577" s="25"/>
      <c r="M577" s="26"/>
      <c r="N577" s="27"/>
      <c r="O577" s="26"/>
      <c r="P577" s="28"/>
      <c r="Q577" s="29"/>
      <c r="R577" s="22"/>
      <c r="S577" s="1"/>
      <c r="T577" s="1"/>
      <c r="U577" s="20"/>
      <c r="V577" s="30"/>
      <c r="W577" s="1"/>
      <c r="X577" s="1"/>
      <c r="Y577" s="2"/>
      <c r="Z577" s="2"/>
      <c r="AA577" s="1"/>
      <c r="AB577" s="3"/>
      <c r="AC577" s="3"/>
      <c r="AD577" s="3"/>
      <c r="AE577" s="1"/>
    </row>
    <row r="578" spans="1:31" s="255" customFormat="1">
      <c r="A578" s="1"/>
      <c r="B578" s="1"/>
      <c r="C578" s="1"/>
      <c r="D578" s="22"/>
      <c r="E578" s="23"/>
      <c r="F578" s="24"/>
      <c r="G578" s="23"/>
      <c r="H578" s="22"/>
      <c r="I578" s="22"/>
      <c r="J578" s="22"/>
      <c r="K578" s="10"/>
      <c r="L578" s="25"/>
      <c r="M578" s="26"/>
      <c r="N578" s="27"/>
      <c r="O578" s="26"/>
      <c r="P578" s="28"/>
      <c r="Q578" s="29"/>
      <c r="R578" s="22"/>
      <c r="S578" s="1"/>
      <c r="T578" s="1"/>
      <c r="U578" s="20"/>
      <c r="V578" s="30"/>
      <c r="W578" s="1"/>
      <c r="X578" s="1"/>
      <c r="Y578" s="2"/>
      <c r="Z578" s="2"/>
      <c r="AA578" s="1"/>
      <c r="AB578" s="3"/>
      <c r="AC578" s="3"/>
      <c r="AD578" s="3"/>
      <c r="AE578" s="1"/>
    </row>
    <row r="579" spans="1:31" s="255" customFormat="1">
      <c r="A579" s="1"/>
      <c r="B579" s="1"/>
      <c r="C579" s="1"/>
      <c r="D579" s="22"/>
      <c r="E579" s="23"/>
      <c r="F579" s="24"/>
      <c r="G579" s="23"/>
      <c r="H579" s="22"/>
      <c r="I579" s="22"/>
      <c r="J579" s="22"/>
      <c r="K579" s="10"/>
      <c r="L579" s="25"/>
      <c r="M579" s="26"/>
      <c r="N579" s="27"/>
      <c r="O579" s="26"/>
      <c r="P579" s="28"/>
      <c r="Q579" s="29"/>
      <c r="R579" s="22"/>
      <c r="S579" s="1"/>
      <c r="T579" s="1"/>
      <c r="U579" s="20"/>
      <c r="V579" s="30"/>
      <c r="W579" s="1"/>
      <c r="X579" s="1"/>
      <c r="Y579" s="2"/>
      <c r="Z579" s="2"/>
      <c r="AA579" s="1"/>
      <c r="AB579" s="3"/>
      <c r="AC579" s="3"/>
      <c r="AD579" s="3"/>
      <c r="AE579" s="1"/>
    </row>
    <row r="580" spans="1:31" s="255" customFormat="1">
      <c r="A580" s="1"/>
      <c r="B580" s="1"/>
      <c r="C580" s="1"/>
      <c r="D580" s="22"/>
      <c r="E580" s="23"/>
      <c r="F580" s="24"/>
      <c r="G580" s="23"/>
      <c r="H580" s="22"/>
      <c r="I580" s="22"/>
      <c r="J580" s="22"/>
      <c r="K580" s="10"/>
      <c r="L580" s="25"/>
      <c r="M580" s="26"/>
      <c r="N580" s="27"/>
      <c r="O580" s="26"/>
      <c r="P580" s="28"/>
      <c r="Q580" s="29"/>
      <c r="R580" s="22"/>
      <c r="S580" s="1"/>
      <c r="T580" s="1"/>
      <c r="U580" s="20"/>
      <c r="V580" s="30"/>
      <c r="W580" s="1"/>
      <c r="X580" s="1"/>
      <c r="Y580" s="2"/>
      <c r="Z580" s="2"/>
      <c r="AA580" s="1"/>
      <c r="AB580" s="3"/>
      <c r="AC580" s="3"/>
      <c r="AD580" s="3"/>
      <c r="AE580" s="1"/>
    </row>
    <row r="581" spans="1:31" s="255" customFormat="1">
      <c r="A581" s="1"/>
      <c r="B581" s="1"/>
      <c r="C581" s="1"/>
      <c r="D581" s="22"/>
      <c r="E581" s="23"/>
      <c r="F581" s="24"/>
      <c r="G581" s="23"/>
      <c r="H581" s="22"/>
      <c r="I581" s="22"/>
      <c r="J581" s="22"/>
      <c r="K581" s="10"/>
      <c r="L581" s="25"/>
      <c r="M581" s="26"/>
      <c r="N581" s="27"/>
      <c r="O581" s="26"/>
      <c r="P581" s="28"/>
      <c r="Q581" s="29"/>
      <c r="R581" s="22"/>
      <c r="S581" s="1"/>
      <c r="T581" s="1"/>
      <c r="U581" s="20"/>
      <c r="V581" s="30"/>
      <c r="W581" s="1"/>
      <c r="X581" s="1"/>
      <c r="Y581" s="2"/>
      <c r="Z581" s="2"/>
      <c r="AA581" s="1"/>
      <c r="AB581" s="3"/>
      <c r="AC581" s="3"/>
      <c r="AD581" s="3"/>
      <c r="AE581" s="1"/>
    </row>
    <row r="582" spans="1:31" s="255" customFormat="1">
      <c r="A582" s="1"/>
      <c r="B582" s="1"/>
      <c r="C582" s="1"/>
      <c r="D582" s="22"/>
      <c r="E582" s="23"/>
      <c r="F582" s="24"/>
      <c r="G582" s="23"/>
      <c r="H582" s="22"/>
      <c r="I582" s="22"/>
      <c r="J582" s="22"/>
      <c r="K582" s="10"/>
      <c r="L582" s="25"/>
      <c r="M582" s="26"/>
      <c r="N582" s="27"/>
      <c r="O582" s="26"/>
      <c r="P582" s="28"/>
      <c r="Q582" s="29"/>
      <c r="R582" s="22"/>
      <c r="S582" s="1"/>
      <c r="T582" s="1"/>
      <c r="U582" s="20"/>
      <c r="V582" s="30"/>
      <c r="W582" s="1"/>
      <c r="X582" s="1"/>
      <c r="Y582" s="2"/>
      <c r="Z582" s="2"/>
      <c r="AA582" s="1"/>
      <c r="AB582" s="3"/>
      <c r="AC582" s="3"/>
      <c r="AD582" s="3"/>
      <c r="AE582" s="1"/>
    </row>
    <row r="583" spans="1:31" s="255" customFormat="1">
      <c r="A583" s="1"/>
      <c r="B583" s="1"/>
      <c r="C583" s="1"/>
      <c r="D583" s="22"/>
      <c r="E583" s="23"/>
      <c r="F583" s="24"/>
      <c r="G583" s="23"/>
      <c r="H583" s="22"/>
      <c r="I583" s="22"/>
      <c r="J583" s="22"/>
      <c r="K583" s="10"/>
      <c r="L583" s="25"/>
      <c r="M583" s="26"/>
      <c r="N583" s="27"/>
      <c r="O583" s="26"/>
      <c r="P583" s="28"/>
      <c r="Q583" s="29"/>
      <c r="R583" s="22"/>
      <c r="S583" s="1"/>
      <c r="T583" s="1"/>
      <c r="U583" s="20"/>
      <c r="V583" s="30"/>
      <c r="W583" s="1"/>
      <c r="X583" s="1"/>
      <c r="Y583" s="2"/>
      <c r="Z583" s="2"/>
      <c r="AA583" s="1"/>
      <c r="AB583" s="3"/>
      <c r="AC583" s="3"/>
      <c r="AD583" s="3"/>
      <c r="AE583" s="1"/>
    </row>
    <row r="584" spans="1:31" s="255" customFormat="1">
      <c r="A584" s="1"/>
      <c r="B584" s="1"/>
      <c r="C584" s="1"/>
      <c r="D584" s="22"/>
      <c r="E584" s="23"/>
      <c r="F584" s="24"/>
      <c r="G584" s="23"/>
      <c r="H584" s="22"/>
      <c r="I584" s="22"/>
      <c r="J584" s="22"/>
      <c r="K584" s="10"/>
      <c r="L584" s="25"/>
      <c r="M584" s="26"/>
      <c r="N584" s="27"/>
      <c r="O584" s="26"/>
      <c r="P584" s="28"/>
      <c r="Q584" s="29"/>
      <c r="R584" s="22"/>
      <c r="S584" s="1"/>
      <c r="T584" s="1"/>
      <c r="U584" s="20"/>
      <c r="V584" s="30"/>
      <c r="W584" s="1"/>
      <c r="X584" s="1"/>
      <c r="Y584" s="2"/>
      <c r="Z584" s="2"/>
      <c r="AA584" s="1"/>
      <c r="AB584" s="3"/>
      <c r="AC584" s="3"/>
      <c r="AD584" s="3"/>
      <c r="AE584" s="1"/>
    </row>
    <row r="585" spans="1:31" s="255" customFormat="1">
      <c r="A585" s="1"/>
      <c r="B585" s="1"/>
      <c r="C585" s="1"/>
      <c r="D585" s="22"/>
      <c r="E585" s="23"/>
      <c r="F585" s="24"/>
      <c r="G585" s="23"/>
      <c r="H585" s="22"/>
      <c r="I585" s="22"/>
      <c r="J585" s="22"/>
      <c r="K585" s="10"/>
      <c r="L585" s="25"/>
      <c r="M585" s="26"/>
      <c r="N585" s="27"/>
      <c r="O585" s="26"/>
      <c r="P585" s="28"/>
      <c r="Q585" s="29"/>
      <c r="R585" s="22"/>
      <c r="S585" s="1"/>
      <c r="T585" s="1"/>
      <c r="U585" s="20"/>
      <c r="V585" s="30"/>
      <c r="W585" s="1"/>
      <c r="X585" s="1"/>
      <c r="Y585" s="2"/>
      <c r="Z585" s="2"/>
      <c r="AA585" s="1"/>
      <c r="AB585" s="3"/>
      <c r="AC585" s="3"/>
      <c r="AD585" s="3"/>
      <c r="AE585" s="1"/>
    </row>
    <row r="586" spans="1:31" s="255" customFormat="1">
      <c r="A586" s="1"/>
      <c r="B586" s="1"/>
      <c r="C586" s="1"/>
      <c r="D586" s="22"/>
      <c r="E586" s="23"/>
      <c r="F586" s="24"/>
      <c r="G586" s="23"/>
      <c r="H586" s="22"/>
      <c r="I586" s="22"/>
      <c r="J586" s="22"/>
      <c r="K586" s="10"/>
      <c r="L586" s="25"/>
      <c r="M586" s="26"/>
      <c r="N586" s="27"/>
      <c r="O586" s="26"/>
      <c r="P586" s="28"/>
      <c r="Q586" s="29"/>
      <c r="R586" s="22"/>
      <c r="S586" s="1"/>
      <c r="T586" s="1"/>
      <c r="U586" s="20"/>
      <c r="V586" s="30"/>
      <c r="W586" s="1"/>
      <c r="X586" s="1"/>
      <c r="Y586" s="2"/>
      <c r="Z586" s="2"/>
      <c r="AA586" s="1"/>
      <c r="AB586" s="3"/>
      <c r="AC586" s="3"/>
      <c r="AD586" s="3"/>
      <c r="AE586" s="1"/>
    </row>
    <row r="587" spans="1:31" s="255" customFormat="1">
      <c r="A587" s="1"/>
      <c r="B587" s="1"/>
      <c r="C587" s="1"/>
      <c r="D587" s="22"/>
      <c r="E587" s="23"/>
      <c r="F587" s="24"/>
      <c r="G587" s="23"/>
      <c r="H587" s="22"/>
      <c r="I587" s="22"/>
      <c r="J587" s="22"/>
      <c r="K587" s="10"/>
      <c r="L587" s="25"/>
      <c r="M587" s="26"/>
      <c r="N587" s="27"/>
      <c r="O587" s="26"/>
      <c r="P587" s="28"/>
      <c r="Q587" s="29"/>
      <c r="R587" s="22"/>
      <c r="S587" s="1"/>
      <c r="T587" s="1"/>
      <c r="U587" s="20"/>
      <c r="V587" s="30"/>
      <c r="W587" s="1"/>
      <c r="X587" s="1"/>
      <c r="Y587" s="2"/>
      <c r="Z587" s="2"/>
      <c r="AA587" s="1"/>
      <c r="AB587" s="3"/>
      <c r="AC587" s="3"/>
      <c r="AD587" s="3"/>
      <c r="AE587" s="1"/>
    </row>
    <row r="588" spans="1:31" s="255" customFormat="1">
      <c r="A588" s="1"/>
      <c r="B588" s="1"/>
      <c r="C588" s="1"/>
      <c r="D588" s="22"/>
      <c r="E588" s="23"/>
      <c r="F588" s="24"/>
      <c r="G588" s="23"/>
      <c r="H588" s="22"/>
      <c r="I588" s="22"/>
      <c r="J588" s="22"/>
      <c r="K588" s="10"/>
      <c r="L588" s="25"/>
      <c r="M588" s="26"/>
      <c r="N588" s="27"/>
      <c r="O588" s="26"/>
      <c r="P588" s="28"/>
      <c r="Q588" s="29"/>
      <c r="R588" s="22"/>
      <c r="S588" s="1"/>
      <c r="T588" s="1"/>
      <c r="U588" s="20"/>
      <c r="V588" s="30"/>
      <c r="W588" s="1"/>
      <c r="X588" s="1"/>
      <c r="Y588" s="2"/>
      <c r="Z588" s="2"/>
      <c r="AA588" s="1"/>
      <c r="AB588" s="3"/>
      <c r="AC588" s="3"/>
      <c r="AD588" s="3"/>
      <c r="AE588" s="1"/>
    </row>
    <row r="589" spans="1:31" s="255" customFormat="1">
      <c r="A589" s="1"/>
      <c r="B589" s="1"/>
      <c r="C589" s="1"/>
      <c r="D589" s="22"/>
      <c r="E589" s="23"/>
      <c r="F589" s="24"/>
      <c r="G589" s="23"/>
      <c r="H589" s="22"/>
      <c r="I589" s="22"/>
      <c r="J589" s="22"/>
      <c r="K589" s="10"/>
      <c r="L589" s="25"/>
      <c r="M589" s="26"/>
      <c r="N589" s="27"/>
      <c r="O589" s="26"/>
      <c r="P589" s="28"/>
      <c r="Q589" s="29"/>
      <c r="R589" s="22"/>
      <c r="S589" s="1"/>
      <c r="T589" s="1"/>
      <c r="U589" s="20"/>
      <c r="V589" s="30"/>
      <c r="W589" s="1"/>
      <c r="X589" s="1"/>
      <c r="Y589" s="2"/>
      <c r="Z589" s="2"/>
      <c r="AA589" s="1"/>
      <c r="AB589" s="3"/>
      <c r="AC589" s="3"/>
      <c r="AD589" s="3"/>
      <c r="AE589" s="1"/>
    </row>
    <row r="590" spans="1:31" s="255" customFormat="1">
      <c r="A590" s="1"/>
      <c r="B590" s="1"/>
      <c r="C590" s="1"/>
      <c r="D590" s="22"/>
      <c r="E590" s="23"/>
      <c r="F590" s="24"/>
      <c r="G590" s="23"/>
      <c r="H590" s="22"/>
      <c r="I590" s="22"/>
      <c r="J590" s="22"/>
      <c r="K590" s="10"/>
      <c r="L590" s="25"/>
      <c r="M590" s="26"/>
      <c r="N590" s="27"/>
      <c r="O590" s="26"/>
      <c r="P590" s="28"/>
      <c r="Q590" s="29"/>
      <c r="R590" s="22"/>
      <c r="S590" s="1"/>
      <c r="T590" s="1"/>
      <c r="U590" s="20"/>
      <c r="V590" s="30"/>
      <c r="W590" s="1"/>
      <c r="X590" s="1"/>
      <c r="Y590" s="2"/>
      <c r="Z590" s="2"/>
      <c r="AA590" s="1"/>
      <c r="AB590" s="3"/>
      <c r="AC590" s="3"/>
      <c r="AD590" s="3"/>
      <c r="AE590" s="1"/>
    </row>
    <row r="591" spans="1:31" s="255" customFormat="1">
      <c r="A591" s="1"/>
      <c r="B591" s="1"/>
      <c r="C591" s="1"/>
      <c r="D591" s="22"/>
      <c r="E591" s="23"/>
      <c r="F591" s="24"/>
      <c r="G591" s="23"/>
      <c r="H591" s="22"/>
      <c r="I591" s="22"/>
      <c r="J591" s="22"/>
      <c r="K591" s="10"/>
      <c r="L591" s="25"/>
      <c r="M591" s="26"/>
      <c r="N591" s="27"/>
      <c r="O591" s="26"/>
      <c r="P591" s="28"/>
      <c r="Q591" s="29"/>
      <c r="R591" s="22"/>
      <c r="S591" s="1"/>
      <c r="T591" s="1"/>
      <c r="U591" s="20"/>
      <c r="V591" s="30"/>
      <c r="W591" s="1"/>
      <c r="X591" s="1"/>
      <c r="Y591" s="2"/>
      <c r="Z591" s="2"/>
      <c r="AA591" s="1"/>
      <c r="AB591" s="3"/>
      <c r="AC591" s="3"/>
      <c r="AD591" s="3"/>
      <c r="AE591" s="1"/>
    </row>
    <row r="592" spans="1:31" s="255" customFormat="1">
      <c r="A592" s="1"/>
      <c r="B592" s="1"/>
      <c r="C592" s="1"/>
      <c r="D592" s="22"/>
      <c r="E592" s="23"/>
      <c r="F592" s="24"/>
      <c r="G592" s="23"/>
      <c r="H592" s="22"/>
      <c r="I592" s="22"/>
      <c r="J592" s="22"/>
      <c r="K592" s="10"/>
      <c r="L592" s="25"/>
      <c r="M592" s="26"/>
      <c r="N592" s="27"/>
      <c r="O592" s="26"/>
      <c r="P592" s="28"/>
      <c r="Q592" s="29"/>
      <c r="R592" s="22"/>
      <c r="S592" s="1"/>
      <c r="T592" s="1"/>
      <c r="U592" s="20"/>
      <c r="V592" s="30"/>
      <c r="W592" s="1"/>
      <c r="X592" s="1"/>
      <c r="Y592" s="2"/>
      <c r="Z592" s="2"/>
      <c r="AA592" s="1"/>
      <c r="AB592" s="3"/>
      <c r="AC592" s="3"/>
      <c r="AD592" s="3"/>
      <c r="AE592" s="1"/>
    </row>
    <row r="593" spans="1:31" s="255" customFormat="1">
      <c r="A593" s="1"/>
      <c r="B593" s="1"/>
      <c r="C593" s="1"/>
      <c r="D593" s="22"/>
      <c r="E593" s="23"/>
      <c r="F593" s="24"/>
      <c r="G593" s="23"/>
      <c r="H593" s="22"/>
      <c r="I593" s="22"/>
      <c r="J593" s="22"/>
      <c r="K593" s="10"/>
      <c r="L593" s="25"/>
      <c r="M593" s="26"/>
      <c r="N593" s="27"/>
      <c r="O593" s="26"/>
      <c r="P593" s="28"/>
      <c r="Q593" s="29"/>
      <c r="R593" s="22"/>
      <c r="S593" s="1"/>
      <c r="T593" s="1"/>
      <c r="U593" s="20"/>
      <c r="V593" s="30"/>
      <c r="W593" s="1"/>
      <c r="X593" s="1"/>
      <c r="Y593" s="2"/>
      <c r="Z593" s="2"/>
      <c r="AA593" s="1"/>
      <c r="AB593" s="3"/>
      <c r="AC593" s="3"/>
      <c r="AD593" s="3"/>
      <c r="AE593" s="1"/>
    </row>
    <row r="594" spans="1:31" s="255" customFormat="1">
      <c r="A594" s="1"/>
      <c r="B594" s="1"/>
      <c r="C594" s="1"/>
      <c r="D594" s="22"/>
      <c r="E594" s="23"/>
      <c r="F594" s="24"/>
      <c r="G594" s="23"/>
      <c r="H594" s="22"/>
      <c r="I594" s="22"/>
      <c r="J594" s="22"/>
      <c r="K594" s="10"/>
      <c r="L594" s="25"/>
      <c r="M594" s="26"/>
      <c r="N594" s="27"/>
      <c r="O594" s="26"/>
      <c r="P594" s="28"/>
      <c r="Q594" s="29"/>
      <c r="R594" s="22"/>
      <c r="S594" s="1"/>
      <c r="T594" s="1"/>
      <c r="U594" s="20"/>
      <c r="V594" s="30"/>
      <c r="W594" s="1"/>
      <c r="X594" s="1"/>
      <c r="Y594" s="2"/>
      <c r="Z594" s="2"/>
      <c r="AA594" s="1"/>
      <c r="AB594" s="3"/>
      <c r="AC594" s="3"/>
      <c r="AD594" s="3"/>
      <c r="AE594" s="1"/>
    </row>
    <row r="595" spans="1:31" s="255" customFormat="1">
      <c r="A595" s="1"/>
      <c r="B595" s="1"/>
      <c r="C595" s="1"/>
      <c r="D595" s="22"/>
      <c r="E595" s="23"/>
      <c r="F595" s="24"/>
      <c r="G595" s="23"/>
      <c r="H595" s="22"/>
      <c r="I595" s="22"/>
      <c r="J595" s="22"/>
      <c r="K595" s="10"/>
      <c r="L595" s="25"/>
      <c r="M595" s="26"/>
      <c r="N595" s="27"/>
      <c r="O595" s="26"/>
      <c r="P595" s="28"/>
      <c r="Q595" s="29"/>
      <c r="R595" s="22"/>
      <c r="S595" s="1"/>
      <c r="T595" s="1"/>
      <c r="U595" s="20"/>
      <c r="V595" s="30"/>
      <c r="W595" s="1"/>
      <c r="X595" s="1"/>
      <c r="Y595" s="2"/>
      <c r="Z595" s="2"/>
      <c r="AA595" s="1"/>
      <c r="AB595" s="3"/>
      <c r="AC595" s="3"/>
      <c r="AD595" s="3"/>
      <c r="AE595" s="1"/>
    </row>
    <row r="596" spans="1:31" s="255" customFormat="1">
      <c r="A596" s="1"/>
      <c r="B596" s="1"/>
      <c r="C596" s="1"/>
      <c r="D596" s="22"/>
      <c r="E596" s="23"/>
      <c r="F596" s="24"/>
      <c r="G596" s="23"/>
      <c r="H596" s="22"/>
      <c r="I596" s="22"/>
      <c r="J596" s="22"/>
      <c r="K596" s="10"/>
      <c r="L596" s="25"/>
      <c r="M596" s="26"/>
      <c r="N596" s="27"/>
      <c r="O596" s="26"/>
      <c r="P596" s="28"/>
      <c r="Q596" s="29"/>
      <c r="R596" s="22"/>
      <c r="S596" s="1"/>
      <c r="T596" s="1"/>
      <c r="U596" s="20"/>
      <c r="V596" s="30"/>
      <c r="W596" s="1"/>
      <c r="X596" s="1"/>
      <c r="Y596" s="2"/>
      <c r="Z596" s="2"/>
      <c r="AA596" s="1"/>
      <c r="AB596" s="3"/>
      <c r="AC596" s="3"/>
      <c r="AD596" s="3"/>
      <c r="AE596" s="1"/>
    </row>
    <row r="597" spans="1:31" s="255" customFormat="1">
      <c r="A597" s="1"/>
      <c r="B597" s="1"/>
      <c r="C597" s="1"/>
      <c r="D597" s="22"/>
      <c r="E597" s="23"/>
      <c r="F597" s="24"/>
      <c r="G597" s="23"/>
      <c r="H597" s="22"/>
      <c r="I597" s="22"/>
      <c r="J597" s="22"/>
      <c r="K597" s="10"/>
      <c r="L597" s="25"/>
      <c r="M597" s="26"/>
      <c r="N597" s="27"/>
      <c r="O597" s="26"/>
      <c r="P597" s="28"/>
      <c r="Q597" s="29"/>
      <c r="R597" s="22"/>
      <c r="S597" s="1"/>
      <c r="T597" s="1"/>
      <c r="U597" s="20"/>
      <c r="V597" s="30"/>
      <c r="W597" s="1"/>
      <c r="X597" s="1"/>
      <c r="Y597" s="2"/>
      <c r="Z597" s="2"/>
      <c r="AA597" s="1"/>
      <c r="AB597" s="3"/>
      <c r="AC597" s="3"/>
      <c r="AD597" s="3"/>
      <c r="AE597" s="1"/>
    </row>
    <row r="598" spans="1:31" s="255" customFormat="1">
      <c r="A598" s="1"/>
      <c r="B598" s="1"/>
      <c r="C598" s="1"/>
      <c r="D598" s="22"/>
      <c r="E598" s="23"/>
      <c r="F598" s="24"/>
      <c r="G598" s="23"/>
      <c r="H598" s="22"/>
      <c r="I598" s="22"/>
      <c r="J598" s="22"/>
      <c r="K598" s="10"/>
      <c r="L598" s="25"/>
      <c r="M598" s="26"/>
      <c r="N598" s="27"/>
      <c r="O598" s="26"/>
      <c r="P598" s="28"/>
      <c r="Q598" s="29"/>
      <c r="R598" s="22"/>
      <c r="S598" s="1"/>
      <c r="T598" s="1"/>
      <c r="U598" s="20"/>
      <c r="V598" s="30"/>
      <c r="W598" s="1"/>
      <c r="X598" s="1"/>
      <c r="Y598" s="2"/>
      <c r="Z598" s="2"/>
      <c r="AA598" s="1"/>
      <c r="AB598" s="3"/>
      <c r="AC598" s="3"/>
      <c r="AD598" s="3"/>
      <c r="AE598" s="1"/>
    </row>
    <row r="599" spans="1:31" s="255" customFormat="1">
      <c r="A599" s="1"/>
      <c r="B599" s="1"/>
      <c r="C599" s="1"/>
      <c r="D599" s="22"/>
      <c r="E599" s="23"/>
      <c r="F599" s="24"/>
      <c r="G599" s="23"/>
      <c r="H599" s="22"/>
      <c r="I599" s="22"/>
      <c r="J599" s="22"/>
      <c r="K599" s="10"/>
      <c r="L599" s="25"/>
      <c r="M599" s="26"/>
      <c r="N599" s="27"/>
      <c r="O599" s="26"/>
      <c r="P599" s="28"/>
      <c r="Q599" s="29"/>
      <c r="R599" s="22"/>
      <c r="S599" s="1"/>
      <c r="T599" s="1"/>
      <c r="U599" s="20"/>
      <c r="V599" s="30"/>
      <c r="W599" s="1"/>
      <c r="X599" s="1"/>
      <c r="Y599" s="2"/>
      <c r="Z599" s="2"/>
      <c r="AA599" s="1"/>
      <c r="AB599" s="3"/>
      <c r="AC599" s="3"/>
      <c r="AD599" s="3"/>
      <c r="AE599" s="1"/>
    </row>
    <row r="600" spans="1:31" s="255" customFormat="1">
      <c r="A600" s="1"/>
      <c r="B600" s="1"/>
      <c r="C600" s="1"/>
      <c r="D600" s="22"/>
      <c r="E600" s="23"/>
      <c r="F600" s="24"/>
      <c r="G600" s="23"/>
      <c r="H600" s="22"/>
      <c r="I600" s="22"/>
      <c r="J600" s="22"/>
      <c r="K600" s="10"/>
      <c r="L600" s="25"/>
      <c r="M600" s="26"/>
      <c r="N600" s="27"/>
      <c r="O600" s="26"/>
      <c r="P600" s="28"/>
      <c r="Q600" s="29"/>
      <c r="R600" s="22"/>
      <c r="S600" s="1"/>
      <c r="T600" s="1"/>
      <c r="U600" s="20"/>
      <c r="V600" s="30"/>
      <c r="W600" s="1"/>
      <c r="X600" s="1"/>
      <c r="Y600" s="2"/>
      <c r="Z600" s="2"/>
      <c r="AA600" s="1"/>
      <c r="AB600" s="3"/>
      <c r="AC600" s="3"/>
      <c r="AD600" s="3"/>
      <c r="AE600" s="1"/>
    </row>
    <row r="601" spans="1:31" s="255" customFormat="1">
      <c r="A601" s="1"/>
      <c r="B601" s="1"/>
      <c r="C601" s="1"/>
      <c r="D601" s="22"/>
      <c r="E601" s="23"/>
      <c r="F601" s="24"/>
      <c r="G601" s="23"/>
      <c r="H601" s="22"/>
      <c r="I601" s="22"/>
      <c r="J601" s="22"/>
      <c r="K601" s="10"/>
      <c r="L601" s="25"/>
      <c r="M601" s="26"/>
      <c r="N601" s="27"/>
      <c r="O601" s="26"/>
      <c r="P601" s="28"/>
      <c r="Q601" s="29"/>
      <c r="R601" s="22"/>
      <c r="S601" s="1"/>
      <c r="T601" s="1"/>
      <c r="U601" s="20"/>
      <c r="V601" s="30"/>
      <c r="W601" s="1"/>
      <c r="X601" s="1"/>
      <c r="Y601" s="2"/>
      <c r="Z601" s="2"/>
      <c r="AA601" s="1"/>
      <c r="AB601" s="3"/>
      <c r="AC601" s="3"/>
      <c r="AD601" s="3"/>
      <c r="AE601" s="1"/>
    </row>
    <row r="602" spans="1:31" s="255" customFormat="1">
      <c r="A602" s="1"/>
      <c r="B602" s="1"/>
      <c r="C602" s="1"/>
      <c r="D602" s="22"/>
      <c r="E602" s="23"/>
      <c r="F602" s="24"/>
      <c r="G602" s="23"/>
      <c r="H602" s="22"/>
      <c r="I602" s="22"/>
      <c r="J602" s="22"/>
      <c r="K602" s="10"/>
      <c r="L602" s="25"/>
      <c r="M602" s="26"/>
      <c r="N602" s="27"/>
      <c r="O602" s="26"/>
      <c r="P602" s="28"/>
      <c r="Q602" s="29"/>
      <c r="R602" s="22"/>
      <c r="S602" s="1"/>
      <c r="T602" s="1"/>
      <c r="U602" s="20"/>
      <c r="V602" s="30"/>
      <c r="W602" s="1"/>
      <c r="X602" s="1"/>
      <c r="Y602" s="2"/>
      <c r="Z602" s="2"/>
      <c r="AA602" s="1"/>
      <c r="AB602" s="3"/>
      <c r="AC602" s="3"/>
      <c r="AD602" s="3"/>
      <c r="AE602" s="1"/>
    </row>
    <row r="603" spans="1:31" s="255" customFormat="1">
      <c r="A603" s="1"/>
      <c r="B603" s="1"/>
      <c r="C603" s="1"/>
      <c r="D603" s="22"/>
      <c r="E603" s="23"/>
      <c r="F603" s="24"/>
      <c r="G603" s="23"/>
      <c r="H603" s="22"/>
      <c r="I603" s="22"/>
      <c r="J603" s="22"/>
      <c r="K603" s="10"/>
      <c r="L603" s="25"/>
      <c r="M603" s="26"/>
      <c r="N603" s="27"/>
      <c r="O603" s="26"/>
      <c r="P603" s="28"/>
      <c r="Q603" s="29"/>
      <c r="R603" s="22"/>
      <c r="S603" s="1"/>
      <c r="T603" s="1"/>
      <c r="U603" s="20"/>
      <c r="V603" s="30"/>
      <c r="W603" s="1"/>
      <c r="X603" s="1"/>
      <c r="Y603" s="2"/>
      <c r="Z603" s="2"/>
      <c r="AA603" s="1"/>
      <c r="AB603" s="3"/>
      <c r="AC603" s="3"/>
      <c r="AD603" s="3"/>
      <c r="AE603" s="1"/>
    </row>
    <row r="604" spans="1:31" s="255" customFormat="1">
      <c r="A604" s="1"/>
      <c r="B604" s="1"/>
      <c r="C604" s="1"/>
      <c r="D604" s="22"/>
      <c r="E604" s="23"/>
      <c r="F604" s="24"/>
      <c r="G604" s="23"/>
      <c r="H604" s="22"/>
      <c r="I604" s="22"/>
      <c r="J604" s="22"/>
      <c r="K604" s="10"/>
      <c r="L604" s="25"/>
      <c r="M604" s="26"/>
      <c r="N604" s="27"/>
      <c r="O604" s="26"/>
      <c r="P604" s="28"/>
      <c r="Q604" s="29"/>
      <c r="R604" s="22"/>
      <c r="S604" s="1"/>
      <c r="T604" s="1"/>
      <c r="U604" s="20"/>
      <c r="V604" s="30"/>
      <c r="W604" s="1"/>
      <c r="X604" s="1"/>
      <c r="Y604" s="2"/>
      <c r="Z604" s="2"/>
      <c r="AA604" s="1"/>
      <c r="AB604" s="3"/>
      <c r="AC604" s="3"/>
      <c r="AD604" s="3"/>
      <c r="AE604" s="1"/>
    </row>
    <row r="605" spans="1:31" s="255" customFormat="1">
      <c r="A605" s="1"/>
      <c r="B605" s="1"/>
      <c r="C605" s="1"/>
      <c r="D605" s="22"/>
      <c r="E605" s="23"/>
      <c r="F605" s="24"/>
      <c r="G605" s="23"/>
      <c r="H605" s="22"/>
      <c r="I605" s="22"/>
      <c r="J605" s="22"/>
      <c r="K605" s="10"/>
      <c r="L605" s="25"/>
      <c r="M605" s="26"/>
      <c r="N605" s="27"/>
      <c r="O605" s="26"/>
      <c r="P605" s="28"/>
      <c r="Q605" s="29"/>
      <c r="R605" s="22"/>
      <c r="S605" s="1"/>
      <c r="T605" s="1"/>
      <c r="U605" s="20"/>
      <c r="V605" s="30"/>
      <c r="W605" s="1"/>
      <c r="X605" s="1"/>
      <c r="Y605" s="2"/>
      <c r="Z605" s="2"/>
      <c r="AA605" s="1"/>
      <c r="AB605" s="3"/>
      <c r="AC605" s="3"/>
      <c r="AD605" s="3"/>
      <c r="AE605" s="1"/>
    </row>
    <row r="606" spans="1:31" s="255" customFormat="1">
      <c r="A606" s="1"/>
      <c r="B606" s="1"/>
      <c r="C606" s="1"/>
      <c r="D606" s="22"/>
      <c r="E606" s="23"/>
      <c r="F606" s="24"/>
      <c r="G606" s="23"/>
      <c r="H606" s="22"/>
      <c r="I606" s="22"/>
      <c r="J606" s="22"/>
      <c r="K606" s="10"/>
      <c r="L606" s="25"/>
      <c r="M606" s="26"/>
      <c r="N606" s="27"/>
      <c r="O606" s="26"/>
      <c r="P606" s="28"/>
      <c r="Q606" s="29"/>
      <c r="R606" s="22"/>
      <c r="S606" s="1"/>
      <c r="T606" s="1"/>
      <c r="U606" s="20"/>
      <c r="V606" s="30"/>
      <c r="W606" s="1"/>
      <c r="X606" s="1"/>
      <c r="Y606" s="2"/>
      <c r="Z606" s="2"/>
      <c r="AA606" s="1"/>
      <c r="AB606" s="3"/>
      <c r="AC606" s="3"/>
      <c r="AD606" s="3"/>
      <c r="AE606" s="1"/>
    </row>
    <row r="607" spans="1:31" s="255" customFormat="1">
      <c r="A607" s="1"/>
      <c r="B607" s="1"/>
      <c r="C607" s="1"/>
      <c r="D607" s="22"/>
      <c r="E607" s="23"/>
      <c r="F607" s="24"/>
      <c r="G607" s="23"/>
      <c r="H607" s="22"/>
      <c r="I607" s="22"/>
      <c r="J607" s="22"/>
      <c r="K607" s="10"/>
      <c r="L607" s="25"/>
      <c r="M607" s="26"/>
      <c r="N607" s="27"/>
      <c r="O607" s="26"/>
      <c r="P607" s="28"/>
      <c r="Q607" s="29"/>
      <c r="R607" s="22"/>
      <c r="S607" s="1"/>
      <c r="T607" s="1"/>
      <c r="U607" s="20"/>
      <c r="V607" s="30"/>
      <c r="W607" s="1"/>
      <c r="X607" s="1"/>
      <c r="Y607" s="2"/>
      <c r="Z607" s="2"/>
      <c r="AA607" s="1"/>
      <c r="AB607" s="3"/>
      <c r="AC607" s="3"/>
      <c r="AD607" s="3"/>
      <c r="AE607" s="1"/>
    </row>
    <row r="608" spans="1:31" s="255" customFormat="1">
      <c r="A608" s="1"/>
      <c r="B608" s="1"/>
      <c r="C608" s="1"/>
      <c r="D608" s="22"/>
      <c r="E608" s="23"/>
      <c r="F608" s="24"/>
      <c r="G608" s="23"/>
      <c r="H608" s="22"/>
      <c r="I608" s="22"/>
      <c r="J608" s="22"/>
      <c r="K608" s="10"/>
      <c r="L608" s="25"/>
      <c r="M608" s="26"/>
      <c r="N608" s="27"/>
      <c r="O608" s="26"/>
      <c r="P608" s="28"/>
      <c r="Q608" s="29"/>
      <c r="R608" s="22"/>
      <c r="S608" s="1"/>
      <c r="T608" s="1"/>
      <c r="U608" s="20"/>
      <c r="V608" s="30"/>
      <c r="W608" s="1"/>
      <c r="X608" s="1"/>
      <c r="Y608" s="2"/>
      <c r="Z608" s="2"/>
      <c r="AA608" s="1"/>
      <c r="AB608" s="3"/>
      <c r="AC608" s="3"/>
      <c r="AD608" s="3"/>
      <c r="AE608" s="1"/>
    </row>
    <row r="609" spans="1:31" s="255" customFormat="1">
      <c r="A609" s="1"/>
      <c r="B609" s="1"/>
      <c r="C609" s="1"/>
      <c r="D609" s="22"/>
      <c r="E609" s="23"/>
      <c r="F609" s="24"/>
      <c r="G609" s="23"/>
      <c r="H609" s="22"/>
      <c r="I609" s="22"/>
      <c r="J609" s="22"/>
      <c r="K609" s="10"/>
      <c r="L609" s="25"/>
      <c r="M609" s="26"/>
      <c r="N609" s="27"/>
      <c r="O609" s="26"/>
      <c r="P609" s="28"/>
      <c r="Q609" s="29"/>
      <c r="R609" s="22"/>
      <c r="S609" s="1"/>
      <c r="T609" s="1"/>
      <c r="U609" s="20"/>
      <c r="V609" s="30"/>
      <c r="W609" s="1"/>
      <c r="X609" s="1"/>
      <c r="Y609" s="2"/>
      <c r="Z609" s="2"/>
      <c r="AA609" s="1"/>
      <c r="AB609" s="3"/>
      <c r="AC609" s="3"/>
      <c r="AD609" s="3"/>
      <c r="AE609" s="1"/>
    </row>
    <row r="610" spans="1:31" s="255" customFormat="1">
      <c r="A610" s="1"/>
      <c r="B610" s="1"/>
      <c r="C610" s="1"/>
      <c r="D610" s="22"/>
      <c r="E610" s="23"/>
      <c r="F610" s="24"/>
      <c r="G610" s="23"/>
      <c r="H610" s="22"/>
      <c r="I610" s="22"/>
      <c r="J610" s="22"/>
      <c r="K610" s="10"/>
      <c r="L610" s="25"/>
      <c r="M610" s="26"/>
      <c r="N610" s="27"/>
      <c r="O610" s="26"/>
      <c r="P610" s="28"/>
      <c r="Q610" s="29"/>
      <c r="R610" s="22"/>
      <c r="S610" s="1"/>
      <c r="T610" s="1"/>
      <c r="U610" s="20"/>
      <c r="V610" s="30"/>
      <c r="W610" s="1"/>
      <c r="X610" s="1"/>
      <c r="Y610" s="2"/>
      <c r="Z610" s="2"/>
      <c r="AA610" s="1"/>
      <c r="AB610" s="3"/>
      <c r="AC610" s="3"/>
      <c r="AD610" s="3"/>
      <c r="AE610" s="1"/>
    </row>
    <row r="611" spans="1:31" s="255" customFormat="1">
      <c r="A611" s="1"/>
      <c r="B611" s="1"/>
      <c r="C611" s="1"/>
      <c r="D611" s="22"/>
      <c r="E611" s="23"/>
      <c r="F611" s="24"/>
      <c r="G611" s="23"/>
      <c r="H611" s="22"/>
      <c r="I611" s="22"/>
      <c r="J611" s="22"/>
      <c r="K611" s="10"/>
      <c r="L611" s="25"/>
      <c r="M611" s="26"/>
      <c r="N611" s="27"/>
      <c r="O611" s="26"/>
      <c r="P611" s="28"/>
      <c r="Q611" s="29"/>
      <c r="R611" s="22"/>
      <c r="S611" s="1"/>
      <c r="T611" s="1"/>
      <c r="U611" s="20"/>
      <c r="V611" s="30"/>
      <c r="W611" s="1"/>
      <c r="X611" s="1"/>
      <c r="Y611" s="2"/>
      <c r="Z611" s="2"/>
      <c r="AA611" s="1"/>
      <c r="AB611" s="3"/>
      <c r="AC611" s="3"/>
      <c r="AD611" s="3"/>
      <c r="AE611" s="1"/>
    </row>
    <row r="612" spans="1:31" s="255" customFormat="1">
      <c r="A612" s="1"/>
      <c r="B612" s="1"/>
      <c r="C612" s="1"/>
      <c r="D612" s="22"/>
      <c r="E612" s="23"/>
      <c r="F612" s="24"/>
      <c r="G612" s="23"/>
      <c r="H612" s="22"/>
      <c r="I612" s="22"/>
      <c r="J612" s="22"/>
      <c r="K612" s="10"/>
      <c r="L612" s="25"/>
      <c r="M612" s="26"/>
      <c r="N612" s="27"/>
      <c r="O612" s="26"/>
      <c r="P612" s="28"/>
      <c r="Q612" s="29"/>
      <c r="R612" s="22"/>
      <c r="S612" s="1"/>
      <c r="T612" s="1"/>
      <c r="U612" s="20"/>
      <c r="V612" s="30"/>
      <c r="W612" s="1"/>
      <c r="X612" s="1"/>
      <c r="Y612" s="2"/>
      <c r="Z612" s="2"/>
      <c r="AA612" s="1"/>
      <c r="AB612" s="3"/>
      <c r="AC612" s="3"/>
      <c r="AD612" s="3"/>
      <c r="AE612" s="1"/>
    </row>
    <row r="613" spans="1:31" s="255" customFormat="1">
      <c r="A613" s="1"/>
      <c r="B613" s="1"/>
      <c r="C613" s="1"/>
      <c r="D613" s="22"/>
      <c r="E613" s="23"/>
      <c r="F613" s="24"/>
      <c r="G613" s="23"/>
      <c r="H613" s="22"/>
      <c r="I613" s="22"/>
      <c r="J613" s="22"/>
      <c r="K613" s="10"/>
      <c r="L613" s="25"/>
      <c r="M613" s="26"/>
      <c r="N613" s="27"/>
      <c r="O613" s="26"/>
      <c r="P613" s="28"/>
      <c r="Q613" s="29"/>
      <c r="R613" s="22"/>
      <c r="S613" s="1"/>
      <c r="T613" s="1"/>
      <c r="U613" s="20"/>
      <c r="V613" s="30"/>
      <c r="W613" s="1"/>
      <c r="X613" s="1"/>
      <c r="Y613" s="2"/>
      <c r="Z613" s="2"/>
      <c r="AA613" s="1"/>
      <c r="AB613" s="3"/>
      <c r="AC613" s="3"/>
      <c r="AD613" s="3"/>
      <c r="AE613" s="1"/>
    </row>
    <row r="614" spans="1:31" s="255" customFormat="1">
      <c r="A614" s="1"/>
      <c r="B614" s="1"/>
      <c r="C614" s="1"/>
      <c r="D614" s="22"/>
      <c r="E614" s="23"/>
      <c r="F614" s="24"/>
      <c r="G614" s="23"/>
      <c r="H614" s="22"/>
      <c r="I614" s="22"/>
      <c r="J614" s="22"/>
      <c r="K614" s="10"/>
      <c r="L614" s="25"/>
      <c r="M614" s="26"/>
      <c r="N614" s="27"/>
      <c r="O614" s="26"/>
      <c r="P614" s="28"/>
      <c r="Q614" s="29"/>
      <c r="R614" s="22"/>
      <c r="S614" s="1"/>
      <c r="T614" s="1"/>
      <c r="U614" s="20"/>
      <c r="V614" s="30"/>
      <c r="W614" s="1"/>
      <c r="X614" s="1"/>
      <c r="Y614" s="2"/>
      <c r="Z614" s="2"/>
      <c r="AA614" s="1"/>
      <c r="AB614" s="3"/>
      <c r="AC614" s="3"/>
      <c r="AD614" s="3"/>
      <c r="AE614" s="1"/>
    </row>
    <row r="615" spans="1:31" s="255" customFormat="1">
      <c r="A615" s="1"/>
      <c r="B615" s="1"/>
      <c r="C615" s="1"/>
      <c r="D615" s="22"/>
      <c r="E615" s="23"/>
      <c r="F615" s="24"/>
      <c r="G615" s="23"/>
      <c r="H615" s="22"/>
      <c r="I615" s="22"/>
      <c r="J615" s="22"/>
      <c r="K615" s="10"/>
      <c r="L615" s="25"/>
      <c r="M615" s="26"/>
      <c r="N615" s="27"/>
      <c r="O615" s="26"/>
      <c r="P615" s="28"/>
      <c r="Q615" s="29"/>
      <c r="R615" s="22"/>
      <c r="S615" s="1"/>
      <c r="T615" s="1"/>
      <c r="U615" s="20"/>
      <c r="V615" s="30"/>
      <c r="W615" s="1"/>
      <c r="X615" s="1"/>
      <c r="Y615" s="2"/>
      <c r="Z615" s="2"/>
      <c r="AA615" s="1"/>
      <c r="AB615" s="3"/>
      <c r="AC615" s="3"/>
      <c r="AD615" s="3"/>
      <c r="AE615" s="1"/>
    </row>
    <row r="616" spans="1:31" s="255" customFormat="1">
      <c r="A616" s="1"/>
      <c r="B616" s="1"/>
      <c r="C616" s="1"/>
      <c r="D616" s="22"/>
      <c r="E616" s="23"/>
      <c r="F616" s="24"/>
      <c r="G616" s="23"/>
      <c r="H616" s="22"/>
      <c r="I616" s="22"/>
      <c r="J616" s="22"/>
      <c r="K616" s="10"/>
      <c r="L616" s="25"/>
      <c r="M616" s="26"/>
      <c r="N616" s="27"/>
      <c r="O616" s="26"/>
      <c r="P616" s="28"/>
      <c r="Q616" s="29"/>
      <c r="R616" s="22"/>
      <c r="S616" s="1"/>
      <c r="T616" s="1"/>
      <c r="U616" s="20"/>
      <c r="V616" s="30"/>
      <c r="W616" s="1"/>
      <c r="X616" s="1"/>
      <c r="Y616" s="2"/>
      <c r="Z616" s="2"/>
      <c r="AA616" s="1"/>
      <c r="AB616" s="3"/>
      <c r="AC616" s="3"/>
      <c r="AD616" s="3"/>
      <c r="AE616" s="1"/>
    </row>
    <row r="617" spans="1:31" s="255" customFormat="1">
      <c r="A617" s="1"/>
      <c r="B617" s="1"/>
      <c r="C617" s="1"/>
      <c r="D617" s="22"/>
      <c r="E617" s="23"/>
      <c r="F617" s="24"/>
      <c r="G617" s="23"/>
      <c r="H617" s="22"/>
      <c r="I617" s="22"/>
      <c r="J617" s="22"/>
      <c r="K617" s="10"/>
      <c r="L617" s="25"/>
      <c r="M617" s="26"/>
      <c r="N617" s="27"/>
      <c r="O617" s="26"/>
      <c r="P617" s="28"/>
      <c r="Q617" s="29"/>
      <c r="R617" s="22"/>
      <c r="S617" s="1"/>
      <c r="T617" s="1"/>
      <c r="U617" s="20"/>
      <c r="V617" s="30"/>
      <c r="W617" s="1"/>
      <c r="X617" s="1"/>
      <c r="Y617" s="2"/>
      <c r="Z617" s="2"/>
      <c r="AA617" s="1"/>
      <c r="AB617" s="3"/>
      <c r="AC617" s="3"/>
      <c r="AD617" s="3"/>
      <c r="AE617" s="1"/>
    </row>
    <row r="618" spans="1:31" s="255" customFormat="1">
      <c r="A618" s="1"/>
      <c r="B618" s="1"/>
      <c r="C618" s="1"/>
      <c r="D618" s="22"/>
      <c r="E618" s="23"/>
      <c r="F618" s="24"/>
      <c r="G618" s="23"/>
      <c r="H618" s="22"/>
      <c r="I618" s="22"/>
      <c r="J618" s="22"/>
      <c r="K618" s="10"/>
      <c r="L618" s="25"/>
      <c r="M618" s="26"/>
      <c r="N618" s="27"/>
      <c r="O618" s="26"/>
      <c r="P618" s="28"/>
      <c r="Q618" s="29"/>
      <c r="R618" s="22"/>
      <c r="S618" s="1"/>
      <c r="T618" s="1"/>
      <c r="U618" s="20"/>
      <c r="V618" s="30"/>
      <c r="W618" s="1"/>
      <c r="X618" s="1"/>
      <c r="Y618" s="2"/>
      <c r="Z618" s="2"/>
      <c r="AA618" s="1"/>
      <c r="AB618" s="3"/>
      <c r="AC618" s="3"/>
      <c r="AD618" s="3"/>
      <c r="AE618" s="1"/>
    </row>
    <row r="619" spans="1:31" s="255" customFormat="1">
      <c r="A619" s="1"/>
      <c r="B619" s="1"/>
      <c r="C619" s="1"/>
      <c r="D619" s="22"/>
      <c r="E619" s="23"/>
      <c r="F619" s="24"/>
      <c r="G619" s="23"/>
      <c r="H619" s="22"/>
      <c r="I619" s="22"/>
      <c r="J619" s="22"/>
      <c r="K619" s="10"/>
      <c r="L619" s="25"/>
      <c r="M619" s="26"/>
      <c r="N619" s="27"/>
      <c r="O619" s="26"/>
      <c r="P619" s="28"/>
      <c r="Q619" s="29"/>
      <c r="R619" s="22"/>
      <c r="S619" s="1"/>
      <c r="T619" s="1"/>
      <c r="U619" s="20"/>
      <c r="V619" s="30"/>
      <c r="W619" s="1"/>
      <c r="X619" s="1"/>
      <c r="Y619" s="2"/>
      <c r="Z619" s="2"/>
      <c r="AA619" s="1"/>
      <c r="AB619" s="3"/>
      <c r="AC619" s="3"/>
      <c r="AD619" s="3"/>
      <c r="AE619" s="1"/>
    </row>
    <row r="620" spans="1:31" s="255" customFormat="1">
      <c r="A620" s="1"/>
      <c r="B620" s="1"/>
      <c r="C620" s="1"/>
      <c r="D620" s="22"/>
      <c r="E620" s="23"/>
      <c r="F620" s="24"/>
      <c r="G620" s="23"/>
      <c r="H620" s="22"/>
      <c r="I620" s="22"/>
      <c r="J620" s="22"/>
      <c r="K620" s="10"/>
      <c r="L620" s="25"/>
      <c r="M620" s="26"/>
      <c r="N620" s="27"/>
      <c r="O620" s="26"/>
      <c r="P620" s="28"/>
      <c r="Q620" s="29"/>
      <c r="R620" s="22"/>
      <c r="S620" s="1"/>
      <c r="T620" s="1"/>
      <c r="U620" s="20"/>
      <c r="V620" s="30"/>
      <c r="W620" s="1"/>
      <c r="X620" s="1"/>
      <c r="Y620" s="2"/>
      <c r="Z620" s="2"/>
      <c r="AA620" s="1"/>
      <c r="AB620" s="3"/>
      <c r="AC620" s="3"/>
      <c r="AD620" s="3"/>
      <c r="AE620" s="1"/>
    </row>
    <row r="621" spans="1:31" s="255" customFormat="1">
      <c r="A621" s="1"/>
      <c r="B621" s="1"/>
      <c r="C621" s="1"/>
      <c r="D621" s="22"/>
      <c r="E621" s="23"/>
      <c r="F621" s="24"/>
      <c r="G621" s="23"/>
      <c r="H621" s="22"/>
      <c r="I621" s="22"/>
      <c r="J621" s="22"/>
      <c r="K621" s="10"/>
      <c r="L621" s="25"/>
      <c r="M621" s="26"/>
      <c r="N621" s="27"/>
      <c r="O621" s="26"/>
      <c r="P621" s="28"/>
      <c r="Q621" s="29"/>
      <c r="R621" s="22"/>
      <c r="S621" s="1"/>
      <c r="T621" s="1"/>
      <c r="U621" s="20"/>
      <c r="V621" s="30"/>
      <c r="W621" s="1"/>
      <c r="X621" s="1"/>
      <c r="Y621" s="2"/>
      <c r="Z621" s="2"/>
      <c r="AA621" s="1"/>
      <c r="AB621" s="3"/>
      <c r="AC621" s="3"/>
      <c r="AD621" s="3"/>
      <c r="AE621" s="1"/>
    </row>
    <row r="622" spans="1:31" s="255" customFormat="1">
      <c r="A622" s="1"/>
      <c r="B622" s="1"/>
      <c r="C622" s="1"/>
      <c r="D622" s="22"/>
      <c r="E622" s="23"/>
      <c r="F622" s="24"/>
      <c r="G622" s="23"/>
      <c r="H622" s="22"/>
      <c r="I622" s="22"/>
      <c r="J622" s="22"/>
      <c r="K622" s="10"/>
      <c r="L622" s="25"/>
      <c r="M622" s="26"/>
      <c r="N622" s="27"/>
      <c r="O622" s="26"/>
      <c r="P622" s="28"/>
      <c r="Q622" s="29"/>
      <c r="R622" s="22"/>
      <c r="S622" s="1"/>
      <c r="T622" s="1"/>
      <c r="U622" s="20"/>
      <c r="V622" s="30"/>
      <c r="W622" s="1"/>
      <c r="X622" s="1"/>
      <c r="Y622" s="2"/>
      <c r="Z622" s="2"/>
      <c r="AA622" s="1"/>
      <c r="AB622" s="3"/>
      <c r="AC622" s="3"/>
      <c r="AD622" s="3"/>
      <c r="AE622" s="1"/>
    </row>
    <row r="623" spans="1:31" s="255" customFormat="1">
      <c r="A623" s="1"/>
      <c r="B623" s="1"/>
      <c r="C623" s="1"/>
      <c r="D623" s="22"/>
      <c r="E623" s="23"/>
      <c r="F623" s="24"/>
      <c r="G623" s="23"/>
      <c r="H623" s="22"/>
      <c r="I623" s="22"/>
      <c r="J623" s="22"/>
      <c r="K623" s="10"/>
      <c r="L623" s="25"/>
      <c r="M623" s="26"/>
      <c r="N623" s="27"/>
      <c r="O623" s="26"/>
      <c r="P623" s="28"/>
      <c r="Q623" s="29"/>
      <c r="R623" s="22"/>
      <c r="S623" s="1"/>
      <c r="T623" s="1"/>
      <c r="U623" s="20"/>
      <c r="V623" s="30"/>
      <c r="W623" s="1"/>
      <c r="X623" s="1"/>
      <c r="Y623" s="2"/>
      <c r="Z623" s="2"/>
      <c r="AA623" s="1"/>
      <c r="AB623" s="3"/>
      <c r="AC623" s="3"/>
      <c r="AD623" s="3"/>
      <c r="AE623" s="1"/>
    </row>
    <row r="624" spans="1:31" s="255" customFormat="1">
      <c r="A624" s="1"/>
      <c r="B624" s="1"/>
      <c r="C624" s="1"/>
      <c r="D624" s="22"/>
      <c r="E624" s="23"/>
      <c r="F624" s="24"/>
      <c r="G624" s="23"/>
      <c r="H624" s="22"/>
      <c r="I624" s="22"/>
      <c r="J624" s="22"/>
      <c r="K624" s="10"/>
      <c r="L624" s="25"/>
      <c r="M624" s="26"/>
      <c r="N624" s="27"/>
      <c r="O624" s="26"/>
      <c r="P624" s="28"/>
      <c r="Q624" s="29"/>
      <c r="R624" s="22"/>
      <c r="S624" s="1"/>
      <c r="T624" s="1"/>
      <c r="U624" s="20"/>
      <c r="V624" s="30"/>
      <c r="W624" s="1"/>
      <c r="X624" s="1"/>
      <c r="Y624" s="2"/>
      <c r="Z624" s="2"/>
      <c r="AA624" s="1"/>
      <c r="AB624" s="3"/>
      <c r="AC624" s="3"/>
      <c r="AD624" s="3"/>
      <c r="AE624" s="1"/>
    </row>
    <row r="625" spans="1:31" s="255" customFormat="1">
      <c r="A625" s="1"/>
      <c r="B625" s="1"/>
      <c r="C625" s="1"/>
      <c r="D625" s="22"/>
      <c r="E625" s="23"/>
      <c r="F625" s="24"/>
      <c r="G625" s="23"/>
      <c r="H625" s="22"/>
      <c r="I625" s="22"/>
      <c r="J625" s="22"/>
      <c r="K625" s="10"/>
      <c r="L625" s="25"/>
      <c r="M625" s="26"/>
      <c r="N625" s="27"/>
      <c r="O625" s="26"/>
      <c r="P625" s="28"/>
      <c r="Q625" s="29"/>
      <c r="R625" s="22"/>
      <c r="S625" s="1"/>
      <c r="T625" s="1"/>
      <c r="U625" s="20"/>
      <c r="V625" s="30"/>
      <c r="W625" s="1"/>
      <c r="X625" s="1"/>
      <c r="Y625" s="2"/>
      <c r="Z625" s="2"/>
      <c r="AA625" s="1"/>
      <c r="AB625" s="3"/>
      <c r="AC625" s="3"/>
      <c r="AD625" s="3"/>
      <c r="AE625" s="1"/>
    </row>
    <row r="626" spans="1:31" s="255" customFormat="1">
      <c r="A626" s="1"/>
      <c r="B626" s="1"/>
      <c r="C626" s="1"/>
      <c r="D626" s="22"/>
      <c r="E626" s="23"/>
      <c r="F626" s="24"/>
      <c r="G626" s="23"/>
      <c r="H626" s="22"/>
      <c r="I626" s="22"/>
      <c r="J626" s="22"/>
      <c r="K626" s="10"/>
      <c r="L626" s="25"/>
      <c r="M626" s="26"/>
      <c r="N626" s="27"/>
      <c r="O626" s="26"/>
      <c r="P626" s="28"/>
      <c r="Q626" s="29"/>
      <c r="R626" s="22"/>
      <c r="S626" s="1"/>
      <c r="T626" s="1"/>
      <c r="U626" s="20"/>
      <c r="V626" s="30"/>
      <c r="W626" s="1"/>
      <c r="X626" s="1"/>
      <c r="Y626" s="2"/>
      <c r="Z626" s="2"/>
      <c r="AA626" s="1"/>
      <c r="AB626" s="3"/>
      <c r="AC626" s="3"/>
      <c r="AD626" s="3"/>
      <c r="AE626" s="1"/>
    </row>
    <row r="627" spans="1:31" s="255" customFormat="1">
      <c r="A627" s="1"/>
      <c r="B627" s="1"/>
      <c r="C627" s="1"/>
      <c r="D627" s="22"/>
      <c r="E627" s="23"/>
      <c r="F627" s="24"/>
      <c r="G627" s="23"/>
      <c r="H627" s="22"/>
      <c r="I627" s="22"/>
      <c r="J627" s="22"/>
      <c r="K627" s="10"/>
      <c r="L627" s="25"/>
      <c r="M627" s="26"/>
      <c r="N627" s="27"/>
      <c r="O627" s="26"/>
      <c r="P627" s="28"/>
      <c r="Q627" s="29"/>
      <c r="R627" s="22"/>
      <c r="S627" s="1"/>
      <c r="T627" s="1"/>
      <c r="U627" s="20"/>
      <c r="V627" s="30"/>
      <c r="W627" s="1"/>
      <c r="X627" s="1"/>
      <c r="Y627" s="2"/>
      <c r="Z627" s="2"/>
      <c r="AA627" s="1"/>
      <c r="AB627" s="3"/>
      <c r="AC627" s="3"/>
      <c r="AD627" s="3"/>
      <c r="AE627" s="1"/>
    </row>
    <row r="628" spans="1:31" s="255" customFormat="1">
      <c r="A628" s="1"/>
      <c r="B628" s="1"/>
      <c r="C628" s="1"/>
      <c r="D628" s="22"/>
      <c r="E628" s="23"/>
      <c r="F628" s="24"/>
      <c r="G628" s="23"/>
      <c r="H628" s="22"/>
      <c r="I628" s="22"/>
      <c r="J628" s="22"/>
      <c r="K628" s="10"/>
      <c r="L628" s="25"/>
      <c r="M628" s="26"/>
      <c r="N628" s="27"/>
      <c r="O628" s="26"/>
      <c r="P628" s="28"/>
      <c r="Q628" s="29"/>
      <c r="R628" s="22"/>
      <c r="S628" s="1"/>
      <c r="T628" s="1"/>
      <c r="U628" s="20"/>
      <c r="V628" s="30"/>
      <c r="W628" s="1"/>
      <c r="X628" s="1"/>
      <c r="Y628" s="2"/>
      <c r="Z628" s="2"/>
      <c r="AA628" s="1"/>
      <c r="AB628" s="3"/>
      <c r="AC628" s="3"/>
      <c r="AD628" s="3"/>
      <c r="AE628" s="1"/>
    </row>
    <row r="629" spans="1:31" s="255" customFormat="1">
      <c r="A629" s="1"/>
      <c r="B629" s="1"/>
      <c r="C629" s="1"/>
      <c r="D629" s="22"/>
      <c r="E629" s="23"/>
      <c r="F629" s="24"/>
      <c r="G629" s="23"/>
      <c r="H629" s="22"/>
      <c r="I629" s="22"/>
      <c r="J629" s="22"/>
      <c r="K629" s="10"/>
      <c r="L629" s="25"/>
      <c r="M629" s="26"/>
      <c r="N629" s="27"/>
      <c r="O629" s="26"/>
      <c r="P629" s="28"/>
      <c r="Q629" s="29"/>
      <c r="R629" s="22"/>
      <c r="S629" s="1"/>
      <c r="T629" s="1"/>
      <c r="U629" s="20"/>
      <c r="V629" s="30"/>
      <c r="W629" s="1"/>
      <c r="X629" s="1"/>
      <c r="Y629" s="2"/>
      <c r="Z629" s="2"/>
      <c r="AA629" s="1"/>
      <c r="AB629" s="3"/>
      <c r="AC629" s="3"/>
      <c r="AD629" s="3"/>
      <c r="AE629" s="1"/>
    </row>
    <row r="630" spans="1:31" s="255" customFormat="1">
      <c r="A630" s="1"/>
      <c r="B630" s="1"/>
      <c r="C630" s="1"/>
      <c r="D630" s="22"/>
      <c r="E630" s="23"/>
      <c r="F630" s="24"/>
      <c r="G630" s="23"/>
      <c r="H630" s="22"/>
      <c r="I630" s="22"/>
      <c r="J630" s="22"/>
      <c r="K630" s="10"/>
      <c r="L630" s="25"/>
      <c r="M630" s="26"/>
      <c r="N630" s="27"/>
      <c r="O630" s="26"/>
      <c r="P630" s="28"/>
      <c r="Q630" s="29"/>
      <c r="R630" s="22"/>
      <c r="S630" s="1"/>
      <c r="T630" s="1"/>
      <c r="U630" s="20"/>
      <c r="V630" s="30"/>
      <c r="W630" s="1"/>
      <c r="X630" s="1"/>
      <c r="Y630" s="2"/>
      <c r="Z630" s="2"/>
      <c r="AA630" s="1"/>
      <c r="AB630" s="3"/>
      <c r="AC630" s="3"/>
      <c r="AD630" s="3"/>
      <c r="AE630" s="1"/>
    </row>
    <row r="631" spans="1:31" s="255" customFormat="1">
      <c r="A631" s="1"/>
      <c r="B631" s="1"/>
      <c r="C631" s="1"/>
      <c r="D631" s="22"/>
      <c r="E631" s="23"/>
      <c r="F631" s="24"/>
      <c r="G631" s="23"/>
      <c r="H631" s="22"/>
      <c r="I631" s="22"/>
      <c r="J631" s="22"/>
      <c r="K631" s="10"/>
      <c r="L631" s="25"/>
      <c r="M631" s="26"/>
      <c r="N631" s="27"/>
      <c r="O631" s="26"/>
      <c r="P631" s="28"/>
      <c r="Q631" s="29"/>
      <c r="R631" s="22"/>
      <c r="S631" s="1"/>
      <c r="T631" s="1"/>
      <c r="U631" s="20"/>
      <c r="V631" s="30"/>
      <c r="W631" s="1"/>
      <c r="X631" s="1"/>
      <c r="Y631" s="2"/>
      <c r="Z631" s="2"/>
      <c r="AA631" s="1"/>
      <c r="AB631" s="3"/>
      <c r="AC631" s="3"/>
      <c r="AD631" s="3"/>
      <c r="AE631" s="1"/>
    </row>
    <row r="632" spans="1:31" s="255" customFormat="1">
      <c r="A632" s="1"/>
      <c r="B632" s="1"/>
      <c r="C632" s="1"/>
      <c r="D632" s="22"/>
      <c r="E632" s="23"/>
      <c r="F632" s="24"/>
      <c r="G632" s="23"/>
      <c r="H632" s="22"/>
      <c r="I632" s="22"/>
      <c r="J632" s="22"/>
      <c r="K632" s="10"/>
      <c r="L632" s="25"/>
      <c r="M632" s="26"/>
      <c r="N632" s="27"/>
      <c r="O632" s="26"/>
      <c r="P632" s="28"/>
      <c r="Q632" s="29"/>
      <c r="R632" s="22"/>
      <c r="S632" s="1"/>
      <c r="T632" s="1"/>
      <c r="U632" s="20"/>
      <c r="V632" s="30"/>
      <c r="W632" s="1"/>
      <c r="X632" s="1"/>
      <c r="Y632" s="2"/>
      <c r="Z632" s="2"/>
      <c r="AA632" s="1"/>
      <c r="AB632" s="3"/>
      <c r="AC632" s="3"/>
      <c r="AD632" s="3"/>
      <c r="AE632" s="1"/>
    </row>
    <row r="633" spans="1:31" s="255" customFormat="1">
      <c r="A633" s="1"/>
      <c r="B633" s="1"/>
      <c r="C633" s="1"/>
      <c r="D633" s="22"/>
      <c r="E633" s="23"/>
      <c r="F633" s="24"/>
      <c r="G633" s="23"/>
      <c r="H633" s="22"/>
      <c r="I633" s="22"/>
      <c r="J633" s="22"/>
      <c r="K633" s="10"/>
      <c r="L633" s="25"/>
      <c r="M633" s="26"/>
      <c r="N633" s="27"/>
      <c r="O633" s="26"/>
      <c r="P633" s="28"/>
      <c r="Q633" s="29"/>
      <c r="R633" s="22"/>
      <c r="S633" s="1"/>
      <c r="T633" s="1"/>
      <c r="U633" s="20"/>
      <c r="V633" s="30"/>
      <c r="W633" s="1"/>
      <c r="X633" s="1"/>
      <c r="Y633" s="2"/>
      <c r="Z633" s="2"/>
      <c r="AA633" s="1"/>
      <c r="AB633" s="3"/>
      <c r="AC633" s="3"/>
      <c r="AD633" s="3"/>
      <c r="AE633" s="1"/>
    </row>
    <row r="634" spans="1:31" s="255" customFormat="1">
      <c r="A634" s="1"/>
      <c r="B634" s="1"/>
      <c r="C634" s="1"/>
      <c r="D634" s="22"/>
      <c r="E634" s="23"/>
      <c r="F634" s="24"/>
      <c r="G634" s="23"/>
      <c r="H634" s="22"/>
      <c r="I634" s="22"/>
      <c r="J634" s="22"/>
      <c r="K634" s="10"/>
      <c r="L634" s="25"/>
      <c r="M634" s="26"/>
      <c r="N634" s="27"/>
      <c r="O634" s="26"/>
      <c r="P634" s="28"/>
      <c r="Q634" s="29"/>
      <c r="R634" s="22"/>
      <c r="S634" s="1"/>
      <c r="T634" s="1"/>
      <c r="U634" s="20"/>
      <c r="V634" s="30"/>
      <c r="W634" s="1"/>
      <c r="X634" s="1"/>
      <c r="Y634" s="2"/>
      <c r="Z634" s="2"/>
      <c r="AA634" s="1"/>
      <c r="AB634" s="3"/>
      <c r="AC634" s="3"/>
      <c r="AD634" s="3"/>
      <c r="AE634" s="1"/>
    </row>
    <row r="635" spans="1:31" s="255" customFormat="1">
      <c r="A635" s="1"/>
      <c r="B635" s="1"/>
      <c r="C635" s="1"/>
      <c r="D635" s="22"/>
      <c r="E635" s="23"/>
      <c r="F635" s="24"/>
      <c r="G635" s="23"/>
      <c r="H635" s="22"/>
      <c r="I635" s="22"/>
      <c r="J635" s="22"/>
      <c r="K635" s="10"/>
      <c r="L635" s="25"/>
      <c r="M635" s="26"/>
      <c r="N635" s="27"/>
      <c r="O635" s="26"/>
      <c r="P635" s="28"/>
      <c r="Q635" s="29"/>
      <c r="R635" s="22"/>
      <c r="S635" s="1"/>
      <c r="T635" s="1"/>
      <c r="U635" s="20"/>
      <c r="V635" s="30"/>
      <c r="W635" s="1"/>
      <c r="X635" s="1"/>
      <c r="Y635" s="2"/>
      <c r="Z635" s="2"/>
      <c r="AA635" s="1"/>
      <c r="AB635" s="3"/>
      <c r="AC635" s="3"/>
      <c r="AD635" s="3"/>
      <c r="AE635" s="1"/>
    </row>
    <row r="636" spans="1:31" s="255" customFormat="1">
      <c r="A636" s="1"/>
      <c r="B636" s="1"/>
      <c r="C636" s="1"/>
      <c r="D636" s="22"/>
      <c r="E636" s="23"/>
      <c r="F636" s="24"/>
      <c r="G636" s="23"/>
      <c r="H636" s="22"/>
      <c r="I636" s="22"/>
      <c r="J636" s="22"/>
      <c r="K636" s="10"/>
      <c r="L636" s="25"/>
      <c r="M636" s="26"/>
      <c r="N636" s="27"/>
      <c r="O636" s="26"/>
      <c r="P636" s="28"/>
      <c r="Q636" s="29"/>
      <c r="R636" s="22"/>
      <c r="S636" s="1"/>
      <c r="T636" s="1"/>
      <c r="U636" s="20"/>
      <c r="V636" s="30"/>
      <c r="W636" s="1"/>
      <c r="X636" s="1"/>
      <c r="Y636" s="2"/>
      <c r="Z636" s="2"/>
      <c r="AA636" s="1"/>
      <c r="AB636" s="3"/>
      <c r="AC636" s="3"/>
      <c r="AD636" s="3"/>
      <c r="AE636" s="1"/>
    </row>
    <row r="637" spans="1:31" s="255" customFormat="1">
      <c r="A637" s="1"/>
      <c r="B637" s="1"/>
      <c r="C637" s="1"/>
      <c r="D637" s="22"/>
      <c r="E637" s="23"/>
      <c r="F637" s="24"/>
      <c r="G637" s="23"/>
      <c r="H637" s="22"/>
      <c r="I637" s="22"/>
      <c r="J637" s="22"/>
      <c r="K637" s="10"/>
      <c r="L637" s="25"/>
      <c r="M637" s="26"/>
      <c r="N637" s="27"/>
      <c r="O637" s="26"/>
      <c r="P637" s="28"/>
      <c r="Q637" s="29"/>
      <c r="R637" s="22"/>
      <c r="S637" s="1"/>
      <c r="T637" s="1"/>
      <c r="U637" s="20"/>
      <c r="V637" s="30"/>
      <c r="W637" s="1"/>
      <c r="X637" s="1"/>
      <c r="Y637" s="2"/>
      <c r="Z637" s="2"/>
      <c r="AA637" s="1"/>
      <c r="AB637" s="3"/>
      <c r="AC637" s="3"/>
      <c r="AD637" s="3"/>
      <c r="AE637" s="1"/>
    </row>
    <row r="638" spans="1:31" s="255" customFormat="1">
      <c r="A638" s="1"/>
      <c r="B638" s="1"/>
      <c r="C638" s="1"/>
      <c r="D638" s="22"/>
      <c r="E638" s="23"/>
      <c r="F638" s="24"/>
      <c r="G638" s="23"/>
      <c r="H638" s="22"/>
      <c r="I638" s="22"/>
      <c r="J638" s="22"/>
      <c r="K638" s="10"/>
      <c r="L638" s="25"/>
      <c r="M638" s="26"/>
      <c r="N638" s="27"/>
      <c r="O638" s="26"/>
      <c r="P638" s="28"/>
      <c r="Q638" s="29"/>
      <c r="R638" s="22"/>
      <c r="S638" s="1"/>
      <c r="T638" s="1"/>
      <c r="U638" s="20"/>
      <c r="V638" s="30"/>
      <c r="W638" s="1"/>
      <c r="X638" s="1"/>
      <c r="Y638" s="2"/>
      <c r="Z638" s="2"/>
      <c r="AA638" s="1"/>
      <c r="AB638" s="3"/>
      <c r="AC638" s="3"/>
      <c r="AD638" s="3"/>
      <c r="AE638" s="1"/>
    </row>
    <row r="639" spans="1:31" s="255" customFormat="1">
      <c r="A639" s="1"/>
      <c r="B639" s="1"/>
      <c r="C639" s="1"/>
      <c r="D639" s="22"/>
      <c r="E639" s="23"/>
      <c r="F639" s="24"/>
      <c r="G639" s="23"/>
      <c r="H639" s="22"/>
      <c r="I639" s="22"/>
      <c r="J639" s="22"/>
      <c r="K639" s="10"/>
      <c r="L639" s="25"/>
      <c r="M639" s="26"/>
      <c r="N639" s="27"/>
      <c r="O639" s="26"/>
      <c r="P639" s="28"/>
      <c r="Q639" s="29"/>
      <c r="R639" s="22"/>
      <c r="S639" s="1"/>
      <c r="T639" s="1"/>
      <c r="U639" s="20"/>
      <c r="V639" s="30"/>
      <c r="W639" s="1"/>
      <c r="X639" s="1"/>
      <c r="Y639" s="2"/>
      <c r="Z639" s="2"/>
      <c r="AA639" s="1"/>
      <c r="AB639" s="3"/>
      <c r="AC639" s="3"/>
      <c r="AD639" s="3"/>
      <c r="AE639" s="1"/>
    </row>
    <row r="640" spans="1:31" s="255" customFormat="1">
      <c r="A640" s="1"/>
      <c r="B640" s="1"/>
      <c r="C640" s="1"/>
      <c r="D640" s="22"/>
      <c r="E640" s="23"/>
      <c r="F640" s="24"/>
      <c r="G640" s="23"/>
      <c r="H640" s="22"/>
      <c r="I640" s="22"/>
      <c r="J640" s="22"/>
      <c r="K640" s="10"/>
      <c r="L640" s="25"/>
      <c r="M640" s="26"/>
      <c r="N640" s="27"/>
      <c r="O640" s="26"/>
      <c r="P640" s="28"/>
      <c r="Q640" s="29"/>
      <c r="R640" s="22"/>
      <c r="S640" s="1"/>
      <c r="T640" s="1"/>
      <c r="U640" s="20"/>
      <c r="V640" s="30"/>
      <c r="W640" s="1"/>
      <c r="X640" s="1"/>
      <c r="Y640" s="2"/>
      <c r="Z640" s="2"/>
      <c r="AA640" s="1"/>
      <c r="AB640" s="3"/>
      <c r="AC640" s="3"/>
      <c r="AD640" s="3"/>
      <c r="AE640" s="1"/>
    </row>
    <row r="641" spans="1:31" s="255" customFormat="1">
      <c r="A641" s="1"/>
      <c r="B641" s="1"/>
      <c r="C641" s="1"/>
      <c r="D641" s="22"/>
      <c r="E641" s="23"/>
      <c r="F641" s="24"/>
      <c r="G641" s="23"/>
      <c r="H641" s="22"/>
      <c r="I641" s="22"/>
      <c r="J641" s="22"/>
      <c r="K641" s="10"/>
      <c r="L641" s="25"/>
      <c r="M641" s="26"/>
      <c r="N641" s="27"/>
      <c r="O641" s="26"/>
      <c r="P641" s="28"/>
      <c r="Q641" s="29"/>
      <c r="R641" s="22"/>
      <c r="S641" s="1"/>
      <c r="T641" s="1"/>
      <c r="U641" s="20"/>
      <c r="V641" s="30"/>
      <c r="W641" s="1"/>
      <c r="X641" s="1"/>
      <c r="Y641" s="2"/>
      <c r="Z641" s="2"/>
      <c r="AA641" s="1"/>
      <c r="AB641" s="3"/>
      <c r="AC641" s="3"/>
      <c r="AD641" s="3"/>
      <c r="AE641" s="1"/>
    </row>
    <row r="642" spans="1:31" s="255" customFormat="1">
      <c r="A642" s="1"/>
      <c r="B642" s="1"/>
      <c r="C642" s="1"/>
      <c r="D642" s="22"/>
      <c r="E642" s="23"/>
      <c r="F642" s="24"/>
      <c r="G642" s="23"/>
      <c r="H642" s="22"/>
      <c r="I642" s="22"/>
      <c r="J642" s="22"/>
      <c r="K642" s="10"/>
      <c r="L642" s="25"/>
      <c r="M642" s="26"/>
      <c r="N642" s="27"/>
      <c r="O642" s="26"/>
      <c r="P642" s="28"/>
      <c r="Q642" s="29"/>
      <c r="R642" s="22"/>
      <c r="S642" s="1"/>
      <c r="T642" s="1"/>
      <c r="U642" s="20"/>
      <c r="V642" s="30"/>
      <c r="W642" s="1"/>
      <c r="X642" s="1"/>
      <c r="Y642" s="2"/>
      <c r="Z642" s="2"/>
      <c r="AA642" s="1"/>
      <c r="AB642" s="3"/>
      <c r="AC642" s="3"/>
      <c r="AD642" s="3"/>
      <c r="AE642" s="1"/>
    </row>
    <row r="643" spans="1:31" s="255" customFormat="1">
      <c r="A643" s="1"/>
      <c r="B643" s="1"/>
      <c r="C643" s="1"/>
      <c r="D643" s="22"/>
      <c r="E643" s="23"/>
      <c r="F643" s="24"/>
      <c r="G643" s="23"/>
      <c r="H643" s="22"/>
      <c r="I643" s="22"/>
      <c r="J643" s="22"/>
      <c r="K643" s="10"/>
      <c r="L643" s="25"/>
      <c r="M643" s="26"/>
      <c r="N643" s="27"/>
      <c r="O643" s="26"/>
      <c r="P643" s="28"/>
      <c r="Q643" s="29"/>
      <c r="R643" s="22"/>
      <c r="S643" s="1"/>
      <c r="T643" s="1"/>
      <c r="U643" s="20"/>
      <c r="V643" s="30"/>
      <c r="W643" s="1"/>
      <c r="X643" s="1"/>
      <c r="Y643" s="2"/>
      <c r="Z643" s="2"/>
      <c r="AA643" s="1"/>
      <c r="AB643" s="3"/>
      <c r="AC643" s="3"/>
      <c r="AD643" s="3"/>
      <c r="AE643" s="1"/>
    </row>
    <row r="644" spans="1:31" s="255" customFormat="1">
      <c r="A644" s="1"/>
      <c r="B644" s="1"/>
      <c r="C644" s="1"/>
      <c r="D644" s="22"/>
      <c r="E644" s="23"/>
      <c r="F644" s="24"/>
      <c r="G644" s="23"/>
      <c r="H644" s="22"/>
      <c r="I644" s="22"/>
      <c r="J644" s="22"/>
      <c r="K644" s="10"/>
      <c r="L644" s="25"/>
      <c r="M644" s="26"/>
      <c r="N644" s="27"/>
      <c r="O644" s="26"/>
      <c r="P644" s="28"/>
      <c r="Q644" s="29"/>
      <c r="R644" s="22"/>
      <c r="S644" s="1"/>
      <c r="T644" s="1"/>
      <c r="U644" s="20"/>
      <c r="V644" s="30"/>
      <c r="W644" s="1"/>
      <c r="X644" s="1"/>
      <c r="Y644" s="2"/>
      <c r="Z644" s="2"/>
      <c r="AA644" s="1"/>
      <c r="AB644" s="3"/>
      <c r="AC644" s="3"/>
      <c r="AD644" s="3"/>
      <c r="AE644" s="1"/>
    </row>
    <row r="645" spans="1:31" s="255" customFormat="1">
      <c r="A645" s="1"/>
      <c r="B645" s="1"/>
      <c r="C645" s="1"/>
      <c r="D645" s="22"/>
      <c r="E645" s="23"/>
      <c r="F645" s="24"/>
      <c r="G645" s="23"/>
      <c r="H645" s="22"/>
      <c r="I645" s="22"/>
      <c r="J645" s="22"/>
      <c r="K645" s="10"/>
      <c r="L645" s="25"/>
      <c r="M645" s="26"/>
      <c r="N645" s="27"/>
      <c r="O645" s="26"/>
      <c r="P645" s="28"/>
      <c r="Q645" s="29"/>
      <c r="R645" s="22"/>
      <c r="S645" s="1"/>
      <c r="T645" s="1"/>
      <c r="U645" s="20"/>
      <c r="V645" s="30"/>
      <c r="W645" s="1"/>
      <c r="X645" s="1"/>
      <c r="Y645" s="2"/>
      <c r="Z645" s="2"/>
      <c r="AA645" s="1"/>
      <c r="AB645" s="3"/>
      <c r="AC645" s="3"/>
      <c r="AD645" s="3"/>
      <c r="AE645" s="1"/>
    </row>
    <row r="646" spans="1:31" s="255" customFormat="1">
      <c r="A646" s="1"/>
      <c r="B646" s="1"/>
      <c r="C646" s="1"/>
      <c r="D646" s="22"/>
      <c r="E646" s="23"/>
      <c r="F646" s="24"/>
      <c r="G646" s="23"/>
      <c r="H646" s="22"/>
      <c r="I646" s="22"/>
      <c r="J646" s="22"/>
      <c r="K646" s="10"/>
      <c r="L646" s="25"/>
      <c r="M646" s="26"/>
      <c r="N646" s="27"/>
      <c r="O646" s="26"/>
      <c r="P646" s="28"/>
      <c r="Q646" s="29"/>
      <c r="R646" s="22"/>
      <c r="S646" s="1"/>
      <c r="T646" s="1"/>
      <c r="U646" s="20"/>
      <c r="V646" s="30"/>
      <c r="W646" s="1"/>
      <c r="X646" s="1"/>
      <c r="Y646" s="2"/>
      <c r="Z646" s="2"/>
      <c r="AA646" s="1"/>
      <c r="AB646" s="3"/>
      <c r="AC646" s="3"/>
      <c r="AD646" s="3"/>
      <c r="AE646" s="1"/>
    </row>
    <row r="647" spans="1:31" s="255" customFormat="1">
      <c r="A647" s="1"/>
      <c r="B647" s="1"/>
      <c r="C647" s="1"/>
      <c r="D647" s="22"/>
      <c r="E647" s="23"/>
      <c r="F647" s="24"/>
      <c r="G647" s="23"/>
      <c r="H647" s="22"/>
      <c r="I647" s="22"/>
      <c r="J647" s="22"/>
      <c r="K647" s="10"/>
      <c r="L647" s="25"/>
      <c r="M647" s="26"/>
      <c r="N647" s="27"/>
      <c r="O647" s="26"/>
      <c r="P647" s="28"/>
      <c r="Q647" s="29"/>
      <c r="R647" s="22"/>
      <c r="S647" s="1"/>
      <c r="T647" s="1"/>
      <c r="U647" s="20"/>
      <c r="V647" s="30"/>
      <c r="W647" s="1"/>
      <c r="X647" s="1"/>
      <c r="Y647" s="2"/>
      <c r="Z647" s="2"/>
      <c r="AA647" s="1"/>
      <c r="AB647" s="3"/>
      <c r="AC647" s="3"/>
      <c r="AD647" s="3"/>
      <c r="AE647" s="1"/>
    </row>
    <row r="648" spans="1:31" s="255" customFormat="1">
      <c r="A648" s="1"/>
      <c r="B648" s="1"/>
      <c r="C648" s="1"/>
      <c r="D648" s="22"/>
      <c r="E648" s="23"/>
      <c r="F648" s="24"/>
      <c r="G648" s="23"/>
      <c r="H648" s="22"/>
      <c r="I648" s="22"/>
      <c r="J648" s="22"/>
      <c r="K648" s="10"/>
      <c r="L648" s="25"/>
      <c r="M648" s="26"/>
      <c r="N648" s="27"/>
      <c r="O648" s="26"/>
      <c r="P648" s="28"/>
      <c r="Q648" s="29"/>
      <c r="R648" s="22"/>
      <c r="S648" s="1"/>
      <c r="T648" s="1"/>
      <c r="U648" s="20"/>
      <c r="V648" s="30"/>
      <c r="W648" s="1"/>
      <c r="X648" s="1"/>
      <c r="Y648" s="2"/>
      <c r="Z648" s="2"/>
      <c r="AA648" s="1"/>
      <c r="AB648" s="3"/>
      <c r="AC648" s="3"/>
      <c r="AD648" s="3"/>
      <c r="AE648" s="1"/>
    </row>
    <row r="649" spans="1:31" s="255" customFormat="1">
      <c r="A649" s="1"/>
      <c r="B649" s="1"/>
      <c r="C649" s="1"/>
      <c r="D649" s="22"/>
      <c r="E649" s="23"/>
      <c r="F649" s="24"/>
      <c r="G649" s="23"/>
      <c r="H649" s="22"/>
      <c r="I649" s="22"/>
      <c r="J649" s="22"/>
      <c r="K649" s="10"/>
      <c r="L649" s="25"/>
      <c r="M649" s="26"/>
      <c r="N649" s="27"/>
      <c r="O649" s="26"/>
      <c r="P649" s="28"/>
      <c r="Q649" s="29"/>
      <c r="R649" s="22"/>
      <c r="S649" s="1"/>
      <c r="T649" s="1"/>
      <c r="U649" s="20"/>
      <c r="V649" s="30"/>
      <c r="W649" s="1"/>
      <c r="X649" s="1"/>
      <c r="Y649" s="2"/>
      <c r="Z649" s="2"/>
      <c r="AA649" s="1"/>
      <c r="AB649" s="3"/>
      <c r="AC649" s="3"/>
      <c r="AD649" s="3"/>
      <c r="AE649" s="1"/>
    </row>
    <row r="650" spans="1:31" s="255" customFormat="1">
      <c r="A650" s="1"/>
      <c r="B650" s="1"/>
      <c r="C650" s="1"/>
      <c r="D650" s="22"/>
      <c r="E650" s="23"/>
      <c r="F650" s="24"/>
      <c r="G650" s="23"/>
      <c r="H650" s="22"/>
      <c r="I650" s="22"/>
      <c r="J650" s="22"/>
      <c r="K650" s="10"/>
      <c r="L650" s="25"/>
      <c r="M650" s="26"/>
      <c r="N650" s="27"/>
      <c r="O650" s="26"/>
      <c r="P650" s="28"/>
      <c r="Q650" s="29"/>
      <c r="R650" s="22"/>
      <c r="S650" s="1"/>
      <c r="T650" s="1"/>
      <c r="U650" s="20"/>
      <c r="V650" s="30"/>
      <c r="W650" s="1"/>
      <c r="X650" s="1"/>
      <c r="Y650" s="2"/>
      <c r="Z650" s="2"/>
      <c r="AA650" s="1"/>
      <c r="AB650" s="3"/>
      <c r="AC650" s="3"/>
      <c r="AD650" s="3"/>
      <c r="AE650" s="1"/>
    </row>
    <row r="651" spans="1:31" s="255" customFormat="1">
      <c r="A651" s="1"/>
      <c r="B651" s="1"/>
      <c r="C651" s="1"/>
      <c r="D651" s="22"/>
      <c r="E651" s="23"/>
      <c r="F651" s="24"/>
      <c r="G651" s="23"/>
      <c r="H651" s="22"/>
      <c r="I651" s="22"/>
      <c r="J651" s="22"/>
      <c r="K651" s="10"/>
      <c r="L651" s="25"/>
      <c r="M651" s="26"/>
      <c r="N651" s="27"/>
      <c r="O651" s="26"/>
      <c r="P651" s="28"/>
      <c r="Q651" s="29"/>
      <c r="R651" s="22"/>
      <c r="S651" s="1"/>
      <c r="T651" s="1"/>
      <c r="U651" s="20"/>
      <c r="V651" s="30"/>
      <c r="W651" s="1"/>
      <c r="X651" s="1"/>
      <c r="Y651" s="2"/>
      <c r="Z651" s="2"/>
      <c r="AA651" s="1"/>
      <c r="AB651" s="3"/>
      <c r="AC651" s="3"/>
      <c r="AD651" s="3"/>
      <c r="AE651" s="1"/>
    </row>
    <row r="652" spans="1:31" s="255" customFormat="1">
      <c r="A652" s="1"/>
      <c r="B652" s="1"/>
      <c r="C652" s="1"/>
      <c r="D652" s="22"/>
      <c r="E652" s="23"/>
      <c r="F652" s="24"/>
      <c r="G652" s="23"/>
      <c r="H652" s="22"/>
      <c r="I652" s="22"/>
      <c r="J652" s="22"/>
      <c r="K652" s="10"/>
      <c r="L652" s="25"/>
      <c r="M652" s="26"/>
      <c r="N652" s="27"/>
      <c r="O652" s="26"/>
      <c r="P652" s="28"/>
      <c r="Q652" s="29"/>
      <c r="R652" s="22"/>
      <c r="S652" s="1"/>
      <c r="T652" s="1"/>
      <c r="U652" s="20"/>
      <c r="V652" s="30"/>
      <c r="W652" s="1"/>
      <c r="X652" s="1"/>
      <c r="Y652" s="2"/>
      <c r="Z652" s="2"/>
      <c r="AA652" s="1"/>
      <c r="AB652" s="3"/>
      <c r="AC652" s="3"/>
      <c r="AD652" s="3"/>
      <c r="AE652" s="1"/>
    </row>
    <row r="653" spans="1:31" s="255" customFormat="1">
      <c r="A653" s="1"/>
      <c r="B653" s="1"/>
      <c r="C653" s="1"/>
      <c r="D653" s="22"/>
      <c r="E653" s="23"/>
      <c r="F653" s="24"/>
      <c r="G653" s="23"/>
      <c r="H653" s="22"/>
      <c r="I653" s="22"/>
      <c r="J653" s="22"/>
      <c r="K653" s="10"/>
      <c r="L653" s="25"/>
      <c r="M653" s="26"/>
      <c r="N653" s="27"/>
      <c r="O653" s="26"/>
      <c r="P653" s="28"/>
      <c r="Q653" s="29"/>
      <c r="R653" s="22"/>
      <c r="S653" s="1"/>
      <c r="T653" s="1"/>
      <c r="U653" s="20"/>
      <c r="V653" s="30"/>
      <c r="W653" s="1"/>
      <c r="X653" s="1"/>
      <c r="Y653" s="2"/>
      <c r="Z653" s="2"/>
      <c r="AA653" s="1"/>
      <c r="AB653" s="3"/>
      <c r="AC653" s="3"/>
      <c r="AD653" s="3"/>
      <c r="AE653" s="1"/>
    </row>
    <row r="654" spans="1:31" s="255" customFormat="1">
      <c r="A654" s="1"/>
      <c r="B654" s="1"/>
      <c r="C654" s="1"/>
      <c r="D654" s="22"/>
      <c r="E654" s="23"/>
      <c r="F654" s="24"/>
      <c r="G654" s="23"/>
      <c r="H654" s="22"/>
      <c r="I654" s="22"/>
      <c r="J654" s="22"/>
      <c r="K654" s="10"/>
      <c r="L654" s="25"/>
      <c r="M654" s="26"/>
      <c r="N654" s="27"/>
      <c r="O654" s="26"/>
      <c r="P654" s="28"/>
      <c r="Q654" s="29"/>
      <c r="R654" s="22"/>
      <c r="S654" s="1"/>
      <c r="T654" s="1"/>
      <c r="U654" s="20"/>
      <c r="V654" s="30"/>
      <c r="W654" s="1"/>
      <c r="X654" s="1"/>
      <c r="Y654" s="2"/>
      <c r="Z654" s="2"/>
      <c r="AA654" s="1"/>
      <c r="AB654" s="3"/>
      <c r="AC654" s="3"/>
      <c r="AD654" s="3"/>
      <c r="AE654" s="1"/>
    </row>
    <row r="655" spans="1:31" s="255" customFormat="1">
      <c r="A655" s="1"/>
      <c r="B655" s="1"/>
      <c r="C655" s="1"/>
      <c r="D655" s="22"/>
      <c r="E655" s="23"/>
      <c r="F655" s="24"/>
      <c r="G655" s="23"/>
      <c r="H655" s="22"/>
      <c r="I655" s="22"/>
      <c r="J655" s="22"/>
      <c r="K655" s="10"/>
      <c r="L655" s="25"/>
      <c r="M655" s="26"/>
      <c r="N655" s="27"/>
      <c r="O655" s="26"/>
      <c r="P655" s="28"/>
      <c r="Q655" s="29"/>
      <c r="R655" s="22"/>
      <c r="S655" s="1"/>
      <c r="T655" s="1"/>
      <c r="U655" s="20"/>
      <c r="V655" s="30"/>
      <c r="W655" s="1"/>
      <c r="X655" s="1"/>
      <c r="Y655" s="2"/>
      <c r="Z655" s="2"/>
      <c r="AA655" s="1"/>
      <c r="AB655" s="3"/>
      <c r="AC655" s="3"/>
      <c r="AD655" s="3"/>
      <c r="AE655" s="1"/>
    </row>
    <row r="656" spans="1:31" s="255" customFormat="1">
      <c r="A656" s="1"/>
      <c r="B656" s="1"/>
      <c r="C656" s="1"/>
      <c r="D656" s="22"/>
      <c r="E656" s="23"/>
      <c r="F656" s="24"/>
      <c r="G656" s="23"/>
      <c r="H656" s="22"/>
      <c r="I656" s="22"/>
      <c r="J656" s="22"/>
      <c r="K656" s="10"/>
      <c r="L656" s="25"/>
      <c r="M656" s="26"/>
      <c r="N656" s="27"/>
      <c r="O656" s="26"/>
      <c r="P656" s="28"/>
      <c r="Q656" s="29"/>
      <c r="R656" s="22"/>
      <c r="S656" s="1"/>
      <c r="T656" s="1"/>
      <c r="U656" s="20"/>
      <c r="V656" s="30"/>
      <c r="W656" s="1"/>
      <c r="X656" s="1"/>
      <c r="Y656" s="2"/>
      <c r="Z656" s="2"/>
      <c r="AA656" s="1"/>
      <c r="AB656" s="3"/>
      <c r="AC656" s="3"/>
      <c r="AD656" s="3"/>
      <c r="AE656" s="1"/>
    </row>
    <row r="657" spans="1:31" s="255" customFormat="1">
      <c r="A657" s="1"/>
      <c r="B657" s="1"/>
      <c r="C657" s="1"/>
      <c r="D657" s="22"/>
      <c r="E657" s="23"/>
      <c r="F657" s="24"/>
      <c r="G657" s="23"/>
      <c r="H657" s="22"/>
      <c r="I657" s="22"/>
      <c r="J657" s="22"/>
      <c r="K657" s="10"/>
      <c r="L657" s="25"/>
      <c r="M657" s="26"/>
      <c r="N657" s="27"/>
      <c r="O657" s="26"/>
      <c r="P657" s="28"/>
      <c r="Q657" s="29"/>
      <c r="R657" s="22"/>
      <c r="S657" s="1"/>
      <c r="T657" s="1"/>
      <c r="U657" s="20"/>
      <c r="V657" s="30"/>
      <c r="W657" s="1"/>
      <c r="X657" s="1"/>
      <c r="Y657" s="2"/>
      <c r="Z657" s="2"/>
      <c r="AA657" s="1"/>
      <c r="AB657" s="3"/>
      <c r="AC657" s="3"/>
      <c r="AD657" s="3"/>
      <c r="AE657" s="1"/>
    </row>
    <row r="658" spans="1:31" s="255" customFormat="1">
      <c r="A658" s="1"/>
      <c r="B658" s="1"/>
      <c r="C658" s="1"/>
      <c r="D658" s="22"/>
      <c r="E658" s="23"/>
      <c r="F658" s="24"/>
      <c r="G658" s="23"/>
      <c r="H658" s="22"/>
      <c r="I658" s="22"/>
      <c r="J658" s="22"/>
      <c r="K658" s="10"/>
      <c r="L658" s="25"/>
      <c r="M658" s="26"/>
      <c r="N658" s="27"/>
      <c r="O658" s="26"/>
      <c r="P658" s="28"/>
      <c r="Q658" s="29"/>
      <c r="R658" s="22"/>
      <c r="S658" s="1"/>
      <c r="T658" s="1"/>
      <c r="U658" s="20"/>
      <c r="V658" s="30"/>
      <c r="W658" s="1"/>
      <c r="X658" s="1"/>
      <c r="Y658" s="2"/>
      <c r="Z658" s="2"/>
      <c r="AA658" s="1"/>
      <c r="AB658" s="3"/>
      <c r="AC658" s="3"/>
      <c r="AD658" s="3"/>
      <c r="AE658" s="1"/>
    </row>
    <row r="659" spans="1:31" s="255" customFormat="1">
      <c r="A659" s="1"/>
      <c r="B659" s="1"/>
      <c r="C659" s="1"/>
      <c r="D659" s="22"/>
      <c r="E659" s="23"/>
      <c r="F659" s="24"/>
      <c r="G659" s="23"/>
      <c r="H659" s="22"/>
      <c r="I659" s="22"/>
      <c r="J659" s="22"/>
      <c r="K659" s="10"/>
      <c r="L659" s="25"/>
      <c r="M659" s="26"/>
      <c r="N659" s="27"/>
      <c r="O659" s="26"/>
      <c r="P659" s="28"/>
      <c r="Q659" s="29"/>
      <c r="R659" s="22"/>
      <c r="S659" s="1"/>
      <c r="T659" s="1"/>
      <c r="U659" s="20"/>
      <c r="V659" s="30"/>
      <c r="W659" s="1"/>
      <c r="X659" s="1"/>
      <c r="Y659" s="2"/>
      <c r="Z659" s="2"/>
      <c r="AA659" s="1"/>
      <c r="AB659" s="3"/>
      <c r="AC659" s="3"/>
      <c r="AD659" s="3"/>
      <c r="AE659" s="1"/>
    </row>
    <row r="660" spans="1:31" s="255" customFormat="1">
      <c r="A660" s="1"/>
      <c r="B660" s="1"/>
      <c r="C660" s="1"/>
      <c r="D660" s="22"/>
      <c r="E660" s="23"/>
      <c r="F660" s="24"/>
      <c r="G660" s="23"/>
      <c r="H660" s="22"/>
      <c r="I660" s="22"/>
      <c r="J660" s="22"/>
      <c r="K660" s="10"/>
      <c r="L660" s="25"/>
      <c r="M660" s="26"/>
      <c r="N660" s="27"/>
      <c r="O660" s="26"/>
      <c r="P660" s="28"/>
      <c r="Q660" s="29"/>
      <c r="R660" s="22"/>
      <c r="S660" s="1"/>
      <c r="T660" s="1"/>
      <c r="U660" s="20"/>
      <c r="V660" s="30"/>
      <c r="W660" s="1"/>
      <c r="X660" s="1"/>
      <c r="Y660" s="2"/>
      <c r="Z660" s="2"/>
      <c r="AA660" s="1"/>
      <c r="AB660" s="3"/>
      <c r="AC660" s="3"/>
      <c r="AD660" s="3"/>
      <c r="AE660" s="1"/>
    </row>
    <row r="661" spans="1:31" s="255" customFormat="1">
      <c r="A661" s="1"/>
      <c r="B661" s="1"/>
      <c r="C661" s="1"/>
      <c r="D661" s="22"/>
      <c r="E661" s="23"/>
      <c r="F661" s="24"/>
      <c r="G661" s="23"/>
      <c r="H661" s="22"/>
      <c r="I661" s="22"/>
      <c r="J661" s="22"/>
      <c r="K661" s="10"/>
      <c r="L661" s="25"/>
      <c r="M661" s="26"/>
      <c r="N661" s="27"/>
      <c r="O661" s="26"/>
      <c r="P661" s="28"/>
      <c r="Q661" s="29"/>
      <c r="R661" s="22"/>
      <c r="S661" s="1"/>
      <c r="T661" s="1"/>
      <c r="U661" s="20"/>
      <c r="V661" s="30"/>
      <c r="W661" s="1"/>
      <c r="X661" s="1"/>
      <c r="Y661" s="2"/>
      <c r="Z661" s="2"/>
      <c r="AA661" s="1"/>
      <c r="AB661" s="3"/>
      <c r="AC661" s="3"/>
      <c r="AD661" s="3"/>
      <c r="AE661" s="1"/>
    </row>
    <row r="662" spans="1:31" s="255" customFormat="1">
      <c r="A662" s="1"/>
      <c r="B662" s="1"/>
      <c r="C662" s="1"/>
      <c r="D662" s="22"/>
      <c r="E662" s="23"/>
      <c r="F662" s="24"/>
      <c r="G662" s="23"/>
      <c r="H662" s="22"/>
      <c r="I662" s="22"/>
      <c r="J662" s="22"/>
      <c r="K662" s="10"/>
      <c r="L662" s="25"/>
      <c r="M662" s="26"/>
      <c r="N662" s="27"/>
      <c r="O662" s="26"/>
      <c r="P662" s="28"/>
      <c r="Q662" s="29"/>
      <c r="R662" s="22"/>
      <c r="S662" s="1"/>
      <c r="T662" s="1"/>
      <c r="U662" s="20"/>
      <c r="V662" s="30"/>
      <c r="W662" s="1"/>
      <c r="X662" s="1"/>
      <c r="Y662" s="2"/>
      <c r="Z662" s="2"/>
      <c r="AA662" s="1"/>
      <c r="AB662" s="3"/>
      <c r="AC662" s="3"/>
      <c r="AD662" s="3"/>
      <c r="AE662" s="1"/>
    </row>
    <row r="663" spans="1:31" s="255" customFormat="1">
      <c r="A663" s="1"/>
      <c r="B663" s="1"/>
      <c r="C663" s="1"/>
      <c r="D663" s="22"/>
      <c r="E663" s="23"/>
      <c r="F663" s="24"/>
      <c r="G663" s="23"/>
      <c r="H663" s="22"/>
      <c r="I663" s="22"/>
      <c r="J663" s="22"/>
      <c r="K663" s="10"/>
      <c r="L663" s="25"/>
      <c r="M663" s="26"/>
      <c r="N663" s="27"/>
      <c r="O663" s="26"/>
      <c r="P663" s="28"/>
      <c r="Q663" s="29"/>
      <c r="R663" s="22"/>
      <c r="S663" s="1"/>
      <c r="T663" s="1"/>
      <c r="U663" s="20"/>
      <c r="V663" s="30"/>
      <c r="W663" s="1"/>
      <c r="X663" s="1"/>
      <c r="Y663" s="2"/>
      <c r="Z663" s="2"/>
      <c r="AA663" s="1"/>
      <c r="AB663" s="3"/>
      <c r="AC663" s="3"/>
      <c r="AD663" s="3"/>
      <c r="AE663" s="1"/>
    </row>
    <row r="664" spans="1:31" s="255" customFormat="1">
      <c r="A664" s="1"/>
      <c r="B664" s="1"/>
      <c r="C664" s="1"/>
      <c r="D664" s="22"/>
      <c r="E664" s="23"/>
      <c r="F664" s="24"/>
      <c r="G664" s="23"/>
      <c r="H664" s="22"/>
      <c r="I664" s="22"/>
      <c r="J664" s="22"/>
      <c r="K664" s="10"/>
      <c r="L664" s="25"/>
      <c r="M664" s="26"/>
      <c r="N664" s="27"/>
      <c r="O664" s="26"/>
      <c r="P664" s="28"/>
      <c r="Q664" s="29"/>
      <c r="R664" s="22"/>
      <c r="S664" s="1"/>
      <c r="T664" s="1"/>
      <c r="U664" s="20"/>
      <c r="V664" s="30"/>
      <c r="W664" s="1"/>
      <c r="X664" s="1"/>
      <c r="Y664" s="2"/>
      <c r="Z664" s="2"/>
      <c r="AA664" s="1"/>
      <c r="AB664" s="3"/>
      <c r="AC664" s="3"/>
      <c r="AD664" s="3"/>
      <c r="AE664" s="1"/>
    </row>
    <row r="665" spans="1:31" s="255" customFormat="1">
      <c r="A665" s="1"/>
      <c r="B665" s="1"/>
      <c r="C665" s="1"/>
      <c r="D665" s="22"/>
      <c r="E665" s="23"/>
      <c r="F665" s="24"/>
      <c r="G665" s="23"/>
      <c r="H665" s="22"/>
      <c r="I665" s="22"/>
      <c r="J665" s="22"/>
      <c r="K665" s="10"/>
      <c r="L665" s="25"/>
      <c r="M665" s="26"/>
      <c r="N665" s="27"/>
      <c r="O665" s="26"/>
      <c r="P665" s="28"/>
      <c r="Q665" s="29"/>
      <c r="R665" s="22"/>
      <c r="S665" s="1"/>
      <c r="T665" s="1"/>
      <c r="U665" s="20"/>
      <c r="V665" s="30"/>
      <c r="W665" s="1"/>
      <c r="X665" s="1"/>
      <c r="Y665" s="2"/>
      <c r="Z665" s="2"/>
      <c r="AA665" s="1"/>
      <c r="AB665" s="3"/>
      <c r="AC665" s="3"/>
      <c r="AD665" s="3"/>
      <c r="AE665" s="1"/>
    </row>
    <row r="666" spans="1:31" s="255" customFormat="1">
      <c r="A666" s="1"/>
      <c r="B666" s="1"/>
      <c r="C666" s="1"/>
      <c r="D666" s="22"/>
      <c r="E666" s="23"/>
      <c r="F666" s="24"/>
      <c r="G666" s="23"/>
      <c r="H666" s="22"/>
      <c r="I666" s="22"/>
      <c r="J666" s="22"/>
      <c r="K666" s="10"/>
      <c r="L666" s="25"/>
      <c r="M666" s="26"/>
      <c r="N666" s="27"/>
      <c r="O666" s="26"/>
      <c r="P666" s="28"/>
      <c r="Q666" s="29"/>
      <c r="R666" s="22"/>
      <c r="S666" s="1"/>
      <c r="T666" s="1"/>
      <c r="U666" s="20"/>
      <c r="V666" s="30"/>
      <c r="W666" s="1"/>
      <c r="X666" s="1"/>
      <c r="Y666" s="2"/>
      <c r="Z666" s="2"/>
      <c r="AA666" s="1"/>
      <c r="AB666" s="3"/>
      <c r="AC666" s="3"/>
      <c r="AD666" s="3"/>
      <c r="AE666" s="1"/>
    </row>
    <row r="667" spans="1:31" s="255" customFormat="1">
      <c r="A667" s="1"/>
      <c r="B667" s="1"/>
      <c r="C667" s="1"/>
      <c r="D667" s="22"/>
      <c r="E667" s="23"/>
      <c r="F667" s="24"/>
      <c r="G667" s="23"/>
      <c r="H667" s="22"/>
      <c r="I667" s="22"/>
      <c r="J667" s="22"/>
      <c r="K667" s="10"/>
      <c r="L667" s="25"/>
      <c r="M667" s="26"/>
      <c r="N667" s="27"/>
      <c r="O667" s="26"/>
      <c r="P667" s="28"/>
      <c r="Q667" s="29"/>
      <c r="R667" s="22"/>
      <c r="S667" s="1"/>
      <c r="T667" s="1"/>
      <c r="U667" s="20"/>
      <c r="V667" s="30"/>
      <c r="W667" s="1"/>
      <c r="X667" s="1"/>
      <c r="Y667" s="2"/>
      <c r="Z667" s="2"/>
      <c r="AA667" s="1"/>
      <c r="AB667" s="3"/>
      <c r="AC667" s="3"/>
      <c r="AD667" s="3"/>
      <c r="AE667" s="1"/>
    </row>
    <row r="668" spans="1:31" s="255" customFormat="1">
      <c r="A668" s="1"/>
      <c r="B668" s="1"/>
      <c r="C668" s="1"/>
      <c r="D668" s="22"/>
      <c r="E668" s="23"/>
      <c r="F668" s="24"/>
      <c r="G668" s="23"/>
      <c r="H668" s="22"/>
      <c r="I668" s="22"/>
      <c r="J668" s="22"/>
      <c r="K668" s="10"/>
      <c r="L668" s="25"/>
      <c r="M668" s="26"/>
      <c r="N668" s="27"/>
      <c r="O668" s="26"/>
      <c r="P668" s="28"/>
      <c r="Q668" s="29"/>
      <c r="R668" s="22"/>
      <c r="S668" s="1"/>
      <c r="T668" s="1"/>
      <c r="U668" s="20"/>
      <c r="V668" s="30"/>
      <c r="W668" s="1"/>
      <c r="X668" s="1"/>
      <c r="Y668" s="2"/>
      <c r="Z668" s="2"/>
      <c r="AA668" s="1"/>
      <c r="AB668" s="3"/>
      <c r="AC668" s="3"/>
      <c r="AD668" s="3"/>
      <c r="AE668" s="1"/>
    </row>
    <row r="669" spans="1:31" s="255" customFormat="1">
      <c r="A669" s="1"/>
      <c r="B669" s="1"/>
      <c r="C669" s="1"/>
      <c r="D669" s="22"/>
      <c r="E669" s="23"/>
      <c r="F669" s="24"/>
      <c r="G669" s="23"/>
      <c r="H669" s="22"/>
      <c r="I669" s="22"/>
      <c r="J669" s="22"/>
      <c r="K669" s="10"/>
      <c r="L669" s="25"/>
      <c r="M669" s="26"/>
      <c r="N669" s="27"/>
      <c r="O669" s="26"/>
      <c r="P669" s="28"/>
      <c r="Q669" s="29"/>
      <c r="R669" s="22"/>
      <c r="S669" s="1"/>
      <c r="T669" s="1"/>
      <c r="U669" s="20"/>
      <c r="V669" s="30"/>
      <c r="W669" s="1"/>
      <c r="X669" s="1"/>
      <c r="Y669" s="2"/>
      <c r="Z669" s="2"/>
      <c r="AA669" s="1"/>
      <c r="AB669" s="3"/>
      <c r="AC669" s="3"/>
      <c r="AD669" s="3"/>
      <c r="AE669" s="1"/>
    </row>
    <row r="670" spans="1:31" s="255" customFormat="1">
      <c r="A670" s="1"/>
      <c r="B670" s="1"/>
      <c r="C670" s="1"/>
      <c r="D670" s="22"/>
      <c r="E670" s="23"/>
      <c r="F670" s="24"/>
      <c r="G670" s="23"/>
      <c r="H670" s="22"/>
      <c r="I670" s="22"/>
      <c r="J670" s="22"/>
      <c r="K670" s="10"/>
      <c r="L670" s="25"/>
      <c r="M670" s="26"/>
      <c r="N670" s="27"/>
      <c r="O670" s="26"/>
      <c r="P670" s="28"/>
      <c r="Q670" s="29"/>
      <c r="R670" s="22"/>
      <c r="S670" s="1"/>
      <c r="T670" s="1"/>
      <c r="U670" s="20"/>
      <c r="V670" s="30"/>
      <c r="W670" s="1"/>
      <c r="X670" s="1"/>
      <c r="Y670" s="2"/>
      <c r="Z670" s="2"/>
      <c r="AA670" s="1"/>
      <c r="AB670" s="3"/>
      <c r="AC670" s="3"/>
      <c r="AD670" s="3"/>
      <c r="AE670" s="1"/>
    </row>
    <row r="671" spans="1:31" s="255" customFormat="1">
      <c r="A671" s="1"/>
      <c r="B671" s="1"/>
      <c r="C671" s="1"/>
      <c r="D671" s="22"/>
      <c r="E671" s="23"/>
      <c r="F671" s="24"/>
      <c r="G671" s="23"/>
      <c r="H671" s="22"/>
      <c r="I671" s="22"/>
      <c r="J671" s="22"/>
      <c r="K671" s="10"/>
      <c r="L671" s="25"/>
      <c r="M671" s="26"/>
      <c r="N671" s="27"/>
      <c r="O671" s="26"/>
      <c r="P671" s="28"/>
      <c r="Q671" s="29"/>
      <c r="R671" s="22"/>
      <c r="S671" s="1"/>
      <c r="T671" s="1"/>
      <c r="U671" s="20"/>
      <c r="V671" s="30"/>
      <c r="W671" s="1"/>
      <c r="X671" s="1"/>
      <c r="Y671" s="2"/>
      <c r="Z671" s="2"/>
      <c r="AA671" s="1"/>
      <c r="AB671" s="3"/>
      <c r="AC671" s="3"/>
      <c r="AD671" s="3"/>
      <c r="AE671" s="1"/>
    </row>
    <row r="672" spans="1:31" s="255" customFormat="1">
      <c r="A672" s="1"/>
      <c r="B672" s="1"/>
      <c r="C672" s="1"/>
      <c r="D672" s="22"/>
      <c r="E672" s="23"/>
      <c r="F672" s="24"/>
      <c r="G672" s="23"/>
      <c r="H672" s="22"/>
      <c r="I672" s="22"/>
      <c r="J672" s="22"/>
      <c r="K672" s="10"/>
      <c r="L672" s="25"/>
      <c r="M672" s="26"/>
      <c r="N672" s="27"/>
      <c r="O672" s="26"/>
      <c r="P672" s="28"/>
      <c r="Q672" s="29"/>
      <c r="R672" s="22"/>
      <c r="S672" s="1"/>
      <c r="T672" s="1"/>
      <c r="U672" s="20"/>
      <c r="V672" s="30"/>
      <c r="W672" s="1"/>
      <c r="X672" s="1"/>
      <c r="Y672" s="2"/>
      <c r="Z672" s="2"/>
      <c r="AA672" s="1"/>
      <c r="AB672" s="3"/>
      <c r="AC672" s="3"/>
      <c r="AD672" s="3"/>
      <c r="AE672" s="1"/>
    </row>
    <row r="673" spans="1:31" s="255" customFormat="1">
      <c r="A673" s="1"/>
      <c r="B673" s="1"/>
      <c r="C673" s="1"/>
      <c r="D673" s="22"/>
      <c r="E673" s="23"/>
      <c r="F673" s="24"/>
      <c r="G673" s="23"/>
      <c r="H673" s="22"/>
      <c r="I673" s="22"/>
      <c r="J673" s="22"/>
      <c r="K673" s="10"/>
      <c r="L673" s="25"/>
      <c r="M673" s="26"/>
      <c r="N673" s="27"/>
      <c r="O673" s="26"/>
      <c r="P673" s="28"/>
      <c r="Q673" s="29"/>
      <c r="R673" s="22"/>
      <c r="S673" s="1"/>
      <c r="T673" s="1"/>
      <c r="U673" s="20"/>
      <c r="V673" s="30"/>
      <c r="W673" s="1"/>
      <c r="X673" s="1"/>
      <c r="Y673" s="2"/>
      <c r="Z673" s="2"/>
      <c r="AA673" s="1"/>
      <c r="AB673" s="3"/>
      <c r="AC673" s="3"/>
      <c r="AD673" s="3"/>
      <c r="AE673" s="1"/>
    </row>
    <row r="674" spans="1:31" s="255" customFormat="1">
      <c r="A674" s="1"/>
      <c r="B674" s="1"/>
      <c r="C674" s="1"/>
      <c r="D674" s="22"/>
      <c r="E674" s="23"/>
      <c r="F674" s="24"/>
      <c r="G674" s="23"/>
      <c r="H674" s="22"/>
      <c r="I674" s="22"/>
      <c r="J674" s="22"/>
      <c r="K674" s="10"/>
      <c r="L674" s="25"/>
      <c r="M674" s="26"/>
      <c r="N674" s="27"/>
      <c r="O674" s="26"/>
      <c r="P674" s="28"/>
      <c r="Q674" s="29"/>
      <c r="R674" s="22"/>
      <c r="S674" s="1"/>
      <c r="T674" s="1"/>
      <c r="U674" s="20"/>
      <c r="V674" s="30"/>
      <c r="W674" s="1"/>
      <c r="X674" s="1"/>
      <c r="Y674" s="2"/>
      <c r="Z674" s="2"/>
      <c r="AA674" s="1"/>
      <c r="AB674" s="3"/>
      <c r="AC674" s="3"/>
      <c r="AD674" s="3"/>
      <c r="AE674" s="1"/>
    </row>
    <row r="675" spans="1:31" s="255" customFormat="1">
      <c r="A675" s="1"/>
      <c r="B675" s="1"/>
      <c r="C675" s="1"/>
      <c r="D675" s="22"/>
      <c r="E675" s="23"/>
      <c r="F675" s="24"/>
      <c r="G675" s="23"/>
      <c r="H675" s="22"/>
      <c r="I675" s="22"/>
      <c r="J675" s="22"/>
      <c r="K675" s="10"/>
      <c r="L675" s="25"/>
      <c r="M675" s="26"/>
      <c r="N675" s="27"/>
      <c r="O675" s="26"/>
      <c r="P675" s="28"/>
      <c r="Q675" s="29"/>
      <c r="R675" s="22"/>
      <c r="S675" s="1"/>
      <c r="T675" s="1"/>
      <c r="U675" s="20"/>
      <c r="V675" s="30"/>
      <c r="W675" s="1"/>
      <c r="X675" s="1"/>
      <c r="Y675" s="2"/>
      <c r="Z675" s="2"/>
      <c r="AA675" s="1"/>
      <c r="AB675" s="3"/>
      <c r="AC675" s="3"/>
      <c r="AD675" s="3"/>
      <c r="AE675" s="1"/>
    </row>
    <row r="676" spans="1:31" s="255" customFormat="1">
      <c r="A676" s="1"/>
      <c r="B676" s="1"/>
      <c r="C676" s="1"/>
      <c r="D676" s="22"/>
      <c r="E676" s="23"/>
      <c r="F676" s="24"/>
      <c r="G676" s="23"/>
      <c r="H676" s="22"/>
      <c r="I676" s="22"/>
      <c r="J676" s="22"/>
      <c r="K676" s="10"/>
      <c r="L676" s="25"/>
      <c r="M676" s="26"/>
      <c r="N676" s="27"/>
      <c r="O676" s="26"/>
      <c r="P676" s="28"/>
      <c r="Q676" s="29"/>
      <c r="R676" s="22"/>
      <c r="S676" s="1"/>
      <c r="T676" s="1"/>
      <c r="U676" s="20"/>
      <c r="V676" s="30"/>
      <c r="W676" s="1"/>
      <c r="X676" s="1"/>
      <c r="Y676" s="2"/>
      <c r="Z676" s="2"/>
      <c r="AA676" s="1"/>
      <c r="AB676" s="3"/>
      <c r="AC676" s="3"/>
      <c r="AD676" s="3"/>
      <c r="AE676" s="1"/>
    </row>
    <row r="677" spans="1:31" s="255" customFormat="1">
      <c r="A677" s="1"/>
      <c r="B677" s="1"/>
      <c r="C677" s="1"/>
      <c r="D677" s="22"/>
      <c r="E677" s="23"/>
      <c r="F677" s="24"/>
      <c r="G677" s="23"/>
      <c r="H677" s="22"/>
      <c r="I677" s="22"/>
      <c r="J677" s="22"/>
      <c r="K677" s="10"/>
      <c r="L677" s="25"/>
      <c r="M677" s="26"/>
      <c r="N677" s="27"/>
      <c r="O677" s="26"/>
      <c r="P677" s="28"/>
      <c r="Q677" s="29"/>
      <c r="R677" s="22"/>
      <c r="S677" s="1"/>
      <c r="T677" s="1"/>
      <c r="U677" s="20"/>
      <c r="V677" s="30"/>
      <c r="W677" s="1"/>
      <c r="X677" s="1"/>
      <c r="Y677" s="2"/>
      <c r="Z677" s="2"/>
      <c r="AA677" s="1"/>
      <c r="AB677" s="3"/>
      <c r="AC677" s="3"/>
      <c r="AD677" s="3"/>
      <c r="AE677" s="1"/>
    </row>
    <row r="678" spans="1:31" s="255" customFormat="1">
      <c r="A678" s="1"/>
      <c r="B678" s="1"/>
      <c r="C678" s="1"/>
      <c r="D678" s="22"/>
      <c r="E678" s="23"/>
      <c r="F678" s="24"/>
      <c r="G678" s="23"/>
      <c r="H678" s="22"/>
      <c r="I678" s="22"/>
      <c r="J678" s="22"/>
      <c r="K678" s="10"/>
      <c r="L678" s="25"/>
      <c r="M678" s="26"/>
      <c r="N678" s="27"/>
      <c r="O678" s="26"/>
      <c r="P678" s="28"/>
      <c r="Q678" s="29"/>
      <c r="R678" s="22"/>
      <c r="S678" s="1"/>
      <c r="T678" s="1"/>
      <c r="U678" s="20"/>
      <c r="V678" s="30"/>
      <c r="W678" s="1"/>
      <c r="X678" s="1"/>
      <c r="Y678" s="2"/>
      <c r="Z678" s="2"/>
      <c r="AA678" s="1"/>
      <c r="AB678" s="3"/>
      <c r="AC678" s="3"/>
      <c r="AD678" s="3"/>
      <c r="AE678" s="1"/>
    </row>
    <row r="679" spans="1:31" s="255" customFormat="1">
      <c r="A679" s="1"/>
      <c r="B679" s="1"/>
      <c r="C679" s="1"/>
      <c r="D679" s="22"/>
      <c r="E679" s="23"/>
      <c r="F679" s="24"/>
      <c r="G679" s="23"/>
      <c r="H679" s="22"/>
      <c r="I679" s="22"/>
      <c r="J679" s="22"/>
      <c r="K679" s="10"/>
      <c r="L679" s="25"/>
      <c r="M679" s="26"/>
      <c r="N679" s="27"/>
      <c r="O679" s="26"/>
      <c r="P679" s="28"/>
      <c r="Q679" s="29"/>
      <c r="R679" s="22"/>
      <c r="S679" s="1"/>
      <c r="T679" s="1"/>
      <c r="U679" s="20"/>
      <c r="V679" s="30"/>
      <c r="W679" s="1"/>
      <c r="X679" s="1"/>
      <c r="Y679" s="2"/>
      <c r="Z679" s="2"/>
      <c r="AA679" s="1"/>
      <c r="AB679" s="3"/>
      <c r="AC679" s="3"/>
      <c r="AD679" s="3"/>
      <c r="AE679" s="1"/>
    </row>
    <row r="680" spans="1:31" s="255" customFormat="1">
      <c r="A680" s="1"/>
      <c r="B680" s="1"/>
      <c r="C680" s="1"/>
      <c r="D680" s="22"/>
      <c r="E680" s="23"/>
      <c r="F680" s="24"/>
      <c r="G680" s="23"/>
      <c r="H680" s="22"/>
      <c r="I680" s="22"/>
      <c r="J680" s="22"/>
      <c r="K680" s="10"/>
      <c r="L680" s="25"/>
      <c r="M680" s="26"/>
      <c r="N680" s="27"/>
      <c r="O680" s="26"/>
      <c r="P680" s="28"/>
      <c r="Q680" s="29"/>
      <c r="R680" s="22"/>
      <c r="S680" s="1"/>
      <c r="T680" s="1"/>
      <c r="U680" s="20"/>
      <c r="V680" s="30"/>
      <c r="W680" s="1"/>
      <c r="X680" s="1"/>
      <c r="Y680" s="2"/>
      <c r="Z680" s="2"/>
      <c r="AA680" s="1"/>
      <c r="AB680" s="3"/>
      <c r="AC680" s="3"/>
      <c r="AD680" s="3"/>
      <c r="AE680" s="1"/>
    </row>
    <row r="681" spans="1:31" s="255" customFormat="1">
      <c r="A681" s="1"/>
      <c r="B681" s="1"/>
      <c r="C681" s="1"/>
      <c r="D681" s="22"/>
      <c r="E681" s="23"/>
      <c r="F681" s="24"/>
      <c r="G681" s="23"/>
      <c r="H681" s="22"/>
      <c r="I681" s="22"/>
      <c r="J681" s="22"/>
      <c r="K681" s="10"/>
      <c r="L681" s="25"/>
      <c r="M681" s="26"/>
      <c r="N681" s="27"/>
      <c r="O681" s="26"/>
      <c r="P681" s="28"/>
      <c r="Q681" s="29"/>
      <c r="R681" s="22"/>
      <c r="S681" s="1"/>
      <c r="T681" s="1"/>
      <c r="U681" s="20"/>
      <c r="V681" s="30"/>
      <c r="W681" s="1"/>
      <c r="X681" s="1"/>
      <c r="Y681" s="2"/>
      <c r="Z681" s="2"/>
      <c r="AA681" s="1"/>
      <c r="AB681" s="3"/>
      <c r="AC681" s="3"/>
      <c r="AD681" s="3"/>
      <c r="AE681" s="1"/>
    </row>
  </sheetData>
  <mergeCells count="35">
    <mergeCell ref="G233:J233"/>
    <mergeCell ref="G251:J251"/>
    <mergeCell ref="G260:J261"/>
    <mergeCell ref="G193:J193"/>
    <mergeCell ref="G206:J206"/>
    <mergeCell ref="G216:J216"/>
    <mergeCell ref="G217:J217"/>
    <mergeCell ref="G218:J218"/>
    <mergeCell ref="G230:J230"/>
    <mergeCell ref="G133:J133"/>
    <mergeCell ref="G158:J158"/>
    <mergeCell ref="G170:J170"/>
    <mergeCell ref="G192:J192"/>
    <mergeCell ref="E11:J11"/>
    <mergeCell ref="S11:T11"/>
    <mergeCell ref="G19:J19"/>
    <mergeCell ref="G63:J63"/>
    <mergeCell ref="G64:J64"/>
    <mergeCell ref="G127:J127"/>
    <mergeCell ref="Y8:Z10"/>
    <mergeCell ref="K9:K10"/>
    <mergeCell ref="M9:M10"/>
    <mergeCell ref="N9:N10"/>
    <mergeCell ref="O9:O10"/>
    <mergeCell ref="P9:P10"/>
    <mergeCell ref="R9:R10"/>
    <mergeCell ref="S9:T10"/>
    <mergeCell ref="C2:W2"/>
    <mergeCell ref="C3:W3"/>
    <mergeCell ref="C4:W4"/>
    <mergeCell ref="C8:C10"/>
    <mergeCell ref="D8:J10"/>
    <mergeCell ref="M8:Q8"/>
    <mergeCell ref="R8:V8"/>
    <mergeCell ref="W8:W10"/>
  </mergeCells>
  <pageMargins left="0.31496062992125984" right="0.11811023622047245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AG677"/>
  <sheetViews>
    <sheetView zoomScale="148" zoomScaleNormal="148" workbookViewId="0">
      <selection activeCell="I265" sqref="I265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60" customWidth="1"/>
    <col min="7" max="7" width="21.28515625" style="142" bestFit="1" customWidth="1"/>
    <col min="8" max="10" width="9.140625" style="139"/>
    <col min="11" max="11" width="15.5703125" style="278" bestFit="1" customWidth="1"/>
    <col min="12" max="12" width="9.140625" style="402"/>
    <col min="13" max="13" width="12.5703125" style="26" customWidth="1"/>
    <col min="14" max="14" width="9.140625" style="27"/>
    <col min="15" max="15" width="12.5703125" style="26" customWidth="1"/>
    <col min="16" max="16" width="9.140625" style="28"/>
    <col min="17" max="17" width="16" style="404" bestFit="1" customWidth="1"/>
    <col min="18" max="18" width="30.140625" style="139" customWidth="1"/>
    <col min="19" max="19" width="8.85546875" style="270" customWidth="1"/>
    <col min="20" max="20" width="9.140625" style="270" hidden="1" customWidth="1"/>
    <col min="21" max="21" width="9.140625" style="285"/>
    <col min="22" max="22" width="9.140625" style="406"/>
    <col min="23" max="24" width="9.140625" style="270"/>
    <col min="25" max="26" width="9.140625" style="271"/>
    <col min="27" max="27" width="9.140625" style="270"/>
    <col min="28" max="30" width="9.140625" style="272"/>
    <col min="31" max="16384" width="9.140625" style="270"/>
  </cols>
  <sheetData>
    <row r="2" spans="3:31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1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1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1" ht="15.75">
      <c r="C5" s="273" t="s">
        <v>2</v>
      </c>
      <c r="D5" s="274"/>
      <c r="E5" s="275"/>
      <c r="F5" s="260"/>
      <c r="G5" s="260" t="s">
        <v>3</v>
      </c>
      <c r="H5" s="276" t="s">
        <v>404</v>
      </c>
      <c r="I5" s="277"/>
      <c r="J5" s="277"/>
      <c r="L5" s="279"/>
      <c r="M5" s="12"/>
      <c r="N5" s="13"/>
      <c r="O5" s="12"/>
      <c r="P5" s="14"/>
      <c r="Q5" s="280"/>
      <c r="R5" s="277"/>
      <c r="S5" s="274"/>
      <c r="T5" s="274"/>
      <c r="U5" s="281"/>
      <c r="V5" s="282"/>
      <c r="W5" s="274"/>
    </row>
    <row r="6" spans="3:31" ht="15.75">
      <c r="C6" s="283" t="s">
        <v>4</v>
      </c>
      <c r="D6" s="274"/>
      <c r="E6" s="275"/>
      <c r="F6" s="260"/>
      <c r="G6" s="260" t="s">
        <v>3</v>
      </c>
      <c r="H6" s="284" t="s">
        <v>384</v>
      </c>
      <c r="I6" s="277"/>
      <c r="J6" s="277"/>
      <c r="L6" s="279"/>
      <c r="M6" s="12"/>
      <c r="N6" s="13"/>
      <c r="O6" s="12"/>
      <c r="P6" s="14"/>
      <c r="Q6" s="280"/>
      <c r="R6" s="277"/>
      <c r="S6" s="274"/>
      <c r="T6" s="274"/>
      <c r="V6" s="282"/>
      <c r="W6" s="286"/>
    </row>
    <row r="8" spans="3:31">
      <c r="C8" s="713"/>
      <c r="D8" s="716" t="s">
        <v>5</v>
      </c>
      <c r="E8" s="717"/>
      <c r="F8" s="717"/>
      <c r="G8" s="717"/>
      <c r="H8" s="717"/>
      <c r="I8" s="717"/>
      <c r="J8" s="717"/>
      <c r="K8" s="287" t="s">
        <v>6</v>
      </c>
      <c r="L8" s="263" t="s">
        <v>7</v>
      </c>
      <c r="M8" s="722" t="s">
        <v>8</v>
      </c>
      <c r="N8" s="723"/>
      <c r="O8" s="723"/>
      <c r="P8" s="723"/>
      <c r="Q8" s="724"/>
      <c r="R8" s="725" t="s">
        <v>9</v>
      </c>
      <c r="S8" s="726"/>
      <c r="T8" s="726"/>
      <c r="U8" s="726"/>
      <c r="V8" s="727"/>
      <c r="W8" s="728" t="s">
        <v>10</v>
      </c>
      <c r="Y8" s="731" t="s">
        <v>11</v>
      </c>
      <c r="Z8" s="732"/>
    </row>
    <row r="9" spans="3:31">
      <c r="C9" s="714"/>
      <c r="D9" s="718"/>
      <c r="E9" s="719"/>
      <c r="F9" s="719"/>
      <c r="G9" s="719"/>
      <c r="H9" s="719"/>
      <c r="I9" s="719"/>
      <c r="J9" s="719"/>
      <c r="K9" s="737" t="s">
        <v>12</v>
      </c>
      <c r="L9" s="288" t="s">
        <v>13</v>
      </c>
      <c r="M9" s="739" t="s">
        <v>14</v>
      </c>
      <c r="N9" s="741" t="s">
        <v>15</v>
      </c>
      <c r="O9" s="739" t="s">
        <v>16</v>
      </c>
      <c r="P9" s="743" t="s">
        <v>17</v>
      </c>
      <c r="Q9" s="277" t="s">
        <v>18</v>
      </c>
      <c r="R9" s="745" t="s">
        <v>19</v>
      </c>
      <c r="S9" s="747" t="s">
        <v>20</v>
      </c>
      <c r="T9" s="748"/>
      <c r="U9" s="289" t="s">
        <v>21</v>
      </c>
      <c r="V9" s="290" t="s">
        <v>22</v>
      </c>
      <c r="W9" s="729"/>
      <c r="Y9" s="733"/>
      <c r="Z9" s="734"/>
    </row>
    <row r="10" spans="3:31">
      <c r="C10" s="715"/>
      <c r="D10" s="720"/>
      <c r="E10" s="721"/>
      <c r="F10" s="721"/>
      <c r="G10" s="721"/>
      <c r="H10" s="721"/>
      <c r="I10" s="721"/>
      <c r="J10" s="721"/>
      <c r="K10" s="738"/>
      <c r="L10" s="36" t="s">
        <v>23</v>
      </c>
      <c r="M10" s="740"/>
      <c r="N10" s="742"/>
      <c r="O10" s="740"/>
      <c r="P10" s="744"/>
      <c r="Q10" s="277" t="s">
        <v>12</v>
      </c>
      <c r="R10" s="746"/>
      <c r="S10" s="749"/>
      <c r="T10" s="750"/>
      <c r="U10" s="291" t="s">
        <v>23</v>
      </c>
      <c r="V10" s="292" t="s">
        <v>23</v>
      </c>
      <c r="W10" s="730"/>
      <c r="Y10" s="735"/>
      <c r="Z10" s="736"/>
    </row>
    <row r="11" spans="3:31" ht="36">
      <c r="C11" s="39">
        <v>1</v>
      </c>
      <c r="D11" s="262"/>
      <c r="E11" s="723">
        <v>2</v>
      </c>
      <c r="F11" s="723"/>
      <c r="G11" s="723"/>
      <c r="H11" s="723"/>
      <c r="I11" s="723"/>
      <c r="J11" s="724"/>
      <c r="K11" s="41">
        <v>3</v>
      </c>
      <c r="L11" s="42" t="s">
        <v>24</v>
      </c>
      <c r="M11" s="43">
        <v>5</v>
      </c>
      <c r="N11" s="44" t="s">
        <v>25</v>
      </c>
      <c r="O11" s="43">
        <v>7</v>
      </c>
      <c r="P11" s="44" t="s">
        <v>26</v>
      </c>
      <c r="Q11" s="45" t="s">
        <v>27</v>
      </c>
      <c r="R11" s="39">
        <v>10</v>
      </c>
      <c r="S11" s="722">
        <v>11</v>
      </c>
      <c r="T11" s="724"/>
      <c r="U11" s="46">
        <v>12</v>
      </c>
      <c r="V11" s="46">
        <v>13</v>
      </c>
      <c r="W11" s="39">
        <v>14</v>
      </c>
    </row>
    <row r="12" spans="3:31">
      <c r="C12" s="293"/>
      <c r="D12" s="148"/>
      <c r="E12" s="143"/>
      <c r="F12" s="260"/>
      <c r="G12" s="143"/>
      <c r="H12" s="143"/>
      <c r="I12" s="143"/>
      <c r="J12" s="144"/>
      <c r="K12" s="294"/>
      <c r="L12" s="295"/>
      <c r="M12" s="53"/>
      <c r="N12" s="54"/>
      <c r="O12" s="53"/>
      <c r="P12" s="55"/>
      <c r="Q12" s="296"/>
      <c r="R12" s="147"/>
      <c r="S12" s="297"/>
      <c r="T12" s="298"/>
      <c r="U12" s="299"/>
      <c r="V12" s="300"/>
      <c r="W12" s="301"/>
      <c r="Y12" s="63" t="s">
        <v>21</v>
      </c>
      <c r="Z12" s="63" t="s">
        <v>22</v>
      </c>
    </row>
    <row r="13" spans="3:31" s="139" customFormat="1" ht="12">
      <c r="C13" s="302" t="s">
        <v>28</v>
      </c>
      <c r="D13" s="302" t="s">
        <v>28</v>
      </c>
      <c r="E13" s="143" t="s">
        <v>29</v>
      </c>
      <c r="F13" s="260"/>
      <c r="G13" s="143"/>
      <c r="H13" s="143"/>
      <c r="I13" s="143"/>
      <c r="J13" s="144"/>
      <c r="K13" s="303">
        <f>SUM(K14:K40)</f>
        <v>17045511835</v>
      </c>
      <c r="L13" s="304">
        <f>SUM(L14:L40)</f>
        <v>13.71619533632736</v>
      </c>
      <c r="M13" s="67">
        <f>SUM(M15:M40)</f>
        <v>175547782.33333334</v>
      </c>
      <c r="N13" s="68">
        <f>M13/K13*100</f>
        <v>1.0298768616198222</v>
      </c>
      <c r="O13" s="67">
        <f>SUM(O15:O40)</f>
        <v>159338399</v>
      </c>
      <c r="P13" s="69">
        <f>O13/K13*100</f>
        <v>0.93478213234305019</v>
      </c>
      <c r="Q13" s="305">
        <f>SUM(Q15:Q40)</f>
        <v>16886173436</v>
      </c>
      <c r="R13" s="306"/>
      <c r="S13" s="307"/>
      <c r="T13" s="308"/>
      <c r="U13" s="306">
        <f>SUM(U15:U40)</f>
        <v>1.5581783260633901</v>
      </c>
      <c r="V13" s="306">
        <f>SUM(V15:V40)</f>
        <v>0.96064149231882778</v>
      </c>
      <c r="W13" s="309"/>
      <c r="Y13" s="75"/>
      <c r="Z13" s="75"/>
      <c r="AB13" s="142"/>
      <c r="AC13" s="142"/>
      <c r="AD13" s="142"/>
    </row>
    <row r="14" spans="3:31" s="139" customFormat="1" ht="12">
      <c r="C14" s="140"/>
      <c r="D14" s="148"/>
      <c r="E14" s="143" t="s">
        <v>30</v>
      </c>
      <c r="F14" s="260"/>
      <c r="G14" s="143"/>
      <c r="H14" s="143"/>
      <c r="I14" s="143"/>
      <c r="J14" s="144"/>
      <c r="K14" s="294"/>
      <c r="L14" s="310"/>
      <c r="M14" s="78"/>
      <c r="N14" s="79"/>
      <c r="O14" s="78"/>
      <c r="P14" s="79"/>
      <c r="Q14" s="311"/>
      <c r="R14" s="147"/>
      <c r="S14" s="148"/>
      <c r="T14" s="144"/>
      <c r="U14" s="312"/>
      <c r="V14" s="313"/>
      <c r="W14" s="151"/>
      <c r="Y14" s="75" t="s">
        <v>23</v>
      </c>
      <c r="Z14" s="75" t="s">
        <v>23</v>
      </c>
      <c r="AB14" s="142"/>
      <c r="AC14" s="142"/>
      <c r="AD14" s="142"/>
    </row>
    <row r="15" spans="3:31" s="139" customFormat="1" ht="12">
      <c r="C15" s="140"/>
      <c r="D15" s="314"/>
      <c r="E15" s="256" t="s">
        <v>28</v>
      </c>
      <c r="F15" s="117" t="s">
        <v>28</v>
      </c>
      <c r="G15" s="142" t="s">
        <v>31</v>
      </c>
      <c r="H15" s="153"/>
      <c r="I15" s="142"/>
      <c r="J15" s="144"/>
      <c r="K15" s="315">
        <v>118579000</v>
      </c>
      <c r="L15" s="145">
        <f t="shared" ref="L15:L41" si="0">(K15/($K$259))*100</f>
        <v>9.5418239272036603E-2</v>
      </c>
      <c r="M15" s="91">
        <v>9881583.333333334</v>
      </c>
      <c r="N15" s="92">
        <f t="shared" ref="N15:N20" si="1">(M15/K15)*100</f>
        <v>8.3333333333333339</v>
      </c>
      <c r="O15" s="26">
        <v>1755000</v>
      </c>
      <c r="P15" s="92">
        <f>O15/K15*100</f>
        <v>1.4800259742450181</v>
      </c>
      <c r="Q15" s="146">
        <f t="shared" ref="Q15:Q41" si="2">K15-O15</f>
        <v>116824000</v>
      </c>
      <c r="R15" s="147" t="s">
        <v>32</v>
      </c>
      <c r="S15" s="148"/>
      <c r="T15" s="144"/>
      <c r="U15" s="149">
        <f t="shared" ref="U15:U41" si="3">(Y15/100)*L15</f>
        <v>1.9083647854407321E-2</v>
      </c>
      <c r="V15" s="150">
        <f t="shared" ref="V15:V41" si="4">Z15/100*L15</f>
        <v>1.9083647854407321E-2</v>
      </c>
      <c r="W15" s="151" t="s">
        <v>33</v>
      </c>
      <c r="Y15" s="152">
        <v>20</v>
      </c>
      <c r="Z15" s="152">
        <v>20</v>
      </c>
      <c r="AB15" s="268"/>
      <c r="AC15" s="142"/>
      <c r="AD15" s="142"/>
      <c r="AE15" s="269"/>
    </row>
    <row r="16" spans="3:31" s="139" customFormat="1" ht="12">
      <c r="C16" s="140"/>
      <c r="D16" s="314"/>
      <c r="E16" s="256" t="s">
        <v>28</v>
      </c>
      <c r="F16" s="117" t="s">
        <v>34</v>
      </c>
      <c r="G16" s="142" t="s">
        <v>35</v>
      </c>
      <c r="H16" s="153"/>
      <c r="I16" s="142"/>
      <c r="J16" s="144"/>
      <c r="K16" s="315">
        <v>2260349085</v>
      </c>
      <c r="L16" s="145">
        <f t="shared" si="0"/>
        <v>1.8188594087558421</v>
      </c>
      <c r="M16" s="91">
        <f>O16</f>
        <v>31521199</v>
      </c>
      <c r="N16" s="92">
        <f t="shared" si="1"/>
        <v>1.394527916470035</v>
      </c>
      <c r="O16" s="26">
        <v>31521199</v>
      </c>
      <c r="P16" s="92">
        <f>O16/K16*100</f>
        <v>1.394527916470035</v>
      </c>
      <c r="Q16" s="146">
        <f t="shared" si="2"/>
        <v>2228827886</v>
      </c>
      <c r="R16" s="147" t="s">
        <v>36</v>
      </c>
      <c r="S16" s="148"/>
      <c r="T16" s="144"/>
      <c r="U16" s="149">
        <f t="shared" si="3"/>
        <v>0.36377188175116842</v>
      </c>
      <c r="V16" s="150">
        <f t="shared" si="4"/>
        <v>0.36377188175116842</v>
      </c>
      <c r="W16" s="151" t="s">
        <v>33</v>
      </c>
      <c r="Y16" s="152">
        <v>20</v>
      </c>
      <c r="Z16" s="152">
        <v>20</v>
      </c>
      <c r="AB16" s="268"/>
      <c r="AC16" s="142"/>
      <c r="AD16" s="142"/>
      <c r="AE16" s="269"/>
    </row>
    <row r="17" spans="3:31" s="139" customFormat="1" ht="12">
      <c r="C17" s="140"/>
      <c r="D17" s="314"/>
      <c r="E17" s="142"/>
      <c r="F17" s="160"/>
      <c r="G17" s="142" t="s">
        <v>37</v>
      </c>
      <c r="H17" s="153"/>
      <c r="I17" s="142"/>
      <c r="J17" s="144"/>
      <c r="K17" s="315">
        <v>0</v>
      </c>
      <c r="L17" s="145">
        <f t="shared" si="0"/>
        <v>0</v>
      </c>
      <c r="M17" s="91"/>
      <c r="N17" s="92"/>
      <c r="O17" s="91"/>
      <c r="P17" s="92"/>
      <c r="Q17" s="146">
        <f t="shared" si="2"/>
        <v>0</v>
      </c>
      <c r="R17" s="147"/>
      <c r="S17" s="148"/>
      <c r="T17" s="144"/>
      <c r="U17" s="149">
        <f t="shared" si="3"/>
        <v>0</v>
      </c>
      <c r="V17" s="150">
        <f t="shared" si="4"/>
        <v>0</v>
      </c>
      <c r="W17" s="151"/>
      <c r="Y17" s="152"/>
      <c r="Z17" s="152">
        <v>0</v>
      </c>
      <c r="AB17" s="142"/>
      <c r="AC17" s="142"/>
      <c r="AD17" s="142"/>
    </row>
    <row r="18" spans="3:31" s="139" customFormat="1" ht="12">
      <c r="C18" s="140"/>
      <c r="D18" s="314"/>
      <c r="E18" s="256" t="s">
        <v>28</v>
      </c>
      <c r="F18" s="117" t="s">
        <v>38</v>
      </c>
      <c r="G18" s="142" t="s">
        <v>39</v>
      </c>
      <c r="H18" s="153"/>
      <c r="I18" s="142"/>
      <c r="J18" s="144"/>
      <c r="K18" s="315">
        <v>25840000</v>
      </c>
      <c r="L18" s="145">
        <f t="shared" si="0"/>
        <v>2.0792950714624225E-2</v>
      </c>
      <c r="M18" s="91"/>
      <c r="N18" s="92">
        <f t="shared" si="1"/>
        <v>0</v>
      </c>
      <c r="O18" s="26"/>
      <c r="P18" s="92">
        <f>O18/K18*100</f>
        <v>0</v>
      </c>
      <c r="Q18" s="146">
        <f t="shared" si="2"/>
        <v>25840000</v>
      </c>
      <c r="R18" s="147"/>
      <c r="S18" s="148"/>
      <c r="T18" s="144"/>
      <c r="U18" s="149">
        <f t="shared" si="3"/>
        <v>3.1189426071936339E-3</v>
      </c>
      <c r="V18" s="150">
        <f t="shared" si="4"/>
        <v>0</v>
      </c>
      <c r="W18" s="151"/>
      <c r="Y18" s="152">
        <v>15</v>
      </c>
      <c r="Z18" s="152">
        <v>0</v>
      </c>
      <c r="AB18" s="142"/>
      <c r="AC18" s="142"/>
      <c r="AD18" s="142"/>
    </row>
    <row r="19" spans="3:31" s="139" customFormat="1" ht="12">
      <c r="C19" s="140"/>
      <c r="D19" s="314"/>
      <c r="E19" s="256" t="s">
        <v>28</v>
      </c>
      <c r="F19" s="117" t="s">
        <v>41</v>
      </c>
      <c r="G19" s="751" t="s">
        <v>42</v>
      </c>
      <c r="H19" s="751"/>
      <c r="I19" s="751"/>
      <c r="J19" s="752"/>
      <c r="K19" s="315">
        <v>18330000</v>
      </c>
      <c r="L19" s="145">
        <f t="shared" si="0"/>
        <v>1.4749798242997759E-2</v>
      </c>
      <c r="M19" s="91"/>
      <c r="N19" s="92">
        <f t="shared" si="1"/>
        <v>0</v>
      </c>
      <c r="O19" s="26"/>
      <c r="P19" s="92">
        <f>O19/K19*100</f>
        <v>0</v>
      </c>
      <c r="Q19" s="146">
        <f t="shared" si="2"/>
        <v>18330000</v>
      </c>
      <c r="R19" s="147"/>
      <c r="S19" s="148"/>
      <c r="T19" s="144"/>
      <c r="U19" s="149">
        <f t="shared" si="3"/>
        <v>2.2124697364496637E-3</v>
      </c>
      <c r="V19" s="150">
        <f t="shared" si="4"/>
        <v>0</v>
      </c>
      <c r="W19" s="151"/>
      <c r="Y19" s="152">
        <v>15</v>
      </c>
      <c r="Z19" s="152">
        <v>0</v>
      </c>
      <c r="AB19" s="142"/>
      <c r="AC19" s="142"/>
      <c r="AD19" s="142"/>
    </row>
    <row r="20" spans="3:31" s="139" customFormat="1" ht="12">
      <c r="C20" s="140"/>
      <c r="D20" s="314"/>
      <c r="E20" s="256" t="s">
        <v>28</v>
      </c>
      <c r="F20" s="117" t="s">
        <v>43</v>
      </c>
      <c r="G20" s="142" t="s">
        <v>44</v>
      </c>
      <c r="H20" s="153"/>
      <c r="I20" s="142"/>
      <c r="J20" s="144"/>
      <c r="K20" s="315">
        <v>702300000</v>
      </c>
      <c r="L20" s="145">
        <f t="shared" si="0"/>
        <v>0.56512729438392395</v>
      </c>
      <c r="M20" s="91">
        <f>O20</f>
        <v>2100000</v>
      </c>
      <c r="N20" s="92">
        <f t="shared" si="1"/>
        <v>0.299017513882956</v>
      </c>
      <c r="O20" s="26">
        <v>2100000</v>
      </c>
      <c r="P20" s="92">
        <f>O20/K20*100</f>
        <v>0.299017513882956</v>
      </c>
      <c r="Q20" s="146">
        <f t="shared" si="2"/>
        <v>700200000</v>
      </c>
      <c r="R20" s="147" t="s">
        <v>45</v>
      </c>
      <c r="S20" s="148"/>
      <c r="T20" s="144"/>
      <c r="U20" s="149">
        <f t="shared" si="3"/>
        <v>8.4769094157588584E-2</v>
      </c>
      <c r="V20" s="150">
        <f t="shared" si="4"/>
        <v>8.4769094157588584E-2</v>
      </c>
      <c r="W20" s="151" t="s">
        <v>33</v>
      </c>
      <c r="Y20" s="152">
        <v>15</v>
      </c>
      <c r="Z20" s="152">
        <v>15</v>
      </c>
      <c r="AB20" s="268"/>
      <c r="AC20" s="142"/>
      <c r="AD20" s="142"/>
      <c r="AE20" s="269"/>
    </row>
    <row r="21" spans="3:31" s="139" customFormat="1" ht="12">
      <c r="C21" s="140"/>
      <c r="D21" s="314"/>
      <c r="E21" s="142"/>
      <c r="F21" s="160"/>
      <c r="G21" s="142" t="s">
        <v>46</v>
      </c>
      <c r="H21" s="153"/>
      <c r="I21" s="142"/>
      <c r="J21" s="144"/>
      <c r="K21" s="315"/>
      <c r="L21" s="145">
        <f t="shared" si="0"/>
        <v>0</v>
      </c>
      <c r="M21" s="91"/>
      <c r="N21" s="92"/>
      <c r="O21" s="91"/>
      <c r="P21" s="92"/>
      <c r="Q21" s="146">
        <f t="shared" si="2"/>
        <v>0</v>
      </c>
      <c r="R21" s="147" t="s">
        <v>47</v>
      </c>
      <c r="S21" s="148"/>
      <c r="T21" s="144"/>
      <c r="U21" s="149">
        <f t="shared" si="3"/>
        <v>0</v>
      </c>
      <c r="V21" s="150">
        <f t="shared" si="4"/>
        <v>0</v>
      </c>
      <c r="W21" s="151"/>
      <c r="Y21" s="152">
        <v>0</v>
      </c>
      <c r="Z21" s="152">
        <v>0</v>
      </c>
      <c r="AB21" s="142"/>
      <c r="AC21" s="142"/>
      <c r="AD21" s="142"/>
    </row>
    <row r="22" spans="3:31" s="139" customFormat="1" ht="22.5">
      <c r="C22" s="140"/>
      <c r="D22" s="314"/>
      <c r="E22" s="256" t="s">
        <v>28</v>
      </c>
      <c r="F22" s="117" t="s">
        <v>48</v>
      </c>
      <c r="G22" s="142" t="s">
        <v>399</v>
      </c>
      <c r="H22" s="316"/>
      <c r="I22" s="142"/>
      <c r="J22" s="144"/>
      <c r="K22" s="315">
        <v>140304000</v>
      </c>
      <c r="L22" s="145">
        <f t="shared" si="0"/>
        <v>0.11289992867897203</v>
      </c>
      <c r="M22" s="91"/>
      <c r="N22" s="92">
        <f t="shared" ref="N22:N26" si="5">(M22/K22)*100</f>
        <v>0</v>
      </c>
      <c r="O22" s="26"/>
      <c r="P22" s="92">
        <f t="shared" ref="P22:P26" si="6">O22/K22*100</f>
        <v>0</v>
      </c>
      <c r="Q22" s="146">
        <f t="shared" si="2"/>
        <v>140304000</v>
      </c>
      <c r="R22" s="154" t="s">
        <v>49</v>
      </c>
      <c r="S22" s="148"/>
      <c r="T22" s="144"/>
      <c r="U22" s="149">
        <f t="shared" si="3"/>
        <v>1.6934989301845803E-2</v>
      </c>
      <c r="V22" s="150">
        <f t="shared" si="4"/>
        <v>0</v>
      </c>
      <c r="W22" s="151" t="s">
        <v>33</v>
      </c>
      <c r="Y22" s="152">
        <v>15</v>
      </c>
      <c r="Z22" s="152">
        <v>0</v>
      </c>
      <c r="AB22" s="268"/>
      <c r="AC22" s="142"/>
      <c r="AD22" s="142"/>
      <c r="AE22" s="269"/>
    </row>
    <row r="23" spans="3:31" s="139" customFormat="1" ht="12">
      <c r="C23" s="140"/>
      <c r="D23" s="314"/>
      <c r="E23" s="256" t="s">
        <v>28</v>
      </c>
      <c r="F23" s="117" t="s">
        <v>51</v>
      </c>
      <c r="G23" s="142" t="s">
        <v>52</v>
      </c>
      <c r="H23" s="153"/>
      <c r="I23" s="142"/>
      <c r="J23" s="144"/>
      <c r="K23" s="315">
        <v>522400550</v>
      </c>
      <c r="L23" s="145">
        <f t="shared" si="0"/>
        <v>0.42036566909607542</v>
      </c>
      <c r="M23" s="91">
        <f>O23</f>
        <v>1845000</v>
      </c>
      <c r="N23" s="92">
        <f t="shared" si="5"/>
        <v>0.35317726981719294</v>
      </c>
      <c r="O23" s="91">
        <v>1845000</v>
      </c>
      <c r="P23" s="92">
        <f t="shared" si="6"/>
        <v>0.35317726981719294</v>
      </c>
      <c r="Q23" s="146">
        <f t="shared" si="2"/>
        <v>520555550</v>
      </c>
      <c r="R23" s="147" t="s">
        <v>53</v>
      </c>
      <c r="S23" s="148"/>
      <c r="T23" s="144"/>
      <c r="U23" s="149">
        <f t="shared" si="3"/>
        <v>6.3054850364411316E-2</v>
      </c>
      <c r="V23" s="150">
        <f t="shared" si="4"/>
        <v>6.3054850364411316E-2</v>
      </c>
      <c r="W23" s="151" t="s">
        <v>33</v>
      </c>
      <c r="Y23" s="152">
        <v>15</v>
      </c>
      <c r="Z23" s="152">
        <v>15</v>
      </c>
      <c r="AB23" s="268"/>
      <c r="AC23" s="142"/>
      <c r="AD23" s="142"/>
      <c r="AE23" s="269"/>
    </row>
    <row r="24" spans="3:31" s="139" customFormat="1" ht="12">
      <c r="C24" s="140"/>
      <c r="D24" s="314"/>
      <c r="E24" s="142"/>
      <c r="F24" s="160"/>
      <c r="G24" s="142" t="s">
        <v>54</v>
      </c>
      <c r="H24" s="153"/>
      <c r="I24" s="142"/>
      <c r="J24" s="144"/>
      <c r="K24" s="315"/>
      <c r="L24" s="145">
        <f t="shared" si="0"/>
        <v>0</v>
      </c>
      <c r="M24" s="91"/>
      <c r="N24" s="92"/>
      <c r="O24" s="91"/>
      <c r="P24" s="92"/>
      <c r="Q24" s="146">
        <f t="shared" si="2"/>
        <v>0</v>
      </c>
      <c r="R24" s="147" t="s">
        <v>55</v>
      </c>
      <c r="S24" s="148"/>
      <c r="T24" s="144"/>
      <c r="U24" s="149">
        <f t="shared" si="3"/>
        <v>0</v>
      </c>
      <c r="V24" s="150">
        <f t="shared" si="4"/>
        <v>0</v>
      </c>
      <c r="W24" s="151"/>
      <c r="Y24" s="152">
        <v>0</v>
      </c>
      <c r="Z24" s="152">
        <v>0</v>
      </c>
      <c r="AB24" s="142"/>
      <c r="AC24" s="142"/>
      <c r="AD24" s="142"/>
    </row>
    <row r="25" spans="3:31" s="139" customFormat="1" ht="12">
      <c r="C25" s="140"/>
      <c r="D25" s="314"/>
      <c r="E25" s="256" t="s">
        <v>28</v>
      </c>
      <c r="F25" s="117" t="s">
        <v>56</v>
      </c>
      <c r="G25" s="142" t="s">
        <v>57</v>
      </c>
      <c r="H25" s="153"/>
      <c r="I25" s="142"/>
      <c r="J25" s="144"/>
      <c r="K25" s="315">
        <v>1159714400</v>
      </c>
      <c r="L25" s="145">
        <f t="shared" si="0"/>
        <v>0.93319985921981441</v>
      </c>
      <c r="M25" s="91">
        <v>19000000</v>
      </c>
      <c r="N25" s="92">
        <f t="shared" si="5"/>
        <v>1.6383344037118104</v>
      </c>
      <c r="O25" s="26">
        <v>17938000</v>
      </c>
      <c r="P25" s="92">
        <f t="shared" si="6"/>
        <v>1.5467601333569714</v>
      </c>
      <c r="Q25" s="146">
        <f t="shared" si="2"/>
        <v>1141776400</v>
      </c>
      <c r="R25" s="147" t="s">
        <v>58</v>
      </c>
      <c r="S25" s="148"/>
      <c r="T25" s="144"/>
      <c r="U25" s="149">
        <f t="shared" si="3"/>
        <v>0.13997997888297214</v>
      </c>
      <c r="V25" s="150">
        <f t="shared" si="4"/>
        <v>4.6659992960990722E-2</v>
      </c>
      <c r="W25" s="151" t="s">
        <v>33</v>
      </c>
      <c r="Y25" s="152">
        <v>15</v>
      </c>
      <c r="Z25" s="152">
        <v>5</v>
      </c>
      <c r="AB25" s="268"/>
      <c r="AC25" s="142"/>
      <c r="AD25" s="142"/>
      <c r="AE25" s="269"/>
    </row>
    <row r="26" spans="3:31" s="139" customFormat="1" ht="12">
      <c r="C26" s="140"/>
      <c r="D26" s="314"/>
      <c r="E26" s="256" t="s">
        <v>28</v>
      </c>
      <c r="F26" s="117" t="s">
        <v>59</v>
      </c>
      <c r="G26" s="142" t="s">
        <v>60</v>
      </c>
      <c r="H26" s="153"/>
      <c r="I26" s="142"/>
      <c r="J26" s="144"/>
      <c r="K26" s="315">
        <v>615449700</v>
      </c>
      <c r="L26" s="145">
        <f t="shared" si="0"/>
        <v>0.49524052938971608</v>
      </c>
      <c r="M26" s="91">
        <v>7000000</v>
      </c>
      <c r="N26" s="92">
        <f t="shared" si="5"/>
        <v>1.1373797078786454</v>
      </c>
      <c r="O26" s="26">
        <v>6886200</v>
      </c>
      <c r="P26" s="92">
        <f t="shared" si="6"/>
        <v>1.118889163484847</v>
      </c>
      <c r="Q26" s="146">
        <f t="shared" si="2"/>
        <v>608563500</v>
      </c>
      <c r="R26" s="147" t="s">
        <v>61</v>
      </c>
      <c r="S26" s="148"/>
      <c r="T26" s="144"/>
      <c r="U26" s="149">
        <f t="shared" si="3"/>
        <v>7.4286079408457412E-2</v>
      </c>
      <c r="V26" s="150">
        <f t="shared" si="4"/>
        <v>2.4762026469485804E-2</v>
      </c>
      <c r="W26" s="151" t="s">
        <v>33</v>
      </c>
      <c r="Y26" s="152">
        <v>15</v>
      </c>
      <c r="Z26" s="152">
        <v>5</v>
      </c>
      <c r="AB26" s="268"/>
      <c r="AC26" s="142"/>
      <c r="AD26" s="142"/>
      <c r="AE26" s="269"/>
    </row>
    <row r="27" spans="3:31" s="139" customFormat="1" ht="12">
      <c r="C27" s="140"/>
      <c r="D27" s="314"/>
      <c r="E27" s="142"/>
      <c r="F27" s="160"/>
      <c r="G27" s="142" t="s">
        <v>62</v>
      </c>
      <c r="H27" s="153"/>
      <c r="I27" s="142"/>
      <c r="J27" s="144"/>
      <c r="K27" s="315"/>
      <c r="L27" s="145">
        <f t="shared" si="0"/>
        <v>0</v>
      </c>
      <c r="M27" s="91"/>
      <c r="N27" s="92"/>
      <c r="O27" s="26"/>
      <c r="P27" s="92"/>
      <c r="Q27" s="146">
        <f t="shared" si="2"/>
        <v>0</v>
      </c>
      <c r="R27" s="147" t="s">
        <v>63</v>
      </c>
      <c r="S27" s="148"/>
      <c r="T27" s="144"/>
      <c r="U27" s="149">
        <f t="shared" si="3"/>
        <v>0</v>
      </c>
      <c r="V27" s="150">
        <f t="shared" si="4"/>
        <v>0</v>
      </c>
      <c r="W27" s="151"/>
      <c r="Y27" s="152">
        <v>0</v>
      </c>
      <c r="Z27" s="152">
        <v>0</v>
      </c>
      <c r="AB27" s="142"/>
      <c r="AC27" s="142"/>
      <c r="AD27" s="142"/>
    </row>
    <row r="28" spans="3:31" s="139" customFormat="1" ht="12">
      <c r="C28" s="140"/>
      <c r="D28" s="314"/>
      <c r="E28" s="256" t="s">
        <v>28</v>
      </c>
      <c r="F28" s="160">
        <v>12</v>
      </c>
      <c r="G28" s="142" t="s">
        <v>64</v>
      </c>
      <c r="H28" s="153"/>
      <c r="I28" s="142"/>
      <c r="J28" s="144"/>
      <c r="K28" s="315">
        <v>410114500</v>
      </c>
      <c r="L28" s="145">
        <f t="shared" si="0"/>
        <v>0.33001124558253703</v>
      </c>
      <c r="M28" s="91">
        <v>7000000</v>
      </c>
      <c r="N28" s="92">
        <f t="shared" ref="N28:N34" si="7">(M28/K28)*100</f>
        <v>1.7068404067644525</v>
      </c>
      <c r="O28" s="26">
        <v>5750000</v>
      </c>
      <c r="P28" s="92">
        <f t="shared" ref="P28:P34" si="8">O28/K28*100</f>
        <v>1.4020474769850859</v>
      </c>
      <c r="Q28" s="146">
        <f t="shared" si="2"/>
        <v>404364500</v>
      </c>
      <c r="R28" s="147" t="s">
        <v>65</v>
      </c>
      <c r="S28" s="148"/>
      <c r="T28" s="144"/>
      <c r="U28" s="149">
        <f t="shared" si="3"/>
        <v>4.950168683738055E-2</v>
      </c>
      <c r="V28" s="150">
        <f t="shared" si="4"/>
        <v>1.6500562279126853E-2</v>
      </c>
      <c r="W28" s="151" t="s">
        <v>33</v>
      </c>
      <c r="Y28" s="152">
        <v>15</v>
      </c>
      <c r="Z28" s="152">
        <v>5</v>
      </c>
      <c r="AB28" s="268"/>
      <c r="AC28" s="142"/>
      <c r="AD28" s="142"/>
      <c r="AE28" s="269"/>
    </row>
    <row r="29" spans="3:31" s="139" customFormat="1" ht="12">
      <c r="C29" s="140"/>
      <c r="D29" s="314"/>
      <c r="E29" s="142"/>
      <c r="F29" s="160"/>
      <c r="G29" s="142" t="s">
        <v>66</v>
      </c>
      <c r="H29" s="153"/>
      <c r="I29" s="142"/>
      <c r="J29" s="144"/>
      <c r="K29" s="315"/>
      <c r="L29" s="145">
        <f t="shared" si="0"/>
        <v>0</v>
      </c>
      <c r="M29" s="91"/>
      <c r="N29" s="92"/>
      <c r="O29" s="91"/>
      <c r="P29" s="92"/>
      <c r="Q29" s="146">
        <f t="shared" si="2"/>
        <v>0</v>
      </c>
      <c r="R29" s="147" t="s">
        <v>67</v>
      </c>
      <c r="S29" s="148"/>
      <c r="T29" s="144"/>
      <c r="U29" s="149">
        <f t="shared" si="3"/>
        <v>0</v>
      </c>
      <c r="V29" s="150">
        <f t="shared" si="4"/>
        <v>0</v>
      </c>
      <c r="W29" s="151"/>
      <c r="Y29" s="152">
        <v>0</v>
      </c>
      <c r="Z29" s="152">
        <v>0</v>
      </c>
      <c r="AB29" s="142"/>
      <c r="AC29" s="142"/>
      <c r="AD29" s="142"/>
    </row>
    <row r="30" spans="3:31" s="139" customFormat="1" ht="12">
      <c r="C30" s="140"/>
      <c r="D30" s="314"/>
      <c r="E30" s="142"/>
      <c r="F30" s="160"/>
      <c r="G30" s="142" t="s">
        <v>50</v>
      </c>
      <c r="H30" s="153"/>
      <c r="I30" s="142"/>
      <c r="J30" s="144"/>
      <c r="K30" s="315"/>
      <c r="L30" s="145">
        <f t="shared" si="0"/>
        <v>0</v>
      </c>
      <c r="M30" s="91"/>
      <c r="N30" s="92"/>
      <c r="O30" s="26"/>
      <c r="P30" s="92"/>
      <c r="Q30" s="146">
        <f t="shared" si="2"/>
        <v>0</v>
      </c>
      <c r="R30" s="147"/>
      <c r="S30" s="148"/>
      <c r="T30" s="144"/>
      <c r="U30" s="149">
        <f t="shared" si="3"/>
        <v>0</v>
      </c>
      <c r="V30" s="150">
        <f t="shared" si="4"/>
        <v>0</v>
      </c>
      <c r="W30" s="151"/>
      <c r="Y30" s="152">
        <v>0</v>
      </c>
      <c r="Z30" s="152">
        <v>0</v>
      </c>
      <c r="AB30" s="142"/>
      <c r="AC30" s="142"/>
      <c r="AD30" s="142"/>
    </row>
    <row r="31" spans="3:31" s="139" customFormat="1" ht="12">
      <c r="C31" s="140"/>
      <c r="D31" s="314"/>
      <c r="E31" s="256" t="s">
        <v>28</v>
      </c>
      <c r="F31" s="160">
        <v>13</v>
      </c>
      <c r="G31" s="142" t="s">
        <v>68</v>
      </c>
      <c r="H31" s="153"/>
      <c r="I31" s="142"/>
      <c r="J31" s="144"/>
      <c r="K31" s="315">
        <v>2415485000</v>
      </c>
      <c r="L31" s="145">
        <f t="shared" si="0"/>
        <v>1.9436942939982236</v>
      </c>
      <c r="M31" s="91"/>
      <c r="N31" s="92">
        <f t="shared" si="7"/>
        <v>0</v>
      </c>
      <c r="O31" s="26"/>
      <c r="P31" s="92">
        <f t="shared" si="8"/>
        <v>0</v>
      </c>
      <c r="Q31" s="146">
        <f t="shared" si="2"/>
        <v>2415485000</v>
      </c>
      <c r="R31" s="147" t="s">
        <v>69</v>
      </c>
      <c r="S31" s="148"/>
      <c r="T31" s="144"/>
      <c r="U31" s="149">
        <f t="shared" si="3"/>
        <v>0.29155414409973351</v>
      </c>
      <c r="V31" s="150">
        <f t="shared" si="4"/>
        <v>0</v>
      </c>
      <c r="W31" s="151" t="s">
        <v>33</v>
      </c>
      <c r="Y31" s="152">
        <v>15</v>
      </c>
      <c r="Z31" s="152">
        <v>0</v>
      </c>
      <c r="AB31" s="268"/>
      <c r="AC31" s="142"/>
      <c r="AD31" s="142"/>
      <c r="AE31" s="269"/>
    </row>
    <row r="32" spans="3:31" s="139" customFormat="1" ht="12">
      <c r="C32" s="140"/>
      <c r="D32" s="314"/>
      <c r="E32" s="142"/>
      <c r="F32" s="160"/>
      <c r="G32" s="142" t="s">
        <v>70</v>
      </c>
      <c r="H32" s="153"/>
      <c r="I32" s="142"/>
      <c r="J32" s="144"/>
      <c r="K32" s="315"/>
      <c r="L32" s="145">
        <f t="shared" si="0"/>
        <v>0</v>
      </c>
      <c r="M32" s="91"/>
      <c r="N32" s="92"/>
      <c r="O32" s="91"/>
      <c r="P32" s="92"/>
      <c r="Q32" s="146">
        <f t="shared" si="2"/>
        <v>0</v>
      </c>
      <c r="R32" s="147"/>
      <c r="S32" s="148"/>
      <c r="T32" s="144"/>
      <c r="U32" s="149">
        <f t="shared" si="3"/>
        <v>0</v>
      </c>
      <c r="V32" s="150">
        <f t="shared" si="4"/>
        <v>0</v>
      </c>
      <c r="W32" s="151"/>
      <c r="Y32" s="152">
        <v>0</v>
      </c>
      <c r="Z32" s="152">
        <v>0</v>
      </c>
      <c r="AB32" s="142"/>
      <c r="AC32" s="142"/>
      <c r="AD32" s="142"/>
    </row>
    <row r="33" spans="3:31" s="139" customFormat="1" ht="22.5">
      <c r="C33" s="140"/>
      <c r="D33" s="314"/>
      <c r="E33" s="256" t="s">
        <v>28</v>
      </c>
      <c r="F33" s="160">
        <v>14</v>
      </c>
      <c r="G33" s="142" t="s">
        <v>71</v>
      </c>
      <c r="H33" s="153"/>
      <c r="I33" s="142"/>
      <c r="J33" s="144"/>
      <c r="K33" s="315">
        <v>518632600</v>
      </c>
      <c r="L33" s="145">
        <f t="shared" si="0"/>
        <v>0.41733367224448215</v>
      </c>
      <c r="M33" s="91">
        <v>7000000</v>
      </c>
      <c r="N33" s="92">
        <f t="shared" si="7"/>
        <v>1.3497030460483972</v>
      </c>
      <c r="O33" s="26">
        <v>5450000</v>
      </c>
      <c r="P33" s="92">
        <f t="shared" si="8"/>
        <v>1.0508402287091092</v>
      </c>
      <c r="Q33" s="146">
        <f t="shared" si="2"/>
        <v>513182600</v>
      </c>
      <c r="R33" s="154" t="s">
        <v>72</v>
      </c>
      <c r="S33" s="148"/>
      <c r="T33" s="144"/>
      <c r="U33" s="149">
        <f t="shared" si="3"/>
        <v>6.2600050836672319E-2</v>
      </c>
      <c r="V33" s="150">
        <f t="shared" si="4"/>
        <v>2.0866683612224109E-2</v>
      </c>
      <c r="W33" s="151"/>
      <c r="Y33" s="152">
        <v>15</v>
      </c>
      <c r="Z33" s="152">
        <v>5</v>
      </c>
      <c r="AB33" s="142"/>
      <c r="AC33" s="142"/>
      <c r="AD33" s="142"/>
    </row>
    <row r="34" spans="3:31" s="139" customFormat="1" ht="22.5">
      <c r="C34" s="140"/>
      <c r="D34" s="314"/>
      <c r="E34" s="256" t="s">
        <v>28</v>
      </c>
      <c r="F34" s="160">
        <v>15</v>
      </c>
      <c r="G34" s="142" t="s">
        <v>73</v>
      </c>
      <c r="H34" s="153"/>
      <c r="I34" s="142"/>
      <c r="J34" s="144"/>
      <c r="K34" s="315">
        <v>181443000</v>
      </c>
      <c r="L34" s="145">
        <f t="shared" si="0"/>
        <v>0.14600369026755275</v>
      </c>
      <c r="M34" s="91">
        <v>1000000</v>
      </c>
      <c r="N34" s="92">
        <f t="shared" si="7"/>
        <v>0.55113727176027738</v>
      </c>
      <c r="O34" s="91">
        <v>823000</v>
      </c>
      <c r="P34" s="92">
        <f t="shared" si="8"/>
        <v>0.45358597465870826</v>
      </c>
      <c r="Q34" s="146">
        <f t="shared" si="2"/>
        <v>180620000</v>
      </c>
      <c r="R34" s="154" t="s">
        <v>74</v>
      </c>
      <c r="S34" s="148"/>
      <c r="T34" s="144"/>
      <c r="U34" s="149">
        <f t="shared" si="3"/>
        <v>2.190055354013291E-2</v>
      </c>
      <c r="V34" s="150">
        <f t="shared" si="4"/>
        <v>7.3001845133776376E-3</v>
      </c>
      <c r="W34" s="151" t="s">
        <v>33</v>
      </c>
      <c r="Y34" s="152">
        <v>15</v>
      </c>
      <c r="Z34" s="152">
        <v>5</v>
      </c>
      <c r="AB34" s="268"/>
      <c r="AC34" s="142"/>
      <c r="AD34" s="142"/>
      <c r="AE34" s="269"/>
    </row>
    <row r="35" spans="3:31" s="139" customFormat="1" ht="12">
      <c r="C35" s="140"/>
      <c r="D35" s="314"/>
      <c r="E35" s="142"/>
      <c r="F35" s="160"/>
      <c r="G35" s="142" t="s">
        <v>75</v>
      </c>
      <c r="H35" s="153"/>
      <c r="I35" s="142"/>
      <c r="J35" s="144"/>
      <c r="K35" s="315"/>
      <c r="L35" s="145">
        <f t="shared" si="0"/>
        <v>0</v>
      </c>
      <c r="M35" s="91"/>
      <c r="N35" s="92"/>
      <c r="O35" s="91"/>
      <c r="P35" s="92"/>
      <c r="Q35" s="146">
        <f t="shared" si="2"/>
        <v>0</v>
      </c>
      <c r="R35" s="147"/>
      <c r="S35" s="148"/>
      <c r="T35" s="144"/>
      <c r="U35" s="149">
        <f t="shared" si="3"/>
        <v>0</v>
      </c>
      <c r="V35" s="150">
        <f t="shared" si="4"/>
        <v>0</v>
      </c>
      <c r="W35" s="151"/>
      <c r="Y35" s="152">
        <v>0</v>
      </c>
      <c r="Z35" s="152">
        <v>0</v>
      </c>
      <c r="AB35" s="142"/>
      <c r="AC35" s="142"/>
      <c r="AD35" s="142"/>
    </row>
    <row r="36" spans="3:31" s="139" customFormat="1" ht="12">
      <c r="C36" s="140"/>
      <c r="D36" s="314"/>
      <c r="E36" s="256" t="s">
        <v>28</v>
      </c>
      <c r="F36" s="160">
        <v>17</v>
      </c>
      <c r="G36" s="142" t="s">
        <v>76</v>
      </c>
      <c r="H36" s="153"/>
      <c r="I36" s="142"/>
      <c r="J36" s="144"/>
      <c r="K36" s="315">
        <v>155400000</v>
      </c>
      <c r="L36" s="145">
        <f t="shared" si="0"/>
        <v>0.12504738935962093</v>
      </c>
      <c r="M36" s="91"/>
      <c r="N36" s="92">
        <f>(M36/K36)*100</f>
        <v>0</v>
      </c>
      <c r="O36" s="26"/>
      <c r="P36" s="92">
        <f>O36/K36*100</f>
        <v>0</v>
      </c>
      <c r="Q36" s="146">
        <f t="shared" si="2"/>
        <v>155400000</v>
      </c>
      <c r="R36" s="147" t="s">
        <v>77</v>
      </c>
      <c r="S36" s="148"/>
      <c r="T36" s="144"/>
      <c r="U36" s="149">
        <f t="shared" si="3"/>
        <v>0</v>
      </c>
      <c r="V36" s="150">
        <f t="shared" si="4"/>
        <v>0</v>
      </c>
      <c r="W36" s="151" t="s">
        <v>33</v>
      </c>
      <c r="Y36" s="152">
        <v>0</v>
      </c>
      <c r="Z36" s="152">
        <v>0</v>
      </c>
      <c r="AB36" s="268"/>
      <c r="AC36" s="142"/>
      <c r="AD36" s="142"/>
      <c r="AE36" s="269"/>
    </row>
    <row r="37" spans="3:31" s="139" customFormat="1" ht="12">
      <c r="C37" s="140"/>
      <c r="D37" s="314"/>
      <c r="E37" s="142"/>
      <c r="F37" s="160"/>
      <c r="G37" s="142" t="s">
        <v>78</v>
      </c>
      <c r="H37" s="153"/>
      <c r="I37" s="142"/>
      <c r="J37" s="144"/>
      <c r="K37" s="315"/>
      <c r="L37" s="145">
        <f t="shared" si="0"/>
        <v>0</v>
      </c>
      <c r="M37" s="91"/>
      <c r="N37" s="92"/>
      <c r="O37" s="91"/>
      <c r="P37" s="92"/>
      <c r="Q37" s="146">
        <f t="shared" si="2"/>
        <v>0</v>
      </c>
      <c r="R37" s="147"/>
      <c r="S37" s="148"/>
      <c r="T37" s="144"/>
      <c r="U37" s="149">
        <f t="shared" si="3"/>
        <v>0</v>
      </c>
      <c r="V37" s="150">
        <f t="shared" si="4"/>
        <v>0</v>
      </c>
      <c r="W37" s="151"/>
      <c r="Y37" s="152">
        <v>0</v>
      </c>
      <c r="Z37" s="152">
        <v>0</v>
      </c>
      <c r="AB37" s="142"/>
      <c r="AC37" s="142"/>
      <c r="AD37" s="142"/>
    </row>
    <row r="38" spans="3:31" s="139" customFormat="1" ht="12">
      <c r="C38" s="140"/>
      <c r="D38" s="314"/>
      <c r="E38" s="256" t="s">
        <v>28</v>
      </c>
      <c r="F38" s="160">
        <v>18</v>
      </c>
      <c r="G38" s="142" t="s">
        <v>79</v>
      </c>
      <c r="H38" s="153"/>
      <c r="I38" s="142"/>
      <c r="J38" s="144"/>
      <c r="K38" s="315">
        <v>640470000</v>
      </c>
      <c r="L38" s="145">
        <f t="shared" si="0"/>
        <v>0.51537388328929479</v>
      </c>
      <c r="M38" s="91">
        <v>5000000</v>
      </c>
      <c r="N38" s="92">
        <f>(M38/K38)*100</f>
        <v>0.78067669055537336</v>
      </c>
      <c r="O38" s="26">
        <v>1070000</v>
      </c>
      <c r="P38" s="92">
        <f>O38/K38*100</f>
        <v>0.16706481177884991</v>
      </c>
      <c r="Q38" s="146">
        <f t="shared" si="2"/>
        <v>639400000</v>
      </c>
      <c r="R38" s="147" t="s">
        <v>80</v>
      </c>
      <c r="S38" s="148"/>
      <c r="T38" s="144"/>
      <c r="U38" s="149">
        <f t="shared" si="3"/>
        <v>7.7306082493394213E-2</v>
      </c>
      <c r="V38" s="150">
        <f t="shared" si="4"/>
        <v>2.5768694164464742E-2</v>
      </c>
      <c r="W38" s="151" t="s">
        <v>33</v>
      </c>
      <c r="Y38" s="152">
        <v>15</v>
      </c>
      <c r="Z38" s="152">
        <v>5</v>
      </c>
      <c r="AB38" s="268"/>
      <c r="AC38" s="142"/>
      <c r="AD38" s="142"/>
      <c r="AE38" s="269"/>
    </row>
    <row r="39" spans="3:31" s="139" customFormat="1" ht="12">
      <c r="C39" s="140"/>
      <c r="D39" s="314"/>
      <c r="E39" s="142"/>
      <c r="F39" s="160"/>
      <c r="G39" s="142" t="s">
        <v>81</v>
      </c>
      <c r="H39" s="153"/>
      <c r="I39" s="142"/>
      <c r="J39" s="144"/>
      <c r="K39" s="315"/>
      <c r="L39" s="145">
        <f t="shared" si="0"/>
        <v>0</v>
      </c>
      <c r="M39" s="91"/>
      <c r="N39" s="92"/>
      <c r="O39" s="91"/>
      <c r="P39" s="92"/>
      <c r="Q39" s="146">
        <f t="shared" si="2"/>
        <v>0</v>
      </c>
      <c r="R39" s="147" t="s">
        <v>82</v>
      </c>
      <c r="S39" s="148"/>
      <c r="T39" s="144"/>
      <c r="U39" s="149">
        <f t="shared" si="3"/>
        <v>0</v>
      </c>
      <c r="V39" s="150">
        <f t="shared" si="4"/>
        <v>0</v>
      </c>
      <c r="W39" s="151"/>
      <c r="Y39" s="152">
        <v>0</v>
      </c>
      <c r="Z39" s="152">
        <v>0</v>
      </c>
      <c r="AB39" s="142"/>
      <c r="AC39" s="142"/>
      <c r="AD39" s="142"/>
    </row>
    <row r="40" spans="3:31" s="139" customFormat="1" ht="12">
      <c r="C40" s="140"/>
      <c r="D40" s="314"/>
      <c r="E40" s="256" t="s">
        <v>28</v>
      </c>
      <c r="F40" s="160">
        <v>19</v>
      </c>
      <c r="G40" s="142" t="s">
        <v>83</v>
      </c>
      <c r="H40" s="153"/>
      <c r="I40" s="142"/>
      <c r="J40" s="144"/>
      <c r="K40" s="315">
        <v>7160700000</v>
      </c>
      <c r="L40" s="145">
        <f t="shared" si="0"/>
        <v>5.7620774838316446</v>
      </c>
      <c r="M40" s="91">
        <f>O40</f>
        <v>84200000</v>
      </c>
      <c r="N40" s="92">
        <f>(M40/K40)*100</f>
        <v>1.1758626949879203</v>
      </c>
      <c r="O40" s="26">
        <v>84200000</v>
      </c>
      <c r="P40" s="92">
        <f>O40/K40*100</f>
        <v>1.1758626949879203</v>
      </c>
      <c r="Q40" s="146">
        <f t="shared" si="2"/>
        <v>7076500000</v>
      </c>
      <c r="R40" s="147" t="s">
        <v>84</v>
      </c>
      <c r="S40" s="148"/>
      <c r="T40" s="144"/>
      <c r="U40" s="149">
        <f t="shared" si="3"/>
        <v>0.28810387419158223</v>
      </c>
      <c r="V40" s="150">
        <f t="shared" si="4"/>
        <v>0.28810387419158223</v>
      </c>
      <c r="W40" s="151" t="s">
        <v>33</v>
      </c>
      <c r="Y40" s="152">
        <v>5</v>
      </c>
      <c r="Z40" s="152">
        <v>5</v>
      </c>
      <c r="AB40" s="268"/>
      <c r="AC40" s="142"/>
      <c r="AD40" s="142"/>
      <c r="AE40" s="269"/>
    </row>
    <row r="41" spans="3:31" s="139" customFormat="1" ht="12">
      <c r="C41" s="140"/>
      <c r="D41" s="141"/>
      <c r="E41" s="142"/>
      <c r="F41" s="160"/>
      <c r="G41" s="142" t="s">
        <v>85</v>
      </c>
      <c r="H41" s="153"/>
      <c r="I41" s="142"/>
      <c r="J41" s="144"/>
      <c r="K41" s="315"/>
      <c r="L41" s="145">
        <f t="shared" si="0"/>
        <v>0</v>
      </c>
      <c r="M41" s="91"/>
      <c r="N41" s="92"/>
      <c r="O41" s="91">
        <v>0</v>
      </c>
      <c r="P41" s="92"/>
      <c r="Q41" s="146">
        <f t="shared" si="2"/>
        <v>0</v>
      </c>
      <c r="R41" s="147"/>
      <c r="S41" s="148"/>
      <c r="T41" s="144"/>
      <c r="U41" s="149">
        <f t="shared" si="3"/>
        <v>0</v>
      </c>
      <c r="V41" s="150">
        <f t="shared" si="4"/>
        <v>0</v>
      </c>
      <c r="W41" s="151"/>
      <c r="Y41" s="152">
        <v>0</v>
      </c>
      <c r="Z41" s="152">
        <v>0</v>
      </c>
      <c r="AB41" s="142"/>
      <c r="AC41" s="142"/>
      <c r="AD41" s="142"/>
    </row>
    <row r="42" spans="3:31" s="139" customFormat="1" ht="12">
      <c r="C42" s="140"/>
      <c r="D42" s="302" t="s">
        <v>34</v>
      </c>
      <c r="E42" s="143" t="s">
        <v>86</v>
      </c>
      <c r="F42" s="260"/>
      <c r="G42" s="143"/>
      <c r="H42" s="143"/>
      <c r="I42" s="317"/>
      <c r="J42" s="142"/>
      <c r="K42" s="303">
        <f>SUM(K44:K55)</f>
        <v>3126212000</v>
      </c>
      <c r="L42" s="304">
        <f>SUM(L44:L55)</f>
        <v>2.5156026331063011</v>
      </c>
      <c r="M42" s="67">
        <f>SUM(M44:M55)</f>
        <v>5000000</v>
      </c>
      <c r="N42" s="68">
        <f>M42/K42*100</f>
        <v>0.1599379696578479</v>
      </c>
      <c r="O42" s="67">
        <f>SUM(O44:O55)</f>
        <v>5000000</v>
      </c>
      <c r="P42" s="104">
        <f t="shared" ref="P42:P47" si="9">O42/K42*100</f>
        <v>0.1599379696578479</v>
      </c>
      <c r="Q42" s="305">
        <f>SUM(Q44:Q55)</f>
        <v>3121212000</v>
      </c>
      <c r="R42" s="306">
        <f>SUM(R46:R54)</f>
        <v>0</v>
      </c>
      <c r="S42" s="307"/>
      <c r="T42" s="308"/>
      <c r="U42" s="318">
        <f>SUM(U43:U55)</f>
        <v>2.8126811117607398E-2</v>
      </c>
      <c r="V42" s="318">
        <f>SUM(V43:V55)</f>
        <v>2.8126811117607398E-2</v>
      </c>
      <c r="W42" s="309"/>
      <c r="Y42" s="152">
        <v>0</v>
      </c>
      <c r="Z42" s="152">
        <v>0</v>
      </c>
      <c r="AB42" s="142"/>
      <c r="AC42" s="142"/>
      <c r="AD42" s="142"/>
    </row>
    <row r="43" spans="3:31" s="139" customFormat="1" ht="12">
      <c r="C43" s="140"/>
      <c r="D43" s="148"/>
      <c r="E43" s="143" t="s">
        <v>87</v>
      </c>
      <c r="F43" s="260"/>
      <c r="G43" s="143"/>
      <c r="H43" s="143"/>
      <c r="I43" s="143"/>
      <c r="J43" s="143"/>
      <c r="K43" s="319"/>
      <c r="L43" s="320"/>
      <c r="M43" s="91"/>
      <c r="N43" s="79"/>
      <c r="O43" s="91"/>
      <c r="P43" s="79"/>
      <c r="Q43" s="311">
        <f t="shared" ref="Q43:Q55" si="10">K43-O43</f>
        <v>0</v>
      </c>
      <c r="R43" s="147"/>
      <c r="S43" s="148"/>
      <c r="T43" s="144"/>
      <c r="U43" s="149">
        <f t="shared" ref="U43:U55" si="11">(Y43/100)*L43</f>
        <v>0</v>
      </c>
      <c r="V43" s="150">
        <f t="shared" ref="V43:V55" si="12">Z43/100*L43</f>
        <v>0</v>
      </c>
      <c r="W43" s="151"/>
      <c r="Y43" s="152">
        <v>0</v>
      </c>
      <c r="Z43" s="152">
        <v>0</v>
      </c>
      <c r="AB43" s="142"/>
      <c r="AC43" s="142"/>
      <c r="AD43" s="142"/>
    </row>
    <row r="44" spans="3:31" s="139" customFormat="1" ht="12">
      <c r="C44" s="147"/>
      <c r="D44" s="141"/>
      <c r="E44" s="256" t="s">
        <v>34</v>
      </c>
      <c r="F44" s="117" t="s">
        <v>38</v>
      </c>
      <c r="G44" s="142" t="s">
        <v>88</v>
      </c>
      <c r="H44" s="142"/>
      <c r="I44" s="142"/>
      <c r="J44" s="142"/>
      <c r="K44" s="319">
        <v>329262500</v>
      </c>
      <c r="L44" s="145">
        <f t="shared" ref="L44:L55" si="13">(K44/($K$259))*100</f>
        <v>0.26495119716230492</v>
      </c>
      <c r="M44" s="91"/>
      <c r="N44" s="92">
        <f>(M44/K44)*100</f>
        <v>0</v>
      </c>
      <c r="O44" s="91"/>
      <c r="P44" s="92">
        <f t="shared" si="9"/>
        <v>0</v>
      </c>
      <c r="Q44" s="146">
        <f t="shared" si="10"/>
        <v>329262500</v>
      </c>
      <c r="R44" s="147"/>
      <c r="S44" s="141"/>
      <c r="T44" s="151"/>
      <c r="U44" s="149">
        <f t="shared" si="11"/>
        <v>0</v>
      </c>
      <c r="V44" s="150">
        <f t="shared" si="12"/>
        <v>0</v>
      </c>
      <c r="W44" s="151"/>
      <c r="Y44" s="152">
        <v>0</v>
      </c>
      <c r="Z44" s="152">
        <v>0</v>
      </c>
      <c r="AB44" s="142"/>
      <c r="AC44" s="142"/>
      <c r="AD44" s="142"/>
    </row>
    <row r="45" spans="3:31" s="139" customFormat="1" ht="12">
      <c r="C45" s="140"/>
      <c r="D45" s="148"/>
      <c r="E45" s="256" t="s">
        <v>34</v>
      </c>
      <c r="F45" s="117" t="s">
        <v>43</v>
      </c>
      <c r="G45" s="142" t="s">
        <v>89</v>
      </c>
      <c r="H45" s="142"/>
      <c r="I45" s="143"/>
      <c r="J45" s="143"/>
      <c r="K45" s="177">
        <v>509470000</v>
      </c>
      <c r="L45" s="145">
        <f t="shared" si="13"/>
        <v>0.40996070435679582</v>
      </c>
      <c r="M45" s="91"/>
      <c r="N45" s="92">
        <f>(M45/K45)*100</f>
        <v>0</v>
      </c>
      <c r="O45" s="91"/>
      <c r="P45" s="92">
        <f t="shared" si="9"/>
        <v>0</v>
      </c>
      <c r="Q45" s="146">
        <f t="shared" si="10"/>
        <v>509470000</v>
      </c>
      <c r="R45" s="147" t="s">
        <v>90</v>
      </c>
      <c r="S45" s="148"/>
      <c r="T45" s="144"/>
      <c r="U45" s="149">
        <f t="shared" si="11"/>
        <v>0</v>
      </c>
      <c r="V45" s="150">
        <f t="shared" si="12"/>
        <v>0</v>
      </c>
      <c r="W45" s="151"/>
      <c r="Y45" s="152">
        <v>0</v>
      </c>
      <c r="Z45" s="152">
        <v>0</v>
      </c>
      <c r="AB45" s="142"/>
      <c r="AC45" s="142"/>
      <c r="AD45" s="142"/>
    </row>
    <row r="46" spans="3:31" s="139" customFormat="1" ht="33.75">
      <c r="C46" s="140"/>
      <c r="D46" s="141"/>
      <c r="E46" s="256" t="s">
        <v>34</v>
      </c>
      <c r="F46" s="160">
        <v>10</v>
      </c>
      <c r="G46" s="142" t="s">
        <v>91</v>
      </c>
      <c r="H46" s="142"/>
      <c r="I46" s="142"/>
      <c r="J46" s="142"/>
      <c r="K46" s="177">
        <v>768316500</v>
      </c>
      <c r="L46" s="145">
        <f t="shared" si="13"/>
        <v>0.61824950146023927</v>
      </c>
      <c r="M46" s="91"/>
      <c r="N46" s="92">
        <f>(M46/K46)*100</f>
        <v>0</v>
      </c>
      <c r="O46" s="26"/>
      <c r="P46" s="92">
        <f t="shared" si="9"/>
        <v>0</v>
      </c>
      <c r="Q46" s="146">
        <f t="shared" si="10"/>
        <v>768316500</v>
      </c>
      <c r="R46" s="154" t="s">
        <v>92</v>
      </c>
      <c r="S46" s="148"/>
      <c r="T46" s="144"/>
      <c r="U46" s="149">
        <f t="shared" si="11"/>
        <v>0</v>
      </c>
      <c r="V46" s="150">
        <f t="shared" si="12"/>
        <v>0</v>
      </c>
      <c r="W46" s="151" t="s">
        <v>33</v>
      </c>
      <c r="Y46" s="152">
        <v>0</v>
      </c>
      <c r="Z46" s="152">
        <v>0</v>
      </c>
      <c r="AB46" s="268"/>
      <c r="AC46" s="142"/>
      <c r="AD46" s="142"/>
      <c r="AE46" s="269"/>
    </row>
    <row r="47" spans="3:31" s="139" customFormat="1" ht="12">
      <c r="C47" s="140"/>
      <c r="D47" s="141"/>
      <c r="E47" s="256" t="s">
        <v>34</v>
      </c>
      <c r="F47" s="160">
        <v>22</v>
      </c>
      <c r="G47" s="142" t="s">
        <v>93</v>
      </c>
      <c r="H47" s="153"/>
      <c r="I47" s="142"/>
      <c r="J47" s="144"/>
      <c r="K47" s="177">
        <v>699080000</v>
      </c>
      <c r="L47" s="145">
        <f t="shared" si="13"/>
        <v>0.56253622235214795</v>
      </c>
      <c r="M47" s="91">
        <v>5000000</v>
      </c>
      <c r="N47" s="92">
        <f>(M47/K47)*100</f>
        <v>0.71522572523888539</v>
      </c>
      <c r="O47" s="26">
        <v>5000000</v>
      </c>
      <c r="P47" s="92">
        <f t="shared" si="9"/>
        <v>0.71522572523888539</v>
      </c>
      <c r="Q47" s="146">
        <f t="shared" si="10"/>
        <v>694080000</v>
      </c>
      <c r="R47" s="147" t="s">
        <v>94</v>
      </c>
      <c r="S47" s="148"/>
      <c r="T47" s="144"/>
      <c r="U47" s="149">
        <f t="shared" si="11"/>
        <v>2.8126811117607398E-2</v>
      </c>
      <c r="V47" s="150">
        <f t="shared" si="12"/>
        <v>2.8126811117607398E-2</v>
      </c>
      <c r="W47" s="151" t="s">
        <v>33</v>
      </c>
      <c r="Y47" s="152">
        <v>5</v>
      </c>
      <c r="Z47" s="152">
        <v>5</v>
      </c>
      <c r="AB47" s="268"/>
      <c r="AC47" s="142"/>
      <c r="AD47" s="142"/>
      <c r="AE47" s="269"/>
    </row>
    <row r="48" spans="3:31" s="139" customFormat="1" ht="12">
      <c r="C48" s="140"/>
      <c r="D48" s="141"/>
      <c r="E48" s="142"/>
      <c r="F48" s="160"/>
      <c r="G48" s="142" t="s">
        <v>95</v>
      </c>
      <c r="H48" s="153"/>
      <c r="I48" s="142"/>
      <c r="J48" s="144"/>
      <c r="K48" s="315"/>
      <c r="L48" s="145">
        <f t="shared" si="13"/>
        <v>0</v>
      </c>
      <c r="M48" s="91"/>
      <c r="N48" s="92"/>
      <c r="O48" s="91"/>
      <c r="P48" s="92"/>
      <c r="Q48" s="146">
        <f t="shared" si="10"/>
        <v>0</v>
      </c>
      <c r="R48" s="147"/>
      <c r="S48" s="148"/>
      <c r="T48" s="144"/>
      <c r="U48" s="149">
        <f t="shared" si="11"/>
        <v>0</v>
      </c>
      <c r="V48" s="150">
        <f t="shared" si="12"/>
        <v>0</v>
      </c>
      <c r="W48" s="151"/>
      <c r="Y48" s="152">
        <v>0</v>
      </c>
      <c r="Z48" s="152">
        <v>0</v>
      </c>
      <c r="AB48" s="142"/>
      <c r="AC48" s="142"/>
      <c r="AD48" s="142"/>
    </row>
    <row r="49" spans="3:31" s="139" customFormat="1" ht="12">
      <c r="C49" s="140"/>
      <c r="D49" s="141"/>
      <c r="E49" s="256" t="s">
        <v>34</v>
      </c>
      <c r="F49" s="160">
        <v>24</v>
      </c>
      <c r="G49" s="142" t="s">
        <v>93</v>
      </c>
      <c r="H49" s="153"/>
      <c r="I49" s="142"/>
      <c r="J49" s="144"/>
      <c r="K49" s="177">
        <v>222280000</v>
      </c>
      <c r="L49" s="145">
        <f t="shared" si="13"/>
        <v>0.17886443826806009</v>
      </c>
      <c r="M49" s="91"/>
      <c r="N49" s="92">
        <f>(M49/K49)*100</f>
        <v>0</v>
      </c>
      <c r="O49" s="26"/>
      <c r="P49" s="92">
        <f>O49/K49*100</f>
        <v>0</v>
      </c>
      <c r="Q49" s="146">
        <f t="shared" si="10"/>
        <v>222280000</v>
      </c>
      <c r="R49" s="147" t="s">
        <v>96</v>
      </c>
      <c r="S49" s="148"/>
      <c r="T49" s="144"/>
      <c r="U49" s="149">
        <f t="shared" si="11"/>
        <v>0</v>
      </c>
      <c r="V49" s="150">
        <f t="shared" si="12"/>
        <v>0</v>
      </c>
      <c r="W49" s="151" t="s">
        <v>33</v>
      </c>
      <c r="Y49" s="152">
        <v>0</v>
      </c>
      <c r="Z49" s="152">
        <v>0</v>
      </c>
      <c r="AB49" s="268"/>
      <c r="AC49" s="142"/>
      <c r="AD49" s="142"/>
      <c r="AE49" s="269"/>
    </row>
    <row r="50" spans="3:31" s="139" customFormat="1" ht="12">
      <c r="C50" s="140"/>
      <c r="D50" s="141"/>
      <c r="E50" s="142"/>
      <c r="F50" s="160"/>
      <c r="G50" s="142" t="s">
        <v>97</v>
      </c>
      <c r="H50" s="153"/>
      <c r="I50" s="142"/>
      <c r="J50" s="144"/>
      <c r="K50" s="315"/>
      <c r="L50" s="145">
        <f t="shared" si="13"/>
        <v>0</v>
      </c>
      <c r="M50" s="91"/>
      <c r="N50" s="92"/>
      <c r="O50" s="91"/>
      <c r="P50" s="92"/>
      <c r="Q50" s="146">
        <f t="shared" si="10"/>
        <v>0</v>
      </c>
      <c r="R50" s="147" t="s">
        <v>98</v>
      </c>
      <c r="S50" s="148"/>
      <c r="T50" s="144"/>
      <c r="U50" s="149">
        <f t="shared" si="11"/>
        <v>0</v>
      </c>
      <c r="V50" s="150">
        <f t="shared" si="12"/>
        <v>0</v>
      </c>
      <c r="W50" s="151"/>
      <c r="Y50" s="152">
        <v>0</v>
      </c>
      <c r="Z50" s="152">
        <v>0</v>
      </c>
      <c r="AB50" s="142"/>
      <c r="AC50" s="142"/>
      <c r="AD50" s="142"/>
    </row>
    <row r="51" spans="3:31" s="139" customFormat="1" ht="12">
      <c r="C51" s="140"/>
      <c r="D51" s="141"/>
      <c r="E51" s="256" t="s">
        <v>34</v>
      </c>
      <c r="F51" s="160">
        <v>26</v>
      </c>
      <c r="G51" s="142" t="s">
        <v>99</v>
      </c>
      <c r="H51" s="153"/>
      <c r="I51" s="142"/>
      <c r="J51" s="144"/>
      <c r="K51" s="177">
        <v>17240000</v>
      </c>
      <c r="L51" s="145">
        <f t="shared" si="13"/>
        <v>1.387269621981895E-2</v>
      </c>
      <c r="M51" s="91"/>
      <c r="N51" s="92">
        <f>(M51/K51)*100</f>
        <v>0</v>
      </c>
      <c r="O51" s="91"/>
      <c r="P51" s="92">
        <f>O51/K51*100</f>
        <v>0</v>
      </c>
      <c r="Q51" s="146">
        <f t="shared" si="10"/>
        <v>17240000</v>
      </c>
      <c r="S51" s="148"/>
      <c r="T51" s="144"/>
      <c r="U51" s="149">
        <f t="shared" si="11"/>
        <v>0</v>
      </c>
      <c r="V51" s="150">
        <f t="shared" si="12"/>
        <v>0</v>
      </c>
      <c r="W51" s="151" t="s">
        <v>33</v>
      </c>
      <c r="Y51" s="152">
        <v>0</v>
      </c>
      <c r="Z51" s="152">
        <v>0</v>
      </c>
      <c r="AB51" s="268"/>
      <c r="AC51" s="142"/>
      <c r="AD51" s="142"/>
      <c r="AE51" s="269"/>
    </row>
    <row r="52" spans="3:31" s="139" customFormat="1" ht="12">
      <c r="C52" s="140"/>
      <c r="D52" s="141"/>
      <c r="E52" s="256" t="s">
        <v>34</v>
      </c>
      <c r="F52" s="160">
        <v>28</v>
      </c>
      <c r="G52" s="142" t="s">
        <v>386</v>
      </c>
      <c r="H52" s="153"/>
      <c r="I52" s="142"/>
      <c r="J52" s="144"/>
      <c r="K52" s="177">
        <v>1900000</v>
      </c>
      <c r="L52" s="145">
        <f t="shared" si="13"/>
        <v>1.5288934348988402E-3</v>
      </c>
      <c r="M52" s="91"/>
      <c r="N52" s="92"/>
      <c r="O52" s="157"/>
      <c r="P52" s="92"/>
      <c r="Q52" s="146">
        <f t="shared" si="10"/>
        <v>1900000</v>
      </c>
      <c r="R52" s="147" t="s">
        <v>100</v>
      </c>
      <c r="S52" s="148"/>
      <c r="T52" s="144"/>
      <c r="U52" s="149"/>
      <c r="V52" s="150"/>
      <c r="W52" s="151"/>
      <c r="Y52" s="152">
        <v>0</v>
      </c>
      <c r="Z52" s="152">
        <v>0</v>
      </c>
      <c r="AB52" s="268"/>
      <c r="AC52" s="142"/>
      <c r="AD52" s="142"/>
      <c r="AE52" s="269"/>
    </row>
    <row r="53" spans="3:31" s="139" customFormat="1" ht="12">
      <c r="C53" s="140"/>
      <c r="D53" s="141"/>
      <c r="E53" s="256" t="s">
        <v>34</v>
      </c>
      <c r="F53" s="160">
        <v>29</v>
      </c>
      <c r="G53" s="142" t="s">
        <v>400</v>
      </c>
      <c r="H53" s="153"/>
      <c r="I53" s="142"/>
      <c r="J53" s="144"/>
      <c r="K53" s="315">
        <v>110748000</v>
      </c>
      <c r="L53" s="145">
        <f t="shared" si="13"/>
        <v>8.9116784277987762E-2</v>
      </c>
      <c r="M53" s="91"/>
      <c r="N53" s="92">
        <f>(M53/K53)*100</f>
        <v>0</v>
      </c>
      <c r="O53" s="26"/>
      <c r="P53" s="92">
        <f>O53/K53*100</f>
        <v>0</v>
      </c>
      <c r="Q53" s="146">
        <f t="shared" si="10"/>
        <v>110748000</v>
      </c>
      <c r="R53" s="147" t="s">
        <v>101</v>
      </c>
      <c r="S53" s="148"/>
      <c r="T53" s="144"/>
      <c r="U53" s="149">
        <f t="shared" si="11"/>
        <v>0</v>
      </c>
      <c r="V53" s="150">
        <f t="shared" si="12"/>
        <v>0</v>
      </c>
      <c r="W53" s="151" t="s">
        <v>33</v>
      </c>
      <c r="Y53" s="152">
        <v>0</v>
      </c>
      <c r="Z53" s="152">
        <v>0</v>
      </c>
      <c r="AB53" s="268"/>
      <c r="AC53" s="142"/>
      <c r="AD53" s="142"/>
      <c r="AE53" s="269"/>
    </row>
    <row r="54" spans="3:31" s="139" customFormat="1" ht="12">
      <c r="C54" s="140"/>
      <c r="D54" s="141"/>
      <c r="E54" s="142"/>
      <c r="F54" s="160"/>
      <c r="G54" s="142"/>
      <c r="H54" s="153"/>
      <c r="I54" s="142"/>
      <c r="J54" s="144"/>
      <c r="K54" s="315"/>
      <c r="L54" s="145">
        <f t="shared" si="13"/>
        <v>0</v>
      </c>
      <c r="M54" s="91"/>
      <c r="N54" s="92"/>
      <c r="O54" s="91"/>
      <c r="P54" s="92"/>
      <c r="Q54" s="146">
        <f t="shared" si="10"/>
        <v>0</v>
      </c>
      <c r="R54" s="147" t="s">
        <v>103</v>
      </c>
      <c r="S54" s="148"/>
      <c r="T54" s="144"/>
      <c r="U54" s="149">
        <f t="shared" si="11"/>
        <v>0</v>
      </c>
      <c r="V54" s="150">
        <f t="shared" si="12"/>
        <v>0</v>
      </c>
      <c r="W54" s="151"/>
      <c r="Y54" s="152">
        <v>0</v>
      </c>
      <c r="Z54" s="152">
        <v>0</v>
      </c>
      <c r="AB54" s="142"/>
      <c r="AC54" s="142"/>
      <c r="AD54" s="142"/>
    </row>
    <row r="55" spans="3:31" s="139" customFormat="1" ht="12">
      <c r="C55" s="147"/>
      <c r="D55" s="141"/>
      <c r="E55" s="256" t="s">
        <v>34</v>
      </c>
      <c r="F55" s="160">
        <v>42</v>
      </c>
      <c r="G55" s="142" t="s">
        <v>104</v>
      </c>
      <c r="H55" s="142"/>
      <c r="I55" s="142"/>
      <c r="J55" s="151"/>
      <c r="K55" s="177">
        <v>467915000</v>
      </c>
      <c r="L55" s="145">
        <f t="shared" si="13"/>
        <v>0.37652219557404776</v>
      </c>
      <c r="M55" s="91"/>
      <c r="N55" s="92">
        <f>(M55/K55)*100</f>
        <v>0</v>
      </c>
      <c r="O55" s="91"/>
      <c r="P55" s="92">
        <f>O55/K55*100</f>
        <v>0</v>
      </c>
      <c r="Q55" s="146">
        <f t="shared" si="10"/>
        <v>467915000</v>
      </c>
      <c r="R55" s="147" t="s">
        <v>105</v>
      </c>
      <c r="S55" s="141"/>
      <c r="T55" s="151"/>
      <c r="U55" s="149">
        <f t="shared" si="11"/>
        <v>0</v>
      </c>
      <c r="V55" s="150">
        <f t="shared" si="12"/>
        <v>0</v>
      </c>
      <c r="W55" s="151"/>
      <c r="Y55" s="152">
        <v>0</v>
      </c>
      <c r="Z55" s="152">
        <v>0</v>
      </c>
      <c r="AB55" s="268"/>
      <c r="AC55" s="142"/>
      <c r="AD55" s="142"/>
      <c r="AE55" s="269"/>
    </row>
    <row r="56" spans="3:31" s="139" customFormat="1" ht="12">
      <c r="C56" s="147"/>
      <c r="D56" s="302" t="s">
        <v>38</v>
      </c>
      <c r="E56" s="143" t="s">
        <v>106</v>
      </c>
      <c r="F56" s="260"/>
      <c r="G56" s="143"/>
      <c r="H56" s="143"/>
      <c r="I56" s="317"/>
      <c r="J56" s="151"/>
      <c r="K56" s="303">
        <f>SUM(K57:K59)</f>
        <v>1108880000</v>
      </c>
      <c r="L56" s="304">
        <f>SUM(L57:L59)</f>
        <v>0.89229439583717141</v>
      </c>
      <c r="M56" s="67">
        <f>M57+M58</f>
        <v>0</v>
      </c>
      <c r="N56" s="68">
        <f>M56/K56*100</f>
        <v>0</v>
      </c>
      <c r="O56" s="67">
        <f>SUM(O57:O59)</f>
        <v>0</v>
      </c>
      <c r="P56" s="69">
        <f>O56/K56*100</f>
        <v>0</v>
      </c>
      <c r="Q56" s="305">
        <f>SUM(Q57:Q59)</f>
        <v>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309"/>
      <c r="Y56" s="152">
        <v>0</v>
      </c>
      <c r="Z56" s="152">
        <v>0</v>
      </c>
      <c r="AB56" s="268"/>
      <c r="AC56" s="142"/>
      <c r="AD56" s="142"/>
      <c r="AE56" s="269"/>
    </row>
    <row r="57" spans="3:31" s="139" customFormat="1" ht="12">
      <c r="C57" s="147"/>
      <c r="D57" s="143"/>
      <c r="E57" s="256" t="s">
        <v>38</v>
      </c>
      <c r="F57" s="117" t="s">
        <v>107</v>
      </c>
      <c r="G57" s="142" t="s">
        <v>387</v>
      </c>
      <c r="H57" s="143"/>
      <c r="I57" s="143"/>
      <c r="J57" s="151"/>
      <c r="K57" s="177">
        <v>1106130000</v>
      </c>
      <c r="L57" s="145">
        <f>K57/K259*100</f>
        <v>0.89008152376034411</v>
      </c>
      <c r="M57" s="91"/>
      <c r="N57" s="92"/>
      <c r="O57" s="91"/>
      <c r="P57" s="92"/>
      <c r="Q57" s="146"/>
      <c r="R57" s="154"/>
      <c r="S57" s="141"/>
      <c r="T57" s="151"/>
      <c r="U57" s="149"/>
      <c r="V57" s="150"/>
      <c r="W57" s="151"/>
      <c r="Y57" s="152">
        <v>0</v>
      </c>
      <c r="Z57" s="152">
        <v>0</v>
      </c>
      <c r="AB57" s="268"/>
      <c r="AC57" s="142"/>
      <c r="AD57" s="142"/>
      <c r="AE57" s="269"/>
    </row>
    <row r="58" spans="3:31" s="139" customFormat="1" ht="12">
      <c r="C58" s="147"/>
      <c r="D58" s="143"/>
      <c r="E58" s="256" t="s">
        <v>38</v>
      </c>
      <c r="F58" s="117" t="s">
        <v>41</v>
      </c>
      <c r="G58" s="142" t="s">
        <v>388</v>
      </c>
      <c r="H58" s="143"/>
      <c r="I58" s="143"/>
      <c r="J58" s="151"/>
      <c r="K58" s="177">
        <v>2750000</v>
      </c>
      <c r="L58" s="145">
        <f>K58/K259*100</f>
        <v>2.2128720768272683E-3</v>
      </c>
      <c r="M58" s="91"/>
      <c r="N58" s="92"/>
      <c r="O58" s="91"/>
      <c r="P58" s="92"/>
      <c r="Q58" s="146"/>
      <c r="R58" s="154"/>
      <c r="S58" s="141"/>
      <c r="T58" s="151"/>
      <c r="U58" s="149"/>
      <c r="V58" s="150"/>
      <c r="W58" s="151"/>
      <c r="Y58" s="152">
        <v>0</v>
      </c>
      <c r="Z58" s="152">
        <v>0</v>
      </c>
      <c r="AB58" s="268"/>
      <c r="AC58" s="142"/>
      <c r="AD58" s="142"/>
      <c r="AE58" s="269"/>
    </row>
    <row r="59" spans="3:31" s="139" customFormat="1" ht="12">
      <c r="C59" s="147"/>
      <c r="D59" s="142"/>
      <c r="E59" s="142"/>
      <c r="F59" s="160"/>
      <c r="G59" s="142"/>
      <c r="H59" s="142"/>
      <c r="I59" s="142"/>
      <c r="J59" s="151"/>
      <c r="K59" s="321"/>
      <c r="L59" s="145"/>
      <c r="M59" s="91"/>
      <c r="N59" s="92"/>
      <c r="O59" s="91"/>
      <c r="P59" s="92"/>
      <c r="Q59" s="146"/>
      <c r="R59" s="154"/>
      <c r="S59" s="141"/>
      <c r="T59" s="151"/>
      <c r="U59" s="149">
        <f t="shared" ref="U59:U62" si="14">(Y59/100)*L59</f>
        <v>0</v>
      </c>
      <c r="V59" s="150">
        <f t="shared" ref="V59:V62" si="15">Z59/100*L59</f>
        <v>0</v>
      </c>
      <c r="W59" s="151"/>
      <c r="Y59" s="152">
        <v>0</v>
      </c>
      <c r="Z59" s="152">
        <v>0</v>
      </c>
      <c r="AB59" s="268"/>
      <c r="AC59" s="142"/>
      <c r="AD59" s="142"/>
      <c r="AE59" s="269"/>
    </row>
    <row r="60" spans="3:31" s="139" customFormat="1" ht="12">
      <c r="C60" s="140"/>
      <c r="D60" s="322" t="s">
        <v>107</v>
      </c>
      <c r="E60" s="143" t="s">
        <v>108</v>
      </c>
      <c r="F60" s="260"/>
      <c r="G60" s="143"/>
      <c r="H60" s="143"/>
      <c r="I60" s="143"/>
      <c r="J60" s="144"/>
      <c r="K60" s="303">
        <f>SUM(K62:K64)</f>
        <v>1501337500</v>
      </c>
      <c r="L60" s="304">
        <f>SUM(L61:L64)</f>
        <v>1.208097393324967</v>
      </c>
      <c r="M60" s="67">
        <f>SUM(M62:M64)</f>
        <v>16500000</v>
      </c>
      <c r="N60" s="68">
        <f>M60/K60*100</f>
        <v>1.0990200404639197</v>
      </c>
      <c r="O60" s="67">
        <f>SUM(O62:O64)</f>
        <v>15900000</v>
      </c>
      <c r="P60" s="69">
        <f t="shared" ref="P60:P65" si="16">O60/K60*100</f>
        <v>1.0590556753561406</v>
      </c>
      <c r="Q60" s="305">
        <f>SUM(Q61:Q64)</f>
        <v>1485437500</v>
      </c>
      <c r="R60" s="306">
        <f>SUM(R62:R62)</f>
        <v>0</v>
      </c>
      <c r="S60" s="307"/>
      <c r="T60" s="308"/>
      <c r="U60" s="318">
        <f>SUM(U61:U64)</f>
        <v>5.8338650657058087E-2</v>
      </c>
      <c r="V60" s="318">
        <f>SUM(V61:V64)</f>
        <v>1.944621688568603E-2</v>
      </c>
      <c r="W60" s="309"/>
      <c r="Y60" s="152">
        <v>0</v>
      </c>
      <c r="Z60" s="152">
        <v>0</v>
      </c>
      <c r="AB60" s="142"/>
      <c r="AC60" s="142"/>
      <c r="AD60" s="142"/>
    </row>
    <row r="61" spans="3:31" s="139" customFormat="1" ht="18" customHeight="1">
      <c r="C61" s="140"/>
      <c r="E61" s="143" t="s">
        <v>109</v>
      </c>
      <c r="F61" s="260"/>
      <c r="G61" s="143"/>
      <c r="H61" s="143"/>
      <c r="I61" s="143"/>
      <c r="J61" s="144"/>
      <c r="K61" s="321"/>
      <c r="L61" s="310"/>
      <c r="M61" s="91"/>
      <c r="N61" s="79"/>
      <c r="O61" s="91"/>
      <c r="P61" s="79"/>
      <c r="Q61" s="146">
        <f t="shared" ref="Q61:Q64" si="17">K61-O61</f>
        <v>0</v>
      </c>
      <c r="R61" s="323"/>
      <c r="S61" s="148"/>
      <c r="T61" s="144"/>
      <c r="U61" s="149">
        <f t="shared" si="14"/>
        <v>0</v>
      </c>
      <c r="V61" s="150">
        <f t="shared" si="15"/>
        <v>0</v>
      </c>
      <c r="W61" s="151"/>
      <c r="Y61" s="152">
        <v>0</v>
      </c>
      <c r="Z61" s="152">
        <v>0</v>
      </c>
      <c r="AB61" s="142"/>
      <c r="AC61" s="142"/>
      <c r="AD61" s="142"/>
    </row>
    <row r="62" spans="3:31" s="139" customFormat="1" ht="18" customHeight="1">
      <c r="C62" s="140"/>
      <c r="D62" s="141"/>
      <c r="E62" s="116" t="s">
        <v>107</v>
      </c>
      <c r="F62" s="117" t="s">
        <v>28</v>
      </c>
      <c r="G62" s="142" t="s">
        <v>111</v>
      </c>
      <c r="H62" s="153"/>
      <c r="I62" s="142"/>
      <c r="J62" s="144"/>
      <c r="K62" s="177">
        <v>991300000</v>
      </c>
      <c r="L62" s="324">
        <f>(K62/($K$259))*100</f>
        <v>0.79768003263958953</v>
      </c>
      <c r="M62" s="91">
        <f>O62</f>
        <v>0</v>
      </c>
      <c r="N62" s="92">
        <f t="shared" ref="N62:N68" si="18">(M62/K62)*100</f>
        <v>0</v>
      </c>
      <c r="O62" s="91">
        <v>0</v>
      </c>
      <c r="P62" s="92">
        <f t="shared" si="16"/>
        <v>0</v>
      </c>
      <c r="Q62" s="146">
        <f t="shared" si="17"/>
        <v>991300000</v>
      </c>
      <c r="R62" s="323" t="s">
        <v>112</v>
      </c>
      <c r="S62" s="148"/>
      <c r="T62" s="144"/>
      <c r="U62" s="149">
        <f t="shared" si="14"/>
        <v>0</v>
      </c>
      <c r="V62" s="150">
        <f t="shared" si="15"/>
        <v>0</v>
      </c>
      <c r="W62" s="151" t="s">
        <v>33</v>
      </c>
      <c r="Y62" s="152">
        <v>0</v>
      </c>
      <c r="Z62" s="152">
        <v>0</v>
      </c>
      <c r="AB62" s="268"/>
      <c r="AC62" s="142"/>
      <c r="AD62" s="142"/>
      <c r="AE62" s="269"/>
    </row>
    <row r="63" spans="3:31" s="139" customFormat="1">
      <c r="C63" s="140"/>
      <c r="D63" s="142"/>
      <c r="E63" s="116" t="s">
        <v>107</v>
      </c>
      <c r="F63" s="117" t="s">
        <v>38</v>
      </c>
      <c r="G63" s="753" t="s">
        <v>113</v>
      </c>
      <c r="H63" s="754"/>
      <c r="I63" s="754"/>
      <c r="J63" s="755"/>
      <c r="K63" s="177">
        <v>483327500</v>
      </c>
      <c r="L63" s="324">
        <f>(K63/($K$259))*100</f>
        <v>0.38892433771372059</v>
      </c>
      <c r="M63" s="91">
        <v>16500000</v>
      </c>
      <c r="N63" s="92">
        <f t="shared" si="18"/>
        <v>3.413834304896783</v>
      </c>
      <c r="O63" s="91">
        <v>15900000</v>
      </c>
      <c r="P63" s="92">
        <f t="shared" si="16"/>
        <v>3.2896948756278093</v>
      </c>
      <c r="Q63" s="146">
        <f t="shared" si="17"/>
        <v>467427500</v>
      </c>
      <c r="R63" s="147" t="s">
        <v>114</v>
      </c>
      <c r="S63" s="148"/>
      <c r="T63" s="144"/>
      <c r="U63" s="149">
        <f>(Y63/100)*L63</f>
        <v>5.8338650657058087E-2</v>
      </c>
      <c r="V63" s="150">
        <f>Z63/100*L63</f>
        <v>1.944621688568603E-2</v>
      </c>
      <c r="W63" s="151"/>
      <c r="Y63" s="152">
        <v>15</v>
      </c>
      <c r="Z63" s="152">
        <v>5</v>
      </c>
      <c r="AB63" s="268"/>
      <c r="AC63" s="142"/>
      <c r="AD63" s="142"/>
      <c r="AE63" s="269"/>
    </row>
    <row r="64" spans="3:31" s="139" customFormat="1">
      <c r="C64" s="140"/>
      <c r="D64" s="142"/>
      <c r="E64" s="116" t="s">
        <v>107</v>
      </c>
      <c r="F64" s="117" t="s">
        <v>115</v>
      </c>
      <c r="G64" s="753" t="s">
        <v>116</v>
      </c>
      <c r="H64" s="754"/>
      <c r="I64" s="754"/>
      <c r="J64" s="755"/>
      <c r="K64" s="325">
        <v>26710000</v>
      </c>
      <c r="L64" s="324">
        <f>(K64/($K$259))*100</f>
        <v>2.1493022971656853E-2</v>
      </c>
      <c r="M64" s="91">
        <f>O64</f>
        <v>0</v>
      </c>
      <c r="N64" s="92">
        <v>0</v>
      </c>
      <c r="O64" s="91">
        <v>0</v>
      </c>
      <c r="P64" s="92">
        <v>0</v>
      </c>
      <c r="Q64" s="146">
        <f t="shared" si="17"/>
        <v>26710000</v>
      </c>
      <c r="R64" s="147"/>
      <c r="S64" s="148"/>
      <c r="T64" s="144"/>
      <c r="U64" s="149">
        <f>(Y64/100)*L64</f>
        <v>0</v>
      </c>
      <c r="V64" s="150">
        <f>Z64/100*L64</f>
        <v>0</v>
      </c>
      <c r="W64" s="151"/>
      <c r="Y64" s="152">
        <v>0</v>
      </c>
      <c r="Z64" s="152">
        <v>0</v>
      </c>
      <c r="AB64" s="268"/>
      <c r="AC64" s="142"/>
      <c r="AD64" s="142"/>
      <c r="AE64" s="269"/>
    </row>
    <row r="65" spans="3:31" s="139" customFormat="1" ht="12">
      <c r="C65" s="140"/>
      <c r="D65" s="322" t="s">
        <v>41</v>
      </c>
      <c r="E65" s="143" t="s">
        <v>117</v>
      </c>
      <c r="F65" s="260"/>
      <c r="G65" s="143"/>
      <c r="H65" s="143"/>
      <c r="I65" s="143"/>
      <c r="J65" s="144"/>
      <c r="K65" s="303">
        <f>SUM(K68:K75)</f>
        <v>132405000</v>
      </c>
      <c r="L65" s="304">
        <f>SUM(L68:L75)</f>
        <v>0.10654375539356889</v>
      </c>
      <c r="M65" s="67">
        <f>SUM(M66:M77)</f>
        <v>9235000</v>
      </c>
      <c r="N65" s="68">
        <f>M65/K65*100</f>
        <v>6.9748121294513048</v>
      </c>
      <c r="O65" s="67">
        <f>SUM(O66:O77)</f>
        <v>9235000</v>
      </c>
      <c r="P65" s="69">
        <f t="shared" si="16"/>
        <v>6.9748121294513048</v>
      </c>
      <c r="Q65" s="305">
        <f>SUM(Q68:Q75)</f>
        <v>123170000</v>
      </c>
      <c r="R65" s="306">
        <f>SUM(R68:R74)</f>
        <v>0</v>
      </c>
      <c r="S65" s="307"/>
      <c r="T65" s="308"/>
      <c r="U65" s="318">
        <f>SUM(U66:U77)</f>
        <v>1.6039097983032845E-2</v>
      </c>
      <c r="V65" s="318">
        <f>SUM(V66:V77)</f>
        <v>7.4312267743635724E-3</v>
      </c>
      <c r="W65" s="309"/>
      <c r="Y65" s="152">
        <v>0</v>
      </c>
      <c r="Z65" s="152">
        <v>0</v>
      </c>
      <c r="AB65" s="142"/>
      <c r="AC65" s="142"/>
      <c r="AD65" s="142"/>
    </row>
    <row r="66" spans="3:31" s="139" customFormat="1" ht="12">
      <c r="C66" s="140"/>
      <c r="D66" s="326"/>
      <c r="E66" s="143" t="s">
        <v>118</v>
      </c>
      <c r="F66" s="260"/>
      <c r="G66" s="143"/>
      <c r="H66" s="143"/>
      <c r="I66" s="143"/>
      <c r="J66" s="144"/>
      <c r="K66" s="321"/>
      <c r="L66" s="310"/>
      <c r="M66" s="91"/>
      <c r="N66" s="79"/>
      <c r="O66" s="91"/>
      <c r="P66" s="79"/>
      <c r="Q66" s="311"/>
      <c r="R66" s="147"/>
      <c r="S66" s="148"/>
      <c r="T66" s="144"/>
      <c r="U66" s="149">
        <f t="shared" ref="U66:U77" si="19">(Y66/100)*L66</f>
        <v>0</v>
      </c>
      <c r="V66" s="150">
        <f t="shared" ref="V66:V77" si="20">Z66/100*L66</f>
        <v>0</v>
      </c>
      <c r="W66" s="151"/>
      <c r="Y66" s="152">
        <v>0</v>
      </c>
      <c r="Z66" s="152">
        <v>0</v>
      </c>
      <c r="AB66" s="142"/>
      <c r="AC66" s="142"/>
      <c r="AD66" s="142"/>
    </row>
    <row r="67" spans="3:31" s="139" customFormat="1" ht="12">
      <c r="C67" s="140"/>
      <c r="D67" s="326"/>
      <c r="E67" s="143" t="s">
        <v>119</v>
      </c>
      <c r="F67" s="260"/>
      <c r="G67" s="143"/>
      <c r="H67" s="143"/>
      <c r="I67" s="143"/>
      <c r="J67" s="144"/>
      <c r="K67" s="321"/>
      <c r="L67" s="310"/>
      <c r="M67" s="91"/>
      <c r="N67" s="79"/>
      <c r="O67" s="91"/>
      <c r="P67" s="79"/>
      <c r="Q67" s="311"/>
      <c r="R67" s="147"/>
      <c r="S67" s="148"/>
      <c r="T67" s="144"/>
      <c r="U67" s="149">
        <f t="shared" si="19"/>
        <v>0</v>
      </c>
      <c r="V67" s="150">
        <f t="shared" si="20"/>
        <v>0</v>
      </c>
      <c r="W67" s="151"/>
      <c r="Y67" s="152">
        <v>0</v>
      </c>
      <c r="Z67" s="152">
        <v>0</v>
      </c>
      <c r="AB67" s="142"/>
      <c r="AC67" s="142"/>
      <c r="AD67" s="142"/>
    </row>
    <row r="68" spans="3:31" s="139" customFormat="1" ht="12">
      <c r="C68" s="140"/>
      <c r="D68" s="141"/>
      <c r="E68" s="256" t="s">
        <v>41</v>
      </c>
      <c r="F68" s="117" t="s">
        <v>28</v>
      </c>
      <c r="G68" s="142" t="s">
        <v>120</v>
      </c>
      <c r="H68" s="153"/>
      <c r="I68" s="142"/>
      <c r="J68" s="144"/>
      <c r="K68" s="321">
        <v>45200000</v>
      </c>
      <c r="L68" s="145">
        <f>(K68/($K$259))*100</f>
        <v>3.6371570135488196E-2</v>
      </c>
      <c r="M68" s="91"/>
      <c r="N68" s="92">
        <f t="shared" si="18"/>
        <v>0</v>
      </c>
      <c r="O68" s="26"/>
      <c r="P68" s="92">
        <f t="shared" ref="P68:P73" si="21">O68/K68*100</f>
        <v>0</v>
      </c>
      <c r="Q68" s="146">
        <f t="shared" ref="Q68:Q75" si="22">K68-O68</f>
        <v>45200000</v>
      </c>
      <c r="R68" s="147" t="s">
        <v>121</v>
      </c>
      <c r="S68" s="141"/>
      <c r="T68" s="151"/>
      <c r="U68" s="149">
        <f t="shared" si="19"/>
        <v>0</v>
      </c>
      <c r="V68" s="150">
        <f t="shared" si="20"/>
        <v>0</v>
      </c>
      <c r="W68" s="151" t="s">
        <v>33</v>
      </c>
      <c r="Y68" s="152">
        <v>0</v>
      </c>
      <c r="Z68" s="152">
        <v>0</v>
      </c>
      <c r="AB68" s="268"/>
      <c r="AC68" s="142"/>
      <c r="AD68" s="142"/>
      <c r="AE68" s="269"/>
    </row>
    <row r="69" spans="3:31" s="139" customFormat="1" ht="12">
      <c r="C69" s="140"/>
      <c r="D69" s="141"/>
      <c r="E69" s="143"/>
      <c r="F69" s="160"/>
      <c r="G69" s="142" t="s">
        <v>122</v>
      </c>
      <c r="H69" s="153"/>
      <c r="I69" s="142"/>
      <c r="J69" s="144"/>
      <c r="K69" s="315">
        <v>0</v>
      </c>
      <c r="L69" s="145">
        <f t="shared" ref="L69:L76" si="23">(K69/($K$259))*100</f>
        <v>0</v>
      </c>
      <c r="M69" s="91"/>
      <c r="N69" s="92"/>
      <c r="O69" s="91"/>
      <c r="P69" s="92"/>
      <c r="Q69" s="146">
        <f t="shared" si="22"/>
        <v>0</v>
      </c>
      <c r="R69" s="147"/>
      <c r="S69" s="141"/>
      <c r="T69" s="151"/>
      <c r="U69" s="149">
        <f t="shared" si="19"/>
        <v>0</v>
      </c>
      <c r="V69" s="150">
        <f t="shared" si="20"/>
        <v>0</v>
      </c>
      <c r="W69" s="151" t="s">
        <v>33</v>
      </c>
      <c r="Y69" s="152">
        <v>0</v>
      </c>
      <c r="Z69" s="152">
        <v>0</v>
      </c>
      <c r="AB69" s="142"/>
      <c r="AC69" s="142"/>
      <c r="AD69" s="142"/>
    </row>
    <row r="70" spans="3:31" s="139" customFormat="1" ht="12">
      <c r="C70" s="140"/>
      <c r="D70" s="141"/>
      <c r="E70" s="143"/>
      <c r="F70" s="160"/>
      <c r="G70" s="142" t="s">
        <v>123</v>
      </c>
      <c r="H70" s="153"/>
      <c r="I70" s="142"/>
      <c r="J70" s="144"/>
      <c r="K70" s="315"/>
      <c r="L70" s="145">
        <f t="shared" si="23"/>
        <v>0</v>
      </c>
      <c r="M70" s="91"/>
      <c r="N70" s="92"/>
      <c r="O70" s="91"/>
      <c r="P70" s="92"/>
      <c r="Q70" s="146">
        <f t="shared" si="22"/>
        <v>0</v>
      </c>
      <c r="R70" s="147"/>
      <c r="S70" s="148"/>
      <c r="T70" s="144"/>
      <c r="U70" s="149">
        <f t="shared" si="19"/>
        <v>0</v>
      </c>
      <c r="V70" s="150">
        <f t="shared" si="20"/>
        <v>0</v>
      </c>
      <c r="W70" s="151"/>
      <c r="Y70" s="152">
        <v>0</v>
      </c>
      <c r="Z70" s="152">
        <v>0</v>
      </c>
      <c r="AB70" s="142"/>
      <c r="AC70" s="142"/>
      <c r="AD70" s="142"/>
    </row>
    <row r="71" spans="3:31" s="139" customFormat="1" ht="12">
      <c r="C71" s="140"/>
      <c r="D71" s="141"/>
      <c r="E71" s="256" t="s">
        <v>41</v>
      </c>
      <c r="F71" s="117" t="s">
        <v>34</v>
      </c>
      <c r="G71" s="142" t="s">
        <v>124</v>
      </c>
      <c r="H71" s="153"/>
      <c r="I71" s="142"/>
      <c r="J71" s="144"/>
      <c r="K71" s="177">
        <v>6655000</v>
      </c>
      <c r="L71" s="145">
        <f t="shared" si="23"/>
        <v>5.3551504259219899E-3</v>
      </c>
      <c r="M71" s="91"/>
      <c r="N71" s="92">
        <f>(M71/K71)*100</f>
        <v>0</v>
      </c>
      <c r="O71" s="12"/>
      <c r="P71" s="92">
        <f t="shared" si="21"/>
        <v>0</v>
      </c>
      <c r="Q71" s="146">
        <f t="shared" si="22"/>
        <v>6655000</v>
      </c>
      <c r="R71" s="147" t="s">
        <v>125</v>
      </c>
      <c r="S71" s="148"/>
      <c r="T71" s="144"/>
      <c r="U71" s="149">
        <f t="shared" si="19"/>
        <v>0</v>
      </c>
      <c r="V71" s="150">
        <f t="shared" si="20"/>
        <v>0</v>
      </c>
      <c r="W71" s="151" t="s">
        <v>33</v>
      </c>
      <c r="Y71" s="152">
        <v>0</v>
      </c>
      <c r="Z71" s="152">
        <v>0</v>
      </c>
      <c r="AB71" s="268"/>
      <c r="AC71" s="142"/>
      <c r="AD71" s="142"/>
      <c r="AE71" s="269"/>
    </row>
    <row r="72" spans="3:31" s="139" customFormat="1" ht="12">
      <c r="C72" s="140"/>
      <c r="D72" s="141"/>
      <c r="E72" s="142"/>
      <c r="F72" s="160"/>
      <c r="G72" s="142" t="s">
        <v>126</v>
      </c>
      <c r="H72" s="153"/>
      <c r="I72" s="142"/>
      <c r="J72" s="144"/>
      <c r="K72" s="315"/>
      <c r="L72" s="145">
        <f t="shared" si="23"/>
        <v>0</v>
      </c>
      <c r="M72" s="91"/>
      <c r="N72" s="92"/>
      <c r="O72" s="91"/>
      <c r="P72" s="92"/>
      <c r="Q72" s="146">
        <f t="shared" si="22"/>
        <v>0</v>
      </c>
      <c r="R72" s="147" t="s">
        <v>127</v>
      </c>
      <c r="S72" s="148"/>
      <c r="T72" s="144"/>
      <c r="U72" s="149">
        <f t="shared" si="19"/>
        <v>0</v>
      </c>
      <c r="V72" s="150">
        <f t="shared" si="20"/>
        <v>0</v>
      </c>
      <c r="W72" s="151"/>
      <c r="Y72" s="152">
        <v>0</v>
      </c>
      <c r="Z72" s="152">
        <v>0</v>
      </c>
      <c r="AB72" s="142"/>
      <c r="AC72" s="142"/>
      <c r="AD72" s="142"/>
    </row>
    <row r="73" spans="3:31" s="139" customFormat="1" ht="12">
      <c r="C73" s="140"/>
      <c r="D73" s="141"/>
      <c r="E73" s="256" t="s">
        <v>41</v>
      </c>
      <c r="F73" s="117" t="s">
        <v>115</v>
      </c>
      <c r="G73" s="142" t="s">
        <v>124</v>
      </c>
      <c r="H73" s="153"/>
      <c r="I73" s="142"/>
      <c r="J73" s="144"/>
      <c r="K73" s="177">
        <v>9235000</v>
      </c>
      <c r="L73" s="145">
        <f t="shared" si="23"/>
        <v>7.4312267743635724E-3</v>
      </c>
      <c r="M73" s="91">
        <f>K73</f>
        <v>9235000</v>
      </c>
      <c r="N73" s="92">
        <f>(M73/K73)*100</f>
        <v>100</v>
      </c>
      <c r="O73" s="327">
        <v>9235000</v>
      </c>
      <c r="P73" s="92">
        <f t="shared" si="21"/>
        <v>100</v>
      </c>
      <c r="Q73" s="146">
        <f t="shared" si="22"/>
        <v>0</v>
      </c>
      <c r="R73" s="147" t="s">
        <v>128</v>
      </c>
      <c r="S73" s="148"/>
      <c r="T73" s="144"/>
      <c r="U73" s="149">
        <f t="shared" si="19"/>
        <v>7.4312267743635724E-3</v>
      </c>
      <c r="V73" s="150">
        <f t="shared" si="20"/>
        <v>7.4312267743635724E-3</v>
      </c>
      <c r="W73" s="151" t="s">
        <v>33</v>
      </c>
      <c r="Y73" s="152">
        <v>100</v>
      </c>
      <c r="Z73" s="152">
        <v>100</v>
      </c>
      <c r="AB73" s="268"/>
      <c r="AC73" s="142"/>
      <c r="AD73" s="142"/>
      <c r="AE73" s="269"/>
    </row>
    <row r="74" spans="3:31" s="139" customFormat="1" ht="12">
      <c r="C74" s="140"/>
      <c r="D74" s="141"/>
      <c r="E74" s="142"/>
      <c r="F74" s="160"/>
      <c r="G74" s="142" t="s">
        <v>129</v>
      </c>
      <c r="H74" s="153"/>
      <c r="I74" s="142"/>
      <c r="J74" s="144"/>
      <c r="K74" s="315"/>
      <c r="L74" s="145">
        <f t="shared" si="23"/>
        <v>0</v>
      </c>
      <c r="M74" s="91"/>
      <c r="N74" s="92"/>
      <c r="O74" s="91"/>
      <c r="P74" s="92"/>
      <c r="Q74" s="146">
        <f t="shared" si="22"/>
        <v>0</v>
      </c>
      <c r="R74" s="147" t="s">
        <v>130</v>
      </c>
      <c r="S74" s="148"/>
      <c r="T74" s="144"/>
      <c r="U74" s="149">
        <f t="shared" si="19"/>
        <v>0</v>
      </c>
      <c r="V74" s="150">
        <f t="shared" si="20"/>
        <v>0</v>
      </c>
      <c r="W74" s="151"/>
      <c r="Y74" s="152">
        <v>0</v>
      </c>
      <c r="Z74" s="152">
        <v>0</v>
      </c>
      <c r="AB74" s="142"/>
      <c r="AC74" s="142"/>
      <c r="AD74" s="142"/>
    </row>
    <row r="75" spans="3:31" s="139" customFormat="1" ht="12">
      <c r="C75" s="140"/>
      <c r="D75" s="141"/>
      <c r="E75" s="256" t="s">
        <v>41</v>
      </c>
      <c r="F75" s="117" t="s">
        <v>107</v>
      </c>
      <c r="G75" s="142" t="s">
        <v>131</v>
      </c>
      <c r="H75" s="153"/>
      <c r="I75" s="142"/>
      <c r="J75" s="144"/>
      <c r="K75" s="177">
        <v>71315000</v>
      </c>
      <c r="L75" s="145">
        <f t="shared" si="23"/>
        <v>5.738580805779514E-2</v>
      </c>
      <c r="M75" s="91"/>
      <c r="N75" s="92">
        <f>(M75/K75)*100</f>
        <v>0</v>
      </c>
      <c r="O75" s="91"/>
      <c r="P75" s="92">
        <f t="shared" ref="P75:P82" si="24">O75/K75*100</f>
        <v>0</v>
      </c>
      <c r="Q75" s="146">
        <f t="shared" si="22"/>
        <v>71315000</v>
      </c>
      <c r="R75" s="147" t="s">
        <v>132</v>
      </c>
      <c r="S75" s="148"/>
      <c r="T75" s="144"/>
      <c r="U75" s="149">
        <f t="shared" si="19"/>
        <v>8.6078712086692707E-3</v>
      </c>
      <c r="V75" s="150">
        <f t="shared" si="20"/>
        <v>0</v>
      </c>
      <c r="W75" s="151" t="s">
        <v>33</v>
      </c>
      <c r="Y75" s="152">
        <v>15</v>
      </c>
      <c r="Z75" s="152">
        <v>0</v>
      </c>
      <c r="AB75" s="268"/>
      <c r="AC75" s="142"/>
      <c r="AD75" s="142"/>
      <c r="AE75" s="269"/>
    </row>
    <row r="76" spans="3:31" s="139" customFormat="1" ht="12">
      <c r="C76" s="140"/>
      <c r="D76" s="141"/>
      <c r="E76" s="142"/>
      <c r="F76" s="160"/>
      <c r="G76" s="142"/>
      <c r="H76" s="153"/>
      <c r="I76" s="142"/>
      <c r="J76" s="144"/>
      <c r="K76" s="315"/>
      <c r="L76" s="145">
        <f t="shared" si="23"/>
        <v>0</v>
      </c>
      <c r="M76" s="91"/>
      <c r="N76" s="92"/>
      <c r="O76" s="91"/>
      <c r="P76" s="92"/>
      <c r="Q76" s="146"/>
      <c r="R76" s="147" t="s">
        <v>133</v>
      </c>
      <c r="S76" s="148"/>
      <c r="T76" s="144"/>
      <c r="U76" s="149">
        <f t="shared" si="19"/>
        <v>0</v>
      </c>
      <c r="V76" s="150">
        <f t="shared" si="20"/>
        <v>0</v>
      </c>
      <c r="W76" s="151"/>
      <c r="Y76" s="152">
        <v>0</v>
      </c>
      <c r="Z76" s="152">
        <v>0</v>
      </c>
      <c r="AB76" s="142"/>
      <c r="AC76" s="142"/>
      <c r="AD76" s="142"/>
    </row>
    <row r="77" spans="3:31" s="139" customFormat="1" ht="12">
      <c r="C77" s="140"/>
      <c r="D77" s="141"/>
      <c r="E77" s="143"/>
      <c r="F77" s="160"/>
      <c r="G77" s="142"/>
      <c r="H77" s="153"/>
      <c r="I77" s="142"/>
      <c r="J77" s="144"/>
      <c r="K77" s="315"/>
      <c r="L77" s="310"/>
      <c r="M77" s="91"/>
      <c r="N77" s="92"/>
      <c r="O77" s="91"/>
      <c r="P77" s="92"/>
      <c r="Q77" s="311"/>
      <c r="R77" s="147" t="s">
        <v>134</v>
      </c>
      <c r="S77" s="148"/>
      <c r="T77" s="144"/>
      <c r="U77" s="149">
        <f t="shared" si="19"/>
        <v>0</v>
      </c>
      <c r="V77" s="150">
        <f t="shared" si="20"/>
        <v>0</v>
      </c>
      <c r="W77" s="151"/>
      <c r="Y77" s="152">
        <v>0</v>
      </c>
      <c r="Z77" s="152">
        <v>0</v>
      </c>
      <c r="AB77" s="142"/>
      <c r="AC77" s="142"/>
      <c r="AD77" s="142"/>
    </row>
    <row r="78" spans="3:31" s="139" customFormat="1" ht="12">
      <c r="C78" s="148"/>
      <c r="D78" s="328" t="s">
        <v>51</v>
      </c>
      <c r="E78" s="143" t="s">
        <v>135</v>
      </c>
      <c r="F78" s="260"/>
      <c r="G78" s="143"/>
      <c r="H78" s="153"/>
      <c r="I78" s="142"/>
      <c r="J78" s="144"/>
      <c r="K78" s="329">
        <f>SUM(K79:K85)</f>
        <v>2799612300</v>
      </c>
      <c r="L78" s="330">
        <f>SUM(L79:L85)</f>
        <v>2.2527941398589695</v>
      </c>
      <c r="M78" s="124">
        <f>SUM(M79:M85)</f>
        <v>0</v>
      </c>
      <c r="N78" s="125">
        <f>M78/K78*100</f>
        <v>0</v>
      </c>
      <c r="O78" s="124">
        <f>SUM(O79:O85)</f>
        <v>660000</v>
      </c>
      <c r="P78" s="126">
        <f>O78/K78*100</f>
        <v>2.3574692824431441E-2</v>
      </c>
      <c r="Q78" s="331">
        <f>SUM(Q79:Q85)</f>
        <v>2798952300</v>
      </c>
      <c r="R78" s="332"/>
      <c r="S78" s="333"/>
      <c r="T78" s="334"/>
      <c r="U78" s="318">
        <f>SUM(U79:U85)</f>
        <v>1.0606026296180102E-2</v>
      </c>
      <c r="V78" s="318">
        <f>SUM(V79:V85)</f>
        <v>1.0606026296180102E-2</v>
      </c>
      <c r="W78" s="309"/>
      <c r="Y78" s="152">
        <v>0</v>
      </c>
      <c r="Z78" s="152">
        <v>0</v>
      </c>
      <c r="AB78" s="142"/>
      <c r="AC78" s="142"/>
      <c r="AD78" s="142"/>
    </row>
    <row r="79" spans="3:31" s="139" customFormat="1" ht="12">
      <c r="C79" s="141"/>
      <c r="D79" s="314"/>
      <c r="E79" s="256" t="s">
        <v>51</v>
      </c>
      <c r="F79" s="117" t="s">
        <v>28</v>
      </c>
      <c r="G79" s="142" t="s">
        <v>136</v>
      </c>
      <c r="H79" s="153"/>
      <c r="I79" s="142"/>
      <c r="J79" s="151"/>
      <c r="K79" s="335">
        <v>874952500</v>
      </c>
      <c r="L79" s="145">
        <f t="shared" ref="L79:L85" si="25">(K79/$K$259)*100</f>
        <v>0.70405743847280389</v>
      </c>
      <c r="M79" s="91"/>
      <c r="N79" s="92">
        <f>M79/K79*100</f>
        <v>0</v>
      </c>
      <c r="O79" s="131"/>
      <c r="P79" s="92">
        <f t="shared" si="24"/>
        <v>0</v>
      </c>
      <c r="Q79" s="146">
        <f t="shared" ref="Q79:Q85" si="26">K79-O79</f>
        <v>874952500</v>
      </c>
      <c r="R79" s="147" t="s">
        <v>137</v>
      </c>
      <c r="S79" s="141"/>
      <c r="T79" s="151"/>
      <c r="U79" s="149">
        <f t="shared" ref="U79:U85" si="27">(Y79/100)*L79</f>
        <v>0</v>
      </c>
      <c r="V79" s="150">
        <f t="shared" ref="V79:V84" si="28">Z79/100*L79</f>
        <v>0</v>
      </c>
      <c r="W79" s="151" t="s">
        <v>33</v>
      </c>
      <c r="Y79" s="152">
        <v>0</v>
      </c>
      <c r="Z79" s="152">
        <v>0</v>
      </c>
      <c r="AB79" s="268"/>
      <c r="AC79" s="142"/>
      <c r="AD79" s="142"/>
      <c r="AE79" s="269"/>
    </row>
    <row r="80" spans="3:31" s="139" customFormat="1" ht="12">
      <c r="C80" s="148"/>
      <c r="D80" s="314"/>
      <c r="E80" s="256" t="s">
        <v>51</v>
      </c>
      <c r="F80" s="117" t="s">
        <v>34</v>
      </c>
      <c r="G80" s="142" t="s">
        <v>138</v>
      </c>
      <c r="H80" s="153"/>
      <c r="I80" s="142"/>
      <c r="J80" s="144"/>
      <c r="K80" s="177">
        <v>55621500</v>
      </c>
      <c r="L80" s="145">
        <f t="shared" si="25"/>
        <v>4.4757550625908332E-2</v>
      </c>
      <c r="M80" s="91"/>
      <c r="N80" s="92">
        <f>M80/K80*100</f>
        <v>0</v>
      </c>
      <c r="O80" s="134"/>
      <c r="P80" s="92">
        <f t="shared" si="24"/>
        <v>0</v>
      </c>
      <c r="Q80" s="146">
        <f t="shared" si="26"/>
        <v>55621500</v>
      </c>
      <c r="R80" s="147"/>
      <c r="S80" s="148"/>
      <c r="T80" s="144"/>
      <c r="U80" s="149">
        <f t="shared" si="27"/>
        <v>0</v>
      </c>
      <c r="V80" s="150">
        <f t="shared" si="28"/>
        <v>0</v>
      </c>
      <c r="W80" s="151" t="s">
        <v>33</v>
      </c>
      <c r="Y80" s="152">
        <v>0</v>
      </c>
      <c r="Z80" s="152">
        <v>0</v>
      </c>
      <c r="AB80" s="268"/>
      <c r="AC80" s="142"/>
      <c r="AD80" s="142"/>
      <c r="AE80" s="269"/>
    </row>
    <row r="81" spans="3:31" s="139" customFormat="1" ht="12">
      <c r="C81" s="148"/>
      <c r="D81" s="314"/>
      <c r="E81" s="256" t="s">
        <v>51</v>
      </c>
      <c r="F81" s="117" t="s">
        <v>38</v>
      </c>
      <c r="G81" s="142" t="s">
        <v>139</v>
      </c>
      <c r="H81" s="153"/>
      <c r="I81" s="142"/>
      <c r="J81" s="144"/>
      <c r="K81" s="336">
        <v>263608300</v>
      </c>
      <c r="L81" s="145">
        <f t="shared" si="25"/>
        <v>0.21212052592360203</v>
      </c>
      <c r="M81" s="91"/>
      <c r="N81" s="92">
        <f>M81/K81*100</f>
        <v>0</v>
      </c>
      <c r="O81" s="134">
        <v>660000</v>
      </c>
      <c r="P81" s="92">
        <f t="shared" si="24"/>
        <v>0.25037147919849262</v>
      </c>
      <c r="Q81" s="146">
        <f t="shared" si="26"/>
        <v>262948300</v>
      </c>
      <c r="R81" s="147" t="s">
        <v>140</v>
      </c>
      <c r="S81" s="148"/>
      <c r="T81" s="144"/>
      <c r="U81" s="149">
        <f t="shared" si="27"/>
        <v>1.0606026296180102E-2</v>
      </c>
      <c r="V81" s="150">
        <f t="shared" si="28"/>
        <v>1.0606026296180102E-2</v>
      </c>
      <c r="W81" s="151"/>
      <c r="Y81" s="152">
        <v>5</v>
      </c>
      <c r="Z81" s="152">
        <v>5</v>
      </c>
      <c r="AB81" s="142"/>
      <c r="AC81" s="142"/>
      <c r="AD81" s="142"/>
    </row>
    <row r="82" spans="3:31" s="139" customFormat="1" ht="12">
      <c r="C82" s="148"/>
      <c r="D82" s="314"/>
      <c r="E82" s="256" t="s">
        <v>51</v>
      </c>
      <c r="F82" s="117" t="s">
        <v>107</v>
      </c>
      <c r="G82" s="142" t="s">
        <v>141</v>
      </c>
      <c r="H82" s="153"/>
      <c r="I82" s="142"/>
      <c r="J82" s="144"/>
      <c r="K82" s="177">
        <v>194230000</v>
      </c>
      <c r="L82" s="145">
        <f t="shared" si="25"/>
        <v>0.15629314308442194</v>
      </c>
      <c r="M82" s="91"/>
      <c r="N82" s="92">
        <f>M82/K82*100</f>
        <v>0</v>
      </c>
      <c r="O82" s="134"/>
      <c r="P82" s="92">
        <f t="shared" si="24"/>
        <v>0</v>
      </c>
      <c r="Q82" s="146">
        <f t="shared" si="26"/>
        <v>194230000</v>
      </c>
      <c r="R82" s="147" t="s">
        <v>142</v>
      </c>
      <c r="S82" s="148"/>
      <c r="T82" s="144"/>
      <c r="U82" s="149">
        <f t="shared" si="27"/>
        <v>0</v>
      </c>
      <c r="V82" s="150">
        <f t="shared" si="28"/>
        <v>0</v>
      </c>
      <c r="W82" s="151" t="s">
        <v>33</v>
      </c>
      <c r="Y82" s="152">
        <v>0</v>
      </c>
      <c r="Z82" s="152">
        <v>0</v>
      </c>
      <c r="AB82" s="268"/>
      <c r="AC82" s="142"/>
      <c r="AD82" s="142"/>
      <c r="AE82" s="269"/>
    </row>
    <row r="83" spans="3:31" s="139" customFormat="1" ht="12">
      <c r="C83" s="148"/>
      <c r="D83" s="314"/>
      <c r="E83" s="142"/>
      <c r="F83" s="160"/>
      <c r="G83" s="142" t="s">
        <v>143</v>
      </c>
      <c r="H83" s="153"/>
      <c r="I83" s="142"/>
      <c r="J83" s="144"/>
      <c r="K83" s="315"/>
      <c r="L83" s="145">
        <f t="shared" si="25"/>
        <v>0</v>
      </c>
      <c r="M83" s="91"/>
      <c r="N83" s="92"/>
      <c r="O83" s="131"/>
      <c r="P83" s="92"/>
      <c r="Q83" s="146">
        <f t="shared" si="26"/>
        <v>0</v>
      </c>
      <c r="R83" s="147"/>
      <c r="S83" s="148"/>
      <c r="T83" s="144"/>
      <c r="U83" s="149">
        <f t="shared" si="27"/>
        <v>0</v>
      </c>
      <c r="V83" s="150">
        <f t="shared" si="28"/>
        <v>0</v>
      </c>
      <c r="W83" s="151"/>
      <c r="Y83" s="152">
        <v>0</v>
      </c>
      <c r="Z83" s="152">
        <v>0</v>
      </c>
      <c r="AB83" s="142"/>
      <c r="AC83" s="142"/>
      <c r="AD83" s="142"/>
    </row>
    <row r="84" spans="3:31" s="139" customFormat="1" ht="12">
      <c r="C84" s="148"/>
      <c r="D84" s="314"/>
      <c r="E84" s="256" t="s">
        <v>51</v>
      </c>
      <c r="F84" s="117" t="s">
        <v>41</v>
      </c>
      <c r="G84" s="142" t="s">
        <v>144</v>
      </c>
      <c r="H84" s="153"/>
      <c r="I84" s="142"/>
      <c r="J84" s="144"/>
      <c r="K84" s="177">
        <v>11200000</v>
      </c>
      <c r="L84" s="145">
        <f t="shared" si="25"/>
        <v>9.0124244583510565E-3</v>
      </c>
      <c r="M84" s="91"/>
      <c r="N84" s="92">
        <f>M84/K84*100</f>
        <v>0</v>
      </c>
      <c r="O84" s="131"/>
      <c r="P84" s="92">
        <f>O84/K84*100</f>
        <v>0</v>
      </c>
      <c r="Q84" s="146">
        <f t="shared" si="26"/>
        <v>11200000</v>
      </c>
      <c r="R84" s="147" t="s">
        <v>145</v>
      </c>
      <c r="S84" s="148"/>
      <c r="T84" s="144"/>
      <c r="U84" s="149">
        <f t="shared" si="27"/>
        <v>0</v>
      </c>
      <c r="V84" s="150">
        <f t="shared" si="28"/>
        <v>0</v>
      </c>
      <c r="W84" s="151" t="s">
        <v>33</v>
      </c>
      <c r="Y84" s="152">
        <v>0</v>
      </c>
      <c r="Z84" s="152">
        <v>0</v>
      </c>
      <c r="AB84" s="268"/>
      <c r="AC84" s="142"/>
      <c r="AD84" s="142"/>
      <c r="AE84" s="269"/>
    </row>
    <row r="85" spans="3:31" s="139" customFormat="1" ht="12">
      <c r="C85" s="148"/>
      <c r="D85" s="141"/>
      <c r="E85" s="256" t="s">
        <v>51</v>
      </c>
      <c r="F85" s="160">
        <v>18</v>
      </c>
      <c r="G85" s="142" t="s">
        <v>146</v>
      </c>
      <c r="H85" s="153"/>
      <c r="I85" s="142"/>
      <c r="J85" s="144"/>
      <c r="K85" s="315">
        <v>1400000000</v>
      </c>
      <c r="L85" s="145">
        <f t="shared" si="25"/>
        <v>1.126553057293882</v>
      </c>
      <c r="M85" s="91"/>
      <c r="N85" s="92">
        <f>M85/K85*100</f>
        <v>0</v>
      </c>
      <c r="O85" s="131"/>
      <c r="P85" s="92">
        <f>O85/K85*100</f>
        <v>0</v>
      </c>
      <c r="Q85" s="146">
        <f t="shared" si="26"/>
        <v>1400000000</v>
      </c>
      <c r="R85" s="337"/>
      <c r="S85" s="148"/>
      <c r="T85" s="144"/>
      <c r="U85" s="149">
        <f t="shared" si="27"/>
        <v>0</v>
      </c>
      <c r="V85" s="150">
        <f>Z85/100*L85</f>
        <v>0</v>
      </c>
      <c r="W85" s="151"/>
      <c r="Y85" s="152">
        <v>0</v>
      </c>
      <c r="Z85" s="152">
        <v>0</v>
      </c>
      <c r="AB85" s="142"/>
      <c r="AC85" s="142"/>
      <c r="AD85" s="142"/>
    </row>
    <row r="86" spans="3:31" s="139" customFormat="1" ht="12">
      <c r="C86" s="148"/>
      <c r="D86" s="148">
        <v>15</v>
      </c>
      <c r="E86" s="143" t="s">
        <v>147</v>
      </c>
      <c r="F86" s="260"/>
      <c r="G86" s="143"/>
      <c r="H86" s="143"/>
      <c r="I86" s="143"/>
      <c r="J86" s="144"/>
      <c r="K86" s="303">
        <f>SUM(K88:K107)</f>
        <v>3040153000</v>
      </c>
      <c r="L86" s="338">
        <f>SUM(L88:L107)</f>
        <v>2.4463526119936914</v>
      </c>
      <c r="M86" s="124">
        <f>SUM(M88:M107)</f>
        <v>0</v>
      </c>
      <c r="N86" s="125">
        <f>M86/K86*100</f>
        <v>0</v>
      </c>
      <c r="O86" s="124">
        <f>SUM(O88:O107)</f>
        <v>0</v>
      </c>
      <c r="P86" s="137">
        <f>O86/K86*100</f>
        <v>0</v>
      </c>
      <c r="Q86" s="339">
        <f>SUM(Q88:Q107)</f>
        <v>3034153000</v>
      </c>
      <c r="R86" s="306">
        <f>SUM(R91:R104)</f>
        <v>0</v>
      </c>
      <c r="S86" s="307"/>
      <c r="T86" s="308"/>
      <c r="U86" s="318">
        <f>SUM(U87:U107)</f>
        <v>0</v>
      </c>
      <c r="V86" s="318">
        <f>SUM(V87:V107)</f>
        <v>0</v>
      </c>
      <c r="W86" s="309"/>
      <c r="Y86" s="152">
        <v>0</v>
      </c>
      <c r="Z86" s="152">
        <v>0</v>
      </c>
      <c r="AB86" s="142"/>
      <c r="AC86" s="142"/>
      <c r="AD86" s="142"/>
    </row>
    <row r="87" spans="3:31" s="139" customFormat="1" ht="12">
      <c r="C87" s="148"/>
      <c r="D87" s="141"/>
      <c r="E87" s="143" t="s">
        <v>148</v>
      </c>
      <c r="F87" s="260"/>
      <c r="G87" s="143"/>
      <c r="H87" s="143"/>
      <c r="I87" s="143"/>
      <c r="J87" s="144"/>
      <c r="K87" s="321"/>
      <c r="L87" s="310"/>
      <c r="M87" s="91"/>
      <c r="N87" s="79"/>
      <c r="O87" s="91"/>
      <c r="P87" s="79"/>
      <c r="Q87" s="311"/>
      <c r="R87" s="147"/>
      <c r="S87" s="148"/>
      <c r="T87" s="144"/>
      <c r="U87" s="149">
        <f t="shared" ref="U87:U107" si="29">(Y87/100)*L87</f>
        <v>0</v>
      </c>
      <c r="V87" s="150">
        <f t="shared" ref="V87:V107" si="30">Z87/100*L87</f>
        <v>0</v>
      </c>
      <c r="W87" s="151"/>
      <c r="Y87" s="152">
        <v>0</v>
      </c>
      <c r="Z87" s="152">
        <v>0</v>
      </c>
      <c r="AB87" s="142"/>
      <c r="AC87" s="142"/>
      <c r="AD87" s="142"/>
    </row>
    <row r="88" spans="3:31" s="139" customFormat="1" ht="12">
      <c r="C88" s="148"/>
      <c r="D88" s="141"/>
      <c r="E88" s="142">
        <v>15</v>
      </c>
      <c r="F88" s="160" t="s">
        <v>28</v>
      </c>
      <c r="G88" s="142" t="s">
        <v>149</v>
      </c>
      <c r="H88" s="143"/>
      <c r="I88" s="143"/>
      <c r="J88" s="144"/>
      <c r="K88" s="315">
        <v>674200000</v>
      </c>
      <c r="L88" s="145">
        <f>(K88/$K$259)*100</f>
        <v>0.54251576516252531</v>
      </c>
      <c r="M88" s="91"/>
      <c r="N88" s="92">
        <f t="shared" ref="N88:N93" si="31">M88/K88*100</f>
        <v>0</v>
      </c>
      <c r="O88" s="26"/>
      <c r="P88" s="92">
        <f t="shared" ref="P88:P93" si="32">O88/K88*100</f>
        <v>0</v>
      </c>
      <c r="Q88" s="146">
        <f t="shared" ref="Q88:Q107" si="33">K88-O88</f>
        <v>674200000</v>
      </c>
      <c r="R88" s="147" t="s">
        <v>150</v>
      </c>
      <c r="S88" s="148"/>
      <c r="T88" s="144"/>
      <c r="U88" s="149">
        <f t="shared" si="29"/>
        <v>0</v>
      </c>
      <c r="V88" s="150">
        <f t="shared" si="30"/>
        <v>0</v>
      </c>
      <c r="W88" s="151"/>
      <c r="Y88" s="152">
        <v>0</v>
      </c>
      <c r="Z88" s="152">
        <v>0</v>
      </c>
      <c r="AA88" s="139">
        <f>AVERAGE(100+100+51+100+75+85+100+85+100+100+100+90+100+100)</f>
        <v>1286</v>
      </c>
      <c r="AB88" s="139">
        <f>AVERAGE((100+100+51+100+75+85+100+85+100+100+100+90+100+100))</f>
        <v>1286</v>
      </c>
      <c r="AC88" s="139">
        <f>(100+100+51+100+75+85+100+85+100+100+100+90+100+100)/14</f>
        <v>91.857142857142861</v>
      </c>
      <c r="AD88" s="142"/>
    </row>
    <row r="89" spans="3:31" s="139" customFormat="1" ht="12">
      <c r="C89" s="148"/>
      <c r="D89" s="141"/>
      <c r="E89" s="142">
        <v>15</v>
      </c>
      <c r="F89" s="117" t="s">
        <v>51</v>
      </c>
      <c r="G89" s="142" t="s">
        <v>389</v>
      </c>
      <c r="H89" s="143"/>
      <c r="I89" s="143"/>
      <c r="J89" s="144"/>
      <c r="K89" s="315">
        <v>6000000</v>
      </c>
      <c r="L89" s="145">
        <f>(K89/$K$259)*100</f>
        <v>4.8280845312594954E-3</v>
      </c>
      <c r="M89" s="91"/>
      <c r="N89" s="92"/>
      <c r="O89" s="91"/>
      <c r="P89" s="92"/>
      <c r="Q89" s="146"/>
      <c r="R89" s="147"/>
      <c r="S89" s="148"/>
      <c r="T89" s="144"/>
      <c r="U89" s="149"/>
      <c r="V89" s="150"/>
      <c r="W89" s="151"/>
      <c r="Y89" s="152">
        <v>0</v>
      </c>
      <c r="Z89" s="152">
        <v>0</v>
      </c>
      <c r="AB89" s="142"/>
      <c r="AC89" s="142"/>
      <c r="AD89" s="142"/>
    </row>
    <row r="90" spans="3:31" s="139" customFormat="1" ht="12">
      <c r="C90" s="148"/>
      <c r="D90" s="141"/>
      <c r="E90" s="142">
        <v>15</v>
      </c>
      <c r="F90" s="117">
        <v>14</v>
      </c>
      <c r="G90" s="142" t="s">
        <v>152</v>
      </c>
      <c r="H90" s="143"/>
      <c r="I90" s="143"/>
      <c r="J90" s="144"/>
      <c r="K90" s="315">
        <v>7000000</v>
      </c>
      <c r="L90" s="145">
        <f t="shared" ref="L90:L106" si="34">(K90/$K$259)*100</f>
        <v>5.6327652864694103E-3</v>
      </c>
      <c r="M90" s="91"/>
      <c r="N90" s="92">
        <f t="shared" si="31"/>
        <v>0</v>
      </c>
      <c r="O90" s="91"/>
      <c r="P90" s="92">
        <f t="shared" si="32"/>
        <v>0</v>
      </c>
      <c r="Q90" s="146">
        <f t="shared" si="33"/>
        <v>7000000</v>
      </c>
      <c r="R90" s="147"/>
      <c r="S90" s="148"/>
      <c r="T90" s="144"/>
      <c r="U90" s="149">
        <f t="shared" si="29"/>
        <v>0</v>
      </c>
      <c r="V90" s="150">
        <f t="shared" si="30"/>
        <v>0</v>
      </c>
      <c r="W90" s="151"/>
      <c r="Y90" s="152">
        <v>0</v>
      </c>
      <c r="Z90" s="152">
        <v>0</v>
      </c>
      <c r="AB90" s="142"/>
      <c r="AC90" s="142"/>
      <c r="AD90" s="142"/>
    </row>
    <row r="91" spans="3:31" s="139" customFormat="1" ht="12">
      <c r="C91" s="148"/>
      <c r="D91" s="141"/>
      <c r="E91" s="142">
        <v>15</v>
      </c>
      <c r="F91" s="160">
        <v>15</v>
      </c>
      <c r="G91" s="142" t="s">
        <v>153</v>
      </c>
      <c r="H91" s="143"/>
      <c r="I91" s="143"/>
      <c r="J91" s="144"/>
      <c r="K91" s="315">
        <v>16690000</v>
      </c>
      <c r="L91" s="145">
        <f t="shared" si="34"/>
        <v>1.3430121804453495E-2</v>
      </c>
      <c r="M91" s="91"/>
      <c r="N91" s="92">
        <f t="shared" si="31"/>
        <v>0</v>
      </c>
      <c r="O91" s="91"/>
      <c r="P91" s="92">
        <f t="shared" si="32"/>
        <v>0</v>
      </c>
      <c r="Q91" s="146">
        <f t="shared" si="33"/>
        <v>16690000</v>
      </c>
      <c r="R91" s="147" t="s">
        <v>154</v>
      </c>
      <c r="S91" s="148"/>
      <c r="T91" s="144"/>
      <c r="U91" s="149">
        <f t="shared" si="29"/>
        <v>0</v>
      </c>
      <c r="V91" s="150">
        <f t="shared" si="30"/>
        <v>0</v>
      </c>
      <c r="W91" s="151" t="s">
        <v>33</v>
      </c>
      <c r="Y91" s="152">
        <v>0</v>
      </c>
      <c r="Z91" s="152">
        <v>0</v>
      </c>
      <c r="AB91" s="268"/>
      <c r="AC91" s="142"/>
      <c r="AD91" s="142"/>
      <c r="AE91" s="269"/>
    </row>
    <row r="92" spans="3:31" s="139" customFormat="1" ht="12">
      <c r="C92" s="148"/>
      <c r="D92" s="141"/>
      <c r="E92" s="142">
        <v>15</v>
      </c>
      <c r="F92" s="160">
        <v>18</v>
      </c>
      <c r="G92" s="142" t="s">
        <v>155</v>
      </c>
      <c r="H92" s="143"/>
      <c r="I92" s="143"/>
      <c r="J92" s="144"/>
      <c r="K92" s="315">
        <v>653517500</v>
      </c>
      <c r="L92" s="145">
        <f t="shared" si="34"/>
        <v>0.52587295544289614</v>
      </c>
      <c r="M92" s="91"/>
      <c r="N92" s="92">
        <f t="shared" si="31"/>
        <v>0</v>
      </c>
      <c r="O92" s="91"/>
      <c r="P92" s="92">
        <f t="shared" si="32"/>
        <v>0</v>
      </c>
      <c r="Q92" s="146">
        <f t="shared" si="33"/>
        <v>653517500</v>
      </c>
      <c r="R92" s="147" t="s">
        <v>156</v>
      </c>
      <c r="S92" s="148"/>
      <c r="T92" s="144"/>
      <c r="U92" s="149">
        <f t="shared" si="29"/>
        <v>0</v>
      </c>
      <c r="V92" s="150">
        <f t="shared" si="30"/>
        <v>0</v>
      </c>
      <c r="W92" s="151" t="s">
        <v>33</v>
      </c>
      <c r="Y92" s="152">
        <v>0</v>
      </c>
      <c r="Z92" s="152">
        <v>0</v>
      </c>
      <c r="AB92" s="268"/>
      <c r="AC92" s="142"/>
      <c r="AD92" s="142"/>
      <c r="AE92" s="269"/>
    </row>
    <row r="93" spans="3:31" s="139" customFormat="1" ht="12">
      <c r="C93" s="148"/>
      <c r="D93" s="141"/>
      <c r="E93" s="142">
        <v>15</v>
      </c>
      <c r="F93" s="160">
        <v>19</v>
      </c>
      <c r="G93" s="151" t="s">
        <v>157</v>
      </c>
      <c r="H93" s="143"/>
      <c r="I93" s="143"/>
      <c r="J93" s="144"/>
      <c r="K93" s="315">
        <v>30095000</v>
      </c>
      <c r="L93" s="145">
        <f t="shared" si="34"/>
        <v>2.4216867328042416E-2</v>
      </c>
      <c r="M93" s="91"/>
      <c r="N93" s="92">
        <f t="shared" si="31"/>
        <v>0</v>
      </c>
      <c r="O93" s="91"/>
      <c r="P93" s="92">
        <f t="shared" si="32"/>
        <v>0</v>
      </c>
      <c r="Q93" s="146">
        <f t="shared" si="33"/>
        <v>30095000</v>
      </c>
      <c r="R93" s="147"/>
      <c r="S93" s="148"/>
      <c r="T93" s="144"/>
      <c r="U93" s="149">
        <f t="shared" si="29"/>
        <v>0</v>
      </c>
      <c r="V93" s="150">
        <f t="shared" si="30"/>
        <v>0</v>
      </c>
      <c r="W93" s="151" t="s">
        <v>33</v>
      </c>
      <c r="Y93" s="152">
        <v>0</v>
      </c>
      <c r="Z93" s="152">
        <v>0</v>
      </c>
      <c r="AB93" s="268"/>
      <c r="AC93" s="142"/>
      <c r="AD93" s="142"/>
      <c r="AE93" s="269"/>
    </row>
    <row r="94" spans="3:31" s="139" customFormat="1" ht="12">
      <c r="C94" s="148"/>
      <c r="D94" s="141"/>
      <c r="E94" s="142"/>
      <c r="F94" s="160"/>
      <c r="G94" s="142"/>
      <c r="H94" s="143"/>
      <c r="I94" s="143"/>
      <c r="J94" s="144"/>
      <c r="K94" s="315"/>
      <c r="L94" s="145">
        <f t="shared" si="34"/>
        <v>0</v>
      </c>
      <c r="M94" s="91"/>
      <c r="N94" s="92"/>
      <c r="O94" s="91"/>
      <c r="P94" s="92"/>
      <c r="Q94" s="146">
        <f t="shared" si="33"/>
        <v>0</v>
      </c>
      <c r="R94" s="147"/>
      <c r="S94" s="148"/>
      <c r="T94" s="144"/>
      <c r="U94" s="149">
        <f t="shared" si="29"/>
        <v>0</v>
      </c>
      <c r="V94" s="150">
        <f t="shared" si="30"/>
        <v>0</v>
      </c>
      <c r="W94" s="151"/>
      <c r="Y94" s="152">
        <v>0</v>
      </c>
      <c r="Z94" s="152">
        <v>0</v>
      </c>
      <c r="AB94" s="142"/>
      <c r="AC94" s="142"/>
      <c r="AD94" s="142"/>
    </row>
    <row r="95" spans="3:31" s="139" customFormat="1" ht="12">
      <c r="C95" s="148"/>
      <c r="D95" s="141"/>
      <c r="E95" s="142">
        <v>15</v>
      </c>
      <c r="F95" s="160">
        <v>23</v>
      </c>
      <c r="G95" s="142" t="s">
        <v>158</v>
      </c>
      <c r="H95" s="143"/>
      <c r="I95" s="143"/>
      <c r="J95" s="144"/>
      <c r="K95" s="315">
        <v>5840000</v>
      </c>
      <c r="L95" s="145">
        <f t="shared" si="34"/>
        <v>4.6993356104259084E-3</v>
      </c>
      <c r="M95" s="91"/>
      <c r="N95" s="92">
        <f>M95/K95*100</f>
        <v>0</v>
      </c>
      <c r="O95" s="91"/>
      <c r="P95" s="92">
        <f t="shared" ref="P95:P102" si="35">O95/K95*100</f>
        <v>0</v>
      </c>
      <c r="Q95" s="146">
        <f t="shared" si="33"/>
        <v>5840000</v>
      </c>
      <c r="R95" s="147" t="s">
        <v>159</v>
      </c>
      <c r="S95" s="148"/>
      <c r="T95" s="144"/>
      <c r="U95" s="149">
        <f t="shared" si="29"/>
        <v>0</v>
      </c>
      <c r="V95" s="150">
        <f t="shared" si="30"/>
        <v>0</v>
      </c>
      <c r="W95" s="151" t="s">
        <v>33</v>
      </c>
      <c r="Y95" s="152">
        <v>0</v>
      </c>
      <c r="Z95" s="152">
        <v>0</v>
      </c>
      <c r="AB95" s="268"/>
      <c r="AC95" s="142"/>
      <c r="AD95" s="142"/>
      <c r="AE95" s="269"/>
    </row>
    <row r="96" spans="3:31" s="139" customFormat="1" ht="12">
      <c r="C96" s="148"/>
      <c r="D96" s="141"/>
      <c r="E96" s="142">
        <v>15</v>
      </c>
      <c r="F96" s="160">
        <v>31</v>
      </c>
      <c r="G96" s="142" t="s">
        <v>160</v>
      </c>
      <c r="H96" s="143"/>
      <c r="I96" s="143"/>
      <c r="J96" s="144"/>
      <c r="K96" s="177">
        <v>3240000</v>
      </c>
      <c r="L96" s="145">
        <f t="shared" si="34"/>
        <v>2.6071656468801274E-3</v>
      </c>
      <c r="M96" s="91"/>
      <c r="N96" s="92">
        <f>M96/K96*100</f>
        <v>0</v>
      </c>
      <c r="O96" s="91"/>
      <c r="P96" s="92">
        <f t="shared" si="35"/>
        <v>0</v>
      </c>
      <c r="Q96" s="146">
        <f t="shared" si="33"/>
        <v>3240000</v>
      </c>
      <c r="R96" s="141"/>
      <c r="S96" s="148"/>
      <c r="T96" s="144"/>
      <c r="U96" s="149">
        <f t="shared" si="29"/>
        <v>0</v>
      </c>
      <c r="V96" s="150">
        <f t="shared" si="30"/>
        <v>0</v>
      </c>
      <c r="W96" s="151"/>
      <c r="Y96" s="152">
        <v>0</v>
      </c>
      <c r="Z96" s="152">
        <v>0</v>
      </c>
      <c r="AB96" s="268"/>
      <c r="AC96" s="142"/>
      <c r="AD96" s="142"/>
      <c r="AE96" s="269"/>
    </row>
    <row r="97" spans="3:33" s="139" customFormat="1" ht="12">
      <c r="C97" s="148"/>
      <c r="D97" s="141"/>
      <c r="E97" s="142"/>
      <c r="F97" s="160"/>
      <c r="G97" s="142" t="s">
        <v>161</v>
      </c>
      <c r="H97" s="143"/>
      <c r="I97" s="143"/>
      <c r="J97" s="144"/>
      <c r="K97" s="177"/>
      <c r="L97" s="145">
        <f t="shared" si="34"/>
        <v>0</v>
      </c>
      <c r="M97" s="91"/>
      <c r="N97" s="92">
        <v>0</v>
      </c>
      <c r="O97" s="91"/>
      <c r="P97" s="92">
        <v>0</v>
      </c>
      <c r="Q97" s="146">
        <f t="shared" si="33"/>
        <v>0</v>
      </c>
      <c r="R97" s="141"/>
      <c r="S97" s="148"/>
      <c r="T97" s="144"/>
      <c r="U97" s="149">
        <f t="shared" si="29"/>
        <v>0</v>
      </c>
      <c r="V97" s="150">
        <f t="shared" si="30"/>
        <v>0</v>
      </c>
      <c r="W97" s="151"/>
      <c r="Y97" s="152">
        <v>0</v>
      </c>
      <c r="Z97" s="152">
        <v>0</v>
      </c>
      <c r="AB97" s="268"/>
      <c r="AC97" s="142"/>
      <c r="AD97" s="142"/>
      <c r="AE97" s="269"/>
    </row>
    <row r="98" spans="3:33" s="139" customFormat="1" ht="12">
      <c r="C98" s="148"/>
      <c r="D98" s="141"/>
      <c r="E98" s="142">
        <v>15</v>
      </c>
      <c r="F98" s="160">
        <v>36</v>
      </c>
      <c r="G98" s="142" t="s">
        <v>162</v>
      </c>
      <c r="H98" s="143"/>
      <c r="I98" s="143"/>
      <c r="J98" s="144"/>
      <c r="K98" s="177">
        <v>7047000</v>
      </c>
      <c r="L98" s="145">
        <f t="shared" si="34"/>
        <v>5.6705852819642763E-3</v>
      </c>
      <c r="M98" s="91"/>
      <c r="N98" s="92">
        <f>M98/K98*100</f>
        <v>0</v>
      </c>
      <c r="O98" s="91"/>
      <c r="P98" s="92">
        <f t="shared" si="35"/>
        <v>0</v>
      </c>
      <c r="Q98" s="146">
        <f t="shared" si="33"/>
        <v>7047000</v>
      </c>
      <c r="R98" s="141"/>
      <c r="S98" s="148"/>
      <c r="T98" s="144"/>
      <c r="U98" s="149">
        <f t="shared" si="29"/>
        <v>0</v>
      </c>
      <c r="V98" s="150">
        <f t="shared" si="30"/>
        <v>0</v>
      </c>
      <c r="W98" s="151"/>
      <c r="Y98" s="152">
        <v>0</v>
      </c>
      <c r="Z98" s="152">
        <v>0</v>
      </c>
      <c r="AB98" s="268"/>
      <c r="AC98" s="142"/>
      <c r="AD98" s="142"/>
      <c r="AE98" s="269"/>
    </row>
    <row r="99" spans="3:33" s="139" customFormat="1" ht="12">
      <c r="C99" s="148"/>
      <c r="D99" s="141"/>
      <c r="E99" s="142">
        <v>15</v>
      </c>
      <c r="F99" s="160">
        <v>39</v>
      </c>
      <c r="G99" s="142" t="s">
        <v>163</v>
      </c>
      <c r="H99" s="143"/>
      <c r="I99" s="143"/>
      <c r="J99" s="144"/>
      <c r="K99" s="177">
        <v>500000</v>
      </c>
      <c r="L99" s="145">
        <f t="shared" si="34"/>
        <v>4.0234037760495788E-4</v>
      </c>
      <c r="M99" s="91"/>
      <c r="N99" s="92">
        <f>M99/K99*100</f>
        <v>0</v>
      </c>
      <c r="O99" s="91"/>
      <c r="P99" s="92">
        <f t="shared" si="35"/>
        <v>0</v>
      </c>
      <c r="Q99" s="146">
        <f t="shared" si="33"/>
        <v>500000</v>
      </c>
      <c r="R99" s="141"/>
      <c r="S99" s="148"/>
      <c r="T99" s="144"/>
      <c r="U99" s="149">
        <f t="shared" si="29"/>
        <v>0</v>
      </c>
      <c r="V99" s="150">
        <f t="shared" si="30"/>
        <v>0</v>
      </c>
      <c r="W99" s="151"/>
      <c r="Y99" s="152">
        <v>0</v>
      </c>
      <c r="Z99" s="152">
        <v>0</v>
      </c>
      <c r="AB99" s="268"/>
      <c r="AC99" s="142"/>
      <c r="AD99" s="142"/>
      <c r="AE99" s="269"/>
    </row>
    <row r="100" spans="3:33" s="139" customFormat="1" ht="12">
      <c r="C100" s="148"/>
      <c r="D100" s="141"/>
      <c r="E100" s="142"/>
      <c r="F100" s="160"/>
      <c r="G100" s="142"/>
      <c r="H100" s="143"/>
      <c r="I100" s="143"/>
      <c r="J100" s="144"/>
      <c r="K100" s="177"/>
      <c r="L100" s="145">
        <f t="shared" si="34"/>
        <v>0</v>
      </c>
      <c r="M100" s="91"/>
      <c r="N100" s="92"/>
      <c r="O100" s="91"/>
      <c r="P100" s="92"/>
      <c r="Q100" s="146">
        <f t="shared" si="33"/>
        <v>0</v>
      </c>
      <c r="R100" s="141"/>
      <c r="S100" s="148"/>
      <c r="T100" s="144"/>
      <c r="U100" s="149">
        <f t="shared" si="29"/>
        <v>0</v>
      </c>
      <c r="V100" s="150">
        <f t="shared" si="30"/>
        <v>0</v>
      </c>
      <c r="W100" s="151"/>
      <c r="Y100" s="152">
        <v>0</v>
      </c>
      <c r="Z100" s="152">
        <v>0</v>
      </c>
      <c r="AB100" s="142"/>
      <c r="AC100" s="142"/>
      <c r="AD100" s="142"/>
    </row>
    <row r="101" spans="3:33" s="139" customFormat="1" ht="12">
      <c r="C101" s="148"/>
      <c r="D101" s="141"/>
      <c r="E101" s="142">
        <v>15</v>
      </c>
      <c r="F101" s="160">
        <v>57</v>
      </c>
      <c r="G101" s="142" t="s">
        <v>164</v>
      </c>
      <c r="H101" s="143"/>
      <c r="I101" s="143"/>
      <c r="J101" s="144"/>
      <c r="K101" s="177">
        <v>312342500</v>
      </c>
      <c r="L101" s="145">
        <f t="shared" si="34"/>
        <v>0.25133599878415314</v>
      </c>
      <c r="M101" s="91"/>
      <c r="N101" s="92">
        <f t="shared" ref="N101:N106" si="36">M101/K101*100</f>
        <v>0</v>
      </c>
      <c r="O101" s="91"/>
      <c r="P101" s="92">
        <f t="shared" si="35"/>
        <v>0</v>
      </c>
      <c r="Q101" s="146">
        <f t="shared" si="33"/>
        <v>312342500</v>
      </c>
      <c r="R101" s="147" t="s">
        <v>165</v>
      </c>
      <c r="S101" s="148"/>
      <c r="T101" s="144"/>
      <c r="U101" s="149">
        <f t="shared" si="29"/>
        <v>0</v>
      </c>
      <c r="V101" s="150">
        <f t="shared" si="30"/>
        <v>0</v>
      </c>
      <c r="W101" s="151" t="s">
        <v>33</v>
      </c>
      <c r="Y101" s="152">
        <v>0</v>
      </c>
      <c r="Z101" s="152">
        <v>0</v>
      </c>
      <c r="AB101" s="268"/>
      <c r="AC101" s="142"/>
      <c r="AD101" s="142"/>
      <c r="AE101" s="269"/>
    </row>
    <row r="102" spans="3:33" s="139" customFormat="1" ht="12">
      <c r="C102" s="140"/>
      <c r="D102" s="141"/>
      <c r="E102" s="142">
        <v>15</v>
      </c>
      <c r="F102" s="160">
        <v>58</v>
      </c>
      <c r="G102" s="142" t="s">
        <v>166</v>
      </c>
      <c r="H102" s="153"/>
      <c r="I102" s="142"/>
      <c r="J102" s="144"/>
      <c r="K102" s="177">
        <v>372622500</v>
      </c>
      <c r="L102" s="145">
        <f t="shared" si="34"/>
        <v>0.29984215470820685</v>
      </c>
      <c r="M102" s="91"/>
      <c r="N102" s="92">
        <f t="shared" si="36"/>
        <v>0</v>
      </c>
      <c r="O102" s="26"/>
      <c r="P102" s="92">
        <f t="shared" si="35"/>
        <v>0</v>
      </c>
      <c r="Q102" s="146">
        <f t="shared" si="33"/>
        <v>372622500</v>
      </c>
      <c r="R102" s="147" t="s">
        <v>167</v>
      </c>
      <c r="S102" s="148"/>
      <c r="T102" s="144"/>
      <c r="U102" s="149">
        <f t="shared" si="29"/>
        <v>0</v>
      </c>
      <c r="V102" s="150">
        <f t="shared" si="30"/>
        <v>0</v>
      </c>
      <c r="W102" s="151" t="s">
        <v>33</v>
      </c>
      <c r="Y102" s="152">
        <v>0</v>
      </c>
      <c r="Z102" s="152">
        <v>0</v>
      </c>
      <c r="AB102" s="268"/>
      <c r="AC102" s="142"/>
      <c r="AD102" s="142"/>
      <c r="AE102" s="269"/>
    </row>
    <row r="103" spans="3:33" s="139" customFormat="1" ht="12">
      <c r="C103" s="140"/>
      <c r="D103" s="141"/>
      <c r="E103" s="142"/>
      <c r="F103" s="160"/>
      <c r="G103" s="142" t="s">
        <v>168</v>
      </c>
      <c r="H103" s="153"/>
      <c r="I103" s="142"/>
      <c r="J103" s="144"/>
      <c r="K103" s="177"/>
      <c r="L103" s="145">
        <f t="shared" si="34"/>
        <v>0</v>
      </c>
      <c r="M103" s="91"/>
      <c r="N103" s="92"/>
      <c r="O103" s="91"/>
      <c r="P103" s="92"/>
      <c r="Q103" s="146">
        <f t="shared" si="33"/>
        <v>0</v>
      </c>
      <c r="R103" s="141"/>
      <c r="S103" s="148"/>
      <c r="T103" s="144"/>
      <c r="U103" s="149">
        <f t="shared" si="29"/>
        <v>0</v>
      </c>
      <c r="V103" s="150">
        <f t="shared" si="30"/>
        <v>0</v>
      </c>
      <c r="W103" s="151"/>
      <c r="Y103" s="152">
        <v>0</v>
      </c>
      <c r="Z103" s="152">
        <v>0</v>
      </c>
      <c r="AB103" s="142"/>
      <c r="AC103" s="142"/>
      <c r="AD103" s="142"/>
    </row>
    <row r="104" spans="3:33" s="139" customFormat="1" ht="12">
      <c r="C104" s="140"/>
      <c r="D104" s="141"/>
      <c r="E104" s="142">
        <v>15</v>
      </c>
      <c r="F104" s="160">
        <v>59</v>
      </c>
      <c r="G104" s="142" t="s">
        <v>169</v>
      </c>
      <c r="H104" s="143"/>
      <c r="I104" s="143"/>
      <c r="J104" s="144"/>
      <c r="K104" s="177">
        <v>933228500</v>
      </c>
      <c r="L104" s="145">
        <f t="shared" si="34"/>
        <v>0.75095101416341692</v>
      </c>
      <c r="M104" s="91"/>
      <c r="N104" s="92">
        <f t="shared" si="36"/>
        <v>0</v>
      </c>
      <c r="O104" s="91"/>
      <c r="P104" s="92">
        <f>O104/K104*100</f>
        <v>0</v>
      </c>
      <c r="Q104" s="146">
        <f t="shared" si="33"/>
        <v>933228500</v>
      </c>
      <c r="R104" s="147" t="s">
        <v>170</v>
      </c>
      <c r="S104" s="148"/>
      <c r="T104" s="144"/>
      <c r="U104" s="149">
        <f t="shared" si="29"/>
        <v>0</v>
      </c>
      <c r="V104" s="150">
        <f t="shared" si="30"/>
        <v>0</v>
      </c>
      <c r="W104" s="151"/>
      <c r="Y104" s="152">
        <v>0</v>
      </c>
      <c r="Z104" s="152">
        <v>0</v>
      </c>
      <c r="AB104" s="142"/>
      <c r="AC104" s="142"/>
      <c r="AD104" s="142"/>
    </row>
    <row r="105" spans="3:33" s="139" customFormat="1" ht="12">
      <c r="C105" s="140"/>
      <c r="D105" s="141"/>
      <c r="E105" s="142">
        <v>15</v>
      </c>
      <c r="F105" s="160">
        <v>60</v>
      </c>
      <c r="G105" s="142" t="s">
        <v>171</v>
      </c>
      <c r="H105" s="143"/>
      <c r="I105" s="143"/>
      <c r="J105" s="144"/>
      <c r="K105" s="177">
        <v>15050000</v>
      </c>
      <c r="L105" s="145">
        <f t="shared" si="34"/>
        <v>1.2110445365909233E-2</v>
      </c>
      <c r="M105" s="91"/>
      <c r="N105" s="92">
        <f t="shared" si="36"/>
        <v>0</v>
      </c>
      <c r="O105" s="91"/>
      <c r="P105" s="92">
        <f>O105/K105*100</f>
        <v>0</v>
      </c>
      <c r="Q105" s="146">
        <f t="shared" si="33"/>
        <v>15050000</v>
      </c>
      <c r="R105" s="147"/>
      <c r="S105" s="148"/>
      <c r="T105" s="144"/>
      <c r="U105" s="149">
        <f t="shared" si="29"/>
        <v>0</v>
      </c>
      <c r="V105" s="150">
        <f t="shared" si="30"/>
        <v>0</v>
      </c>
      <c r="W105" s="151"/>
      <c r="Y105" s="152">
        <v>0</v>
      </c>
      <c r="Z105" s="152">
        <v>0</v>
      </c>
      <c r="AB105" s="142"/>
      <c r="AC105" s="142"/>
      <c r="AD105" s="142"/>
    </row>
    <row r="106" spans="3:33" s="139" customFormat="1" ht="12">
      <c r="C106" s="140"/>
      <c r="D106" s="141"/>
      <c r="E106" s="142">
        <v>15</v>
      </c>
      <c r="F106" s="160">
        <v>62</v>
      </c>
      <c r="G106" s="142" t="s">
        <v>172</v>
      </c>
      <c r="H106" s="143"/>
      <c r="I106" s="143"/>
      <c r="J106" s="144"/>
      <c r="K106" s="177">
        <v>2780000</v>
      </c>
      <c r="L106" s="145">
        <f t="shared" si="34"/>
        <v>2.2370124994835661E-3</v>
      </c>
      <c r="M106" s="91"/>
      <c r="N106" s="92">
        <f t="shared" si="36"/>
        <v>0</v>
      </c>
      <c r="O106" s="91"/>
      <c r="P106" s="92">
        <f>O106/K106*100</f>
        <v>0</v>
      </c>
      <c r="Q106" s="146">
        <f t="shared" si="33"/>
        <v>2780000</v>
      </c>
      <c r="R106" s="147"/>
      <c r="S106" s="148"/>
      <c r="T106" s="144"/>
      <c r="U106" s="149">
        <f t="shared" si="29"/>
        <v>0</v>
      </c>
      <c r="V106" s="150">
        <f t="shared" si="30"/>
        <v>0</v>
      </c>
      <c r="W106" s="151"/>
      <c r="Y106" s="152">
        <v>0</v>
      </c>
      <c r="Z106" s="152">
        <v>0</v>
      </c>
      <c r="AB106" s="142"/>
      <c r="AC106" s="142"/>
      <c r="AD106" s="142"/>
    </row>
    <row r="107" spans="3:33" s="139" customFormat="1" ht="12">
      <c r="C107" s="140"/>
      <c r="D107" s="141"/>
      <c r="E107" s="142"/>
      <c r="F107" s="160"/>
      <c r="G107" s="142"/>
      <c r="H107" s="143"/>
      <c r="I107" s="143"/>
      <c r="J107" s="144"/>
      <c r="K107" s="177"/>
      <c r="L107" s="145"/>
      <c r="M107" s="91"/>
      <c r="N107" s="92"/>
      <c r="O107" s="91"/>
      <c r="P107" s="92"/>
      <c r="Q107" s="146">
        <f t="shared" si="33"/>
        <v>0</v>
      </c>
      <c r="R107" s="147"/>
      <c r="S107" s="148"/>
      <c r="T107" s="144"/>
      <c r="U107" s="149">
        <f t="shared" si="29"/>
        <v>0</v>
      </c>
      <c r="V107" s="150">
        <f t="shared" si="30"/>
        <v>0</v>
      </c>
      <c r="W107" s="151"/>
      <c r="Y107" s="152">
        <v>0</v>
      </c>
      <c r="Z107" s="152">
        <v>0</v>
      </c>
      <c r="AB107" s="142"/>
      <c r="AC107" s="142"/>
      <c r="AD107" s="142"/>
    </row>
    <row r="108" spans="3:33" s="139" customFormat="1" ht="12">
      <c r="C108" s="140"/>
      <c r="D108" s="148">
        <v>16</v>
      </c>
      <c r="E108" s="143" t="s">
        <v>173</v>
      </c>
      <c r="F108" s="260"/>
      <c r="G108" s="143"/>
      <c r="H108" s="143"/>
      <c r="I108" s="143"/>
      <c r="J108" s="144"/>
      <c r="K108" s="303">
        <f>SUM(K110:K161)</f>
        <v>62591580072</v>
      </c>
      <c r="L108" s="304">
        <f>SUM(L110:L161)</f>
        <v>50.366239922118886</v>
      </c>
      <c r="M108" s="67">
        <f>SUM(M109:M161)</f>
        <v>49897500</v>
      </c>
      <c r="N108" s="68">
        <f>M108/K108*100</f>
        <v>7.971918897494229E-2</v>
      </c>
      <c r="O108" s="67">
        <f>SUM(O109:O161)</f>
        <v>38177500</v>
      </c>
      <c r="P108" s="104">
        <f>O108/K108*100</f>
        <v>6.0994625724552519E-2</v>
      </c>
      <c r="Q108" s="305">
        <f>SUM(Q110:Q161)</f>
        <v>56848212472</v>
      </c>
      <c r="R108" s="306">
        <f>SUM(R111:R158)</f>
        <v>0</v>
      </c>
      <c r="S108" s="307"/>
      <c r="T108" s="308"/>
      <c r="U108" s="318">
        <f>SUM(U109:U158)</f>
        <v>3.708387354000002E-2</v>
      </c>
      <c r="V108" s="318">
        <f>SUM(V109:V158)</f>
        <v>3.0722757100717632E-2</v>
      </c>
      <c r="W108" s="309"/>
      <c r="Y108" s="152">
        <v>0</v>
      </c>
      <c r="Z108" s="152">
        <v>0</v>
      </c>
      <c r="AB108" s="142"/>
      <c r="AC108" s="142"/>
      <c r="AD108" s="142"/>
    </row>
    <row r="109" spans="3:33" s="139" customFormat="1" ht="12">
      <c r="C109" s="140"/>
      <c r="D109" s="141"/>
      <c r="E109" s="143" t="s">
        <v>174</v>
      </c>
      <c r="F109" s="260"/>
      <c r="G109" s="143"/>
      <c r="H109" s="143"/>
      <c r="I109" s="143"/>
      <c r="J109" s="144"/>
      <c r="K109" s="321"/>
      <c r="L109" s="310"/>
      <c r="M109" s="91"/>
      <c r="N109" s="79"/>
      <c r="O109" s="91"/>
      <c r="P109" s="79"/>
      <c r="Q109" s="311"/>
      <c r="R109" s="147"/>
      <c r="S109" s="148"/>
      <c r="T109" s="144"/>
      <c r="U109" s="149">
        <f>(Y109/100)*L109</f>
        <v>0</v>
      </c>
      <c r="V109" s="150">
        <f t="shared" ref="V109:V162" si="37">Z109/100*L109</f>
        <v>0</v>
      </c>
      <c r="W109" s="151"/>
      <c r="Y109" s="152">
        <v>0</v>
      </c>
      <c r="Z109" s="152">
        <v>0</v>
      </c>
      <c r="AB109" s="142"/>
      <c r="AC109" s="142"/>
      <c r="AD109" s="142"/>
    </row>
    <row r="110" spans="3:33" s="139" customFormat="1" ht="18" customHeight="1">
      <c r="C110" s="140"/>
      <c r="D110" s="141"/>
      <c r="E110" s="142">
        <v>16</v>
      </c>
      <c r="F110" s="117" t="s">
        <v>28</v>
      </c>
      <c r="G110" s="142" t="s">
        <v>149</v>
      </c>
      <c r="H110" s="142"/>
      <c r="I110" s="143"/>
      <c r="J110" s="144"/>
      <c r="K110" s="91">
        <v>884200000</v>
      </c>
      <c r="L110" s="145">
        <f t="shared" ref="L110:L141" si="38">(K110/($K$259))*100</f>
        <v>0.71149872375660761</v>
      </c>
      <c r="M110" s="91"/>
      <c r="N110" s="92">
        <f t="shared" ref="N110:N130" si="39">(M110/K110)*100</f>
        <v>0</v>
      </c>
      <c r="O110" s="91"/>
      <c r="P110" s="92">
        <f t="shared" ref="P110:P130" si="40">O110/K110*100</f>
        <v>0</v>
      </c>
      <c r="Q110" s="146">
        <f t="shared" ref="Q110:Q161" si="41">K110-O110</f>
        <v>884200000</v>
      </c>
      <c r="R110" s="147" t="s">
        <v>175</v>
      </c>
      <c r="S110" s="148"/>
      <c r="T110" s="144"/>
      <c r="U110" s="149">
        <f>(Y110/100)*L110</f>
        <v>0</v>
      </c>
      <c r="V110" s="150">
        <f t="shared" si="37"/>
        <v>0</v>
      </c>
      <c r="W110" s="151"/>
      <c r="Y110" s="152">
        <v>0</v>
      </c>
      <c r="Z110" s="152">
        <v>0</v>
      </c>
      <c r="AA110" s="139">
        <f>(100+100+100+100+100+100+100)/7</f>
        <v>100</v>
      </c>
      <c r="AB110" s="142"/>
      <c r="AC110" s="142"/>
      <c r="AD110" s="142"/>
    </row>
    <row r="111" spans="3:33" s="139" customFormat="1" ht="31.5" customHeight="1">
      <c r="C111" s="140"/>
      <c r="D111" s="141"/>
      <c r="E111" s="142">
        <v>16</v>
      </c>
      <c r="F111" s="117" t="s">
        <v>38</v>
      </c>
      <c r="G111" s="142" t="s">
        <v>176</v>
      </c>
      <c r="H111" s="153"/>
      <c r="I111" s="142"/>
      <c r="J111" s="144"/>
      <c r="K111" s="91">
        <v>6395598500</v>
      </c>
      <c r="L111" s="145">
        <f t="shared" si="38"/>
        <v>5.1464150309994041</v>
      </c>
      <c r="M111" s="91"/>
      <c r="N111" s="92">
        <f t="shared" si="39"/>
        <v>0</v>
      </c>
      <c r="O111" s="91"/>
      <c r="P111" s="92">
        <f t="shared" si="40"/>
        <v>0</v>
      </c>
      <c r="Q111" s="146">
        <f t="shared" si="41"/>
        <v>6395598500</v>
      </c>
      <c r="R111" s="154" t="s">
        <v>177</v>
      </c>
      <c r="S111" s="148"/>
      <c r="T111" s="144"/>
      <c r="U111" s="149">
        <f t="shared" ref="U111:U162" si="42">(Y111/100)*L111</f>
        <v>0</v>
      </c>
      <c r="V111" s="150">
        <f t="shared" si="37"/>
        <v>0</v>
      </c>
      <c r="W111" s="151" t="s">
        <v>33</v>
      </c>
      <c r="X111" s="142"/>
      <c r="Y111" s="152">
        <v>0</v>
      </c>
      <c r="Z111" s="152">
        <v>0</v>
      </c>
      <c r="AC111" s="142"/>
      <c r="AD111" s="142"/>
      <c r="AE111" s="155"/>
      <c r="AF111" s="156" t="e">
        <f>O111+O115+#REF!+O137+O138</f>
        <v>#REF!</v>
      </c>
      <c r="AG111" s="139" t="e">
        <f>AF111/AE111*100</f>
        <v>#REF!</v>
      </c>
    </row>
    <row r="112" spans="3:33" s="139" customFormat="1" ht="31.5" customHeight="1">
      <c r="C112" s="140"/>
      <c r="D112" s="141"/>
      <c r="E112" s="142">
        <v>16</v>
      </c>
      <c r="F112" s="117" t="s">
        <v>115</v>
      </c>
      <c r="G112" s="142" t="s">
        <v>390</v>
      </c>
      <c r="H112" s="153"/>
      <c r="I112" s="142"/>
      <c r="J112" s="144"/>
      <c r="K112" s="157">
        <v>5644755100</v>
      </c>
      <c r="L112" s="145">
        <f t="shared" si="38"/>
        <v>4.5422257968430237</v>
      </c>
      <c r="M112" s="91"/>
      <c r="N112" s="92"/>
      <c r="O112" s="157"/>
      <c r="P112" s="92"/>
      <c r="Q112" s="146"/>
      <c r="R112" s="154"/>
      <c r="S112" s="148"/>
      <c r="T112" s="144"/>
      <c r="U112" s="149"/>
      <c r="V112" s="150"/>
      <c r="W112" s="151"/>
      <c r="X112" s="142"/>
      <c r="Y112" s="152">
        <v>0</v>
      </c>
      <c r="Z112" s="152">
        <v>0</v>
      </c>
      <c r="AC112" s="142"/>
      <c r="AD112" s="142"/>
      <c r="AE112" s="155"/>
      <c r="AF112" s="156"/>
    </row>
    <row r="113" spans="3:32" s="139" customFormat="1" ht="21" customHeight="1">
      <c r="C113" s="140"/>
      <c r="D113" s="141"/>
      <c r="E113" s="142">
        <v>16</v>
      </c>
      <c r="F113" s="117" t="s">
        <v>107</v>
      </c>
      <c r="G113" s="753" t="s">
        <v>178</v>
      </c>
      <c r="H113" s="753"/>
      <c r="I113" s="753"/>
      <c r="J113" s="763"/>
      <c r="K113" s="258">
        <v>4640107700</v>
      </c>
      <c r="L113" s="145">
        <f t="shared" si="38"/>
        <v>3.7338053682913457</v>
      </c>
      <c r="M113" s="91"/>
      <c r="N113" s="92"/>
      <c r="O113" s="157"/>
      <c r="P113" s="92"/>
      <c r="Q113" s="146">
        <f t="shared" si="41"/>
        <v>4640107700</v>
      </c>
      <c r="R113" s="154"/>
      <c r="S113" s="148"/>
      <c r="T113" s="144"/>
      <c r="U113" s="149"/>
      <c r="V113" s="150"/>
      <c r="W113" s="151"/>
      <c r="X113" s="142"/>
      <c r="Y113" s="152">
        <v>0</v>
      </c>
      <c r="Z113" s="152">
        <v>0</v>
      </c>
      <c r="AC113" s="142"/>
      <c r="AD113" s="142"/>
      <c r="AE113" s="155"/>
      <c r="AF113" s="156"/>
    </row>
    <row r="114" spans="3:32" s="139" customFormat="1" ht="20.25" customHeight="1">
      <c r="C114" s="140"/>
      <c r="D114" s="141"/>
      <c r="E114" s="142">
        <v>16</v>
      </c>
      <c r="F114" s="117" t="s">
        <v>51</v>
      </c>
      <c r="G114" s="753" t="s">
        <v>179</v>
      </c>
      <c r="H114" s="753"/>
      <c r="I114" s="753"/>
      <c r="J114" s="763"/>
      <c r="K114" s="91">
        <v>51899500</v>
      </c>
      <c r="L114" s="145">
        <f t="shared" si="38"/>
        <v>4.176252885501703E-2</v>
      </c>
      <c r="M114" s="91"/>
      <c r="N114" s="92">
        <f t="shared" si="39"/>
        <v>0</v>
      </c>
      <c r="O114" s="91"/>
      <c r="P114" s="92">
        <f t="shared" si="40"/>
        <v>0</v>
      </c>
      <c r="Q114" s="146">
        <f t="shared" si="41"/>
        <v>51899500</v>
      </c>
      <c r="R114" s="147"/>
      <c r="S114" s="148"/>
      <c r="T114" s="144"/>
      <c r="U114" s="149">
        <f t="shared" si="42"/>
        <v>0</v>
      </c>
      <c r="V114" s="150">
        <f t="shared" si="37"/>
        <v>0</v>
      </c>
      <c r="W114" s="151"/>
      <c r="X114" s="142"/>
      <c r="Y114" s="152">
        <v>0</v>
      </c>
      <c r="Z114" s="152">
        <v>0</v>
      </c>
      <c r="AB114" s="268"/>
      <c r="AC114" s="142"/>
      <c r="AD114" s="142"/>
      <c r="AE114" s="269"/>
    </row>
    <row r="115" spans="3:32" s="139" customFormat="1" ht="24" customHeight="1">
      <c r="C115" s="140"/>
      <c r="D115" s="141"/>
      <c r="E115" s="142">
        <v>16</v>
      </c>
      <c r="F115" s="117" t="s">
        <v>180</v>
      </c>
      <c r="G115" s="142" t="s">
        <v>181</v>
      </c>
      <c r="H115" s="153"/>
      <c r="I115" s="142"/>
      <c r="J115" s="144"/>
      <c r="K115" s="91">
        <v>7082325672</v>
      </c>
      <c r="L115" s="145">
        <f t="shared" si="38"/>
        <v>5.6990111703875339</v>
      </c>
      <c r="M115" s="91"/>
      <c r="N115" s="92">
        <f t="shared" si="39"/>
        <v>0</v>
      </c>
      <c r="O115" s="91"/>
      <c r="P115" s="92">
        <f t="shared" si="40"/>
        <v>0</v>
      </c>
      <c r="Q115" s="146">
        <f t="shared" si="41"/>
        <v>7082325672</v>
      </c>
      <c r="R115" s="147" t="s">
        <v>182</v>
      </c>
      <c r="S115" s="148"/>
      <c r="T115" s="144"/>
      <c r="U115" s="149">
        <f t="shared" si="42"/>
        <v>0</v>
      </c>
      <c r="V115" s="150">
        <f t="shared" si="37"/>
        <v>0</v>
      </c>
      <c r="W115" s="151" t="s">
        <v>33</v>
      </c>
      <c r="Y115" s="152">
        <v>0</v>
      </c>
      <c r="Z115" s="152">
        <v>0</v>
      </c>
      <c r="AB115" s="268"/>
      <c r="AC115" s="142"/>
      <c r="AD115" s="142"/>
      <c r="AE115" s="269"/>
    </row>
    <row r="116" spans="3:32" s="139" customFormat="1" ht="18" customHeight="1">
      <c r="C116" s="140"/>
      <c r="D116" s="141"/>
      <c r="E116" s="142">
        <v>16</v>
      </c>
      <c r="F116" s="117">
        <v>14</v>
      </c>
      <c r="G116" s="142" t="s">
        <v>152</v>
      </c>
      <c r="H116" s="153"/>
      <c r="I116" s="142"/>
      <c r="J116" s="144"/>
      <c r="K116" s="91">
        <v>20967500</v>
      </c>
      <c r="L116" s="145">
        <f t="shared" si="38"/>
        <v>1.6872143734863908E-2</v>
      </c>
      <c r="M116" s="91"/>
      <c r="N116" s="92">
        <f t="shared" si="39"/>
        <v>0</v>
      </c>
      <c r="O116" s="157"/>
      <c r="P116" s="92">
        <f t="shared" si="40"/>
        <v>0</v>
      </c>
      <c r="Q116" s="146">
        <f t="shared" si="41"/>
        <v>20967500</v>
      </c>
      <c r="R116" s="154"/>
      <c r="S116" s="148"/>
      <c r="T116" s="144"/>
      <c r="U116" s="149">
        <f t="shared" si="42"/>
        <v>0</v>
      </c>
      <c r="V116" s="150">
        <f t="shared" si="37"/>
        <v>0</v>
      </c>
      <c r="W116" s="151"/>
      <c r="Y116" s="152">
        <v>0</v>
      </c>
      <c r="Z116" s="152">
        <v>0</v>
      </c>
      <c r="AB116" s="268"/>
      <c r="AC116" s="142"/>
      <c r="AD116" s="142"/>
      <c r="AE116" s="269"/>
    </row>
    <row r="117" spans="3:32" s="139" customFormat="1" ht="18" customHeight="1">
      <c r="C117" s="140"/>
      <c r="D117" s="141"/>
      <c r="E117" s="142">
        <v>16</v>
      </c>
      <c r="F117" s="160">
        <v>15</v>
      </c>
      <c r="G117" s="142" t="s">
        <v>153</v>
      </c>
      <c r="H117" s="153"/>
      <c r="I117" s="142"/>
      <c r="J117" s="144"/>
      <c r="K117" s="91">
        <v>7030000</v>
      </c>
      <c r="L117" s="145">
        <f t="shared" si="38"/>
        <v>5.6569057091257081E-3</v>
      </c>
      <c r="M117" s="91"/>
      <c r="N117" s="92">
        <f t="shared" si="39"/>
        <v>0</v>
      </c>
      <c r="O117" s="26"/>
      <c r="P117" s="92">
        <f t="shared" si="40"/>
        <v>0</v>
      </c>
      <c r="Q117" s="146">
        <f t="shared" si="41"/>
        <v>7030000</v>
      </c>
      <c r="R117" s="337"/>
      <c r="S117" s="148"/>
      <c r="T117" s="144"/>
      <c r="U117" s="149">
        <f t="shared" si="42"/>
        <v>0</v>
      </c>
      <c r="V117" s="150">
        <f t="shared" si="37"/>
        <v>0</v>
      </c>
      <c r="W117" s="151" t="s">
        <v>33</v>
      </c>
      <c r="Y117" s="152">
        <v>0</v>
      </c>
      <c r="Z117" s="152">
        <v>0</v>
      </c>
      <c r="AB117" s="268"/>
      <c r="AC117" s="142"/>
      <c r="AD117" s="142"/>
      <c r="AE117" s="269"/>
    </row>
    <row r="118" spans="3:32" s="139" customFormat="1" ht="18" customHeight="1">
      <c r="C118" s="140"/>
      <c r="D118" s="141"/>
      <c r="E118" s="142">
        <v>16</v>
      </c>
      <c r="F118" s="160">
        <v>16</v>
      </c>
      <c r="G118" s="142" t="s">
        <v>391</v>
      </c>
      <c r="H118" s="153"/>
      <c r="I118" s="142"/>
      <c r="J118" s="144"/>
      <c r="K118" s="340">
        <v>79575000</v>
      </c>
      <c r="L118" s="145">
        <f t="shared" si="38"/>
        <v>6.4032471095829047E-2</v>
      </c>
      <c r="M118" s="91"/>
      <c r="N118" s="92">
        <f t="shared" si="39"/>
        <v>0</v>
      </c>
      <c r="O118" s="91"/>
      <c r="P118" s="92">
        <f t="shared" si="40"/>
        <v>0</v>
      </c>
      <c r="Q118" s="146">
        <f t="shared" si="41"/>
        <v>79575000</v>
      </c>
      <c r="R118" s="147"/>
      <c r="S118" s="148"/>
      <c r="T118" s="144"/>
      <c r="U118" s="149">
        <f t="shared" si="42"/>
        <v>0</v>
      </c>
      <c r="V118" s="150">
        <f t="shared" si="37"/>
        <v>0</v>
      </c>
      <c r="W118" s="151"/>
      <c r="Y118" s="152">
        <v>0</v>
      </c>
      <c r="Z118" s="152">
        <v>0</v>
      </c>
      <c r="AB118" s="142"/>
      <c r="AC118" s="142"/>
      <c r="AD118" s="142"/>
    </row>
    <row r="119" spans="3:32" s="139" customFormat="1" ht="18" customHeight="1">
      <c r="C119" s="140"/>
      <c r="D119" s="141"/>
      <c r="E119" s="142">
        <v>16</v>
      </c>
      <c r="F119" s="160">
        <v>17</v>
      </c>
      <c r="G119" s="142" t="s">
        <v>250</v>
      </c>
      <c r="H119" s="153"/>
      <c r="I119" s="142"/>
      <c r="J119" s="144"/>
      <c r="K119" s="340">
        <v>15540000</v>
      </c>
      <c r="L119" s="145">
        <f t="shared" si="38"/>
        <v>1.2504738935962092E-2</v>
      </c>
      <c r="M119" s="91"/>
      <c r="N119" s="92">
        <f t="shared" si="39"/>
        <v>0</v>
      </c>
      <c r="O119" s="91"/>
      <c r="P119" s="92">
        <f t="shared" si="40"/>
        <v>0</v>
      </c>
      <c r="Q119" s="146">
        <f t="shared" si="41"/>
        <v>15540000</v>
      </c>
      <c r="R119" s="147"/>
      <c r="S119" s="148"/>
      <c r="T119" s="144"/>
      <c r="U119" s="149">
        <f t="shared" si="42"/>
        <v>0</v>
      </c>
      <c r="V119" s="150">
        <f t="shared" si="37"/>
        <v>0</v>
      </c>
      <c r="W119" s="151"/>
      <c r="Y119" s="152">
        <v>0</v>
      </c>
      <c r="Z119" s="152">
        <v>0</v>
      </c>
      <c r="AB119" s="142"/>
      <c r="AC119" s="142"/>
      <c r="AD119" s="142"/>
    </row>
    <row r="120" spans="3:32" s="139" customFormat="1" ht="18" customHeight="1">
      <c r="C120" s="140"/>
      <c r="D120" s="141"/>
      <c r="E120" s="142">
        <v>16</v>
      </c>
      <c r="F120" s="160">
        <v>18</v>
      </c>
      <c r="G120" s="142" t="s">
        <v>155</v>
      </c>
      <c r="H120" s="153"/>
      <c r="I120" s="142"/>
      <c r="J120" s="144"/>
      <c r="K120" s="340">
        <v>18571274900</v>
      </c>
      <c r="L120" s="145">
        <f t="shared" si="38"/>
        <v>14.943947511742953</v>
      </c>
      <c r="M120" s="91"/>
      <c r="N120" s="92">
        <f t="shared" si="39"/>
        <v>0</v>
      </c>
      <c r="O120" s="91"/>
      <c r="P120" s="92">
        <f t="shared" si="40"/>
        <v>0</v>
      </c>
      <c r="Q120" s="146">
        <f t="shared" si="41"/>
        <v>18571274900</v>
      </c>
      <c r="R120" s="147"/>
      <c r="S120" s="148"/>
      <c r="T120" s="144"/>
      <c r="U120" s="149">
        <f t="shared" si="42"/>
        <v>0</v>
      </c>
      <c r="V120" s="150">
        <f t="shared" si="37"/>
        <v>0</v>
      </c>
      <c r="W120" s="151"/>
      <c r="Y120" s="152">
        <v>0</v>
      </c>
      <c r="Z120" s="152">
        <v>0</v>
      </c>
      <c r="AB120" s="142"/>
      <c r="AC120" s="142"/>
      <c r="AD120" s="142"/>
    </row>
    <row r="121" spans="3:32" s="139" customFormat="1" ht="18" customHeight="1">
      <c r="C121" s="140"/>
      <c r="D121" s="141"/>
      <c r="E121" s="142">
        <v>16</v>
      </c>
      <c r="F121" s="160">
        <v>19</v>
      </c>
      <c r="G121" s="142" t="s">
        <v>183</v>
      </c>
      <c r="H121" s="153"/>
      <c r="I121" s="142"/>
      <c r="J121" s="144"/>
      <c r="K121" s="91">
        <v>899099400</v>
      </c>
      <c r="L121" s="145">
        <f t="shared" si="38"/>
        <v>0.7234879842007822</v>
      </c>
      <c r="M121" s="91"/>
      <c r="N121" s="92">
        <f t="shared" si="39"/>
        <v>0</v>
      </c>
      <c r="O121" s="91"/>
      <c r="P121" s="92">
        <f t="shared" si="40"/>
        <v>0</v>
      </c>
      <c r="Q121" s="146">
        <f t="shared" si="41"/>
        <v>899099400</v>
      </c>
      <c r="R121" s="147" t="s">
        <v>184</v>
      </c>
      <c r="S121" s="148"/>
      <c r="T121" s="144"/>
      <c r="U121" s="149">
        <f t="shared" si="42"/>
        <v>0</v>
      </c>
      <c r="V121" s="150">
        <f t="shared" si="37"/>
        <v>0</v>
      </c>
      <c r="W121" s="151" t="s">
        <v>33</v>
      </c>
      <c r="Y121" s="152">
        <v>0</v>
      </c>
      <c r="Z121" s="152">
        <v>0</v>
      </c>
      <c r="AB121" s="268"/>
      <c r="AC121" s="142"/>
      <c r="AD121" s="142"/>
      <c r="AE121" s="269"/>
    </row>
    <row r="122" spans="3:32" s="139" customFormat="1" ht="18" customHeight="1">
      <c r="C122" s="140"/>
      <c r="D122" s="141"/>
      <c r="E122" s="142">
        <v>16</v>
      </c>
      <c r="F122" s="160">
        <v>20</v>
      </c>
      <c r="G122" s="142" t="s">
        <v>185</v>
      </c>
      <c r="H122" s="153"/>
      <c r="I122" s="142"/>
      <c r="J122" s="144"/>
      <c r="K122" s="91">
        <v>36770300</v>
      </c>
      <c r="L122" s="145">
        <f t="shared" si="38"/>
        <v>2.9588352773295166E-2</v>
      </c>
      <c r="M122" s="91"/>
      <c r="N122" s="92">
        <f t="shared" si="39"/>
        <v>0</v>
      </c>
      <c r="O122" s="91"/>
      <c r="P122" s="92">
        <f t="shared" si="40"/>
        <v>0</v>
      </c>
      <c r="Q122" s="146">
        <f t="shared" si="41"/>
        <v>36770300</v>
      </c>
      <c r="R122" s="147" t="s">
        <v>186</v>
      </c>
      <c r="S122" s="148"/>
      <c r="T122" s="144"/>
      <c r="U122" s="149">
        <f t="shared" si="42"/>
        <v>0</v>
      </c>
      <c r="V122" s="150">
        <f t="shared" si="37"/>
        <v>0</v>
      </c>
      <c r="W122" s="151" t="s">
        <v>33</v>
      </c>
      <c r="Y122" s="152">
        <v>0</v>
      </c>
      <c r="Z122" s="152">
        <v>0</v>
      </c>
      <c r="AB122" s="268"/>
      <c r="AC122" s="142"/>
      <c r="AD122" s="142"/>
      <c r="AE122" s="269"/>
    </row>
    <row r="123" spans="3:32" s="139" customFormat="1" ht="18" customHeight="1">
      <c r="C123" s="140"/>
      <c r="D123" s="141"/>
      <c r="E123" s="142">
        <v>16</v>
      </c>
      <c r="F123" s="160">
        <v>21</v>
      </c>
      <c r="G123" s="142" t="s">
        <v>187</v>
      </c>
      <c r="H123" s="153"/>
      <c r="I123" s="142"/>
      <c r="J123" s="144"/>
      <c r="K123" s="91">
        <v>500000</v>
      </c>
      <c r="L123" s="145">
        <f t="shared" si="38"/>
        <v>4.0234037760495788E-4</v>
      </c>
      <c r="M123" s="91"/>
      <c r="N123" s="92">
        <f t="shared" si="39"/>
        <v>0</v>
      </c>
      <c r="O123" s="157"/>
      <c r="P123" s="92">
        <f t="shared" si="40"/>
        <v>0</v>
      </c>
      <c r="Q123" s="146">
        <f t="shared" si="41"/>
        <v>500000</v>
      </c>
      <c r="R123" s="147"/>
      <c r="S123" s="148"/>
      <c r="T123" s="144"/>
      <c r="U123" s="149">
        <f t="shared" si="42"/>
        <v>0</v>
      </c>
      <c r="V123" s="150">
        <f t="shared" si="37"/>
        <v>0</v>
      </c>
      <c r="W123" s="151"/>
      <c r="Y123" s="152">
        <v>0</v>
      </c>
      <c r="Z123" s="152">
        <v>0</v>
      </c>
      <c r="AB123" s="268"/>
      <c r="AC123" s="142"/>
      <c r="AD123" s="142"/>
      <c r="AE123" s="269"/>
    </row>
    <row r="124" spans="3:32" s="139" customFormat="1" ht="18" customHeight="1">
      <c r="C124" s="140"/>
      <c r="D124" s="141"/>
      <c r="E124" s="142">
        <v>16</v>
      </c>
      <c r="F124" s="160">
        <v>23</v>
      </c>
      <c r="G124" s="142" t="s">
        <v>158</v>
      </c>
      <c r="H124" s="153"/>
      <c r="I124" s="142"/>
      <c r="J124" s="144"/>
      <c r="K124" s="91">
        <v>218436000</v>
      </c>
      <c r="L124" s="145">
        <f t="shared" si="38"/>
        <v>0.17577124544503317</v>
      </c>
      <c r="M124" s="91"/>
      <c r="N124" s="92">
        <f t="shared" si="39"/>
        <v>0</v>
      </c>
      <c r="O124" s="26"/>
      <c r="P124" s="92">
        <f t="shared" si="40"/>
        <v>0</v>
      </c>
      <c r="Q124" s="146">
        <f t="shared" si="41"/>
        <v>218436000</v>
      </c>
      <c r="R124" s="147" t="s">
        <v>188</v>
      </c>
      <c r="S124" s="148"/>
      <c r="T124" s="144"/>
      <c r="U124" s="149">
        <f t="shared" si="42"/>
        <v>0</v>
      </c>
      <c r="V124" s="150">
        <f t="shared" si="37"/>
        <v>0</v>
      </c>
      <c r="W124" s="151" t="s">
        <v>33</v>
      </c>
      <c r="Y124" s="152">
        <v>0</v>
      </c>
      <c r="Z124" s="152">
        <v>0</v>
      </c>
      <c r="AB124" s="268"/>
      <c r="AC124" s="142"/>
      <c r="AD124" s="142"/>
      <c r="AE124" s="269"/>
    </row>
    <row r="125" spans="3:32" s="139" customFormat="1" ht="18" customHeight="1">
      <c r="C125" s="140"/>
      <c r="D125" s="141"/>
      <c r="E125" s="142">
        <v>16</v>
      </c>
      <c r="F125" s="160">
        <v>25</v>
      </c>
      <c r="G125" s="142" t="s">
        <v>189</v>
      </c>
      <c r="H125" s="153"/>
      <c r="I125" s="142"/>
      <c r="J125" s="144"/>
      <c r="K125" s="91">
        <v>56503500</v>
      </c>
      <c r="L125" s="145">
        <f t="shared" si="38"/>
        <v>4.5467279052003477E-2</v>
      </c>
      <c r="M125" s="91"/>
      <c r="N125" s="92">
        <f t="shared" si="39"/>
        <v>0</v>
      </c>
      <c r="O125" s="91"/>
      <c r="P125" s="92">
        <f t="shared" si="40"/>
        <v>0</v>
      </c>
      <c r="Q125" s="146">
        <f t="shared" si="41"/>
        <v>56503500</v>
      </c>
      <c r="R125" s="147" t="s">
        <v>190</v>
      </c>
      <c r="S125" s="148"/>
      <c r="T125" s="144"/>
      <c r="U125" s="149">
        <f t="shared" si="42"/>
        <v>0</v>
      </c>
      <c r="V125" s="150">
        <f t="shared" si="37"/>
        <v>0</v>
      </c>
      <c r="W125" s="151" t="s">
        <v>33</v>
      </c>
      <c r="Y125" s="152">
        <v>0</v>
      </c>
      <c r="Z125" s="152">
        <v>0</v>
      </c>
      <c r="AB125" s="268"/>
      <c r="AC125" s="142"/>
      <c r="AD125" s="142"/>
      <c r="AE125" s="269"/>
    </row>
    <row r="126" spans="3:32" s="139" customFormat="1" ht="27" customHeight="1">
      <c r="C126" s="140"/>
      <c r="D126" s="141"/>
      <c r="E126" s="142">
        <v>16</v>
      </c>
      <c r="F126" s="160">
        <v>28</v>
      </c>
      <c r="G126" s="756" t="s">
        <v>191</v>
      </c>
      <c r="H126" s="757"/>
      <c r="I126" s="757"/>
      <c r="J126" s="758"/>
      <c r="K126" s="91">
        <v>23860000</v>
      </c>
      <c r="L126" s="145">
        <f t="shared" si="38"/>
        <v>1.9199682819308592E-2</v>
      </c>
      <c r="M126" s="91"/>
      <c r="N126" s="92">
        <f t="shared" si="39"/>
        <v>0</v>
      </c>
      <c r="O126" s="91"/>
      <c r="P126" s="92">
        <f t="shared" si="40"/>
        <v>0</v>
      </c>
      <c r="Q126" s="146">
        <f t="shared" si="41"/>
        <v>23860000</v>
      </c>
      <c r="R126" s="154" t="s">
        <v>192</v>
      </c>
      <c r="S126" s="148"/>
      <c r="T126" s="144"/>
      <c r="U126" s="149">
        <f t="shared" si="42"/>
        <v>0</v>
      </c>
      <c r="V126" s="150">
        <f t="shared" si="37"/>
        <v>0</v>
      </c>
      <c r="W126" s="151"/>
      <c r="Y126" s="152">
        <v>0</v>
      </c>
      <c r="Z126" s="152">
        <v>0</v>
      </c>
      <c r="AB126" s="268"/>
      <c r="AC126" s="142"/>
      <c r="AD126" s="142"/>
      <c r="AE126" s="269"/>
    </row>
    <row r="127" spans="3:32" s="139" customFormat="1" ht="26.25" customHeight="1">
      <c r="C127" s="140"/>
      <c r="D127" s="141"/>
      <c r="E127" s="142">
        <v>16</v>
      </c>
      <c r="F127" s="160">
        <v>30</v>
      </c>
      <c r="G127" s="753" t="s">
        <v>193</v>
      </c>
      <c r="H127" s="753"/>
      <c r="I127" s="753"/>
      <c r="J127" s="763"/>
      <c r="K127" s="91">
        <v>101666500</v>
      </c>
      <c r="L127" s="145">
        <f t="shared" si="38"/>
        <v>8.1809075999548897E-2</v>
      </c>
      <c r="M127" s="91"/>
      <c r="N127" s="92">
        <f t="shared" si="39"/>
        <v>0</v>
      </c>
      <c r="O127" s="91"/>
      <c r="P127" s="92">
        <f t="shared" si="40"/>
        <v>0</v>
      </c>
      <c r="Q127" s="146">
        <f t="shared" si="41"/>
        <v>101666500</v>
      </c>
      <c r="R127" s="154"/>
      <c r="S127" s="148"/>
      <c r="T127" s="144"/>
      <c r="U127" s="149">
        <f t="shared" si="42"/>
        <v>0</v>
      </c>
      <c r="V127" s="150">
        <f t="shared" si="37"/>
        <v>0</v>
      </c>
      <c r="W127" s="151"/>
      <c r="Y127" s="152">
        <v>0</v>
      </c>
      <c r="Z127" s="152">
        <v>0</v>
      </c>
      <c r="AB127" s="268"/>
      <c r="AC127" s="142"/>
      <c r="AD127" s="142"/>
      <c r="AE127" s="269"/>
    </row>
    <row r="128" spans="3:32" s="139" customFormat="1" ht="22.5" customHeight="1">
      <c r="C128" s="140"/>
      <c r="D128" s="141"/>
      <c r="E128" s="142">
        <v>16</v>
      </c>
      <c r="F128" s="160">
        <v>31</v>
      </c>
      <c r="G128" s="753" t="s">
        <v>194</v>
      </c>
      <c r="H128" s="753"/>
      <c r="I128" s="753"/>
      <c r="J128" s="763"/>
      <c r="K128" s="91">
        <v>28212500</v>
      </c>
      <c r="L128" s="145">
        <f t="shared" si="38"/>
        <v>2.2702055806359752E-2</v>
      </c>
      <c r="M128" s="91"/>
      <c r="N128" s="92">
        <f t="shared" si="39"/>
        <v>0</v>
      </c>
      <c r="O128" s="91"/>
      <c r="P128" s="92">
        <f t="shared" si="40"/>
        <v>0</v>
      </c>
      <c r="Q128" s="146">
        <f t="shared" si="41"/>
        <v>28212500</v>
      </c>
      <c r="R128" s="147" t="s">
        <v>190</v>
      </c>
      <c r="S128" s="148"/>
      <c r="T128" s="144"/>
      <c r="U128" s="149">
        <f t="shared" si="42"/>
        <v>0</v>
      </c>
      <c r="V128" s="150">
        <f t="shared" si="37"/>
        <v>0</v>
      </c>
      <c r="W128" s="151" t="s">
        <v>33</v>
      </c>
      <c r="Y128" s="152">
        <v>0</v>
      </c>
      <c r="Z128" s="152">
        <v>0</v>
      </c>
      <c r="AB128" s="268"/>
      <c r="AC128" s="142"/>
      <c r="AD128" s="142"/>
      <c r="AE128" s="269"/>
    </row>
    <row r="129" spans="3:31" s="139" customFormat="1" ht="18" customHeight="1">
      <c r="C129" s="140"/>
      <c r="D129" s="141"/>
      <c r="E129" s="142">
        <v>16</v>
      </c>
      <c r="F129" s="160">
        <v>32</v>
      </c>
      <c r="G129" s="142" t="s">
        <v>195</v>
      </c>
      <c r="H129" s="153"/>
      <c r="I129" s="142"/>
      <c r="J129" s="144"/>
      <c r="K129" s="91">
        <v>7336000</v>
      </c>
      <c r="L129" s="145">
        <f t="shared" si="38"/>
        <v>5.9031380202199425E-3</v>
      </c>
      <c r="M129" s="91"/>
      <c r="N129" s="92">
        <f t="shared" si="39"/>
        <v>0</v>
      </c>
      <c r="O129" s="91"/>
      <c r="P129" s="92">
        <f t="shared" si="40"/>
        <v>0</v>
      </c>
      <c r="Q129" s="146">
        <f t="shared" si="41"/>
        <v>7336000</v>
      </c>
      <c r="R129" s="147"/>
      <c r="S129" s="148"/>
      <c r="T129" s="144"/>
      <c r="U129" s="149">
        <f t="shared" si="42"/>
        <v>0</v>
      </c>
      <c r="V129" s="150">
        <f t="shared" si="37"/>
        <v>0</v>
      </c>
      <c r="W129" s="151"/>
      <c r="Y129" s="152">
        <v>0</v>
      </c>
      <c r="Z129" s="152">
        <v>0</v>
      </c>
      <c r="AB129" s="268"/>
      <c r="AC129" s="142"/>
      <c r="AD129" s="142"/>
      <c r="AE129" s="269"/>
    </row>
    <row r="130" spans="3:31" s="139" customFormat="1" ht="18" customHeight="1">
      <c r="C130" s="140"/>
      <c r="D130" s="141"/>
      <c r="E130" s="142">
        <v>16</v>
      </c>
      <c r="F130" s="160">
        <v>33</v>
      </c>
      <c r="G130" s="142" t="s">
        <v>401</v>
      </c>
      <c r="H130" s="153"/>
      <c r="I130" s="142"/>
      <c r="J130" s="144"/>
      <c r="K130" s="91">
        <v>10000000</v>
      </c>
      <c r="L130" s="145">
        <f t="shared" si="38"/>
        <v>8.0468075520991576E-3</v>
      </c>
      <c r="M130" s="91"/>
      <c r="N130" s="92">
        <f t="shared" si="39"/>
        <v>0</v>
      </c>
      <c r="O130" s="91"/>
      <c r="P130" s="92">
        <f t="shared" si="40"/>
        <v>0</v>
      </c>
      <c r="Q130" s="146">
        <f t="shared" si="41"/>
        <v>10000000</v>
      </c>
      <c r="R130" s="147" t="s">
        <v>190</v>
      </c>
      <c r="S130" s="148"/>
      <c r="T130" s="144"/>
      <c r="U130" s="149">
        <f t="shared" si="42"/>
        <v>0</v>
      </c>
      <c r="V130" s="150">
        <f t="shared" si="37"/>
        <v>0</v>
      </c>
      <c r="W130" s="151" t="s">
        <v>33</v>
      </c>
      <c r="Y130" s="152">
        <v>0</v>
      </c>
      <c r="Z130" s="152">
        <v>0</v>
      </c>
      <c r="AB130" s="268"/>
      <c r="AC130" s="142"/>
      <c r="AD130" s="142"/>
      <c r="AE130" s="269"/>
    </row>
    <row r="131" spans="3:31" s="139" customFormat="1" ht="21.75" customHeight="1">
      <c r="C131" s="140"/>
      <c r="D131" s="141"/>
      <c r="E131" s="142">
        <v>16</v>
      </c>
      <c r="F131" s="160">
        <v>34</v>
      </c>
      <c r="G131" s="756" t="s">
        <v>198</v>
      </c>
      <c r="H131" s="756"/>
      <c r="I131" s="756"/>
      <c r="J131" s="764"/>
      <c r="K131" s="91">
        <v>2900000</v>
      </c>
      <c r="L131" s="145">
        <f t="shared" si="38"/>
        <v>2.3335741901087557E-3</v>
      </c>
      <c r="M131" s="91"/>
      <c r="N131" s="92">
        <f>(M131/K131)*100</f>
        <v>0</v>
      </c>
      <c r="O131" s="91"/>
      <c r="P131" s="92">
        <f>O131/K131*100</f>
        <v>0</v>
      </c>
      <c r="Q131" s="146">
        <f t="shared" si="41"/>
        <v>2900000</v>
      </c>
      <c r="R131" s="147" t="s">
        <v>199</v>
      </c>
      <c r="S131" s="148"/>
      <c r="T131" s="144"/>
      <c r="U131" s="149">
        <f t="shared" si="42"/>
        <v>0</v>
      </c>
      <c r="V131" s="150">
        <f t="shared" si="37"/>
        <v>0</v>
      </c>
      <c r="W131" s="151"/>
      <c r="Y131" s="152">
        <v>0</v>
      </c>
      <c r="Z131" s="152">
        <v>0</v>
      </c>
      <c r="AB131" s="142"/>
      <c r="AC131" s="142"/>
      <c r="AD131" s="142"/>
    </row>
    <row r="132" spans="3:31" s="139" customFormat="1" ht="21" customHeight="1">
      <c r="C132" s="140"/>
      <c r="D132" s="141"/>
      <c r="E132" s="142">
        <v>16</v>
      </c>
      <c r="F132" s="160">
        <v>35</v>
      </c>
      <c r="G132" s="753" t="s">
        <v>200</v>
      </c>
      <c r="H132" s="753"/>
      <c r="I132" s="753"/>
      <c r="J132" s="763"/>
      <c r="K132" s="91">
        <v>23785000</v>
      </c>
      <c r="L132" s="145">
        <f t="shared" si="38"/>
        <v>1.9139331762667848E-2</v>
      </c>
      <c r="M132" s="91"/>
      <c r="N132" s="92">
        <f>(M132/K132)*100</f>
        <v>0</v>
      </c>
      <c r="O132" s="91"/>
      <c r="P132" s="92">
        <f>O132/K132*100</f>
        <v>0</v>
      </c>
      <c r="Q132" s="146">
        <f t="shared" si="41"/>
        <v>23785000</v>
      </c>
      <c r="R132" s="147" t="s">
        <v>201</v>
      </c>
      <c r="S132" s="148"/>
      <c r="T132" s="144"/>
      <c r="U132" s="149">
        <f t="shared" si="42"/>
        <v>0</v>
      </c>
      <c r="V132" s="150">
        <f t="shared" si="37"/>
        <v>0</v>
      </c>
      <c r="W132" s="151" t="s">
        <v>33</v>
      </c>
      <c r="Y132" s="152">
        <v>0</v>
      </c>
      <c r="Z132" s="152">
        <v>0</v>
      </c>
      <c r="AB132" s="268"/>
      <c r="AC132" s="142"/>
      <c r="AD132" s="142"/>
      <c r="AE132" s="269"/>
    </row>
    <row r="133" spans="3:31" s="139" customFormat="1" ht="18" customHeight="1">
      <c r="C133" s="140"/>
      <c r="D133" s="141"/>
      <c r="E133" s="142">
        <v>16</v>
      </c>
      <c r="F133" s="160">
        <v>36</v>
      </c>
      <c r="G133" s="142" t="s">
        <v>202</v>
      </c>
      <c r="H133" s="153"/>
      <c r="I133" s="142"/>
      <c r="J133" s="144"/>
      <c r="K133" s="91">
        <v>47150000</v>
      </c>
      <c r="L133" s="145">
        <f t="shared" si="38"/>
        <v>3.7940697608147528E-2</v>
      </c>
      <c r="M133" s="91"/>
      <c r="N133" s="92">
        <f>(M133/K133)*100</f>
        <v>0</v>
      </c>
      <c r="O133" s="91"/>
      <c r="P133" s="92">
        <f>O133/K133*100</f>
        <v>0</v>
      </c>
      <c r="Q133" s="146">
        <f t="shared" si="41"/>
        <v>47150000</v>
      </c>
      <c r="R133" s="147" t="s">
        <v>203</v>
      </c>
      <c r="S133" s="148"/>
      <c r="T133" s="144"/>
      <c r="U133" s="149">
        <f t="shared" si="42"/>
        <v>0</v>
      </c>
      <c r="V133" s="150">
        <f t="shared" si="37"/>
        <v>0</v>
      </c>
      <c r="W133" s="151" t="s">
        <v>33</v>
      </c>
      <c r="Y133" s="152">
        <v>0</v>
      </c>
      <c r="Z133" s="152">
        <v>0</v>
      </c>
      <c r="AB133" s="268"/>
      <c r="AC133" s="142"/>
      <c r="AD133" s="142"/>
      <c r="AE133" s="269"/>
    </row>
    <row r="134" spans="3:31" s="139" customFormat="1" ht="18" customHeight="1">
      <c r="C134" s="140"/>
      <c r="D134" s="141"/>
      <c r="E134" s="142"/>
      <c r="F134" s="160"/>
      <c r="G134" s="142" t="s">
        <v>204</v>
      </c>
      <c r="H134" s="153"/>
      <c r="I134" s="142"/>
      <c r="J134" s="144"/>
      <c r="K134" s="340"/>
      <c r="L134" s="145">
        <f t="shared" si="38"/>
        <v>0</v>
      </c>
      <c r="M134" s="91"/>
      <c r="N134" s="92"/>
      <c r="O134" s="91"/>
      <c r="P134" s="92"/>
      <c r="Q134" s="146">
        <f t="shared" si="41"/>
        <v>0</v>
      </c>
      <c r="R134" s="147"/>
      <c r="S134" s="148"/>
      <c r="T134" s="144"/>
      <c r="U134" s="149">
        <f t="shared" si="42"/>
        <v>0</v>
      </c>
      <c r="V134" s="150">
        <f t="shared" si="37"/>
        <v>0</v>
      </c>
      <c r="W134" s="151"/>
      <c r="Y134" s="152">
        <v>0</v>
      </c>
      <c r="Z134" s="152">
        <v>0</v>
      </c>
      <c r="AB134" s="142"/>
      <c r="AC134" s="142"/>
      <c r="AD134" s="142"/>
    </row>
    <row r="135" spans="3:31" s="139" customFormat="1" ht="18" customHeight="1">
      <c r="C135" s="140"/>
      <c r="D135" s="141"/>
      <c r="E135" s="142">
        <v>16</v>
      </c>
      <c r="F135" s="160">
        <v>37</v>
      </c>
      <c r="G135" s="142" t="s">
        <v>205</v>
      </c>
      <c r="H135" s="153"/>
      <c r="I135" s="142"/>
      <c r="J135" s="144"/>
      <c r="K135" s="91">
        <v>55720000</v>
      </c>
      <c r="L135" s="145">
        <f t="shared" si="38"/>
        <v>4.4836811680296504E-2</v>
      </c>
      <c r="M135" s="91"/>
      <c r="N135" s="92">
        <f>(M135/K135)*100</f>
        <v>0</v>
      </c>
      <c r="O135" s="91"/>
      <c r="P135" s="92">
        <f>O135/K135*100</f>
        <v>0</v>
      </c>
      <c r="Q135" s="146">
        <f t="shared" si="41"/>
        <v>55720000</v>
      </c>
      <c r="R135" s="147" t="s">
        <v>206</v>
      </c>
      <c r="S135" s="148"/>
      <c r="T135" s="144"/>
      <c r="U135" s="149">
        <f t="shared" si="42"/>
        <v>0</v>
      </c>
      <c r="V135" s="150">
        <f t="shared" si="37"/>
        <v>0</v>
      </c>
      <c r="W135" s="151" t="s">
        <v>33</v>
      </c>
      <c r="Y135" s="152">
        <v>0</v>
      </c>
      <c r="Z135" s="152">
        <v>0</v>
      </c>
      <c r="AB135" s="268"/>
      <c r="AC135" s="142"/>
      <c r="AD135" s="142"/>
      <c r="AE135" s="269"/>
    </row>
    <row r="136" spans="3:31" s="139" customFormat="1" ht="18" customHeight="1">
      <c r="C136" s="140"/>
      <c r="D136" s="141"/>
      <c r="E136" s="142">
        <v>16</v>
      </c>
      <c r="F136" s="160">
        <v>38</v>
      </c>
      <c r="G136" s="142" t="s">
        <v>207</v>
      </c>
      <c r="H136" s="153"/>
      <c r="I136" s="142"/>
      <c r="J136" s="144"/>
      <c r="K136" s="91">
        <v>16381000</v>
      </c>
      <c r="L136" s="145">
        <f t="shared" si="38"/>
        <v>1.3181475451093629E-2</v>
      </c>
      <c r="M136" s="91"/>
      <c r="N136" s="92">
        <f>(M136/K136)*100</f>
        <v>0</v>
      </c>
      <c r="O136" s="91"/>
      <c r="P136" s="92">
        <f>O136/K136*100</f>
        <v>0</v>
      </c>
      <c r="Q136" s="146">
        <f t="shared" si="41"/>
        <v>16381000</v>
      </c>
      <c r="R136" s="147" t="s">
        <v>208</v>
      </c>
      <c r="S136" s="148"/>
      <c r="T136" s="144"/>
      <c r="U136" s="149">
        <f t="shared" si="42"/>
        <v>0</v>
      </c>
      <c r="V136" s="150">
        <f t="shared" si="37"/>
        <v>0</v>
      </c>
      <c r="W136" s="151"/>
      <c r="Y136" s="152">
        <v>0</v>
      </c>
      <c r="Z136" s="152">
        <v>0</v>
      </c>
      <c r="AB136" s="268"/>
      <c r="AC136" s="142"/>
      <c r="AD136" s="142"/>
      <c r="AE136" s="269"/>
    </row>
    <row r="137" spans="3:31" s="139" customFormat="1" ht="18" customHeight="1">
      <c r="C137" s="140"/>
      <c r="D137" s="141"/>
      <c r="E137" s="142">
        <v>16</v>
      </c>
      <c r="F137" s="160">
        <v>41</v>
      </c>
      <c r="G137" s="142" t="s">
        <v>209</v>
      </c>
      <c r="H137" s="153"/>
      <c r="I137" s="142"/>
      <c r="J137" s="144"/>
      <c r="K137" s="91">
        <v>4829727500</v>
      </c>
      <c r="L137" s="145">
        <f t="shared" si="38"/>
        <v>3.886388772158099</v>
      </c>
      <c r="M137" s="91"/>
      <c r="N137" s="92"/>
      <c r="O137" s="91"/>
      <c r="P137" s="92">
        <v>0</v>
      </c>
      <c r="Q137" s="146">
        <f t="shared" si="41"/>
        <v>4829727500</v>
      </c>
      <c r="R137" s="154" t="s">
        <v>210</v>
      </c>
      <c r="S137" s="148"/>
      <c r="T137" s="144"/>
      <c r="U137" s="149">
        <f t="shared" si="42"/>
        <v>0</v>
      </c>
      <c r="V137" s="150">
        <f t="shared" si="37"/>
        <v>0</v>
      </c>
      <c r="W137" s="151" t="s">
        <v>33</v>
      </c>
      <c r="Y137" s="152">
        <v>0</v>
      </c>
      <c r="Z137" s="152">
        <v>0</v>
      </c>
      <c r="AB137" s="268"/>
      <c r="AC137" s="142"/>
      <c r="AD137" s="142"/>
      <c r="AE137" s="269"/>
    </row>
    <row r="138" spans="3:31" s="139" customFormat="1" ht="18" customHeight="1">
      <c r="C138" s="140"/>
      <c r="D138" s="141"/>
      <c r="E138" s="142">
        <v>16</v>
      </c>
      <c r="F138" s="160">
        <v>44</v>
      </c>
      <c r="G138" s="142" t="s">
        <v>211</v>
      </c>
      <c r="H138" s="153"/>
      <c r="I138" s="142"/>
      <c r="J138" s="144"/>
      <c r="K138" s="91">
        <v>8907431000</v>
      </c>
      <c r="L138" s="145">
        <f t="shared" si="38"/>
        <v>7.1676383040602154</v>
      </c>
      <c r="M138" s="91"/>
      <c r="N138" s="92">
        <f>(M138/K138)*100</f>
        <v>0</v>
      </c>
      <c r="O138" s="91"/>
      <c r="P138" s="92">
        <f>O138/K138*100</f>
        <v>0</v>
      </c>
      <c r="Q138" s="146">
        <f t="shared" si="41"/>
        <v>8907431000</v>
      </c>
      <c r="R138" s="147" t="s">
        <v>212</v>
      </c>
      <c r="S138" s="148"/>
      <c r="T138" s="144"/>
      <c r="U138" s="149">
        <f t="shared" si="42"/>
        <v>0</v>
      </c>
      <c r="V138" s="150">
        <f t="shared" si="37"/>
        <v>0</v>
      </c>
      <c r="W138" s="151"/>
      <c r="Y138" s="152">
        <v>0</v>
      </c>
      <c r="Z138" s="152">
        <v>0</v>
      </c>
      <c r="AA138" s="139">
        <f>((14*60)+(4*100))/18</f>
        <v>68.888888888888886</v>
      </c>
      <c r="AB138" s="268"/>
      <c r="AC138" s="142"/>
      <c r="AD138" s="142"/>
      <c r="AE138" s="269"/>
    </row>
    <row r="139" spans="3:31" s="139" customFormat="1" ht="18" customHeight="1">
      <c r="C139" s="140"/>
      <c r="D139" s="141"/>
      <c r="E139" s="142">
        <v>16</v>
      </c>
      <c r="F139" s="160">
        <v>51</v>
      </c>
      <c r="G139" s="142" t="s">
        <v>392</v>
      </c>
      <c r="H139" s="153"/>
      <c r="I139" s="142"/>
      <c r="J139" s="144"/>
      <c r="K139" s="340">
        <v>25100000</v>
      </c>
      <c r="L139" s="145">
        <f t="shared" si="38"/>
        <v>2.0197486955768888E-2</v>
      </c>
      <c r="M139" s="91"/>
      <c r="N139" s="92"/>
      <c r="O139" s="91"/>
      <c r="P139" s="92"/>
      <c r="Q139" s="146">
        <f t="shared" si="41"/>
        <v>25100000</v>
      </c>
      <c r="R139" s="147"/>
      <c r="S139" s="148"/>
      <c r="T139" s="144"/>
      <c r="U139" s="149"/>
      <c r="V139" s="150"/>
      <c r="W139" s="151"/>
      <c r="Y139" s="152">
        <v>0</v>
      </c>
      <c r="Z139" s="152">
        <v>0</v>
      </c>
      <c r="AB139" s="268"/>
      <c r="AC139" s="142"/>
      <c r="AD139" s="142"/>
      <c r="AE139" s="269"/>
    </row>
    <row r="140" spans="3:31" s="139" customFormat="1" ht="18" customHeight="1">
      <c r="C140" s="140"/>
      <c r="D140" s="141"/>
      <c r="E140" s="142">
        <v>16</v>
      </c>
      <c r="F140" s="160">
        <v>56</v>
      </c>
      <c r="G140" s="142" t="s">
        <v>393</v>
      </c>
      <c r="H140" s="153"/>
      <c r="I140" s="142"/>
      <c r="J140" s="144"/>
      <c r="K140" s="340">
        <v>6000000</v>
      </c>
      <c r="L140" s="145">
        <f t="shared" si="38"/>
        <v>4.8280845312594954E-3</v>
      </c>
      <c r="M140" s="91"/>
      <c r="N140" s="92"/>
      <c r="O140" s="91"/>
      <c r="P140" s="92"/>
      <c r="Q140" s="146">
        <f t="shared" si="41"/>
        <v>6000000</v>
      </c>
      <c r="R140" s="147"/>
      <c r="S140" s="148"/>
      <c r="T140" s="144"/>
      <c r="U140" s="149">
        <f t="shared" si="42"/>
        <v>0</v>
      </c>
      <c r="V140" s="150">
        <f t="shared" si="37"/>
        <v>0</v>
      </c>
      <c r="W140" s="151"/>
      <c r="Y140" s="152">
        <v>0</v>
      </c>
      <c r="Z140" s="152">
        <v>0</v>
      </c>
      <c r="AB140" s="142"/>
      <c r="AC140" s="142"/>
      <c r="AD140" s="142"/>
    </row>
    <row r="141" spans="3:31" s="139" customFormat="1" ht="18" customHeight="1">
      <c r="C141" s="140"/>
      <c r="D141" s="141"/>
      <c r="E141" s="142">
        <v>16</v>
      </c>
      <c r="F141" s="160">
        <v>57</v>
      </c>
      <c r="G141" s="142" t="s">
        <v>213</v>
      </c>
      <c r="H141" s="153"/>
      <c r="I141" s="142"/>
      <c r="J141" s="144"/>
      <c r="K141" s="91">
        <v>345597500</v>
      </c>
      <c r="L141" s="145">
        <f t="shared" si="38"/>
        <v>0.27809565729865887</v>
      </c>
      <c r="M141" s="91"/>
      <c r="N141" s="92">
        <f>(M141/K141)*100</f>
        <v>0</v>
      </c>
      <c r="O141" s="91"/>
      <c r="P141" s="92">
        <f>O141/K141*100</f>
        <v>0</v>
      </c>
      <c r="Q141" s="146">
        <f t="shared" si="41"/>
        <v>345597500</v>
      </c>
      <c r="R141" s="147" t="s">
        <v>214</v>
      </c>
      <c r="S141" s="148"/>
      <c r="T141" s="144"/>
      <c r="U141" s="149">
        <f t="shared" si="42"/>
        <v>0</v>
      </c>
      <c r="V141" s="150">
        <f t="shared" si="37"/>
        <v>0</v>
      </c>
      <c r="W141" s="151" t="s">
        <v>33</v>
      </c>
      <c r="Y141" s="152">
        <v>0</v>
      </c>
      <c r="Z141" s="152">
        <v>0</v>
      </c>
      <c r="AB141" s="268"/>
      <c r="AC141" s="142"/>
      <c r="AD141" s="142"/>
      <c r="AE141" s="269"/>
    </row>
    <row r="142" spans="3:31" s="139" customFormat="1" ht="18" customHeight="1">
      <c r="C142" s="140"/>
      <c r="D142" s="141"/>
      <c r="E142" s="142">
        <v>16</v>
      </c>
      <c r="F142" s="160">
        <v>58</v>
      </c>
      <c r="G142" s="142" t="s">
        <v>215</v>
      </c>
      <c r="H142" s="153"/>
      <c r="I142" s="142"/>
      <c r="J142" s="144"/>
      <c r="K142" s="91">
        <v>163545000</v>
      </c>
      <c r="L142" s="145">
        <f t="shared" ref="L142:L161" si="43">(K142/($K$259))*100</f>
        <v>0.1316015141108057</v>
      </c>
      <c r="M142" s="91">
        <v>25000000</v>
      </c>
      <c r="N142" s="92">
        <f>(M142/K142)*100</f>
        <v>15.286312635666025</v>
      </c>
      <c r="O142" s="26">
        <v>20555000</v>
      </c>
      <c r="P142" s="92">
        <f>O142/K142*100</f>
        <v>12.568406249044607</v>
      </c>
      <c r="Q142" s="146">
        <f t="shared" si="41"/>
        <v>142990000</v>
      </c>
      <c r="R142" s="147" t="s">
        <v>216</v>
      </c>
      <c r="S142" s="148"/>
      <c r="T142" s="144"/>
      <c r="U142" s="149">
        <f t="shared" si="42"/>
        <v>2.1056242257728914E-2</v>
      </c>
      <c r="V142" s="150">
        <f t="shared" si="37"/>
        <v>1.6542310323728278E-2</v>
      </c>
      <c r="W142" s="151" t="s">
        <v>33</v>
      </c>
      <c r="Y142" s="152">
        <v>16</v>
      </c>
      <c r="Z142" s="152">
        <v>12.57</v>
      </c>
      <c r="AB142" s="268"/>
      <c r="AC142" s="142"/>
      <c r="AD142" s="142"/>
      <c r="AE142" s="269"/>
    </row>
    <row r="143" spans="3:31" s="139" customFormat="1" ht="18" customHeight="1">
      <c r="C143" s="140"/>
      <c r="D143" s="141"/>
      <c r="E143" s="142">
        <v>16</v>
      </c>
      <c r="F143" s="160">
        <v>59</v>
      </c>
      <c r="G143" s="142" t="s">
        <v>217</v>
      </c>
      <c r="H143" s="153"/>
      <c r="I143" s="142"/>
      <c r="J143" s="144"/>
      <c r="K143" s="91">
        <v>146004500</v>
      </c>
      <c r="L143" s="145">
        <f t="shared" si="43"/>
        <v>0.11748701132404614</v>
      </c>
      <c r="M143" s="91"/>
      <c r="N143" s="92">
        <f>(M143/K143)*100</f>
        <v>0</v>
      </c>
      <c r="O143" s="91"/>
      <c r="P143" s="92">
        <f>O143/K143*100</f>
        <v>0</v>
      </c>
      <c r="Q143" s="146">
        <f t="shared" si="41"/>
        <v>146004500</v>
      </c>
      <c r="R143" s="147" t="s">
        <v>218</v>
      </c>
      <c r="S143" s="148"/>
      <c r="T143" s="144"/>
      <c r="U143" s="149">
        <f t="shared" si="42"/>
        <v>0</v>
      </c>
      <c r="V143" s="150">
        <f t="shared" si="37"/>
        <v>0</v>
      </c>
      <c r="W143" s="151" t="s">
        <v>33</v>
      </c>
      <c r="Y143" s="152">
        <v>0</v>
      </c>
      <c r="Z143" s="152">
        <v>0</v>
      </c>
      <c r="AB143" s="268"/>
      <c r="AC143" s="142"/>
      <c r="AD143" s="142"/>
      <c r="AE143" s="269"/>
    </row>
    <row r="144" spans="3:31" s="139" customFormat="1" ht="18" customHeight="1">
      <c r="C144" s="140"/>
      <c r="D144" s="141"/>
      <c r="E144" s="142">
        <v>16</v>
      </c>
      <c r="F144" s="160">
        <v>65</v>
      </c>
      <c r="G144" s="142" t="s">
        <v>220</v>
      </c>
      <c r="H144" s="153"/>
      <c r="I144" s="142"/>
      <c r="J144" s="144"/>
      <c r="K144" s="91">
        <v>50065000</v>
      </c>
      <c r="L144" s="145">
        <f t="shared" si="43"/>
        <v>4.0286342009584433E-2</v>
      </c>
      <c r="M144" s="91"/>
      <c r="N144" s="92">
        <f t="shared" ref="N144:N149" si="44">(M144/K144)*100</f>
        <v>0</v>
      </c>
      <c r="O144" s="91"/>
      <c r="P144" s="92">
        <f t="shared" ref="P144:P149" si="45">O144/K144*100</f>
        <v>0</v>
      </c>
      <c r="Q144" s="146">
        <f t="shared" si="41"/>
        <v>50065000</v>
      </c>
      <c r="R144" s="147" t="s">
        <v>221</v>
      </c>
      <c r="S144" s="148"/>
      <c r="T144" s="144"/>
      <c r="U144" s="149">
        <f t="shared" si="42"/>
        <v>0</v>
      </c>
      <c r="V144" s="150">
        <f t="shared" si="37"/>
        <v>0</v>
      </c>
      <c r="W144" s="151" t="s">
        <v>33</v>
      </c>
      <c r="Y144" s="152">
        <v>0</v>
      </c>
      <c r="Z144" s="152">
        <v>0</v>
      </c>
      <c r="AB144" s="268"/>
      <c r="AC144" s="142"/>
      <c r="AD144" s="142"/>
      <c r="AE144" s="269"/>
    </row>
    <row r="145" spans="3:31" s="139" customFormat="1" ht="18" customHeight="1">
      <c r="C145" s="140"/>
      <c r="D145" s="141"/>
      <c r="E145" s="142">
        <v>16</v>
      </c>
      <c r="F145" s="160">
        <v>66</v>
      </c>
      <c r="G145" s="142" t="s">
        <v>222</v>
      </c>
      <c r="H145" s="153"/>
      <c r="I145" s="142"/>
      <c r="J145" s="144"/>
      <c r="K145" s="91">
        <v>103012500</v>
      </c>
      <c r="L145" s="145">
        <f t="shared" si="43"/>
        <v>8.2892176296061451E-2</v>
      </c>
      <c r="M145" s="91"/>
      <c r="N145" s="92">
        <f t="shared" si="44"/>
        <v>0</v>
      </c>
      <c r="O145" s="26"/>
      <c r="P145" s="92">
        <f t="shared" si="45"/>
        <v>0</v>
      </c>
      <c r="Q145" s="146">
        <f t="shared" si="41"/>
        <v>103012500</v>
      </c>
      <c r="R145" s="147" t="s">
        <v>223</v>
      </c>
      <c r="S145" s="148"/>
      <c r="T145" s="144"/>
      <c r="U145" s="149">
        <f t="shared" si="42"/>
        <v>0</v>
      </c>
      <c r="V145" s="150">
        <f t="shared" si="37"/>
        <v>0</v>
      </c>
      <c r="W145" s="151" t="s">
        <v>33</v>
      </c>
      <c r="Y145" s="152">
        <v>0</v>
      </c>
      <c r="Z145" s="152">
        <v>0</v>
      </c>
      <c r="AB145" s="268"/>
      <c r="AC145" s="142"/>
      <c r="AD145" s="142"/>
      <c r="AE145" s="269"/>
    </row>
    <row r="146" spans="3:31" s="139" customFormat="1" ht="18" customHeight="1">
      <c r="C146" s="140"/>
      <c r="D146" s="141"/>
      <c r="E146" s="142"/>
      <c r="F146" s="160"/>
      <c r="G146" s="142" t="s">
        <v>224</v>
      </c>
      <c r="H146" s="153"/>
      <c r="I146" s="142"/>
      <c r="J146" s="144"/>
      <c r="K146" s="91"/>
      <c r="L146" s="145">
        <f t="shared" si="43"/>
        <v>0</v>
      </c>
      <c r="M146" s="91"/>
      <c r="N146" s="92"/>
      <c r="O146" s="91"/>
      <c r="P146" s="92"/>
      <c r="Q146" s="146">
        <f t="shared" si="41"/>
        <v>0</v>
      </c>
      <c r="R146" s="147"/>
      <c r="S146" s="148"/>
      <c r="T146" s="144"/>
      <c r="U146" s="149">
        <f t="shared" si="42"/>
        <v>0</v>
      </c>
      <c r="V146" s="150">
        <f t="shared" si="37"/>
        <v>0</v>
      </c>
      <c r="W146" s="151"/>
      <c r="Y146" s="152">
        <v>0</v>
      </c>
      <c r="Z146" s="152">
        <v>0</v>
      </c>
      <c r="AB146" s="142"/>
      <c r="AC146" s="142"/>
      <c r="AD146" s="142"/>
    </row>
    <row r="147" spans="3:31" s="139" customFormat="1" ht="23.25" customHeight="1">
      <c r="C147" s="140"/>
      <c r="D147" s="141"/>
      <c r="E147" s="142">
        <v>16</v>
      </c>
      <c r="F147" s="160">
        <v>67</v>
      </c>
      <c r="G147" s="142" t="s">
        <v>225</v>
      </c>
      <c r="H147" s="153"/>
      <c r="I147" s="142"/>
      <c r="J147" s="144"/>
      <c r="K147" s="91">
        <v>31375000</v>
      </c>
      <c r="L147" s="145">
        <f t="shared" si="43"/>
        <v>2.5246858694711109E-2</v>
      </c>
      <c r="M147" s="91"/>
      <c r="N147" s="92">
        <f t="shared" si="44"/>
        <v>0</v>
      </c>
      <c r="O147" s="26"/>
      <c r="P147" s="92">
        <f t="shared" si="45"/>
        <v>0</v>
      </c>
      <c r="Q147" s="146">
        <f t="shared" si="41"/>
        <v>31375000</v>
      </c>
      <c r="R147" s="154" t="s">
        <v>226</v>
      </c>
      <c r="S147" s="148"/>
      <c r="T147" s="144"/>
      <c r="U147" s="149">
        <f t="shared" si="42"/>
        <v>0</v>
      </c>
      <c r="V147" s="150">
        <f t="shared" si="37"/>
        <v>0</v>
      </c>
      <c r="W147" s="151" t="s">
        <v>33</v>
      </c>
      <c r="Y147" s="152">
        <v>0</v>
      </c>
      <c r="Z147" s="152">
        <v>0</v>
      </c>
      <c r="AB147" s="268"/>
      <c r="AC147" s="142"/>
      <c r="AD147" s="142"/>
      <c r="AE147" s="269"/>
    </row>
    <row r="148" spans="3:31" s="139" customFormat="1" ht="23.25" customHeight="1">
      <c r="C148" s="140"/>
      <c r="D148" s="141"/>
      <c r="E148" s="142">
        <v>16</v>
      </c>
      <c r="F148" s="160">
        <v>68</v>
      </c>
      <c r="G148" s="142" t="s">
        <v>227</v>
      </c>
      <c r="H148" s="153"/>
      <c r="I148" s="142"/>
      <c r="J148" s="144"/>
      <c r="K148" s="91">
        <v>581585000</v>
      </c>
      <c r="L148" s="145">
        <f t="shared" si="43"/>
        <v>0.46799025701875885</v>
      </c>
      <c r="M148" s="91"/>
      <c r="N148" s="92">
        <f t="shared" si="44"/>
        <v>0</v>
      </c>
      <c r="O148" s="26"/>
      <c r="P148" s="92">
        <f t="shared" si="45"/>
        <v>0</v>
      </c>
      <c r="Q148" s="146">
        <f t="shared" si="41"/>
        <v>581585000</v>
      </c>
      <c r="R148" s="154" t="s">
        <v>228</v>
      </c>
      <c r="S148" s="148"/>
      <c r="T148" s="144"/>
      <c r="U148" s="149">
        <f t="shared" si="42"/>
        <v>0</v>
      </c>
      <c r="V148" s="150">
        <f t="shared" si="37"/>
        <v>0</v>
      </c>
      <c r="W148" s="151"/>
      <c r="Y148" s="152">
        <v>0</v>
      </c>
      <c r="Z148" s="152">
        <v>0</v>
      </c>
      <c r="AB148" s="268"/>
      <c r="AC148" s="142"/>
      <c r="AD148" s="142"/>
      <c r="AE148" s="269"/>
    </row>
    <row r="149" spans="3:31" s="139" customFormat="1" ht="18" customHeight="1">
      <c r="C149" s="140"/>
      <c r="D149" s="141"/>
      <c r="E149" s="142">
        <v>16</v>
      </c>
      <c r="F149" s="160">
        <v>69</v>
      </c>
      <c r="G149" s="142" t="s">
        <v>229</v>
      </c>
      <c r="H149" s="153"/>
      <c r="I149" s="142"/>
      <c r="J149" s="144"/>
      <c r="K149" s="91">
        <v>70322500</v>
      </c>
      <c r="L149" s="145">
        <f t="shared" si="43"/>
        <v>5.6587162408249306E-2</v>
      </c>
      <c r="M149" s="91"/>
      <c r="N149" s="92">
        <f t="shared" si="44"/>
        <v>0</v>
      </c>
      <c r="O149" s="26"/>
      <c r="P149" s="92">
        <f t="shared" si="45"/>
        <v>0</v>
      </c>
      <c r="Q149" s="146">
        <f t="shared" si="41"/>
        <v>70322500</v>
      </c>
      <c r="R149" s="147" t="s">
        <v>230</v>
      </c>
      <c r="S149" s="148"/>
      <c r="T149" s="144"/>
      <c r="U149" s="149">
        <f t="shared" si="42"/>
        <v>0</v>
      </c>
      <c r="V149" s="150">
        <f t="shared" si="37"/>
        <v>0</v>
      </c>
      <c r="W149" s="151" t="s">
        <v>33</v>
      </c>
      <c r="Y149" s="152">
        <v>0</v>
      </c>
      <c r="Z149" s="152">
        <v>0</v>
      </c>
      <c r="AB149" s="268"/>
      <c r="AC149" s="142"/>
      <c r="AD149" s="142"/>
      <c r="AE149" s="269"/>
    </row>
    <row r="150" spans="3:31" s="139" customFormat="1" ht="18" customHeight="1">
      <c r="C150" s="140"/>
      <c r="D150" s="141"/>
      <c r="E150" s="142"/>
      <c r="F150" s="160"/>
      <c r="G150" s="142" t="s">
        <v>231</v>
      </c>
      <c r="H150" s="153"/>
      <c r="I150" s="142"/>
      <c r="J150" s="144"/>
      <c r="K150" s="340"/>
      <c r="L150" s="145">
        <f t="shared" si="43"/>
        <v>0</v>
      </c>
      <c r="M150" s="91"/>
      <c r="N150" s="92"/>
      <c r="O150" s="91"/>
      <c r="P150" s="92"/>
      <c r="Q150" s="146">
        <f t="shared" si="41"/>
        <v>0</v>
      </c>
      <c r="R150" s="147"/>
      <c r="S150" s="148"/>
      <c r="T150" s="144"/>
      <c r="U150" s="149">
        <f t="shared" si="42"/>
        <v>0</v>
      </c>
      <c r="V150" s="150">
        <f t="shared" si="37"/>
        <v>0</v>
      </c>
      <c r="W150" s="151"/>
      <c r="Y150" s="152">
        <v>0</v>
      </c>
      <c r="Z150" s="152">
        <v>0</v>
      </c>
      <c r="AB150" s="341"/>
      <c r="AC150" s="142"/>
      <c r="AD150" s="142"/>
    </row>
    <row r="151" spans="3:31" s="139" customFormat="1" ht="18" customHeight="1">
      <c r="C151" s="140"/>
      <c r="D151" s="141"/>
      <c r="E151" s="142">
        <v>16</v>
      </c>
      <c r="F151" s="160">
        <v>70</v>
      </c>
      <c r="G151" s="142" t="s">
        <v>232</v>
      </c>
      <c r="H151" s="153"/>
      <c r="I151" s="142"/>
      <c r="J151" s="144"/>
      <c r="K151" s="91">
        <v>661755500</v>
      </c>
      <c r="L151" s="145">
        <f t="shared" si="43"/>
        <v>0.53250191550431547</v>
      </c>
      <c r="M151" s="91"/>
      <c r="N151" s="92">
        <f>(M151/K151)*100</f>
        <v>0</v>
      </c>
      <c r="O151" s="26"/>
      <c r="P151" s="92">
        <f>O151/K151*100</f>
        <v>0</v>
      </c>
      <c r="Q151" s="146">
        <f t="shared" si="41"/>
        <v>661755500</v>
      </c>
      <c r="R151" s="147" t="s">
        <v>233</v>
      </c>
      <c r="S151" s="148"/>
      <c r="T151" s="144"/>
      <c r="U151" s="149">
        <f t="shared" si="42"/>
        <v>0</v>
      </c>
      <c r="V151" s="150">
        <f t="shared" si="37"/>
        <v>0</v>
      </c>
      <c r="W151" s="151" t="s">
        <v>33</v>
      </c>
      <c r="Y151" s="152">
        <v>0</v>
      </c>
      <c r="Z151" s="152">
        <v>0</v>
      </c>
      <c r="AB151" s="268"/>
      <c r="AC151" s="142"/>
      <c r="AD151" s="142"/>
      <c r="AE151" s="269"/>
    </row>
    <row r="152" spans="3:31" s="139" customFormat="1" ht="18" customHeight="1">
      <c r="C152" s="140"/>
      <c r="D152" s="141"/>
      <c r="E152" s="142">
        <v>16</v>
      </c>
      <c r="F152" s="160">
        <v>71</v>
      </c>
      <c r="G152" s="142" t="s">
        <v>234</v>
      </c>
      <c r="H152" s="153"/>
      <c r="I152" s="142"/>
      <c r="J152" s="144"/>
      <c r="K152" s="91">
        <v>24897500</v>
      </c>
      <c r="L152" s="145">
        <f t="shared" si="43"/>
        <v>2.0034539102838877E-2</v>
      </c>
      <c r="M152" s="91">
        <f>K152</f>
        <v>24897500</v>
      </c>
      <c r="N152" s="92">
        <f>(M152/K152)*100</f>
        <v>100</v>
      </c>
      <c r="O152" s="91">
        <v>17622500</v>
      </c>
      <c r="P152" s="92">
        <f>O152/K152*100</f>
        <v>70.780198815142086</v>
      </c>
      <c r="Q152" s="146">
        <f t="shared" si="41"/>
        <v>7275000</v>
      </c>
      <c r="R152" s="154" t="s">
        <v>235</v>
      </c>
      <c r="S152" s="148"/>
      <c r="T152" s="144"/>
      <c r="U152" s="149">
        <f t="shared" si="42"/>
        <v>1.6027631282271103E-2</v>
      </c>
      <c r="V152" s="150">
        <f t="shared" si="37"/>
        <v>1.4180446776989356E-2</v>
      </c>
      <c r="W152" s="151" t="s">
        <v>33</v>
      </c>
      <c r="Y152" s="152">
        <v>80</v>
      </c>
      <c r="Z152" s="152">
        <v>70.78</v>
      </c>
      <c r="AB152" s="268"/>
      <c r="AC152" s="142"/>
      <c r="AD152" s="142"/>
      <c r="AE152" s="269"/>
    </row>
    <row r="153" spans="3:31" s="139" customFormat="1" ht="18" customHeight="1">
      <c r="C153" s="140"/>
      <c r="D153" s="141"/>
      <c r="E153" s="142"/>
      <c r="F153" s="160"/>
      <c r="G153" s="142" t="s">
        <v>236</v>
      </c>
      <c r="H153" s="153"/>
      <c r="I153" s="142"/>
      <c r="J153" s="144"/>
      <c r="K153" s="340"/>
      <c r="L153" s="145">
        <f t="shared" si="43"/>
        <v>0</v>
      </c>
      <c r="M153" s="91"/>
      <c r="N153" s="92"/>
      <c r="O153" s="91"/>
      <c r="P153" s="92"/>
      <c r="Q153" s="146">
        <f t="shared" si="41"/>
        <v>0</v>
      </c>
      <c r="R153" s="147"/>
      <c r="S153" s="148"/>
      <c r="T153" s="144"/>
      <c r="U153" s="149">
        <f t="shared" si="42"/>
        <v>0</v>
      </c>
      <c r="V153" s="150">
        <f t="shared" si="37"/>
        <v>0</v>
      </c>
      <c r="W153" s="151"/>
      <c r="Y153" s="152">
        <v>0</v>
      </c>
      <c r="Z153" s="152">
        <v>0</v>
      </c>
      <c r="AB153" s="142"/>
      <c r="AC153" s="142"/>
      <c r="AD153" s="142"/>
    </row>
    <row r="154" spans="3:31" s="139" customFormat="1" ht="24.75" customHeight="1">
      <c r="C154" s="140"/>
      <c r="D154" s="141"/>
      <c r="E154" s="142">
        <v>16</v>
      </c>
      <c r="F154" s="160">
        <v>72</v>
      </c>
      <c r="G154" s="756" t="s">
        <v>237</v>
      </c>
      <c r="H154" s="757"/>
      <c r="I154" s="757"/>
      <c r="J154" s="758"/>
      <c r="K154" s="91">
        <v>48700000</v>
      </c>
      <c r="L154" s="145">
        <f t="shared" si="43"/>
        <v>3.9187952778722897E-2</v>
      </c>
      <c r="M154" s="91"/>
      <c r="N154" s="92">
        <f>(M154/K154)*100</f>
        <v>0</v>
      </c>
      <c r="O154" s="91"/>
      <c r="P154" s="92">
        <f>O154/K154*100</f>
        <v>0</v>
      </c>
      <c r="Q154" s="146">
        <f t="shared" si="41"/>
        <v>48700000</v>
      </c>
      <c r="R154" s="147" t="s">
        <v>238</v>
      </c>
      <c r="S154" s="148"/>
      <c r="T154" s="144"/>
      <c r="U154" s="149">
        <f t="shared" si="42"/>
        <v>0</v>
      </c>
      <c r="V154" s="150">
        <f t="shared" si="37"/>
        <v>0</v>
      </c>
      <c r="W154" s="151" t="s">
        <v>33</v>
      </c>
      <c r="X154" s="142"/>
      <c r="Y154" s="152">
        <v>0</v>
      </c>
      <c r="Z154" s="152">
        <v>0</v>
      </c>
      <c r="AB154" s="268"/>
      <c r="AC154" s="142"/>
      <c r="AD154" s="142"/>
      <c r="AE154" s="269"/>
    </row>
    <row r="155" spans="3:31" s="139" customFormat="1" ht="18" customHeight="1">
      <c r="C155" s="140"/>
      <c r="D155" s="141"/>
      <c r="E155" s="142"/>
      <c r="F155" s="160"/>
      <c r="G155" s="142" t="s">
        <v>239</v>
      </c>
      <c r="H155" s="153"/>
      <c r="I155" s="142"/>
      <c r="J155" s="144"/>
      <c r="K155" s="340"/>
      <c r="L155" s="145">
        <f t="shared" si="43"/>
        <v>0</v>
      </c>
      <c r="M155" s="91"/>
      <c r="N155" s="92"/>
      <c r="O155" s="91"/>
      <c r="P155" s="92"/>
      <c r="Q155" s="146">
        <f t="shared" si="41"/>
        <v>0</v>
      </c>
      <c r="R155" s="337" t="s">
        <v>240</v>
      </c>
      <c r="S155" s="148"/>
      <c r="T155" s="144"/>
      <c r="U155" s="149">
        <f t="shared" si="42"/>
        <v>0</v>
      </c>
      <c r="V155" s="150">
        <f t="shared" si="37"/>
        <v>0</v>
      </c>
      <c r="W155" s="151"/>
      <c r="X155" s="142"/>
      <c r="Y155" s="152">
        <v>0</v>
      </c>
      <c r="Z155" s="152">
        <v>0</v>
      </c>
      <c r="AB155" s="142"/>
      <c r="AC155" s="142"/>
      <c r="AD155" s="142"/>
    </row>
    <row r="156" spans="3:31" s="139" customFormat="1" ht="18" customHeight="1">
      <c r="C156" s="140"/>
      <c r="D156" s="141"/>
      <c r="E156" s="142">
        <v>16</v>
      </c>
      <c r="F156" s="160">
        <v>73</v>
      </c>
      <c r="G156" s="142" t="s">
        <v>241</v>
      </c>
      <c r="H156" s="153"/>
      <c r="I156" s="142"/>
      <c r="J156" s="144"/>
      <c r="K156" s="91">
        <v>134677500</v>
      </c>
      <c r="L156" s="145">
        <f t="shared" si="43"/>
        <v>0.10837239240978343</v>
      </c>
      <c r="M156" s="91"/>
      <c r="N156" s="92">
        <f>(M156/K156)*100</f>
        <v>0</v>
      </c>
      <c r="O156" s="91"/>
      <c r="P156" s="92">
        <f>O156/K156*100</f>
        <v>0</v>
      </c>
      <c r="Q156" s="146">
        <f t="shared" si="41"/>
        <v>134677500</v>
      </c>
      <c r="R156" s="154" t="s">
        <v>242</v>
      </c>
      <c r="S156" s="148"/>
      <c r="T156" s="144"/>
      <c r="U156" s="149">
        <f t="shared" si="42"/>
        <v>0</v>
      </c>
      <c r="V156" s="150">
        <f t="shared" si="37"/>
        <v>0</v>
      </c>
      <c r="W156" s="151" t="s">
        <v>33</v>
      </c>
      <c r="X156" s="142"/>
      <c r="Y156" s="152">
        <v>0</v>
      </c>
      <c r="Z156" s="152">
        <v>0</v>
      </c>
      <c r="AB156" s="268"/>
      <c r="AC156" s="142"/>
      <c r="AD156" s="142"/>
      <c r="AE156" s="269"/>
    </row>
    <row r="157" spans="3:31" s="139" customFormat="1" ht="18" customHeight="1">
      <c r="C157" s="140"/>
      <c r="D157" s="141"/>
      <c r="E157" s="142"/>
      <c r="F157" s="160"/>
      <c r="G157" s="142" t="s">
        <v>243</v>
      </c>
      <c r="H157" s="153"/>
      <c r="I157" s="142"/>
      <c r="J157" s="144"/>
      <c r="K157" s="340"/>
      <c r="L157" s="145">
        <f t="shared" si="43"/>
        <v>0</v>
      </c>
      <c r="M157" s="91"/>
      <c r="N157" s="92"/>
      <c r="O157" s="91"/>
      <c r="P157" s="92"/>
      <c r="Q157" s="146">
        <f t="shared" si="41"/>
        <v>0</v>
      </c>
      <c r="R157" s="147"/>
      <c r="S157" s="148"/>
      <c r="T157" s="144"/>
      <c r="U157" s="149">
        <f t="shared" si="42"/>
        <v>0</v>
      </c>
      <c r="V157" s="150">
        <f t="shared" si="37"/>
        <v>0</v>
      </c>
      <c r="W157" s="151"/>
      <c r="X157" s="142"/>
      <c r="Y157" s="152">
        <v>0</v>
      </c>
      <c r="Z157" s="152">
        <v>0</v>
      </c>
      <c r="AB157" s="142"/>
      <c r="AC157" s="142"/>
      <c r="AD157" s="142"/>
    </row>
    <row r="158" spans="3:31" s="139" customFormat="1" ht="18" customHeight="1">
      <c r="C158" s="140"/>
      <c r="D158" s="141"/>
      <c r="E158" s="142">
        <v>16</v>
      </c>
      <c r="F158" s="160">
        <v>76</v>
      </c>
      <c r="G158" s="142" t="s">
        <v>398</v>
      </c>
      <c r="H158" s="153"/>
      <c r="I158" s="142"/>
      <c r="J158" s="144"/>
      <c r="K158" s="91">
        <v>20550000</v>
      </c>
      <c r="L158" s="145">
        <f t="shared" si="43"/>
        <v>1.653618951956377E-2</v>
      </c>
      <c r="M158" s="91"/>
      <c r="N158" s="92">
        <f>(M158/K158)*100</f>
        <v>0</v>
      </c>
      <c r="O158" s="26"/>
      <c r="P158" s="92">
        <f t="shared" ref="P158:P171" si="46">O158/K158*100</f>
        <v>0</v>
      </c>
      <c r="Q158" s="146">
        <f t="shared" si="41"/>
        <v>20550000</v>
      </c>
      <c r="R158" s="147" t="s">
        <v>244</v>
      </c>
      <c r="S158" s="148"/>
      <c r="T158" s="144"/>
      <c r="U158" s="149">
        <f t="shared" si="42"/>
        <v>0</v>
      </c>
      <c r="V158" s="150">
        <f t="shared" si="37"/>
        <v>0</v>
      </c>
      <c r="W158" s="151" t="s">
        <v>33</v>
      </c>
      <c r="Y158" s="152">
        <v>0</v>
      </c>
      <c r="Z158" s="152">
        <v>0</v>
      </c>
      <c r="AB158" s="268"/>
      <c r="AC158" s="142"/>
      <c r="AD158" s="142"/>
      <c r="AE158" s="269"/>
    </row>
    <row r="159" spans="3:31" s="139" customFormat="1" ht="18" customHeight="1">
      <c r="C159" s="140"/>
      <c r="D159" s="141"/>
      <c r="E159" s="143">
        <v>16</v>
      </c>
      <c r="F159" s="160">
        <v>81</v>
      </c>
      <c r="G159" s="142" t="s">
        <v>394</v>
      </c>
      <c r="H159" s="153"/>
      <c r="I159" s="142"/>
      <c r="J159" s="144"/>
      <c r="K159" s="340">
        <v>17150000</v>
      </c>
      <c r="L159" s="145">
        <f t="shared" si="43"/>
        <v>1.3800274951850057E-2</v>
      </c>
      <c r="M159" s="91"/>
      <c r="N159" s="92"/>
      <c r="O159" s="91"/>
      <c r="P159" s="92"/>
      <c r="Q159" s="146"/>
      <c r="R159" s="147"/>
      <c r="S159" s="148"/>
      <c r="T159" s="144"/>
      <c r="U159" s="149"/>
      <c r="V159" s="150"/>
      <c r="W159" s="151"/>
      <c r="Y159" s="152">
        <v>0</v>
      </c>
      <c r="Z159" s="152">
        <v>0</v>
      </c>
      <c r="AB159" s="142"/>
      <c r="AC159" s="142"/>
      <c r="AD159" s="142"/>
    </row>
    <row r="160" spans="3:31" s="139" customFormat="1" ht="18" customHeight="1">
      <c r="C160" s="140"/>
      <c r="D160" s="141"/>
      <c r="E160" s="143">
        <v>16</v>
      </c>
      <c r="F160" s="160">
        <v>86</v>
      </c>
      <c r="G160" s="142" t="s">
        <v>395</v>
      </c>
      <c r="H160" s="153"/>
      <c r="I160" s="142"/>
      <c r="J160" s="144"/>
      <c r="K160" s="340">
        <v>43285000</v>
      </c>
      <c r="L160" s="145">
        <f t="shared" si="43"/>
        <v>3.4830606489261208E-2</v>
      </c>
      <c r="M160" s="91"/>
      <c r="N160" s="92"/>
      <c r="O160" s="91"/>
      <c r="P160" s="92"/>
      <c r="Q160" s="146"/>
      <c r="R160" s="147"/>
      <c r="S160" s="148"/>
      <c r="T160" s="144"/>
      <c r="U160" s="149"/>
      <c r="V160" s="150"/>
      <c r="W160" s="151"/>
      <c r="Y160" s="152">
        <v>0</v>
      </c>
      <c r="Z160" s="152">
        <v>0</v>
      </c>
      <c r="AB160" s="142"/>
      <c r="AC160" s="142"/>
      <c r="AD160" s="142"/>
    </row>
    <row r="161" spans="3:31" s="139" customFormat="1" ht="21.75" customHeight="1">
      <c r="C161" s="140"/>
      <c r="D161" s="141"/>
      <c r="E161" s="143">
        <v>16</v>
      </c>
      <c r="F161" s="160">
        <v>88</v>
      </c>
      <c r="G161" s="753" t="s">
        <v>245</v>
      </c>
      <c r="H161" s="753"/>
      <c r="I161" s="753"/>
      <c r="J161" s="763"/>
      <c r="K161" s="340">
        <v>1459205000</v>
      </c>
      <c r="L161" s="145">
        <f t="shared" si="43"/>
        <v>1.1741941814060852</v>
      </c>
      <c r="M161" s="91"/>
      <c r="N161" s="92">
        <f>(M161/K161)*100</f>
        <v>0</v>
      </c>
      <c r="O161" s="91"/>
      <c r="P161" s="92">
        <f t="shared" si="46"/>
        <v>0</v>
      </c>
      <c r="Q161" s="146">
        <f t="shared" si="41"/>
        <v>1459205000</v>
      </c>
      <c r="R161" s="147"/>
      <c r="S161" s="148"/>
      <c r="T161" s="144"/>
      <c r="U161" s="149">
        <f t="shared" si="42"/>
        <v>0</v>
      </c>
      <c r="V161" s="150">
        <f t="shared" si="37"/>
        <v>0</v>
      </c>
      <c r="W161" s="151"/>
      <c r="Y161" s="152">
        <v>0</v>
      </c>
      <c r="Z161" s="152">
        <v>0</v>
      </c>
      <c r="AB161" s="142"/>
      <c r="AC161" s="142"/>
      <c r="AD161" s="142"/>
    </row>
    <row r="162" spans="3:31" s="139" customFormat="1" ht="18" customHeight="1">
      <c r="C162" s="140"/>
      <c r="D162" s="141"/>
      <c r="E162" s="143"/>
      <c r="F162" s="160"/>
      <c r="G162" s="142"/>
      <c r="H162" s="153"/>
      <c r="I162" s="142"/>
      <c r="J162" s="144"/>
      <c r="K162" s="340"/>
      <c r="L162" s="324"/>
      <c r="M162" s="91"/>
      <c r="N162" s="92"/>
      <c r="O162" s="91"/>
      <c r="P162" s="92"/>
      <c r="Q162" s="146"/>
      <c r="R162" s="147"/>
      <c r="S162" s="148"/>
      <c r="T162" s="144"/>
      <c r="U162" s="149">
        <f t="shared" si="42"/>
        <v>0</v>
      </c>
      <c r="V162" s="150">
        <f t="shared" si="37"/>
        <v>0</v>
      </c>
      <c r="W162" s="151"/>
      <c r="Y162" s="152">
        <v>0</v>
      </c>
      <c r="Z162" s="152">
        <v>0</v>
      </c>
      <c r="AB162" s="142"/>
      <c r="AC162" s="142"/>
      <c r="AD162" s="142"/>
    </row>
    <row r="163" spans="3:31" s="139" customFormat="1" ht="12">
      <c r="C163" s="140"/>
      <c r="D163" s="148">
        <v>17</v>
      </c>
      <c r="E163" s="143" t="s">
        <v>246</v>
      </c>
      <c r="F163" s="260"/>
      <c r="G163" s="143"/>
      <c r="H163" s="143"/>
      <c r="I163" s="143"/>
      <c r="J163" s="144"/>
      <c r="K163" s="303">
        <f>SUM(K164:K194)</f>
        <v>21248815243</v>
      </c>
      <c r="L163" s="304">
        <f>SUM(L164:L194)</f>
        <v>17.098512697053209</v>
      </c>
      <c r="M163" s="67">
        <f>SUM(M164:M194)</f>
        <v>0</v>
      </c>
      <c r="N163" s="68">
        <f>M163/K163*100</f>
        <v>0</v>
      </c>
      <c r="O163" s="67">
        <f>SUM(O164:O194)</f>
        <v>0</v>
      </c>
      <c r="P163" s="104">
        <f t="shared" si="46"/>
        <v>0</v>
      </c>
      <c r="Q163" s="305">
        <f>SUM(Q164:Q194)</f>
        <v>21248815243</v>
      </c>
      <c r="R163" s="306">
        <f>SUM(R164:R194)</f>
        <v>0</v>
      </c>
      <c r="S163" s="307"/>
      <c r="T163" s="308"/>
      <c r="U163" s="318">
        <f>SUM(U164:U194)</f>
        <v>0</v>
      </c>
      <c r="V163" s="318">
        <f>SUM(V164:V194)</f>
        <v>0</v>
      </c>
      <c r="W163" s="309"/>
      <c r="Y163" s="152">
        <v>0</v>
      </c>
      <c r="Z163" s="152">
        <v>0</v>
      </c>
      <c r="AB163" s="142"/>
      <c r="AC163" s="142"/>
      <c r="AD163" s="142"/>
    </row>
    <row r="164" spans="3:31" s="139" customFormat="1" ht="12">
      <c r="C164" s="140"/>
      <c r="D164" s="141"/>
      <c r="E164" s="142">
        <v>17</v>
      </c>
      <c r="F164" s="117" t="s">
        <v>28</v>
      </c>
      <c r="G164" s="142" t="s">
        <v>247</v>
      </c>
      <c r="H164" s="153"/>
      <c r="I164" s="142"/>
      <c r="J164" s="144"/>
      <c r="K164" s="336">
        <v>1387020000</v>
      </c>
      <c r="L164" s="145">
        <f t="shared" ref="L164:L169" si="47">(K164/($K$259))*100</f>
        <v>1.1161083010912576</v>
      </c>
      <c r="M164" s="91"/>
      <c r="N164" s="92">
        <f t="shared" ref="N164:N171" si="48">(M164/K164)*100</f>
        <v>0</v>
      </c>
      <c r="O164" s="131"/>
      <c r="P164" s="92">
        <f t="shared" si="46"/>
        <v>0</v>
      </c>
      <c r="Q164" s="146">
        <f t="shared" ref="Q164:Q194" si="49">K164-O164</f>
        <v>1387020000</v>
      </c>
      <c r="R164" s="147" t="s">
        <v>175</v>
      </c>
      <c r="S164" s="148"/>
      <c r="T164" s="144"/>
      <c r="U164" s="149">
        <f t="shared" ref="U164:U194" si="50">(Y164/100)*L164</f>
        <v>0</v>
      </c>
      <c r="V164" s="150">
        <f t="shared" ref="V164:V194" si="51">Z164/100*L164</f>
        <v>0</v>
      </c>
      <c r="W164" s="151" t="s">
        <v>33</v>
      </c>
      <c r="Y164" s="152">
        <v>0</v>
      </c>
      <c r="Z164" s="152">
        <v>0</v>
      </c>
      <c r="AA164" s="139">
        <f>(80+80+75+75)/4</f>
        <v>77.5</v>
      </c>
      <c r="AB164" s="268"/>
      <c r="AC164" s="142"/>
      <c r="AD164" s="142"/>
      <c r="AE164" s="269"/>
    </row>
    <row r="165" spans="3:31" s="139" customFormat="1" ht="12">
      <c r="C165" s="140"/>
      <c r="D165" s="141"/>
      <c r="E165" s="142">
        <v>17</v>
      </c>
      <c r="F165" s="117" t="s">
        <v>38</v>
      </c>
      <c r="G165" s="142" t="s">
        <v>151</v>
      </c>
      <c r="H165" s="153"/>
      <c r="I165" s="142"/>
      <c r="J165" s="144"/>
      <c r="K165" s="336">
        <v>3392870000</v>
      </c>
      <c r="L165" s="145">
        <f t="shared" si="47"/>
        <v>2.7301771939290673</v>
      </c>
      <c r="M165" s="91"/>
      <c r="N165" s="92"/>
      <c r="O165" s="131"/>
      <c r="P165" s="92"/>
      <c r="Q165" s="146">
        <f t="shared" si="49"/>
        <v>3392870000</v>
      </c>
      <c r="R165" s="147"/>
      <c r="S165" s="148"/>
      <c r="T165" s="144"/>
      <c r="U165" s="149">
        <f>(Y165/100)*L165</f>
        <v>0</v>
      </c>
      <c r="V165" s="150">
        <f>Z165/100*L165</f>
        <v>0</v>
      </c>
      <c r="W165" s="151"/>
      <c r="Y165" s="152">
        <v>0</v>
      </c>
      <c r="Z165" s="152">
        <v>0</v>
      </c>
      <c r="AB165" s="268"/>
      <c r="AC165" s="142"/>
      <c r="AD165" s="142"/>
      <c r="AE165" s="269"/>
    </row>
    <row r="166" spans="3:31" s="139" customFormat="1" ht="12">
      <c r="C166" s="140"/>
      <c r="D166" s="141"/>
      <c r="E166" s="142">
        <v>17</v>
      </c>
      <c r="F166" s="117" t="s">
        <v>107</v>
      </c>
      <c r="G166" s="753" t="s">
        <v>248</v>
      </c>
      <c r="H166" s="753"/>
      <c r="I166" s="753"/>
      <c r="J166" s="763"/>
      <c r="K166" s="336">
        <v>3661315443</v>
      </c>
      <c r="L166" s="145">
        <f t="shared" si="47"/>
        <v>2.9461900757349677</v>
      </c>
      <c r="M166" s="91"/>
      <c r="N166" s="92"/>
      <c r="O166" s="131"/>
      <c r="P166" s="92"/>
      <c r="Q166" s="146">
        <f t="shared" si="49"/>
        <v>3661315443</v>
      </c>
      <c r="R166" s="147"/>
      <c r="S166" s="148"/>
      <c r="T166" s="144"/>
      <c r="U166" s="149">
        <f>(Y166/100)*L166</f>
        <v>0</v>
      </c>
      <c r="V166" s="150">
        <f>Z166/100*L166</f>
        <v>0</v>
      </c>
      <c r="W166" s="151"/>
      <c r="Y166" s="152">
        <v>0</v>
      </c>
      <c r="Z166" s="152">
        <v>0</v>
      </c>
      <c r="AB166" s="268"/>
      <c r="AC166" s="142"/>
      <c r="AD166" s="142"/>
      <c r="AE166" s="269"/>
    </row>
    <row r="167" spans="3:31" s="139" customFormat="1" ht="24.75" customHeight="1">
      <c r="C167" s="140"/>
      <c r="D167" s="141"/>
      <c r="E167" s="142">
        <v>17</v>
      </c>
      <c r="F167" s="117" t="s">
        <v>51</v>
      </c>
      <c r="G167" s="753" t="s">
        <v>179</v>
      </c>
      <c r="H167" s="753"/>
      <c r="I167" s="753"/>
      <c r="J167" s="763"/>
      <c r="K167" s="315">
        <v>10000000</v>
      </c>
      <c r="L167" s="145">
        <f t="shared" si="47"/>
        <v>8.0468075520991576E-3</v>
      </c>
      <c r="M167" s="91"/>
      <c r="N167" s="92">
        <f t="shared" si="48"/>
        <v>0</v>
      </c>
      <c r="O167" s="131"/>
      <c r="P167" s="92">
        <f t="shared" si="46"/>
        <v>0</v>
      </c>
      <c r="Q167" s="146">
        <f t="shared" si="49"/>
        <v>10000000</v>
      </c>
      <c r="R167" s="147" t="s">
        <v>249</v>
      </c>
      <c r="S167" s="148"/>
      <c r="T167" s="144"/>
      <c r="U167" s="149">
        <f t="shared" si="50"/>
        <v>0</v>
      </c>
      <c r="V167" s="150">
        <f t="shared" si="51"/>
        <v>0</v>
      </c>
      <c r="W167" s="151"/>
      <c r="Y167" s="152">
        <v>0</v>
      </c>
      <c r="Z167" s="152">
        <v>0</v>
      </c>
      <c r="AB167" s="142"/>
      <c r="AC167" s="142"/>
      <c r="AD167" s="142"/>
    </row>
    <row r="168" spans="3:31" s="139" customFormat="1" ht="12">
      <c r="C168" s="140"/>
      <c r="D168" s="141"/>
      <c r="E168" s="142">
        <v>17</v>
      </c>
      <c r="F168" s="160">
        <v>12</v>
      </c>
      <c r="G168" s="142" t="s">
        <v>181</v>
      </c>
      <c r="H168" s="153"/>
      <c r="I168" s="142"/>
      <c r="J168" s="144"/>
      <c r="K168" s="315">
        <v>1379762600</v>
      </c>
      <c r="L168" s="145">
        <f t="shared" si="47"/>
        <v>1.1102684109783969</v>
      </c>
      <c r="M168" s="91"/>
      <c r="N168" s="92">
        <f t="shared" si="48"/>
        <v>0</v>
      </c>
      <c r="O168" s="134"/>
      <c r="P168" s="92">
        <f t="shared" si="46"/>
        <v>0</v>
      </c>
      <c r="Q168" s="146">
        <f t="shared" si="49"/>
        <v>1379762600</v>
      </c>
      <c r="R168" s="147"/>
      <c r="S168" s="148"/>
      <c r="T168" s="144"/>
      <c r="U168" s="149">
        <f t="shared" si="50"/>
        <v>0</v>
      </c>
      <c r="V168" s="150">
        <f t="shared" si="51"/>
        <v>0</v>
      </c>
      <c r="W168" s="151"/>
      <c r="Y168" s="152">
        <v>0</v>
      </c>
      <c r="Z168" s="152">
        <v>0</v>
      </c>
      <c r="AB168" s="142"/>
      <c r="AC168" s="142"/>
      <c r="AD168" s="142"/>
    </row>
    <row r="169" spans="3:31" s="139" customFormat="1" ht="12">
      <c r="C169" s="140"/>
      <c r="D169" s="141"/>
      <c r="E169" s="142">
        <v>17</v>
      </c>
      <c r="F169" s="160">
        <v>16</v>
      </c>
      <c r="G169" s="142" t="s">
        <v>391</v>
      </c>
      <c r="H169" s="153"/>
      <c r="I169" s="142"/>
      <c r="J169" s="144"/>
      <c r="K169" s="315">
        <v>28715000</v>
      </c>
      <c r="L169" s="145">
        <f t="shared" si="47"/>
        <v>2.3106407885852734E-2</v>
      </c>
      <c r="M169" s="91"/>
      <c r="N169" s="92"/>
      <c r="O169" s="134"/>
      <c r="P169" s="92"/>
      <c r="Q169" s="146">
        <f t="shared" si="49"/>
        <v>28715000</v>
      </c>
      <c r="R169" s="147"/>
      <c r="S169" s="148"/>
      <c r="T169" s="144"/>
      <c r="U169" s="149"/>
      <c r="V169" s="150"/>
      <c r="W169" s="151"/>
      <c r="Y169" s="152">
        <v>0</v>
      </c>
      <c r="Z169" s="152">
        <v>0</v>
      </c>
      <c r="AB169" s="142"/>
      <c r="AC169" s="142"/>
      <c r="AD169" s="142"/>
    </row>
    <row r="170" spans="3:31" s="139" customFormat="1" ht="12">
      <c r="C170" s="140"/>
      <c r="D170" s="141"/>
      <c r="E170" s="142">
        <v>17</v>
      </c>
      <c r="F170" s="160">
        <v>18</v>
      </c>
      <c r="G170" s="142" t="s">
        <v>251</v>
      </c>
      <c r="H170" s="153"/>
      <c r="I170" s="142"/>
      <c r="J170" s="144"/>
      <c r="K170" s="315">
        <v>6302833200</v>
      </c>
      <c r="L170" s="145">
        <f t="shared" ref="L170:L194" si="52">(K170/($K$259))*100</f>
        <v>5.07176857933813</v>
      </c>
      <c r="M170" s="91"/>
      <c r="N170" s="92">
        <f t="shared" si="48"/>
        <v>0</v>
      </c>
      <c r="O170" s="134"/>
      <c r="P170" s="92">
        <f t="shared" si="46"/>
        <v>0</v>
      </c>
      <c r="Q170" s="146">
        <f t="shared" si="49"/>
        <v>6302833200</v>
      </c>
      <c r="R170" s="147" t="s">
        <v>252</v>
      </c>
      <c r="S170" s="148"/>
      <c r="T170" s="144"/>
      <c r="U170" s="149">
        <f t="shared" si="50"/>
        <v>0</v>
      </c>
      <c r="V170" s="150">
        <f t="shared" si="51"/>
        <v>0</v>
      </c>
      <c r="W170" s="151" t="s">
        <v>33</v>
      </c>
      <c r="Y170" s="152">
        <v>0</v>
      </c>
      <c r="Z170" s="152">
        <v>0</v>
      </c>
      <c r="AB170" s="268"/>
      <c r="AC170" s="142"/>
      <c r="AD170" s="142"/>
      <c r="AE170" s="269"/>
    </row>
    <row r="171" spans="3:31" s="139" customFormat="1" ht="12">
      <c r="C171" s="140"/>
      <c r="D171" s="141"/>
      <c r="E171" s="142">
        <v>17</v>
      </c>
      <c r="F171" s="160">
        <v>19</v>
      </c>
      <c r="G171" s="142" t="s">
        <v>253</v>
      </c>
      <c r="H171" s="153"/>
      <c r="I171" s="142"/>
      <c r="J171" s="144"/>
      <c r="K171" s="315">
        <v>121500000</v>
      </c>
      <c r="L171" s="145">
        <f t="shared" si="52"/>
        <v>9.7768711758004778E-2</v>
      </c>
      <c r="M171" s="91"/>
      <c r="N171" s="92">
        <f t="shared" si="48"/>
        <v>0</v>
      </c>
      <c r="O171" s="131"/>
      <c r="P171" s="92">
        <f t="shared" si="46"/>
        <v>0</v>
      </c>
      <c r="Q171" s="146">
        <f t="shared" si="49"/>
        <v>121500000</v>
      </c>
      <c r="R171" s="147" t="s">
        <v>254</v>
      </c>
      <c r="S171" s="148"/>
      <c r="T171" s="144"/>
      <c r="U171" s="149">
        <f t="shared" si="50"/>
        <v>0</v>
      </c>
      <c r="V171" s="150">
        <f t="shared" si="51"/>
        <v>0</v>
      </c>
      <c r="W171" s="151" t="s">
        <v>33</v>
      </c>
      <c r="Y171" s="152">
        <v>0</v>
      </c>
      <c r="Z171" s="152">
        <v>0</v>
      </c>
      <c r="AB171" s="268"/>
      <c r="AC171" s="142"/>
      <c r="AD171" s="142"/>
      <c r="AE171" s="269"/>
    </row>
    <row r="172" spans="3:31" s="139" customFormat="1" ht="12">
      <c r="C172" s="140"/>
      <c r="D172" s="141"/>
      <c r="E172" s="142">
        <v>17</v>
      </c>
      <c r="F172" s="160">
        <v>23</v>
      </c>
      <c r="G172" s="142" t="s">
        <v>158</v>
      </c>
      <c r="H172" s="153"/>
      <c r="I172" s="142"/>
      <c r="J172" s="144"/>
      <c r="K172" s="342">
        <v>108945000</v>
      </c>
      <c r="L172" s="145">
        <f t="shared" si="52"/>
        <v>8.7665944876344271E-2</v>
      </c>
      <c r="M172" s="91"/>
      <c r="N172" s="92">
        <f>(M172/K172)*100</f>
        <v>0</v>
      </c>
      <c r="O172" s="131"/>
      <c r="P172" s="92">
        <f>O172/K172*100</f>
        <v>0</v>
      </c>
      <c r="Q172" s="146">
        <f t="shared" si="49"/>
        <v>108945000</v>
      </c>
      <c r="R172" s="147" t="s">
        <v>255</v>
      </c>
      <c r="S172" s="148"/>
      <c r="T172" s="144"/>
      <c r="U172" s="149">
        <f t="shared" si="50"/>
        <v>0</v>
      </c>
      <c r="V172" s="150">
        <f t="shared" si="51"/>
        <v>0</v>
      </c>
      <c r="W172" s="151" t="s">
        <v>33</v>
      </c>
      <c r="Y172" s="152">
        <v>0</v>
      </c>
      <c r="Z172" s="152">
        <v>0</v>
      </c>
      <c r="AB172" s="268"/>
      <c r="AC172" s="142"/>
      <c r="AD172" s="142"/>
      <c r="AE172" s="269"/>
    </row>
    <row r="173" spans="3:31" s="139" customFormat="1" ht="12">
      <c r="C173" s="140"/>
      <c r="D173" s="141"/>
      <c r="E173" s="142">
        <v>17</v>
      </c>
      <c r="F173" s="160">
        <v>30</v>
      </c>
      <c r="G173" s="142" t="s">
        <v>256</v>
      </c>
      <c r="H173" s="153"/>
      <c r="I173" s="142"/>
      <c r="J173" s="144"/>
      <c r="K173" s="315">
        <v>9868000</v>
      </c>
      <c r="L173" s="145">
        <f t="shared" si="52"/>
        <v>7.940589692411449E-3</v>
      </c>
      <c r="M173" s="91"/>
      <c r="N173" s="92">
        <f>(M173/K173)*100</f>
        <v>0</v>
      </c>
      <c r="O173" s="131"/>
      <c r="P173" s="92">
        <f>O173/K173*100</f>
        <v>0</v>
      </c>
      <c r="Q173" s="146">
        <f t="shared" si="49"/>
        <v>9868000</v>
      </c>
      <c r="R173" s="147" t="s">
        <v>257</v>
      </c>
      <c r="S173" s="148"/>
      <c r="T173" s="144"/>
      <c r="U173" s="149">
        <f t="shared" si="50"/>
        <v>0</v>
      </c>
      <c r="V173" s="150">
        <f t="shared" si="51"/>
        <v>0</v>
      </c>
      <c r="W173" s="151" t="s">
        <v>33</v>
      </c>
      <c r="Y173" s="152">
        <v>0</v>
      </c>
      <c r="Z173" s="152">
        <v>0</v>
      </c>
      <c r="AB173" s="268"/>
      <c r="AC173" s="142"/>
      <c r="AD173" s="142"/>
      <c r="AE173" s="269"/>
    </row>
    <row r="174" spans="3:31" s="139" customFormat="1" ht="12">
      <c r="C174" s="140"/>
      <c r="D174" s="141"/>
      <c r="E174" s="142"/>
      <c r="F174" s="160"/>
      <c r="G174" s="142" t="s">
        <v>258</v>
      </c>
      <c r="H174" s="153"/>
      <c r="I174" s="142"/>
      <c r="J174" s="144"/>
      <c r="K174" s="315">
        <v>0</v>
      </c>
      <c r="L174" s="145">
        <f t="shared" si="52"/>
        <v>0</v>
      </c>
      <c r="M174" s="91"/>
      <c r="N174" s="92"/>
      <c r="O174" s="131"/>
      <c r="P174" s="92"/>
      <c r="Q174" s="146">
        <f t="shared" si="49"/>
        <v>0</v>
      </c>
      <c r="R174" s="147"/>
      <c r="S174" s="148"/>
      <c r="T174" s="144"/>
      <c r="U174" s="149">
        <f t="shared" si="50"/>
        <v>0</v>
      </c>
      <c r="V174" s="150">
        <f t="shared" si="51"/>
        <v>0</v>
      </c>
      <c r="W174" s="151"/>
      <c r="Y174" s="152">
        <v>0</v>
      </c>
      <c r="Z174" s="152">
        <v>0</v>
      </c>
      <c r="AB174" s="142"/>
      <c r="AC174" s="142"/>
      <c r="AD174" s="142"/>
    </row>
    <row r="175" spans="3:31" s="139" customFormat="1" ht="12">
      <c r="C175" s="140"/>
      <c r="D175" s="141"/>
      <c r="E175" s="142">
        <v>17</v>
      </c>
      <c r="F175" s="160">
        <v>32</v>
      </c>
      <c r="G175" s="142" t="s">
        <v>195</v>
      </c>
      <c r="H175" s="153"/>
      <c r="I175" s="142"/>
      <c r="J175" s="144"/>
      <c r="K175" s="315">
        <v>7500000</v>
      </c>
      <c r="L175" s="145">
        <f t="shared" si="52"/>
        <v>6.0351056640743691E-3</v>
      </c>
      <c r="M175" s="91"/>
      <c r="N175" s="92"/>
      <c r="O175" s="257"/>
      <c r="P175" s="92"/>
      <c r="Q175" s="146">
        <f t="shared" si="49"/>
        <v>7500000</v>
      </c>
      <c r="R175" s="147"/>
      <c r="S175" s="148"/>
      <c r="T175" s="144"/>
      <c r="U175" s="149"/>
      <c r="V175" s="150"/>
      <c r="W175" s="151"/>
      <c r="Y175" s="152">
        <v>0</v>
      </c>
      <c r="Z175" s="152">
        <v>0</v>
      </c>
      <c r="AB175" s="142"/>
      <c r="AC175" s="142"/>
      <c r="AD175" s="142"/>
    </row>
    <row r="176" spans="3:31" s="139" customFormat="1" ht="22.5">
      <c r="C176" s="140"/>
      <c r="D176" s="141"/>
      <c r="E176" s="142">
        <v>17</v>
      </c>
      <c r="F176" s="160">
        <v>34</v>
      </c>
      <c r="G176" s="142" t="s">
        <v>259</v>
      </c>
      <c r="H176" s="153"/>
      <c r="I176" s="142"/>
      <c r="J176" s="144"/>
      <c r="K176" s="315">
        <v>3000000</v>
      </c>
      <c r="L176" s="145">
        <f t="shared" si="52"/>
        <v>2.4140422656297477E-3</v>
      </c>
      <c r="M176" s="91"/>
      <c r="N176" s="92">
        <f t="shared" ref="N176:N190" si="53">(M176/K176)*100</f>
        <v>0</v>
      </c>
      <c r="O176" s="167"/>
      <c r="P176" s="92">
        <f t="shared" ref="P176:P190" si="54">O176/K176*100</f>
        <v>0</v>
      </c>
      <c r="Q176" s="146">
        <f t="shared" si="49"/>
        <v>3000000</v>
      </c>
      <c r="R176" s="154" t="s">
        <v>260</v>
      </c>
      <c r="S176" s="148"/>
      <c r="T176" s="144"/>
      <c r="U176" s="149">
        <f t="shared" si="50"/>
        <v>0</v>
      </c>
      <c r="V176" s="150">
        <f t="shared" si="51"/>
        <v>0</v>
      </c>
      <c r="W176" s="151" t="s">
        <v>33</v>
      </c>
      <c r="Y176" s="152">
        <v>0</v>
      </c>
      <c r="Z176" s="152">
        <v>0</v>
      </c>
      <c r="AB176" s="268"/>
      <c r="AC176" s="142"/>
      <c r="AD176" s="142"/>
      <c r="AE176" s="269"/>
    </row>
    <row r="177" spans="3:31" s="139" customFormat="1" ht="12">
      <c r="C177" s="140"/>
      <c r="D177" s="141"/>
      <c r="E177" s="142"/>
      <c r="F177" s="160"/>
      <c r="G177" s="142" t="s">
        <v>261</v>
      </c>
      <c r="H177" s="153"/>
      <c r="I177" s="142"/>
      <c r="J177" s="144"/>
      <c r="K177" s="315">
        <v>0</v>
      </c>
      <c r="L177" s="145">
        <f t="shared" si="52"/>
        <v>0</v>
      </c>
      <c r="M177" s="91"/>
      <c r="N177" s="92"/>
      <c r="O177" s="131"/>
      <c r="P177" s="92"/>
      <c r="Q177" s="146">
        <f t="shared" si="49"/>
        <v>0</v>
      </c>
      <c r="R177" s="147"/>
      <c r="S177" s="148"/>
      <c r="T177" s="144"/>
      <c r="U177" s="149">
        <f t="shared" si="50"/>
        <v>0</v>
      </c>
      <c r="V177" s="150">
        <f t="shared" si="51"/>
        <v>0</v>
      </c>
      <c r="W177" s="151"/>
      <c r="Y177" s="152">
        <v>0</v>
      </c>
      <c r="Z177" s="152">
        <v>0</v>
      </c>
      <c r="AB177" s="142"/>
      <c r="AC177" s="142"/>
      <c r="AD177" s="142"/>
    </row>
    <row r="178" spans="3:31" s="139" customFormat="1" ht="22.5">
      <c r="C178" s="140"/>
      <c r="D178" s="141"/>
      <c r="E178" s="142">
        <v>17</v>
      </c>
      <c r="F178" s="160">
        <v>36</v>
      </c>
      <c r="G178" s="142" t="s">
        <v>202</v>
      </c>
      <c r="H178" s="153"/>
      <c r="I178" s="142"/>
      <c r="J178" s="144"/>
      <c r="K178" s="315">
        <v>70000000</v>
      </c>
      <c r="L178" s="145">
        <f t="shared" si="52"/>
        <v>5.63276528646941E-2</v>
      </c>
      <c r="M178" s="91"/>
      <c r="N178" s="92">
        <f t="shared" si="53"/>
        <v>0</v>
      </c>
      <c r="O178" s="168"/>
      <c r="P178" s="92">
        <f t="shared" si="54"/>
        <v>0</v>
      </c>
      <c r="Q178" s="146">
        <f t="shared" si="49"/>
        <v>70000000</v>
      </c>
      <c r="R178" s="154" t="s">
        <v>262</v>
      </c>
      <c r="S178" s="148"/>
      <c r="T178" s="144"/>
      <c r="U178" s="149">
        <f t="shared" si="50"/>
        <v>0</v>
      </c>
      <c r="V178" s="150">
        <f t="shared" si="51"/>
        <v>0</v>
      </c>
      <c r="W178" s="151" t="s">
        <v>33</v>
      </c>
      <c r="Y178" s="152">
        <v>0</v>
      </c>
      <c r="Z178" s="152">
        <v>0</v>
      </c>
      <c r="AB178" s="268"/>
      <c r="AC178" s="142"/>
      <c r="AD178" s="142"/>
      <c r="AE178" s="269"/>
    </row>
    <row r="179" spans="3:31" s="139" customFormat="1" ht="12">
      <c r="C179" s="140"/>
      <c r="D179" s="141"/>
      <c r="E179" s="142"/>
      <c r="F179" s="160"/>
      <c r="G179" s="142" t="s">
        <v>204</v>
      </c>
      <c r="H179" s="153"/>
      <c r="I179" s="142"/>
      <c r="J179" s="144"/>
      <c r="K179" s="315">
        <v>0</v>
      </c>
      <c r="L179" s="145">
        <f t="shared" si="52"/>
        <v>0</v>
      </c>
      <c r="M179" s="91"/>
      <c r="N179" s="92"/>
      <c r="O179" s="131"/>
      <c r="P179" s="92"/>
      <c r="Q179" s="146">
        <f t="shared" si="49"/>
        <v>0</v>
      </c>
      <c r="R179" s="147"/>
      <c r="S179" s="148"/>
      <c r="T179" s="144"/>
      <c r="U179" s="149">
        <f t="shared" si="50"/>
        <v>0</v>
      </c>
      <c r="V179" s="150">
        <f t="shared" si="51"/>
        <v>0</v>
      </c>
      <c r="W179" s="151"/>
      <c r="Y179" s="152">
        <v>0</v>
      </c>
      <c r="Z179" s="152">
        <v>0</v>
      </c>
      <c r="AB179" s="142"/>
      <c r="AC179" s="142"/>
      <c r="AD179" s="142"/>
    </row>
    <row r="180" spans="3:31" s="139" customFormat="1" ht="12">
      <c r="C180" s="140"/>
      <c r="D180" s="141"/>
      <c r="E180" s="142">
        <v>17</v>
      </c>
      <c r="F180" s="160">
        <v>37</v>
      </c>
      <c r="G180" s="142" t="s">
        <v>205</v>
      </c>
      <c r="H180" s="153"/>
      <c r="I180" s="142"/>
      <c r="J180" s="144"/>
      <c r="K180" s="315">
        <v>23170000</v>
      </c>
      <c r="L180" s="145">
        <f t="shared" si="52"/>
        <v>1.8644453098213748E-2</v>
      </c>
      <c r="M180" s="91"/>
      <c r="N180" s="92">
        <f t="shared" si="53"/>
        <v>0</v>
      </c>
      <c r="O180" s="131"/>
      <c r="P180" s="92">
        <f t="shared" si="54"/>
        <v>0</v>
      </c>
      <c r="Q180" s="146">
        <f t="shared" si="49"/>
        <v>23170000</v>
      </c>
      <c r="R180" s="147" t="s">
        <v>263</v>
      </c>
      <c r="S180" s="148"/>
      <c r="T180" s="144"/>
      <c r="U180" s="149">
        <f t="shared" si="50"/>
        <v>0</v>
      </c>
      <c r="V180" s="150">
        <f t="shared" si="51"/>
        <v>0</v>
      </c>
      <c r="W180" s="151" t="s">
        <v>33</v>
      </c>
      <c r="Y180" s="152">
        <v>0</v>
      </c>
      <c r="Z180" s="152">
        <v>0</v>
      </c>
      <c r="AB180" s="268"/>
      <c r="AC180" s="142"/>
      <c r="AD180" s="142"/>
      <c r="AE180" s="269"/>
    </row>
    <row r="181" spans="3:31" s="139" customFormat="1" ht="12">
      <c r="C181" s="140"/>
      <c r="D181" s="141"/>
      <c r="E181" s="142">
        <v>17</v>
      </c>
      <c r="F181" s="160">
        <v>38</v>
      </c>
      <c r="G181" s="142" t="s">
        <v>207</v>
      </c>
      <c r="H181" s="153"/>
      <c r="I181" s="142"/>
      <c r="J181" s="144"/>
      <c r="K181" s="315">
        <v>5200000</v>
      </c>
      <c r="L181" s="145">
        <f t="shared" si="52"/>
        <v>4.1843399270915628E-3</v>
      </c>
      <c r="M181" s="91"/>
      <c r="N181" s="92"/>
      <c r="O181" s="131"/>
      <c r="P181" s="92"/>
      <c r="Q181" s="146">
        <f t="shared" si="49"/>
        <v>5200000</v>
      </c>
      <c r="R181" s="147"/>
      <c r="S181" s="148"/>
      <c r="T181" s="144"/>
      <c r="U181" s="149"/>
      <c r="V181" s="150"/>
      <c r="W181" s="151"/>
      <c r="Y181" s="152">
        <v>0</v>
      </c>
      <c r="Z181" s="152">
        <v>0</v>
      </c>
      <c r="AB181" s="268"/>
      <c r="AC181" s="142"/>
      <c r="AD181" s="142"/>
      <c r="AE181" s="269"/>
    </row>
    <row r="182" spans="3:31" s="139" customFormat="1" ht="12">
      <c r="C182" s="140"/>
      <c r="D182" s="141"/>
      <c r="E182" s="142">
        <v>17</v>
      </c>
      <c r="F182" s="160">
        <v>39</v>
      </c>
      <c r="G182" s="142" t="s">
        <v>396</v>
      </c>
      <c r="H182" s="153"/>
      <c r="I182" s="142"/>
      <c r="J182" s="144"/>
      <c r="K182" s="315">
        <v>3750000</v>
      </c>
      <c r="L182" s="145">
        <f t="shared" si="52"/>
        <v>3.0175528320371845E-3</v>
      </c>
      <c r="M182" s="91"/>
      <c r="N182" s="92"/>
      <c r="O182" s="131"/>
      <c r="P182" s="92"/>
      <c r="Q182" s="146">
        <f t="shared" si="49"/>
        <v>3750000</v>
      </c>
      <c r="R182" s="147"/>
      <c r="S182" s="148"/>
      <c r="T182" s="144"/>
      <c r="U182" s="149"/>
      <c r="V182" s="150"/>
      <c r="W182" s="151"/>
      <c r="Y182" s="152">
        <v>0</v>
      </c>
      <c r="Z182" s="152">
        <v>0</v>
      </c>
      <c r="AB182" s="268"/>
      <c r="AC182" s="142"/>
      <c r="AD182" s="142"/>
      <c r="AE182" s="269"/>
    </row>
    <row r="183" spans="3:31" s="139" customFormat="1" ht="12">
      <c r="C183" s="140"/>
      <c r="D183" s="141"/>
      <c r="E183" s="142">
        <v>17</v>
      </c>
      <c r="F183" s="160">
        <v>41</v>
      </c>
      <c r="G183" s="142" t="s">
        <v>209</v>
      </c>
      <c r="H183" s="153"/>
      <c r="I183" s="142"/>
      <c r="J183" s="144"/>
      <c r="K183" s="315">
        <v>2142755000</v>
      </c>
      <c r="L183" s="145">
        <f t="shared" si="52"/>
        <v>1.7242337116298232</v>
      </c>
      <c r="M183" s="91"/>
      <c r="N183" s="92">
        <f t="shared" si="53"/>
        <v>0</v>
      </c>
      <c r="O183" s="131"/>
      <c r="P183" s="92">
        <f t="shared" si="54"/>
        <v>0</v>
      </c>
      <c r="Q183" s="146">
        <f t="shared" si="49"/>
        <v>2142755000</v>
      </c>
      <c r="R183" s="147" t="s">
        <v>264</v>
      </c>
      <c r="S183" s="148"/>
      <c r="T183" s="144"/>
      <c r="U183" s="149">
        <f t="shared" si="50"/>
        <v>0</v>
      </c>
      <c r="V183" s="150">
        <f t="shared" si="51"/>
        <v>0</v>
      </c>
      <c r="W183" s="151" t="s">
        <v>33</v>
      </c>
      <c r="Y183" s="152">
        <v>0</v>
      </c>
      <c r="Z183" s="152">
        <v>0</v>
      </c>
      <c r="AB183" s="268"/>
      <c r="AC183" s="142"/>
      <c r="AD183" s="142"/>
      <c r="AE183" s="269"/>
    </row>
    <row r="184" spans="3:31" s="139" customFormat="1" ht="12">
      <c r="C184" s="140"/>
      <c r="D184" s="141"/>
      <c r="E184" s="142">
        <v>17</v>
      </c>
      <c r="F184" s="160">
        <v>57</v>
      </c>
      <c r="G184" s="142" t="s">
        <v>213</v>
      </c>
      <c r="H184" s="153"/>
      <c r="I184" s="142"/>
      <c r="J184" s="144"/>
      <c r="K184" s="315">
        <v>194493500</v>
      </c>
      <c r="L184" s="145">
        <f t="shared" si="52"/>
        <v>0.15650517646341977</v>
      </c>
      <c r="M184" s="91"/>
      <c r="N184" s="92">
        <f t="shared" si="53"/>
        <v>0</v>
      </c>
      <c r="O184" s="131"/>
      <c r="P184" s="92">
        <f t="shared" si="54"/>
        <v>0</v>
      </c>
      <c r="Q184" s="146">
        <f t="shared" si="49"/>
        <v>194493500</v>
      </c>
      <c r="R184" s="147"/>
      <c r="S184" s="148"/>
      <c r="T184" s="144"/>
      <c r="U184" s="149">
        <f t="shared" si="50"/>
        <v>0</v>
      </c>
      <c r="V184" s="150">
        <f t="shared" si="51"/>
        <v>0</v>
      </c>
      <c r="W184" s="151"/>
      <c r="Y184" s="152">
        <v>0</v>
      </c>
      <c r="Z184" s="152">
        <v>0</v>
      </c>
      <c r="AB184" s="268"/>
      <c r="AC184" s="142"/>
      <c r="AD184" s="142"/>
      <c r="AE184" s="269"/>
    </row>
    <row r="185" spans="3:31" s="139" customFormat="1" ht="12">
      <c r="C185" s="140"/>
      <c r="D185" s="141"/>
      <c r="E185" s="142">
        <v>17</v>
      </c>
      <c r="F185" s="160">
        <v>58</v>
      </c>
      <c r="G185" s="142" t="s">
        <v>265</v>
      </c>
      <c r="H185" s="153"/>
      <c r="I185" s="142"/>
      <c r="J185" s="144"/>
      <c r="K185" s="315">
        <v>38504500</v>
      </c>
      <c r="L185" s="145">
        <f t="shared" si="52"/>
        <v>3.0983830138980206E-2</v>
      </c>
      <c r="M185" s="91"/>
      <c r="N185" s="92">
        <f t="shared" si="53"/>
        <v>0</v>
      </c>
      <c r="O185" s="131"/>
      <c r="P185" s="92">
        <f t="shared" si="54"/>
        <v>0</v>
      </c>
      <c r="Q185" s="146">
        <f t="shared" si="49"/>
        <v>38504500</v>
      </c>
      <c r="R185" s="147" t="s">
        <v>266</v>
      </c>
      <c r="S185" s="148"/>
      <c r="T185" s="144"/>
      <c r="U185" s="149">
        <f t="shared" si="50"/>
        <v>0</v>
      </c>
      <c r="V185" s="150">
        <f t="shared" si="51"/>
        <v>0</v>
      </c>
      <c r="W185" s="151" t="s">
        <v>33</v>
      </c>
      <c r="Y185" s="152">
        <v>0</v>
      </c>
      <c r="Z185" s="152">
        <v>0</v>
      </c>
      <c r="AB185" s="268"/>
      <c r="AC185" s="142"/>
      <c r="AD185" s="142"/>
      <c r="AE185" s="269"/>
    </row>
    <row r="186" spans="3:31" s="139" customFormat="1" ht="12">
      <c r="C186" s="140"/>
      <c r="D186" s="141"/>
      <c r="E186" s="142">
        <v>17</v>
      </c>
      <c r="F186" s="160">
        <v>61</v>
      </c>
      <c r="G186" s="142" t="s">
        <v>267</v>
      </c>
      <c r="H186" s="153"/>
      <c r="I186" s="142"/>
      <c r="J186" s="144"/>
      <c r="K186" s="315">
        <v>43195000</v>
      </c>
      <c r="L186" s="145">
        <f t="shared" si="52"/>
        <v>3.4758185221292315E-2</v>
      </c>
      <c r="M186" s="91"/>
      <c r="N186" s="92">
        <f t="shared" si="53"/>
        <v>0</v>
      </c>
      <c r="O186" s="131"/>
      <c r="P186" s="92">
        <f t="shared" si="54"/>
        <v>0</v>
      </c>
      <c r="Q186" s="146">
        <f t="shared" si="49"/>
        <v>43195000</v>
      </c>
      <c r="R186" s="147"/>
      <c r="S186" s="148"/>
      <c r="T186" s="144"/>
      <c r="U186" s="149">
        <f t="shared" si="50"/>
        <v>0</v>
      </c>
      <c r="V186" s="150">
        <f t="shared" si="51"/>
        <v>0</v>
      </c>
      <c r="W186" s="151"/>
      <c r="Y186" s="152">
        <v>0</v>
      </c>
      <c r="Z186" s="152">
        <v>0</v>
      </c>
      <c r="AB186" s="268"/>
      <c r="AC186" s="142"/>
      <c r="AD186" s="142"/>
      <c r="AE186" s="269"/>
    </row>
    <row r="187" spans="3:31" s="139" customFormat="1" ht="22.5">
      <c r="C187" s="140"/>
      <c r="D187" s="141"/>
      <c r="E187" s="142">
        <v>17</v>
      </c>
      <c r="F187" s="160">
        <v>63</v>
      </c>
      <c r="G187" s="142" t="s">
        <v>268</v>
      </c>
      <c r="H187" s="153"/>
      <c r="I187" s="142"/>
      <c r="J187" s="144"/>
      <c r="K187" s="315">
        <v>1285190000</v>
      </c>
      <c r="L187" s="145">
        <f t="shared" si="52"/>
        <v>1.0341676597882317</v>
      </c>
      <c r="M187" s="91"/>
      <c r="N187" s="92">
        <f t="shared" si="53"/>
        <v>0</v>
      </c>
      <c r="O187" s="134"/>
      <c r="P187" s="92">
        <f t="shared" si="54"/>
        <v>0</v>
      </c>
      <c r="Q187" s="146">
        <f t="shared" si="49"/>
        <v>1285190000</v>
      </c>
      <c r="R187" s="154" t="s">
        <v>269</v>
      </c>
      <c r="S187" s="148"/>
      <c r="T187" s="144"/>
      <c r="U187" s="149">
        <f t="shared" si="50"/>
        <v>0</v>
      </c>
      <c r="V187" s="150">
        <f t="shared" si="51"/>
        <v>0</v>
      </c>
      <c r="W187" s="151" t="s">
        <v>33</v>
      </c>
      <c r="Y187" s="152">
        <v>0</v>
      </c>
      <c r="Z187" s="152">
        <v>0</v>
      </c>
      <c r="AB187" s="268"/>
      <c r="AC187" s="142"/>
      <c r="AD187" s="142"/>
      <c r="AE187" s="269"/>
    </row>
    <row r="188" spans="3:31" s="139" customFormat="1" ht="12">
      <c r="C188" s="140"/>
      <c r="D188" s="141"/>
      <c r="E188" s="142">
        <v>17</v>
      </c>
      <c r="F188" s="160">
        <v>64</v>
      </c>
      <c r="G188" s="756" t="s">
        <v>270</v>
      </c>
      <c r="H188" s="756"/>
      <c r="I188" s="756"/>
      <c r="J188" s="764"/>
      <c r="K188" s="315">
        <v>65700000</v>
      </c>
      <c r="L188" s="145">
        <f t="shared" si="52"/>
        <v>5.2867525617291473E-2</v>
      </c>
      <c r="M188" s="91"/>
      <c r="N188" s="92">
        <f t="shared" si="53"/>
        <v>0</v>
      </c>
      <c r="O188" s="91"/>
      <c r="P188" s="92">
        <f t="shared" si="54"/>
        <v>0</v>
      </c>
      <c r="Q188" s="146">
        <f t="shared" si="49"/>
        <v>65700000</v>
      </c>
      <c r="S188" s="148"/>
      <c r="T188" s="144"/>
      <c r="U188" s="149">
        <f t="shared" si="50"/>
        <v>0</v>
      </c>
      <c r="V188" s="150">
        <f t="shared" si="51"/>
        <v>0</v>
      </c>
      <c r="W188" s="151"/>
      <c r="Y188" s="152">
        <v>0</v>
      </c>
      <c r="Z188" s="152">
        <v>0</v>
      </c>
      <c r="AB188" s="268"/>
      <c r="AC188" s="142"/>
      <c r="AD188" s="142"/>
      <c r="AE188" s="269"/>
    </row>
    <row r="189" spans="3:31" s="139" customFormat="1" ht="33.75">
      <c r="C189" s="140"/>
      <c r="D189" s="141"/>
      <c r="E189" s="142">
        <v>17</v>
      </c>
      <c r="F189" s="160">
        <v>65</v>
      </c>
      <c r="G189" s="756" t="s">
        <v>271</v>
      </c>
      <c r="H189" s="756"/>
      <c r="I189" s="756"/>
      <c r="J189" s="764"/>
      <c r="K189" s="315">
        <v>35487500</v>
      </c>
      <c r="L189" s="145">
        <f t="shared" si="52"/>
        <v>2.8556108300511886E-2</v>
      </c>
      <c r="M189" s="91"/>
      <c r="N189" s="92">
        <f t="shared" si="53"/>
        <v>0</v>
      </c>
      <c r="O189" s="131"/>
      <c r="P189" s="92">
        <f t="shared" si="54"/>
        <v>0</v>
      </c>
      <c r="Q189" s="146">
        <f t="shared" si="49"/>
        <v>35487500</v>
      </c>
      <c r="R189" s="343" t="s">
        <v>272</v>
      </c>
      <c r="S189" s="148"/>
      <c r="T189" s="144"/>
      <c r="U189" s="149">
        <f t="shared" si="50"/>
        <v>0</v>
      </c>
      <c r="V189" s="150">
        <f t="shared" si="51"/>
        <v>0</v>
      </c>
      <c r="W189" s="151"/>
      <c r="Y189" s="152">
        <v>0</v>
      </c>
      <c r="Z189" s="152">
        <v>0</v>
      </c>
      <c r="AB189" s="268"/>
      <c r="AC189" s="142"/>
      <c r="AD189" s="142"/>
      <c r="AE189" s="269"/>
    </row>
    <row r="190" spans="3:31" s="139" customFormat="1" ht="12">
      <c r="C190" s="140"/>
      <c r="D190" s="141"/>
      <c r="E190" s="142">
        <v>17</v>
      </c>
      <c r="F190" s="160">
        <v>66</v>
      </c>
      <c r="G190" s="142" t="s">
        <v>273</v>
      </c>
      <c r="H190" s="153"/>
      <c r="I190" s="142"/>
      <c r="J190" s="144"/>
      <c r="K190" s="315">
        <v>292280000</v>
      </c>
      <c r="L190" s="145">
        <f t="shared" si="52"/>
        <v>0.23519209113275422</v>
      </c>
      <c r="M190" s="91"/>
      <c r="N190" s="92">
        <f t="shared" si="53"/>
        <v>0</v>
      </c>
      <c r="O190" s="134"/>
      <c r="P190" s="92">
        <f t="shared" si="54"/>
        <v>0</v>
      </c>
      <c r="Q190" s="146">
        <f t="shared" si="49"/>
        <v>292280000</v>
      </c>
      <c r="R190" s="147" t="s">
        <v>274</v>
      </c>
      <c r="S190" s="148"/>
      <c r="T190" s="144"/>
      <c r="U190" s="149">
        <f t="shared" si="50"/>
        <v>0</v>
      </c>
      <c r="V190" s="150">
        <f t="shared" si="51"/>
        <v>0</v>
      </c>
      <c r="W190" s="151" t="s">
        <v>33</v>
      </c>
      <c r="Y190" s="152">
        <v>0</v>
      </c>
      <c r="Z190" s="152">
        <v>0</v>
      </c>
      <c r="AB190" s="268"/>
      <c r="AC190" s="142"/>
      <c r="AD190" s="142"/>
      <c r="AE190" s="269"/>
    </row>
    <row r="191" spans="3:31" s="139" customFormat="1" ht="12">
      <c r="C191" s="140"/>
      <c r="D191" s="141"/>
      <c r="E191" s="142"/>
      <c r="F191" s="160"/>
      <c r="G191" s="142" t="s">
        <v>275</v>
      </c>
      <c r="H191" s="153"/>
      <c r="I191" s="142"/>
      <c r="J191" s="144"/>
      <c r="K191" s="315">
        <v>0</v>
      </c>
      <c r="L191" s="145">
        <f t="shared" si="52"/>
        <v>0</v>
      </c>
      <c r="M191" s="91"/>
      <c r="N191" s="92"/>
      <c r="O191" s="131"/>
      <c r="P191" s="92"/>
      <c r="Q191" s="146">
        <f t="shared" si="49"/>
        <v>0</v>
      </c>
      <c r="R191" s="147"/>
      <c r="S191" s="148"/>
      <c r="T191" s="144"/>
      <c r="U191" s="149">
        <f t="shared" si="50"/>
        <v>0</v>
      </c>
      <c r="V191" s="150">
        <f t="shared" si="51"/>
        <v>0</v>
      </c>
      <c r="W191" s="151"/>
      <c r="Y191" s="152">
        <v>0</v>
      </c>
      <c r="Z191" s="152">
        <v>0</v>
      </c>
      <c r="AB191" s="142"/>
      <c r="AC191" s="142"/>
      <c r="AD191" s="142"/>
    </row>
    <row r="192" spans="3:31" s="139" customFormat="1" ht="12">
      <c r="C192" s="140"/>
      <c r="D192" s="141"/>
      <c r="E192" s="142">
        <v>17</v>
      </c>
      <c r="F192" s="160">
        <v>67</v>
      </c>
      <c r="G192" s="142" t="s">
        <v>276</v>
      </c>
      <c r="H192" s="153"/>
      <c r="I192" s="142"/>
      <c r="J192" s="144"/>
      <c r="K192" s="315">
        <v>612728000</v>
      </c>
      <c r="L192" s="145">
        <f t="shared" si="52"/>
        <v>0.4930504297782613</v>
      </c>
      <c r="M192" s="171"/>
      <c r="N192" s="92">
        <f>(M192/K192)*100</f>
        <v>0</v>
      </c>
      <c r="O192" s="134"/>
      <c r="P192" s="92">
        <f t="shared" ref="P192:P197" si="55">O192/K192*100</f>
        <v>0</v>
      </c>
      <c r="Q192" s="146">
        <f t="shared" si="49"/>
        <v>612728000</v>
      </c>
      <c r="R192" s="344" t="s">
        <v>277</v>
      </c>
      <c r="S192" s="148"/>
      <c r="T192" s="144"/>
      <c r="U192" s="149">
        <f t="shared" si="50"/>
        <v>0</v>
      </c>
      <c r="V192" s="150">
        <f t="shared" si="51"/>
        <v>0</v>
      </c>
      <c r="W192" s="151" t="s">
        <v>33</v>
      </c>
      <c r="Y192" s="152">
        <v>0</v>
      </c>
      <c r="Z192" s="152">
        <v>0</v>
      </c>
      <c r="AB192" s="268"/>
      <c r="AC192" s="142"/>
      <c r="AD192" s="142"/>
      <c r="AE192" s="269"/>
    </row>
    <row r="193" spans="3:31" s="139" customFormat="1" ht="12">
      <c r="C193" s="140"/>
      <c r="D193" s="141"/>
      <c r="E193" s="142"/>
      <c r="F193" s="160"/>
      <c r="G193" s="142" t="s">
        <v>278</v>
      </c>
      <c r="H193" s="153"/>
      <c r="I193" s="142"/>
      <c r="J193" s="144"/>
      <c r="K193" s="315">
        <v>0</v>
      </c>
      <c r="L193" s="145">
        <f t="shared" si="52"/>
        <v>0</v>
      </c>
      <c r="M193" s="91"/>
      <c r="N193" s="92"/>
      <c r="O193" s="131"/>
      <c r="P193" s="92"/>
      <c r="Q193" s="146">
        <f t="shared" si="49"/>
        <v>0</v>
      </c>
      <c r="R193" s="344" t="s">
        <v>279</v>
      </c>
      <c r="S193" s="148"/>
      <c r="T193" s="144"/>
      <c r="U193" s="149">
        <f t="shared" si="50"/>
        <v>0</v>
      </c>
      <c r="V193" s="150">
        <f t="shared" si="51"/>
        <v>0</v>
      </c>
      <c r="W193" s="151"/>
      <c r="Y193" s="152">
        <v>0</v>
      </c>
      <c r="Z193" s="152">
        <v>0</v>
      </c>
      <c r="AB193" s="345"/>
      <c r="AC193" s="142"/>
      <c r="AD193" s="142"/>
    </row>
    <row r="194" spans="3:31" s="139" customFormat="1" ht="22.5">
      <c r="C194" s="140"/>
      <c r="D194" s="141"/>
      <c r="E194" s="142">
        <v>17</v>
      </c>
      <c r="F194" s="160">
        <v>68</v>
      </c>
      <c r="G194" s="142" t="s">
        <v>280</v>
      </c>
      <c r="H194" s="153"/>
      <c r="I194" s="142"/>
      <c r="J194" s="144"/>
      <c r="K194" s="315">
        <v>23032500</v>
      </c>
      <c r="L194" s="145">
        <f t="shared" si="52"/>
        <v>1.8533809494372389E-2</v>
      </c>
      <c r="M194" s="91"/>
      <c r="N194" s="92">
        <f>(M194/K194)*100</f>
        <v>0</v>
      </c>
      <c r="O194" s="131"/>
      <c r="P194" s="92">
        <f t="shared" si="55"/>
        <v>0</v>
      </c>
      <c r="Q194" s="146">
        <f t="shared" si="49"/>
        <v>23032500</v>
      </c>
      <c r="R194" s="154" t="s">
        <v>281</v>
      </c>
      <c r="S194" s="148"/>
      <c r="T194" s="144"/>
      <c r="U194" s="149">
        <f t="shared" si="50"/>
        <v>0</v>
      </c>
      <c r="V194" s="150">
        <f t="shared" si="51"/>
        <v>0</v>
      </c>
      <c r="W194" s="151" t="s">
        <v>33</v>
      </c>
      <c r="Y194" s="152">
        <v>0</v>
      </c>
      <c r="Z194" s="152">
        <v>0</v>
      </c>
      <c r="AB194" s="268"/>
      <c r="AC194" s="142"/>
      <c r="AD194" s="142"/>
      <c r="AE194" s="269"/>
    </row>
    <row r="195" spans="3:31" s="139" customFormat="1" ht="12">
      <c r="C195" s="140"/>
      <c r="D195" s="148">
        <v>18</v>
      </c>
      <c r="E195" s="143" t="s">
        <v>282</v>
      </c>
      <c r="F195" s="260"/>
      <c r="G195" s="143"/>
      <c r="H195" s="143"/>
      <c r="I195" s="143"/>
      <c r="J195" s="144"/>
      <c r="K195" s="303">
        <f>SUM(K196:K207)</f>
        <v>964786000</v>
      </c>
      <c r="L195" s="304">
        <f>SUM(L196:L207)</f>
        <v>0.77634472709595381</v>
      </c>
      <c r="M195" s="67">
        <f>SUM(M196:M207)</f>
        <v>0</v>
      </c>
      <c r="N195" s="68">
        <f>M195/K195*100</f>
        <v>0</v>
      </c>
      <c r="O195" s="67">
        <f>SUM(O196:O207)</f>
        <v>0</v>
      </c>
      <c r="P195" s="104">
        <f t="shared" si="55"/>
        <v>0</v>
      </c>
      <c r="Q195" s="305">
        <f t="shared" ref="Q195:V195" si="56">SUM(Q196:Q207)</f>
        <v>964786000</v>
      </c>
      <c r="R195" s="306">
        <f>SUM(R197:R201)</f>
        <v>0</v>
      </c>
      <c r="S195" s="307"/>
      <c r="T195" s="308"/>
      <c r="U195" s="318">
        <f t="shared" si="56"/>
        <v>0</v>
      </c>
      <c r="V195" s="318">
        <f t="shared" si="56"/>
        <v>0</v>
      </c>
      <c r="W195" s="309"/>
      <c r="Y195" s="152">
        <v>0</v>
      </c>
      <c r="Z195" s="152">
        <v>0</v>
      </c>
      <c r="AB195" s="142"/>
      <c r="AC195" s="142"/>
      <c r="AD195" s="142"/>
    </row>
    <row r="196" spans="3:31" s="139" customFormat="1" ht="12">
      <c r="C196" s="140"/>
      <c r="D196" s="148"/>
      <c r="E196" s="143">
        <v>18</v>
      </c>
      <c r="F196" s="117" t="s">
        <v>28</v>
      </c>
      <c r="G196" s="142" t="s">
        <v>283</v>
      </c>
      <c r="H196" s="143"/>
      <c r="I196" s="143"/>
      <c r="J196" s="144"/>
      <c r="K196" s="315">
        <v>25075000</v>
      </c>
      <c r="L196" s="145">
        <f>(K196/$K$259)*100</f>
        <v>2.0177369936888637E-2</v>
      </c>
      <c r="M196" s="91"/>
      <c r="N196" s="92">
        <f>M196/K196*100</f>
        <v>0</v>
      </c>
      <c r="O196" s="91"/>
      <c r="P196" s="174">
        <f t="shared" si="55"/>
        <v>0</v>
      </c>
      <c r="Q196" s="346">
        <f t="shared" ref="Q196:Q207" si="57">K196-O196</f>
        <v>25075000</v>
      </c>
      <c r="R196" s="147" t="s">
        <v>284</v>
      </c>
      <c r="S196" s="347"/>
      <c r="T196" s="313"/>
      <c r="U196" s="149">
        <f t="shared" ref="U196:U208" si="58">(Y196/100)*L196</f>
        <v>0</v>
      </c>
      <c r="V196" s="150">
        <f t="shared" ref="V196:V208" si="59">Z196/100*L196</f>
        <v>0</v>
      </c>
      <c r="W196" s="151"/>
      <c r="Y196" s="152">
        <v>0</v>
      </c>
      <c r="Z196" s="152">
        <v>0</v>
      </c>
      <c r="AB196" s="142"/>
      <c r="AC196" s="142"/>
      <c r="AD196" s="142"/>
    </row>
    <row r="197" spans="3:31" s="139" customFormat="1" ht="12">
      <c r="C197" s="140"/>
      <c r="D197" s="141"/>
      <c r="E197" s="142">
        <v>18</v>
      </c>
      <c r="F197" s="117" t="s">
        <v>34</v>
      </c>
      <c r="G197" s="142" t="s">
        <v>285</v>
      </c>
      <c r="H197" s="153"/>
      <c r="I197" s="142"/>
      <c r="J197" s="144"/>
      <c r="K197" s="315">
        <v>87935000</v>
      </c>
      <c r="L197" s="145">
        <f t="shared" ref="L197:L208" si="60">(K197/$K$259)*100</f>
        <v>7.0759602209383946E-2</v>
      </c>
      <c r="M197" s="91"/>
      <c r="N197" s="92">
        <f>M197/K197*100</f>
        <v>0</v>
      </c>
      <c r="O197" s="12"/>
      <c r="P197" s="174">
        <f t="shared" si="55"/>
        <v>0</v>
      </c>
      <c r="Q197" s="346">
        <f t="shared" si="57"/>
        <v>87935000</v>
      </c>
      <c r="R197" s="147" t="s">
        <v>286</v>
      </c>
      <c r="S197" s="148"/>
      <c r="T197" s="144"/>
      <c r="U197" s="149">
        <f t="shared" si="58"/>
        <v>0</v>
      </c>
      <c r="V197" s="150">
        <f t="shared" si="59"/>
        <v>0</v>
      </c>
      <c r="W197" s="151" t="s">
        <v>33</v>
      </c>
      <c r="X197" s="142"/>
      <c r="Y197" s="152">
        <v>0</v>
      </c>
      <c r="Z197" s="152">
        <v>0</v>
      </c>
      <c r="AB197" s="268"/>
      <c r="AC197" s="142"/>
      <c r="AD197" s="142"/>
      <c r="AE197" s="269"/>
    </row>
    <row r="198" spans="3:31" s="139" customFormat="1" ht="12">
      <c r="C198" s="140"/>
      <c r="D198" s="141"/>
      <c r="E198" s="142"/>
      <c r="F198" s="160"/>
      <c r="G198" s="142" t="s">
        <v>287</v>
      </c>
      <c r="H198" s="153"/>
      <c r="I198" s="142"/>
      <c r="J198" s="144"/>
      <c r="K198" s="315">
        <v>0</v>
      </c>
      <c r="L198" s="145">
        <f t="shared" si="60"/>
        <v>0</v>
      </c>
      <c r="M198" s="91"/>
      <c r="N198" s="92"/>
      <c r="O198" s="91"/>
      <c r="P198" s="174"/>
      <c r="Q198" s="346">
        <f t="shared" si="57"/>
        <v>0</v>
      </c>
      <c r="R198" s="147" t="s">
        <v>288</v>
      </c>
      <c r="S198" s="148"/>
      <c r="T198" s="144"/>
      <c r="U198" s="149">
        <f t="shared" si="58"/>
        <v>0</v>
      </c>
      <c r="V198" s="150">
        <f t="shared" si="59"/>
        <v>0</v>
      </c>
      <c r="W198" s="151"/>
      <c r="Y198" s="152">
        <v>0</v>
      </c>
      <c r="Z198" s="152">
        <v>0</v>
      </c>
      <c r="AB198" s="142"/>
      <c r="AC198" s="142"/>
      <c r="AD198" s="142"/>
    </row>
    <row r="199" spans="3:31" s="139" customFormat="1" ht="22.5">
      <c r="C199" s="140"/>
      <c r="D199" s="141"/>
      <c r="E199" s="142">
        <v>18</v>
      </c>
      <c r="F199" s="117" t="s">
        <v>38</v>
      </c>
      <c r="G199" s="142" t="s">
        <v>289</v>
      </c>
      <c r="H199" s="153"/>
      <c r="I199" s="142"/>
      <c r="J199" s="144"/>
      <c r="K199" s="315">
        <v>193375000</v>
      </c>
      <c r="L199" s="145">
        <f t="shared" si="60"/>
        <v>0.15560514103871748</v>
      </c>
      <c r="M199" s="91"/>
      <c r="N199" s="92">
        <f>M199/K199*100</f>
        <v>0</v>
      </c>
      <c r="O199" s="91"/>
      <c r="P199" s="174">
        <f>O199/K199*100</f>
        <v>0</v>
      </c>
      <c r="Q199" s="346">
        <f t="shared" si="57"/>
        <v>193375000</v>
      </c>
      <c r="R199" s="343" t="s">
        <v>290</v>
      </c>
      <c r="S199" s="148"/>
      <c r="T199" s="144"/>
      <c r="U199" s="149">
        <f t="shared" si="58"/>
        <v>0</v>
      </c>
      <c r="V199" s="150">
        <f t="shared" si="59"/>
        <v>0</v>
      </c>
      <c r="W199" s="151"/>
      <c r="Y199" s="152">
        <v>0</v>
      </c>
      <c r="Z199" s="152">
        <v>0</v>
      </c>
      <c r="AB199" s="142"/>
      <c r="AC199" s="142"/>
      <c r="AD199" s="142"/>
    </row>
    <row r="200" spans="3:31" s="139" customFormat="1" ht="22.5">
      <c r="C200" s="140"/>
      <c r="D200" s="141"/>
      <c r="E200" s="142">
        <v>18</v>
      </c>
      <c r="F200" s="117" t="s">
        <v>115</v>
      </c>
      <c r="G200" s="142" t="s">
        <v>291</v>
      </c>
      <c r="H200" s="153"/>
      <c r="I200" s="142"/>
      <c r="J200" s="144"/>
      <c r="K200" s="315">
        <v>266520000</v>
      </c>
      <c r="L200" s="145">
        <f t="shared" si="60"/>
        <v>0.21446351487854676</v>
      </c>
      <c r="M200" s="91"/>
      <c r="N200" s="92">
        <f>M200/K200*100</f>
        <v>0</v>
      </c>
      <c r="O200" s="12"/>
      <c r="P200" s="174">
        <f>O200/K200*100</f>
        <v>0</v>
      </c>
      <c r="Q200" s="346">
        <f t="shared" si="57"/>
        <v>266520000</v>
      </c>
      <c r="R200" s="154" t="s">
        <v>292</v>
      </c>
      <c r="S200" s="148"/>
      <c r="T200" s="144"/>
      <c r="U200" s="149">
        <f t="shared" si="58"/>
        <v>0</v>
      </c>
      <c r="V200" s="150">
        <f t="shared" si="59"/>
        <v>0</v>
      </c>
      <c r="W200" s="151" t="s">
        <v>33</v>
      </c>
      <c r="Y200" s="152">
        <v>0</v>
      </c>
      <c r="Z200" s="152">
        <v>0</v>
      </c>
      <c r="AB200" s="268"/>
      <c r="AC200" s="142"/>
      <c r="AD200" s="142"/>
      <c r="AE200" s="269"/>
    </row>
    <row r="201" spans="3:31" s="139" customFormat="1" ht="33.75">
      <c r="C201" s="140"/>
      <c r="D201" s="141"/>
      <c r="E201" s="142">
        <v>18</v>
      </c>
      <c r="F201" s="117" t="s">
        <v>107</v>
      </c>
      <c r="G201" s="142" t="s">
        <v>293</v>
      </c>
      <c r="H201" s="153"/>
      <c r="I201" s="142"/>
      <c r="J201" s="144"/>
      <c r="K201" s="315">
        <v>355000000</v>
      </c>
      <c r="L201" s="145">
        <f t="shared" si="60"/>
        <v>0.28566166809952009</v>
      </c>
      <c r="M201" s="91"/>
      <c r="N201" s="92">
        <f>M201/K201*100</f>
        <v>0</v>
      </c>
      <c r="O201" s="91"/>
      <c r="P201" s="174">
        <f>O201/K201*100</f>
        <v>0</v>
      </c>
      <c r="Q201" s="346">
        <f t="shared" si="57"/>
        <v>355000000</v>
      </c>
      <c r="R201" s="154" t="s">
        <v>294</v>
      </c>
      <c r="S201" s="148"/>
      <c r="T201" s="144"/>
      <c r="U201" s="149">
        <f t="shared" si="58"/>
        <v>0</v>
      </c>
      <c r="V201" s="150">
        <f t="shared" si="59"/>
        <v>0</v>
      </c>
      <c r="W201" s="151" t="s">
        <v>33</v>
      </c>
      <c r="Y201" s="152">
        <v>0</v>
      </c>
      <c r="Z201" s="152">
        <v>0</v>
      </c>
      <c r="AB201" s="268"/>
      <c r="AC201" s="142"/>
      <c r="AD201" s="142"/>
      <c r="AE201" s="269"/>
    </row>
    <row r="202" spans="3:31" s="139" customFormat="1" ht="22.5">
      <c r="C202" s="140"/>
      <c r="D202" s="141"/>
      <c r="E202" s="142"/>
      <c r="F202" s="160"/>
      <c r="G202" s="765"/>
      <c r="H202" s="766"/>
      <c r="I202" s="766"/>
      <c r="J202" s="758"/>
      <c r="K202" s="315">
        <v>0</v>
      </c>
      <c r="L202" s="145">
        <f t="shared" si="60"/>
        <v>0</v>
      </c>
      <c r="M202" s="91"/>
      <c r="N202" s="92">
        <v>0</v>
      </c>
      <c r="O202" s="12"/>
      <c r="P202" s="174">
        <v>0</v>
      </c>
      <c r="Q202" s="346">
        <f t="shared" si="57"/>
        <v>0</v>
      </c>
      <c r="R202" s="343" t="s">
        <v>295</v>
      </c>
      <c r="S202" s="148"/>
      <c r="T202" s="144"/>
      <c r="U202" s="149">
        <f t="shared" si="58"/>
        <v>0</v>
      </c>
      <c r="V202" s="150">
        <f t="shared" si="59"/>
        <v>0</v>
      </c>
      <c r="W202" s="151"/>
      <c r="Y202" s="152">
        <v>0</v>
      </c>
      <c r="Z202" s="152">
        <v>0</v>
      </c>
      <c r="AB202" s="142"/>
      <c r="AC202" s="142"/>
      <c r="AD202" s="142"/>
    </row>
    <row r="203" spans="3:31" s="139" customFormat="1" ht="12">
      <c r="C203" s="140"/>
      <c r="D203" s="141"/>
      <c r="E203" s="142">
        <v>18</v>
      </c>
      <c r="F203" s="117" t="s">
        <v>43</v>
      </c>
      <c r="G203" s="142" t="s">
        <v>296</v>
      </c>
      <c r="H203" s="153"/>
      <c r="I203" s="142"/>
      <c r="J203" s="144"/>
      <c r="K203" s="315">
        <v>17991000</v>
      </c>
      <c r="L203" s="145">
        <f t="shared" si="60"/>
        <v>1.4477011466981594E-2</v>
      </c>
      <c r="M203" s="91"/>
      <c r="N203" s="92">
        <f>M203/K203*100</f>
        <v>0</v>
      </c>
      <c r="O203" s="12"/>
      <c r="P203" s="174">
        <f>O203/K203*100</f>
        <v>0</v>
      </c>
      <c r="Q203" s="346">
        <f t="shared" si="57"/>
        <v>17991000</v>
      </c>
      <c r="R203" s="147" t="s">
        <v>297</v>
      </c>
      <c r="S203" s="148"/>
      <c r="T203" s="144"/>
      <c r="U203" s="149">
        <f t="shared" si="58"/>
        <v>0</v>
      </c>
      <c r="V203" s="150">
        <f t="shared" si="59"/>
        <v>0</v>
      </c>
      <c r="W203" s="151" t="s">
        <v>33</v>
      </c>
      <c r="Y203" s="152">
        <v>0</v>
      </c>
      <c r="Z203" s="152">
        <v>0</v>
      </c>
      <c r="AB203" s="268"/>
      <c r="AC203" s="142"/>
      <c r="AD203" s="142"/>
      <c r="AE203" s="269"/>
    </row>
    <row r="204" spans="3:31" s="139" customFormat="1" ht="12">
      <c r="C204" s="140"/>
      <c r="D204" s="141"/>
      <c r="E204" s="142"/>
      <c r="F204" s="160"/>
      <c r="G204" s="142" t="s">
        <v>298</v>
      </c>
      <c r="H204" s="153"/>
      <c r="I204" s="142"/>
      <c r="J204" s="144"/>
      <c r="K204" s="315">
        <v>0</v>
      </c>
      <c r="L204" s="145">
        <f t="shared" si="60"/>
        <v>0</v>
      </c>
      <c r="M204" s="91"/>
      <c r="N204" s="92"/>
      <c r="O204" s="91"/>
      <c r="P204" s="174"/>
      <c r="Q204" s="346">
        <f t="shared" si="57"/>
        <v>0</v>
      </c>
      <c r="R204" s="147"/>
      <c r="S204" s="148"/>
      <c r="T204" s="144"/>
      <c r="U204" s="149">
        <f t="shared" si="58"/>
        <v>0</v>
      </c>
      <c r="V204" s="150">
        <f t="shared" si="59"/>
        <v>0</v>
      </c>
      <c r="W204" s="151"/>
      <c r="Y204" s="152">
        <v>0</v>
      </c>
      <c r="Z204" s="152">
        <v>0</v>
      </c>
      <c r="AB204" s="142"/>
      <c r="AC204" s="142"/>
      <c r="AD204" s="142"/>
    </row>
    <row r="205" spans="3:31" s="139" customFormat="1" ht="12">
      <c r="C205" s="140"/>
      <c r="D205" s="141"/>
      <c r="E205" s="142">
        <v>18</v>
      </c>
      <c r="F205" s="117" t="s">
        <v>51</v>
      </c>
      <c r="G205" s="142" t="s">
        <v>299</v>
      </c>
      <c r="H205" s="153"/>
      <c r="I205" s="142"/>
      <c r="J205" s="144"/>
      <c r="K205" s="315">
        <v>12902500</v>
      </c>
      <c r="L205" s="145">
        <f t="shared" si="60"/>
        <v>1.0382393444095939E-2</v>
      </c>
      <c r="M205" s="91"/>
      <c r="N205" s="92">
        <f>M205/K205*100</f>
        <v>0</v>
      </c>
      <c r="O205" s="12"/>
      <c r="P205" s="174">
        <f>O205/K205*100</f>
        <v>0</v>
      </c>
      <c r="Q205" s="346">
        <f t="shared" si="57"/>
        <v>12902500</v>
      </c>
      <c r="R205" s="147" t="s">
        <v>300</v>
      </c>
      <c r="S205" s="148"/>
      <c r="T205" s="144"/>
      <c r="U205" s="149">
        <f t="shared" si="58"/>
        <v>0</v>
      </c>
      <c r="V205" s="150">
        <f t="shared" si="59"/>
        <v>0</v>
      </c>
      <c r="W205" s="151" t="s">
        <v>33</v>
      </c>
      <c r="Y205" s="152">
        <v>0</v>
      </c>
      <c r="Z205" s="152">
        <v>0</v>
      </c>
      <c r="AB205" s="268"/>
      <c r="AC205" s="142"/>
      <c r="AD205" s="142"/>
      <c r="AE205" s="269"/>
    </row>
    <row r="206" spans="3:31" s="139" customFormat="1" ht="12">
      <c r="C206" s="140"/>
      <c r="D206" s="141"/>
      <c r="E206" s="142"/>
      <c r="F206" s="160"/>
      <c r="G206" s="142" t="s">
        <v>301</v>
      </c>
      <c r="H206" s="153"/>
      <c r="I206" s="142"/>
      <c r="J206" s="144"/>
      <c r="K206" s="315">
        <v>0</v>
      </c>
      <c r="L206" s="145">
        <f t="shared" si="60"/>
        <v>0</v>
      </c>
      <c r="M206" s="91"/>
      <c r="N206" s="92"/>
      <c r="O206" s="91"/>
      <c r="P206" s="174"/>
      <c r="Q206" s="346">
        <f t="shared" si="57"/>
        <v>0</v>
      </c>
      <c r="R206" s="337" t="s">
        <v>302</v>
      </c>
      <c r="S206" s="148"/>
      <c r="T206" s="144"/>
      <c r="U206" s="149">
        <f t="shared" si="58"/>
        <v>0</v>
      </c>
      <c r="V206" s="150">
        <f t="shared" si="59"/>
        <v>0</v>
      </c>
      <c r="W206" s="151"/>
      <c r="Y206" s="152">
        <v>0</v>
      </c>
      <c r="Z206" s="152">
        <v>0</v>
      </c>
      <c r="AB206" s="142"/>
      <c r="AC206" s="142"/>
      <c r="AD206" s="142"/>
    </row>
    <row r="207" spans="3:31" s="139" customFormat="1" ht="33.75">
      <c r="C207" s="140"/>
      <c r="D207" s="141"/>
      <c r="E207" s="142">
        <v>18</v>
      </c>
      <c r="F207" s="160">
        <v>12</v>
      </c>
      <c r="G207" s="142" t="s">
        <v>303</v>
      </c>
      <c r="H207" s="153"/>
      <c r="I207" s="142"/>
      <c r="J207" s="144"/>
      <c r="K207" s="315">
        <v>5987500</v>
      </c>
      <c r="L207" s="145">
        <f t="shared" si="60"/>
        <v>4.8180260218193705E-3</v>
      </c>
      <c r="M207" s="91"/>
      <c r="N207" s="92">
        <f>M207/K207*100</f>
        <v>0</v>
      </c>
      <c r="O207" s="12"/>
      <c r="P207" s="174">
        <f>O207/K207*100</f>
        <v>0</v>
      </c>
      <c r="Q207" s="346">
        <f t="shared" si="57"/>
        <v>5987500</v>
      </c>
      <c r="R207" s="343" t="s">
        <v>304</v>
      </c>
      <c r="S207" s="148"/>
      <c r="T207" s="144"/>
      <c r="U207" s="149">
        <f t="shared" si="58"/>
        <v>0</v>
      </c>
      <c r="V207" s="150">
        <f t="shared" si="59"/>
        <v>0</v>
      </c>
      <c r="W207" s="151"/>
      <c r="Y207" s="152">
        <v>0</v>
      </c>
      <c r="Z207" s="152">
        <v>0</v>
      </c>
      <c r="AB207" s="142"/>
      <c r="AC207" s="142"/>
      <c r="AD207" s="142"/>
    </row>
    <row r="208" spans="3:31" s="139" customFormat="1" ht="12">
      <c r="C208" s="140"/>
      <c r="D208" s="141"/>
      <c r="E208" s="142"/>
      <c r="F208" s="160"/>
      <c r="G208" s="142"/>
      <c r="H208" s="153"/>
      <c r="I208" s="142"/>
      <c r="J208" s="144"/>
      <c r="K208" s="315">
        <v>0</v>
      </c>
      <c r="L208" s="145">
        <f t="shared" si="60"/>
        <v>0</v>
      </c>
      <c r="M208" s="91"/>
      <c r="N208" s="92"/>
      <c r="O208" s="91"/>
      <c r="P208" s="174"/>
      <c r="Q208" s="346"/>
      <c r="R208" s="343"/>
      <c r="S208" s="148"/>
      <c r="T208" s="144"/>
      <c r="U208" s="149">
        <f t="shared" si="58"/>
        <v>0</v>
      </c>
      <c r="V208" s="150">
        <f t="shared" si="59"/>
        <v>0</v>
      </c>
      <c r="W208" s="151"/>
      <c r="Y208" s="152">
        <v>0</v>
      </c>
      <c r="Z208" s="152">
        <v>0</v>
      </c>
      <c r="AB208" s="142"/>
      <c r="AC208" s="142"/>
      <c r="AD208" s="142"/>
    </row>
    <row r="209" spans="3:31" s="139" customFormat="1" ht="12">
      <c r="C209" s="140"/>
      <c r="D209" s="148">
        <v>20</v>
      </c>
      <c r="E209" s="143" t="s">
        <v>305</v>
      </c>
      <c r="F209" s="260"/>
      <c r="G209" s="143"/>
      <c r="H209" s="143"/>
      <c r="I209" s="143"/>
      <c r="J209" s="144"/>
      <c r="K209" s="303">
        <f>SUM(K211:K216)</f>
        <v>568206500</v>
      </c>
      <c r="L209" s="338">
        <f>SUM(L210:L215)</f>
        <v>0.45722483553518301</v>
      </c>
      <c r="M209" s="67">
        <f>SUM(M211:M216)</f>
        <v>0</v>
      </c>
      <c r="N209" s="68">
        <f>M209/K209*100</f>
        <v>0</v>
      </c>
      <c r="O209" s="67">
        <f>SUM(O210:O216)</f>
        <v>0</v>
      </c>
      <c r="P209" s="104">
        <f t="shared" ref="P209:P215" si="61">O209/K209*100</f>
        <v>0</v>
      </c>
      <c r="Q209" s="305">
        <f>SUM(Q211:Q216)</f>
        <v>568206500</v>
      </c>
      <c r="R209" s="306">
        <f>SUM(R211:R216)</f>
        <v>0</v>
      </c>
      <c r="S209" s="307"/>
      <c r="T209" s="308"/>
      <c r="U209" s="318">
        <f>SUM(U210:U216)</f>
        <v>0</v>
      </c>
      <c r="V209" s="318">
        <f>SUM(V210:V216)</f>
        <v>0</v>
      </c>
      <c r="W209" s="309"/>
      <c r="Y209" s="152">
        <v>0</v>
      </c>
      <c r="Z209" s="152">
        <v>0</v>
      </c>
      <c r="AB209" s="142"/>
      <c r="AC209" s="142"/>
      <c r="AD209" s="142"/>
    </row>
    <row r="210" spans="3:31" s="139" customFormat="1" ht="12">
      <c r="C210" s="140"/>
      <c r="D210" s="148"/>
      <c r="E210" s="143" t="s">
        <v>306</v>
      </c>
      <c r="F210" s="260"/>
      <c r="G210" s="143"/>
      <c r="H210" s="143"/>
      <c r="I210" s="143"/>
      <c r="J210" s="144"/>
      <c r="K210" s="321"/>
      <c r="L210" s="145">
        <f t="shared" ref="L210:L216" si="62">(K210/$K$259)*100</f>
        <v>0</v>
      </c>
      <c r="M210" s="91"/>
      <c r="N210" s="79"/>
      <c r="O210" s="91"/>
      <c r="P210" s="79"/>
      <c r="Q210" s="311"/>
      <c r="R210" s="147"/>
      <c r="S210" s="148"/>
      <c r="T210" s="144"/>
      <c r="U210" s="149">
        <f t="shared" ref="U210:U216" si="63">(Y210/100)*L210</f>
        <v>0</v>
      </c>
      <c r="V210" s="150">
        <f t="shared" ref="V210:V216" si="64">Z210/100*L210</f>
        <v>0</v>
      </c>
      <c r="W210" s="151"/>
      <c r="Y210" s="152">
        <v>0</v>
      </c>
      <c r="Z210" s="152">
        <v>0</v>
      </c>
      <c r="AB210" s="142"/>
      <c r="AC210" s="142"/>
      <c r="AD210" s="142"/>
    </row>
    <row r="211" spans="3:31" s="139" customFormat="1" ht="12">
      <c r="C211" s="140"/>
      <c r="D211" s="141"/>
      <c r="E211" s="142">
        <v>20</v>
      </c>
      <c r="F211" s="117" t="s">
        <v>28</v>
      </c>
      <c r="G211" s="142" t="s">
        <v>307</v>
      </c>
      <c r="H211" s="142"/>
      <c r="I211" s="142"/>
      <c r="J211" s="144"/>
      <c r="K211" s="177">
        <v>25180000</v>
      </c>
      <c r="L211" s="145">
        <f t="shared" si="62"/>
        <v>2.0261861416185679E-2</v>
      </c>
      <c r="M211" s="91"/>
      <c r="N211" s="92">
        <f>(M211/K211)*100</f>
        <v>0</v>
      </c>
      <c r="O211" s="12"/>
      <c r="P211" s="92">
        <f t="shared" si="61"/>
        <v>0</v>
      </c>
      <c r="Q211" s="146">
        <f>K211-O211</f>
        <v>25180000</v>
      </c>
      <c r="R211" s="147" t="s">
        <v>308</v>
      </c>
      <c r="S211" s="148"/>
      <c r="T211" s="144"/>
      <c r="U211" s="149">
        <f t="shared" si="63"/>
        <v>0</v>
      </c>
      <c r="V211" s="150">
        <f t="shared" si="64"/>
        <v>0</v>
      </c>
      <c r="W211" s="151" t="s">
        <v>33</v>
      </c>
      <c r="Y211" s="152">
        <v>0</v>
      </c>
      <c r="Z211" s="152">
        <v>0</v>
      </c>
      <c r="AB211" s="268"/>
      <c r="AC211" s="142"/>
      <c r="AD211" s="142"/>
      <c r="AE211" s="269"/>
    </row>
    <row r="212" spans="3:31" s="139" customFormat="1" ht="12">
      <c r="C212" s="140"/>
      <c r="D212" s="141"/>
      <c r="E212" s="142">
        <v>20</v>
      </c>
      <c r="F212" s="117" t="s">
        <v>34</v>
      </c>
      <c r="G212" s="753" t="s">
        <v>309</v>
      </c>
      <c r="H212" s="753"/>
      <c r="I212" s="753"/>
      <c r="J212" s="763"/>
      <c r="K212" s="177">
        <v>50175000</v>
      </c>
      <c r="L212" s="145">
        <f t="shared" si="62"/>
        <v>4.0374856892657525E-2</v>
      </c>
      <c r="M212" s="91"/>
      <c r="N212" s="92">
        <f>(M212/K212)*100</f>
        <v>0</v>
      </c>
      <c r="O212" s="91"/>
      <c r="P212" s="92">
        <f t="shared" si="61"/>
        <v>0</v>
      </c>
      <c r="Q212" s="146">
        <f>K212-O212</f>
        <v>50175000</v>
      </c>
      <c r="R212" s="147" t="s">
        <v>310</v>
      </c>
      <c r="S212" s="148"/>
      <c r="T212" s="144"/>
      <c r="U212" s="149">
        <f t="shared" si="63"/>
        <v>0</v>
      </c>
      <c r="V212" s="150">
        <f t="shared" si="64"/>
        <v>0</v>
      </c>
      <c r="W212" s="151" t="s">
        <v>33</v>
      </c>
      <c r="Y212" s="152">
        <v>0</v>
      </c>
      <c r="Z212" s="152">
        <v>0</v>
      </c>
      <c r="AB212" s="268"/>
      <c r="AC212" s="142"/>
      <c r="AD212" s="142"/>
      <c r="AE212" s="269"/>
    </row>
    <row r="213" spans="3:31" s="139" customFormat="1" ht="12">
      <c r="C213" s="140"/>
      <c r="D213" s="141"/>
      <c r="E213" s="142">
        <v>20</v>
      </c>
      <c r="F213" s="117" t="s">
        <v>115</v>
      </c>
      <c r="G213" s="756" t="s">
        <v>311</v>
      </c>
      <c r="H213" s="756"/>
      <c r="I213" s="756"/>
      <c r="J213" s="764"/>
      <c r="K213" s="177">
        <v>31280000</v>
      </c>
      <c r="L213" s="145">
        <f t="shared" si="62"/>
        <v>2.5170414022966166E-2</v>
      </c>
      <c r="M213" s="91"/>
      <c r="N213" s="92">
        <f>(M213/K213)*100</f>
        <v>0</v>
      </c>
      <c r="O213" s="91"/>
      <c r="P213" s="92">
        <f t="shared" si="61"/>
        <v>0</v>
      </c>
      <c r="Q213" s="146">
        <f>K213-O213</f>
        <v>31280000</v>
      </c>
      <c r="R213" s="147"/>
      <c r="S213" s="148"/>
      <c r="T213" s="144"/>
      <c r="U213" s="149">
        <f t="shared" si="63"/>
        <v>0</v>
      </c>
      <c r="V213" s="150">
        <f t="shared" si="64"/>
        <v>0</v>
      </c>
      <c r="W213" s="151"/>
      <c r="Y213" s="152">
        <v>0</v>
      </c>
      <c r="Z213" s="152">
        <v>0</v>
      </c>
      <c r="AB213" s="268"/>
      <c r="AC213" s="142"/>
      <c r="AD213" s="142"/>
      <c r="AE213" s="269"/>
    </row>
    <row r="214" spans="3:31" s="139" customFormat="1" ht="22.5">
      <c r="C214" s="140"/>
      <c r="D214" s="141"/>
      <c r="E214" s="142">
        <v>20</v>
      </c>
      <c r="F214" s="117" t="s">
        <v>48</v>
      </c>
      <c r="G214" s="756" t="s">
        <v>312</v>
      </c>
      <c r="H214" s="756"/>
      <c r="I214" s="756"/>
      <c r="J214" s="764"/>
      <c r="K214" s="177">
        <v>407861500</v>
      </c>
      <c r="L214" s="145">
        <f t="shared" si="62"/>
        <v>0.32819829984104909</v>
      </c>
      <c r="M214" s="91"/>
      <c r="N214" s="92">
        <f>(M214/K214)*100</f>
        <v>0</v>
      </c>
      <c r="O214" s="91"/>
      <c r="P214" s="92">
        <f t="shared" si="61"/>
        <v>0</v>
      </c>
      <c r="Q214" s="146">
        <f>K214-O214</f>
        <v>407861500</v>
      </c>
      <c r="R214" s="154" t="s">
        <v>313</v>
      </c>
      <c r="S214" s="348"/>
      <c r="T214" s="266"/>
      <c r="U214" s="149">
        <f t="shared" si="63"/>
        <v>0</v>
      </c>
      <c r="V214" s="150">
        <f t="shared" si="64"/>
        <v>0</v>
      </c>
      <c r="W214" s="151"/>
      <c r="Y214" s="152">
        <v>0</v>
      </c>
      <c r="Z214" s="152">
        <v>0</v>
      </c>
      <c r="AA214" s="349">
        <f>35000*334</f>
        <v>11690000</v>
      </c>
      <c r="AB214" s="268"/>
      <c r="AC214" s="142"/>
      <c r="AD214" s="142"/>
      <c r="AE214" s="269"/>
    </row>
    <row r="215" spans="3:31" s="139" customFormat="1" ht="12">
      <c r="C215" s="140"/>
      <c r="D215" s="141"/>
      <c r="E215" s="142">
        <v>20</v>
      </c>
      <c r="F215" s="160">
        <v>10</v>
      </c>
      <c r="G215" s="142" t="s">
        <v>314</v>
      </c>
      <c r="H215" s="350"/>
      <c r="I215" s="343"/>
      <c r="J215" s="343"/>
      <c r="K215" s="177">
        <v>53710000</v>
      </c>
      <c r="L215" s="145">
        <f t="shared" si="62"/>
        <v>4.3219403362324577E-2</v>
      </c>
      <c r="M215" s="91"/>
      <c r="N215" s="92">
        <f>(M215/K215)*100</f>
        <v>0</v>
      </c>
      <c r="O215" s="12"/>
      <c r="P215" s="92">
        <f t="shared" si="61"/>
        <v>0</v>
      </c>
      <c r="Q215" s="146">
        <f>K215-O215</f>
        <v>53710000</v>
      </c>
      <c r="R215" s="147" t="s">
        <v>315</v>
      </c>
      <c r="S215" s="148"/>
      <c r="T215" s="144"/>
      <c r="U215" s="149">
        <f t="shared" si="63"/>
        <v>0</v>
      </c>
      <c r="V215" s="150">
        <f t="shared" si="64"/>
        <v>0</v>
      </c>
      <c r="W215" s="151" t="s">
        <v>33</v>
      </c>
      <c r="Y215" s="152">
        <v>0</v>
      </c>
      <c r="Z215" s="152">
        <v>0</v>
      </c>
      <c r="AA215" s="349">
        <v>50000000</v>
      </c>
      <c r="AB215" s="268"/>
      <c r="AC215" s="142"/>
      <c r="AD215" s="142"/>
      <c r="AE215" s="269"/>
    </row>
    <row r="216" spans="3:31" s="139" customFormat="1" ht="10.5" customHeight="1">
      <c r="C216" s="140"/>
      <c r="D216" s="141"/>
      <c r="E216" s="143"/>
      <c r="F216" s="160"/>
      <c r="G216" s="142" t="s">
        <v>316</v>
      </c>
      <c r="H216" s="142"/>
      <c r="I216" s="142"/>
      <c r="J216" s="144"/>
      <c r="K216" s="315"/>
      <c r="L216" s="145">
        <f t="shared" si="62"/>
        <v>0</v>
      </c>
      <c r="M216" s="91"/>
      <c r="N216" s="92"/>
      <c r="O216" s="91"/>
      <c r="P216" s="92"/>
      <c r="Q216" s="146"/>
      <c r="R216" s="154" t="s">
        <v>317</v>
      </c>
      <c r="S216" s="148"/>
      <c r="T216" s="144"/>
      <c r="U216" s="149">
        <f t="shared" si="63"/>
        <v>0</v>
      </c>
      <c r="V216" s="150">
        <f t="shared" si="64"/>
        <v>0</v>
      </c>
      <c r="W216" s="151"/>
      <c r="Y216" s="152">
        <v>0</v>
      </c>
      <c r="Z216" s="152">
        <v>0</v>
      </c>
      <c r="AA216" s="349">
        <v>2000000</v>
      </c>
      <c r="AB216" s="142"/>
      <c r="AC216" s="142"/>
      <c r="AD216" s="142"/>
    </row>
    <row r="217" spans="3:31" s="139" customFormat="1" ht="12">
      <c r="C217" s="140"/>
      <c r="D217" s="148">
        <v>21</v>
      </c>
      <c r="E217" s="143" t="s">
        <v>318</v>
      </c>
      <c r="F217" s="160"/>
      <c r="G217" s="142"/>
      <c r="H217" s="142"/>
      <c r="I217" s="142"/>
      <c r="J217" s="144"/>
      <c r="K217" s="329">
        <f>SUM(K219)</f>
        <v>1000000</v>
      </c>
      <c r="L217" s="351">
        <f>SUM(L219)</f>
        <v>8.0468075520991576E-4</v>
      </c>
      <c r="M217" s="124">
        <f>SUM(M219)</f>
        <v>0</v>
      </c>
      <c r="N217" s="125">
        <f>SUM(N219)</f>
        <v>0</v>
      </c>
      <c r="O217" s="124">
        <f>SUM(O218:O220)</f>
        <v>0</v>
      </c>
      <c r="P217" s="126">
        <f>SUM(P219)</f>
        <v>0</v>
      </c>
      <c r="Q217" s="331">
        <f>SUM(Q219)</f>
        <v>1000000</v>
      </c>
      <c r="R217" s="352"/>
      <c r="S217" s="353"/>
      <c r="T217" s="353"/>
      <c r="U217" s="318">
        <f>U219</f>
        <v>0</v>
      </c>
      <c r="V217" s="318">
        <f>V219</f>
        <v>0</v>
      </c>
      <c r="W217" s="332"/>
      <c r="Y217" s="152">
        <v>0</v>
      </c>
      <c r="Z217" s="152">
        <v>0</v>
      </c>
      <c r="AA217" s="354">
        <f>SUM(AA214:AA216)</f>
        <v>63690000</v>
      </c>
      <c r="AB217" s="355">
        <f>19800000+AA217</f>
        <v>83490000</v>
      </c>
      <c r="AC217" s="142">
        <f>AB217/K214*100</f>
        <v>20.470184118873686</v>
      </c>
      <c r="AD217" s="142"/>
    </row>
    <row r="218" spans="3:31" s="139" customFormat="1" ht="12">
      <c r="C218" s="140"/>
      <c r="D218" s="141"/>
      <c r="E218" s="143" t="s">
        <v>319</v>
      </c>
      <c r="F218" s="160"/>
      <c r="G218" s="142"/>
      <c r="H218" s="142"/>
      <c r="I218" s="142"/>
      <c r="J218" s="144"/>
      <c r="K218" s="315"/>
      <c r="L218" s="145"/>
      <c r="M218" s="91"/>
      <c r="N218" s="92"/>
      <c r="O218" s="91"/>
      <c r="P218" s="92"/>
      <c r="Q218" s="146"/>
      <c r="R218" s="154"/>
      <c r="S218" s="148"/>
      <c r="T218" s="144"/>
      <c r="U218" s="149"/>
      <c r="V218" s="150"/>
      <c r="W218" s="151"/>
      <c r="Y218" s="152">
        <v>0</v>
      </c>
      <c r="Z218" s="152">
        <v>0</v>
      </c>
      <c r="AB218" s="142"/>
      <c r="AC218" s="142"/>
      <c r="AD218" s="142"/>
    </row>
    <row r="219" spans="3:31" s="139" customFormat="1" ht="12">
      <c r="C219" s="140"/>
      <c r="D219" s="141"/>
      <c r="E219" s="142">
        <v>21</v>
      </c>
      <c r="F219" s="117" t="s">
        <v>34</v>
      </c>
      <c r="G219" s="142" t="s">
        <v>320</v>
      </c>
      <c r="H219" s="143"/>
      <c r="I219" s="143"/>
      <c r="J219" s="144"/>
      <c r="K219" s="321">
        <v>1000000</v>
      </c>
      <c r="L219" s="145">
        <f>(K219/($K$259))*100</f>
        <v>8.0468075520991576E-4</v>
      </c>
      <c r="M219" s="91"/>
      <c r="N219" s="92">
        <f>(M219/K219)*100</f>
        <v>0</v>
      </c>
      <c r="O219" s="91"/>
      <c r="P219" s="92">
        <f>O219/K219*100</f>
        <v>0</v>
      </c>
      <c r="Q219" s="146">
        <f t="shared" ref="Q219:Q229" si="65">K219-O219</f>
        <v>1000000</v>
      </c>
      <c r="R219" s="147"/>
      <c r="S219" s="148"/>
      <c r="T219" s="144"/>
      <c r="U219" s="149">
        <f t="shared" ref="U219:U230" si="66">(Y219/100)*L219</f>
        <v>0</v>
      </c>
      <c r="V219" s="150">
        <f t="shared" ref="V219:V230" si="67">Z219/100*L219</f>
        <v>0</v>
      </c>
      <c r="W219" s="151"/>
      <c r="Y219" s="152">
        <v>0</v>
      </c>
      <c r="Z219" s="152">
        <v>0</v>
      </c>
      <c r="AB219" s="142"/>
      <c r="AC219" s="142"/>
      <c r="AD219" s="142"/>
    </row>
    <row r="220" spans="3:31" s="139" customFormat="1" ht="12">
      <c r="C220" s="140"/>
      <c r="D220" s="141"/>
      <c r="E220" s="143"/>
      <c r="F220" s="260"/>
      <c r="G220" s="142"/>
      <c r="H220" s="143"/>
      <c r="I220" s="143"/>
      <c r="J220" s="144"/>
      <c r="K220" s="177"/>
      <c r="L220" s="145"/>
      <c r="M220" s="91"/>
      <c r="N220" s="92"/>
      <c r="O220" s="91"/>
      <c r="P220" s="92"/>
      <c r="Q220" s="146"/>
      <c r="R220" s="147"/>
      <c r="S220" s="148"/>
      <c r="T220" s="144"/>
      <c r="U220" s="149"/>
      <c r="V220" s="150"/>
      <c r="W220" s="151"/>
      <c r="Y220" s="152">
        <v>0</v>
      </c>
      <c r="Z220" s="152">
        <v>0</v>
      </c>
      <c r="AB220" s="142"/>
      <c r="AC220" s="142"/>
      <c r="AD220" s="142"/>
    </row>
    <row r="221" spans="3:31" s="139" customFormat="1" ht="12">
      <c r="C221" s="140"/>
      <c r="D221" s="148">
        <v>22</v>
      </c>
      <c r="E221" s="143" t="s">
        <v>321</v>
      </c>
      <c r="F221" s="260"/>
      <c r="G221" s="143"/>
      <c r="H221" s="143"/>
      <c r="I221" s="143"/>
      <c r="J221" s="144"/>
      <c r="K221" s="303">
        <f>SUM(K222:K229)</f>
        <v>5170504350</v>
      </c>
      <c r="L221" s="304">
        <f>SUM(L222:L229)</f>
        <v>4.1606053451741545</v>
      </c>
      <c r="M221" s="67">
        <f>SUM(M222:M229)</f>
        <v>738400</v>
      </c>
      <c r="N221" s="68">
        <f>M221/K221*100</f>
        <v>1.4281005294967017E-2</v>
      </c>
      <c r="O221" s="67">
        <f>SUM(O222:O229)</f>
        <v>738400</v>
      </c>
      <c r="P221" s="104">
        <f>O221/K221*100</f>
        <v>1.4281005294967017E-2</v>
      </c>
      <c r="Q221" s="305">
        <f>SUM(Q222:Q229)</f>
        <v>5169765950</v>
      </c>
      <c r="R221" s="306">
        <f>SUM(R222:R228)</f>
        <v>0</v>
      </c>
      <c r="S221" s="307"/>
      <c r="T221" s="308"/>
      <c r="U221" s="318">
        <f>SUM(U222:U229)</f>
        <v>0.54571318627207266</v>
      </c>
      <c r="V221" s="318">
        <f>SUM(V222:V229)</f>
        <v>0.36380879084804846</v>
      </c>
      <c r="W221" s="309"/>
      <c r="Y221" s="152">
        <v>0</v>
      </c>
      <c r="Z221" s="152">
        <v>0</v>
      </c>
      <c r="AB221" s="142"/>
      <c r="AC221" s="142"/>
      <c r="AD221" s="142"/>
    </row>
    <row r="222" spans="3:31" s="139" customFormat="1" ht="12">
      <c r="C222" s="140"/>
      <c r="D222" s="141"/>
      <c r="E222" s="142">
        <v>22</v>
      </c>
      <c r="F222" s="117" t="s">
        <v>28</v>
      </c>
      <c r="G222" s="142" t="s">
        <v>322</v>
      </c>
      <c r="H222" s="142"/>
      <c r="I222" s="142"/>
      <c r="J222" s="144"/>
      <c r="K222" s="321">
        <v>4521156850</v>
      </c>
      <c r="L222" s="145">
        <f t="shared" ref="L222:L229" si="68">(K222/$K$259)*100</f>
        <v>3.6380879084804842</v>
      </c>
      <c r="M222" s="91">
        <f>O222</f>
        <v>738400</v>
      </c>
      <c r="N222" s="92">
        <f>M222/K222*100</f>
        <v>1.6332103143026324E-2</v>
      </c>
      <c r="O222" s="187">
        <v>738400</v>
      </c>
      <c r="P222" s="92">
        <f>O222/K222*100</f>
        <v>1.6332103143026324E-2</v>
      </c>
      <c r="Q222" s="146">
        <f t="shared" si="65"/>
        <v>4520418450</v>
      </c>
      <c r="R222" s="147" t="s">
        <v>323</v>
      </c>
      <c r="S222" s="148"/>
      <c r="T222" s="144"/>
      <c r="U222" s="149">
        <f t="shared" si="66"/>
        <v>0.54571318627207266</v>
      </c>
      <c r="V222" s="150">
        <f t="shared" si="67"/>
        <v>0.36380879084804846</v>
      </c>
      <c r="W222" s="151" t="s">
        <v>33</v>
      </c>
      <c r="Y222" s="152">
        <v>15</v>
      </c>
      <c r="Z222" s="152">
        <v>10</v>
      </c>
      <c r="AB222" s="268"/>
      <c r="AC222" s="142"/>
      <c r="AD222" s="142"/>
      <c r="AE222" s="269"/>
    </row>
    <row r="223" spans="3:31" s="139" customFormat="1" ht="12">
      <c r="C223" s="140"/>
      <c r="D223" s="141"/>
      <c r="E223" s="142"/>
      <c r="F223" s="160"/>
      <c r="G223" s="142" t="s">
        <v>324</v>
      </c>
      <c r="H223" s="142"/>
      <c r="I223" s="142"/>
      <c r="J223" s="144"/>
      <c r="K223" s="315">
        <v>0</v>
      </c>
      <c r="L223" s="145">
        <f t="shared" si="68"/>
        <v>0</v>
      </c>
      <c r="M223" s="91">
        <v>0</v>
      </c>
      <c r="N223" s="92"/>
      <c r="O223" s="131"/>
      <c r="P223" s="92"/>
      <c r="Q223" s="146">
        <f t="shared" si="65"/>
        <v>0</v>
      </c>
      <c r="R223" s="147"/>
      <c r="S223" s="148"/>
      <c r="T223" s="144"/>
      <c r="U223" s="149">
        <f t="shared" si="66"/>
        <v>0</v>
      </c>
      <c r="V223" s="150">
        <f t="shared" si="67"/>
        <v>0</v>
      </c>
      <c r="W223" s="151"/>
      <c r="Y223" s="152">
        <v>0</v>
      </c>
      <c r="Z223" s="152">
        <v>0</v>
      </c>
      <c r="AB223" s="142"/>
      <c r="AC223" s="142"/>
      <c r="AD223" s="142"/>
    </row>
    <row r="224" spans="3:31" s="139" customFormat="1" ht="12">
      <c r="C224" s="140"/>
      <c r="D224" s="141"/>
      <c r="E224" s="142">
        <v>22</v>
      </c>
      <c r="F224" s="117" t="s">
        <v>34</v>
      </c>
      <c r="G224" s="142" t="s">
        <v>325</v>
      </c>
      <c r="H224" s="142"/>
      <c r="I224" s="142"/>
      <c r="J224" s="144"/>
      <c r="K224" s="177">
        <v>129262500</v>
      </c>
      <c r="L224" s="145">
        <f t="shared" si="68"/>
        <v>0.10401504612032174</v>
      </c>
      <c r="M224" s="91">
        <f>O224</f>
        <v>0</v>
      </c>
      <c r="N224" s="92">
        <f>M224/K224*100</f>
        <v>0</v>
      </c>
      <c r="O224" s="131"/>
      <c r="P224" s="92">
        <f>O224/K224*100</f>
        <v>0</v>
      </c>
      <c r="Q224" s="146">
        <f t="shared" si="65"/>
        <v>129262500</v>
      </c>
      <c r="R224" s="147" t="s">
        <v>326</v>
      </c>
      <c r="S224" s="148"/>
      <c r="T224" s="144"/>
      <c r="U224" s="149">
        <f t="shared" si="66"/>
        <v>0</v>
      </c>
      <c r="V224" s="150">
        <f t="shared" si="67"/>
        <v>0</v>
      </c>
      <c r="W224" s="151" t="s">
        <v>33</v>
      </c>
      <c r="Y224" s="152">
        <v>0</v>
      </c>
      <c r="Z224" s="152">
        <v>0</v>
      </c>
      <c r="AB224" s="268"/>
      <c r="AC224" s="142"/>
      <c r="AD224" s="142"/>
      <c r="AE224" s="269"/>
    </row>
    <row r="225" spans="3:31" s="139" customFormat="1" ht="12">
      <c r="C225" s="140"/>
      <c r="D225" s="141"/>
      <c r="E225" s="142"/>
      <c r="F225" s="160"/>
      <c r="G225" s="142" t="s">
        <v>327</v>
      </c>
      <c r="H225" s="142"/>
      <c r="I225" s="142"/>
      <c r="J225" s="144"/>
      <c r="K225" s="315">
        <v>0</v>
      </c>
      <c r="L225" s="145">
        <f t="shared" si="68"/>
        <v>0</v>
      </c>
      <c r="M225" s="91">
        <v>0</v>
      </c>
      <c r="N225" s="92"/>
      <c r="O225" s="131"/>
      <c r="P225" s="92"/>
      <c r="Q225" s="146">
        <f t="shared" si="65"/>
        <v>0</v>
      </c>
      <c r="R225" s="141" t="s">
        <v>328</v>
      </c>
      <c r="S225" s="148"/>
      <c r="T225" s="144"/>
      <c r="U225" s="149">
        <f t="shared" si="66"/>
        <v>0</v>
      </c>
      <c r="V225" s="150">
        <f t="shared" si="67"/>
        <v>0</v>
      </c>
      <c r="W225" s="151"/>
      <c r="Y225" s="152">
        <v>0</v>
      </c>
      <c r="Z225" s="152">
        <v>0</v>
      </c>
      <c r="AB225" s="142"/>
      <c r="AC225" s="142"/>
      <c r="AD225" s="142"/>
    </row>
    <row r="226" spans="3:31" s="139" customFormat="1" ht="45">
      <c r="C226" s="140"/>
      <c r="D226" s="141"/>
      <c r="E226" s="142">
        <v>22</v>
      </c>
      <c r="F226" s="117" t="s">
        <v>38</v>
      </c>
      <c r="G226" s="753" t="s">
        <v>329</v>
      </c>
      <c r="H226" s="753"/>
      <c r="I226" s="753"/>
      <c r="J226" s="763"/>
      <c r="K226" s="177">
        <v>101815000</v>
      </c>
      <c r="L226" s="145">
        <f t="shared" si="68"/>
        <v>8.1928571091697572E-2</v>
      </c>
      <c r="M226" s="91">
        <f>O226</f>
        <v>0</v>
      </c>
      <c r="N226" s="92">
        <f>M226/K226*100</f>
        <v>0</v>
      </c>
      <c r="O226" s="187"/>
      <c r="P226" s="92">
        <f>O226/K226*100</f>
        <v>0</v>
      </c>
      <c r="Q226" s="146">
        <f t="shared" si="65"/>
        <v>101815000</v>
      </c>
      <c r="R226" s="154" t="s">
        <v>330</v>
      </c>
      <c r="S226" s="148"/>
      <c r="T226" s="144"/>
      <c r="U226" s="149">
        <f t="shared" si="66"/>
        <v>0</v>
      </c>
      <c r="V226" s="150">
        <f t="shared" si="67"/>
        <v>0</v>
      </c>
      <c r="W226" s="151" t="s">
        <v>33</v>
      </c>
      <c r="Y226" s="152">
        <v>0</v>
      </c>
      <c r="Z226" s="152">
        <v>0</v>
      </c>
      <c r="AB226" s="268"/>
      <c r="AC226" s="142"/>
      <c r="AD226" s="142"/>
      <c r="AE226" s="269"/>
    </row>
    <row r="227" spans="3:31" s="139" customFormat="1" ht="12">
      <c r="C227" s="140"/>
      <c r="D227" s="141"/>
      <c r="E227" s="142">
        <v>22</v>
      </c>
      <c r="F227" s="117" t="s">
        <v>43</v>
      </c>
      <c r="G227" s="142" t="s">
        <v>331</v>
      </c>
      <c r="H227" s="142"/>
      <c r="I227" s="142"/>
      <c r="J227" s="144"/>
      <c r="K227" s="177">
        <v>107560000</v>
      </c>
      <c r="L227" s="145">
        <f t="shared" si="68"/>
        <v>8.6551462030378543E-2</v>
      </c>
      <c r="M227" s="91">
        <f>O227</f>
        <v>0</v>
      </c>
      <c r="N227" s="92">
        <f>M227/K227*100</f>
        <v>0</v>
      </c>
      <c r="O227" s="356"/>
      <c r="P227" s="92">
        <f>O227/K227*100</f>
        <v>0</v>
      </c>
      <c r="Q227" s="146">
        <f t="shared" si="65"/>
        <v>107560000</v>
      </c>
      <c r="R227" s="147" t="s">
        <v>332</v>
      </c>
      <c r="S227" s="141"/>
      <c r="T227" s="151"/>
      <c r="U227" s="149">
        <f t="shared" si="66"/>
        <v>0</v>
      </c>
      <c r="V227" s="150">
        <f t="shared" si="67"/>
        <v>0</v>
      </c>
      <c r="W227" s="151" t="s">
        <v>33</v>
      </c>
      <c r="Y227" s="152">
        <v>0</v>
      </c>
      <c r="Z227" s="152">
        <v>0</v>
      </c>
      <c r="AB227" s="268"/>
      <c r="AC227" s="142"/>
      <c r="AD227" s="142"/>
      <c r="AE227" s="269"/>
    </row>
    <row r="228" spans="3:31" s="139" customFormat="1" ht="12">
      <c r="C228" s="140"/>
      <c r="D228" s="141"/>
      <c r="E228" s="142"/>
      <c r="F228" s="160"/>
      <c r="G228" s="142" t="s">
        <v>333</v>
      </c>
      <c r="H228" s="142"/>
      <c r="I228" s="142"/>
      <c r="J228" s="144"/>
      <c r="K228" s="315">
        <v>0</v>
      </c>
      <c r="L228" s="145">
        <f t="shared" si="68"/>
        <v>0</v>
      </c>
      <c r="M228" s="91">
        <v>0</v>
      </c>
      <c r="N228" s="92"/>
      <c r="O228" s="131"/>
      <c r="P228" s="92"/>
      <c r="Q228" s="146">
        <f t="shared" si="65"/>
        <v>0</v>
      </c>
      <c r="R228" s="344" t="s">
        <v>334</v>
      </c>
      <c r="S228" s="148"/>
      <c r="T228" s="144"/>
      <c r="U228" s="149">
        <f t="shared" si="66"/>
        <v>0</v>
      </c>
      <c r="V228" s="150">
        <f t="shared" si="67"/>
        <v>0</v>
      </c>
      <c r="W228" s="151" t="s">
        <v>33</v>
      </c>
      <c r="Y228" s="152">
        <v>0</v>
      </c>
      <c r="Z228" s="152">
        <v>0</v>
      </c>
      <c r="AB228" s="142"/>
      <c r="AC228" s="142"/>
      <c r="AD228" s="142"/>
    </row>
    <row r="229" spans="3:31" s="139" customFormat="1" ht="22.5">
      <c r="C229" s="140"/>
      <c r="D229" s="141"/>
      <c r="E229" s="142">
        <v>22</v>
      </c>
      <c r="F229" s="117" t="s">
        <v>48</v>
      </c>
      <c r="G229" s="756" t="s">
        <v>335</v>
      </c>
      <c r="H229" s="756"/>
      <c r="I229" s="756"/>
      <c r="J229" s="764"/>
      <c r="K229" s="177">
        <v>310710000</v>
      </c>
      <c r="L229" s="145">
        <f t="shared" si="68"/>
        <v>0.25002235745127294</v>
      </c>
      <c r="M229" s="91">
        <f>O229</f>
        <v>0</v>
      </c>
      <c r="N229" s="92">
        <f>M229/K229*100</f>
        <v>0</v>
      </c>
      <c r="O229" s="131"/>
      <c r="P229" s="92">
        <f>O229/K229*100</f>
        <v>0</v>
      </c>
      <c r="Q229" s="146">
        <f t="shared" si="65"/>
        <v>310710000</v>
      </c>
      <c r="R229" s="348" t="s">
        <v>336</v>
      </c>
      <c r="S229" s="148"/>
      <c r="T229" s="144"/>
      <c r="U229" s="149">
        <f t="shared" si="66"/>
        <v>0</v>
      </c>
      <c r="V229" s="150">
        <f t="shared" si="67"/>
        <v>0</v>
      </c>
      <c r="W229" s="151" t="s">
        <v>33</v>
      </c>
      <c r="Y229" s="152">
        <v>0</v>
      </c>
      <c r="Z229" s="152">
        <v>0</v>
      </c>
      <c r="AB229" s="268"/>
      <c r="AC229" s="142"/>
      <c r="AD229" s="142"/>
      <c r="AE229" s="269"/>
    </row>
    <row r="230" spans="3:31" s="139" customFormat="1" ht="12">
      <c r="C230" s="140"/>
      <c r="D230" s="142"/>
      <c r="E230" s="142"/>
      <c r="F230" s="160"/>
      <c r="G230" s="264"/>
      <c r="H230" s="264"/>
      <c r="I230" s="264"/>
      <c r="J230" s="266"/>
      <c r="K230" s="177">
        <v>0</v>
      </c>
      <c r="L230" s="145"/>
      <c r="M230" s="91"/>
      <c r="N230" s="92"/>
      <c r="O230" s="131"/>
      <c r="P230" s="92"/>
      <c r="Q230" s="146"/>
      <c r="R230" s="348"/>
      <c r="S230" s="148"/>
      <c r="T230" s="144"/>
      <c r="U230" s="149">
        <f t="shared" si="66"/>
        <v>0</v>
      </c>
      <c r="V230" s="150">
        <f t="shared" si="67"/>
        <v>0</v>
      </c>
      <c r="W230" s="151"/>
      <c r="Y230" s="152">
        <v>0</v>
      </c>
      <c r="Z230" s="152">
        <v>0</v>
      </c>
      <c r="AB230" s="268"/>
      <c r="AC230" s="142"/>
      <c r="AD230" s="142"/>
      <c r="AE230" s="269"/>
    </row>
    <row r="231" spans="3:31" s="139" customFormat="1" ht="12">
      <c r="C231" s="140">
        <v>18</v>
      </c>
      <c r="D231" s="326">
        <v>15</v>
      </c>
      <c r="E231" s="143" t="s">
        <v>337</v>
      </c>
      <c r="F231" s="143"/>
      <c r="G231" s="143"/>
      <c r="H231" s="142"/>
      <c r="I231" s="143"/>
      <c r="J231" s="144"/>
      <c r="K231" s="303">
        <f>SUM(K232:K234)</f>
        <v>203655000</v>
      </c>
      <c r="L231" s="304">
        <f t="shared" ref="L231:R231" si="69">SUM(L232:L234)</f>
        <v>0.16387725920227542</v>
      </c>
      <c r="M231" s="67">
        <f t="shared" si="69"/>
        <v>0</v>
      </c>
      <c r="N231" s="68">
        <f>M231/K231*100</f>
        <v>0</v>
      </c>
      <c r="O231" s="67">
        <f>SUM(O232:O234)</f>
        <v>0</v>
      </c>
      <c r="P231" s="104">
        <f>O231/K231*100</f>
        <v>0</v>
      </c>
      <c r="Q231" s="305">
        <f t="shared" si="69"/>
        <v>203655000</v>
      </c>
      <c r="R231" s="306">
        <f t="shared" si="69"/>
        <v>0</v>
      </c>
      <c r="S231" s="307"/>
      <c r="T231" s="308"/>
      <c r="U231" s="318">
        <f>SUM(U232:U234)</f>
        <v>0</v>
      </c>
      <c r="V231" s="318">
        <f>SUM(V232:V234)</f>
        <v>0</v>
      </c>
      <c r="W231" s="309"/>
      <c r="Y231" s="152">
        <v>0</v>
      </c>
      <c r="Z231" s="152">
        <v>0</v>
      </c>
      <c r="AB231" s="142"/>
      <c r="AC231" s="142"/>
      <c r="AD231" s="142"/>
    </row>
    <row r="232" spans="3:31" s="139" customFormat="1" ht="12">
      <c r="C232" s="140"/>
      <c r="E232" s="142"/>
      <c r="F232" s="260"/>
      <c r="G232" s="143" t="s">
        <v>338</v>
      </c>
      <c r="H232" s="142"/>
      <c r="I232" s="143"/>
      <c r="J232" s="144"/>
      <c r="K232" s="321"/>
      <c r="L232" s="310"/>
      <c r="M232" s="91"/>
      <c r="N232" s="79"/>
      <c r="O232" s="91"/>
      <c r="P232" s="79"/>
      <c r="Q232" s="311"/>
      <c r="R232" s="147"/>
      <c r="S232" s="148"/>
      <c r="T232" s="144"/>
      <c r="U232" s="149">
        <f>(Y232/100)*L232</f>
        <v>0</v>
      </c>
      <c r="V232" s="150">
        <f>Z232/100*L232</f>
        <v>0</v>
      </c>
      <c r="W232" s="151"/>
      <c r="Y232" s="152">
        <v>0</v>
      </c>
      <c r="Z232" s="152">
        <v>0</v>
      </c>
      <c r="AB232" s="142"/>
      <c r="AC232" s="142"/>
      <c r="AD232" s="142"/>
    </row>
    <row r="233" spans="3:31" s="139" customFormat="1" ht="12">
      <c r="C233" s="140"/>
      <c r="E233" s="142">
        <v>15</v>
      </c>
      <c r="F233" s="117" t="s">
        <v>107</v>
      </c>
      <c r="G233" s="142" t="s">
        <v>339</v>
      </c>
      <c r="H233" s="142"/>
      <c r="I233" s="142"/>
      <c r="J233" s="144"/>
      <c r="K233" s="177">
        <v>203655000</v>
      </c>
      <c r="L233" s="145">
        <f>(K233/($K$259))*100</f>
        <v>0.16387725920227542</v>
      </c>
      <c r="M233" s="91">
        <f>O233</f>
        <v>0</v>
      </c>
      <c r="N233" s="92">
        <f>(M233/K233)*100</f>
        <v>0</v>
      </c>
      <c r="O233" s="91"/>
      <c r="P233" s="92">
        <f>O233/K233*100</f>
        <v>0</v>
      </c>
      <c r="Q233" s="146">
        <f>K233-O233</f>
        <v>203655000</v>
      </c>
      <c r="R233" s="147" t="s">
        <v>340</v>
      </c>
      <c r="S233" s="148"/>
      <c r="T233" s="144"/>
      <c r="U233" s="149">
        <f>(Y233/100)*L233</f>
        <v>0</v>
      </c>
      <c r="V233" s="150">
        <f>Z233/100*L233</f>
        <v>0</v>
      </c>
      <c r="W233" s="151" t="s">
        <v>33</v>
      </c>
      <c r="Y233" s="152">
        <v>0</v>
      </c>
      <c r="Z233" s="152">
        <v>0</v>
      </c>
      <c r="AB233" s="268"/>
      <c r="AC233" s="142"/>
      <c r="AD233" s="142"/>
      <c r="AE233" s="269"/>
    </row>
    <row r="234" spans="3:31" s="139" customFormat="1" ht="12">
      <c r="C234" s="140"/>
      <c r="D234" s="141"/>
      <c r="E234" s="143"/>
      <c r="F234" s="160"/>
      <c r="G234" s="142" t="s">
        <v>341</v>
      </c>
      <c r="H234" s="142"/>
      <c r="I234" s="142"/>
      <c r="J234" s="144"/>
      <c r="K234" s="315"/>
      <c r="L234" s="145"/>
      <c r="M234" s="91"/>
      <c r="N234" s="92"/>
      <c r="O234" s="91"/>
      <c r="P234" s="92"/>
      <c r="Q234" s="146"/>
      <c r="R234" s="147" t="s">
        <v>342</v>
      </c>
      <c r="S234" s="148"/>
      <c r="T234" s="144"/>
      <c r="U234" s="149">
        <f>(Y234/100)*L234</f>
        <v>0</v>
      </c>
      <c r="V234" s="150">
        <f>Z234/100*L234</f>
        <v>0</v>
      </c>
      <c r="W234" s="151"/>
      <c r="Y234" s="152">
        <v>0</v>
      </c>
      <c r="Z234" s="152">
        <v>0</v>
      </c>
      <c r="AB234" s="142"/>
      <c r="AC234" s="142"/>
      <c r="AD234" s="142"/>
    </row>
    <row r="235" spans="3:31" s="139" customFormat="1" ht="12">
      <c r="C235" s="140">
        <v>18</v>
      </c>
      <c r="D235" s="148">
        <v>16</v>
      </c>
      <c r="E235" s="143" t="s">
        <v>343</v>
      </c>
      <c r="F235" s="260"/>
      <c r="G235" s="143"/>
      <c r="H235" s="143"/>
      <c r="I235" s="143"/>
      <c r="J235" s="144"/>
      <c r="K235" s="303">
        <f>SUM(K236:K244)</f>
        <v>1805677500</v>
      </c>
      <c r="L235" s="304">
        <f t="shared" ref="L235:R235" si="70">SUM(L236:L244)</f>
        <v>1.4529939343655527</v>
      </c>
      <c r="M235" s="67">
        <f t="shared" si="70"/>
        <v>27980000</v>
      </c>
      <c r="N235" s="68">
        <f>M235/K235*100</f>
        <v>1.5495568837735421</v>
      </c>
      <c r="O235" s="67">
        <f>SUM(O236:O244)</f>
        <v>27980000</v>
      </c>
      <c r="P235" s="104">
        <f t="shared" ref="P235:P240" si="71">O235/K235*100</f>
        <v>1.5495568837735421</v>
      </c>
      <c r="Q235" s="305">
        <f t="shared" si="70"/>
        <v>1777697500</v>
      </c>
      <c r="R235" s="306">
        <f t="shared" si="70"/>
        <v>0</v>
      </c>
      <c r="S235" s="307"/>
      <c r="T235" s="308"/>
      <c r="U235" s="318">
        <f>SUM(U236:U244)</f>
        <v>2.251664126674428E-2</v>
      </c>
      <c r="V235" s="318">
        <f>SUM(V236:V244)</f>
        <v>2.251664126674428E-2</v>
      </c>
      <c r="W235" s="309"/>
      <c r="Y235" s="152">
        <v>0</v>
      </c>
      <c r="Z235" s="152">
        <v>0</v>
      </c>
      <c r="AB235" s="142"/>
      <c r="AC235" s="142"/>
      <c r="AD235" s="142"/>
    </row>
    <row r="236" spans="3:31" s="139" customFormat="1" ht="12">
      <c r="C236" s="140"/>
      <c r="D236" s="148"/>
      <c r="E236" s="143"/>
      <c r="F236" s="260"/>
      <c r="G236" s="143" t="s">
        <v>344</v>
      </c>
      <c r="H236" s="143"/>
      <c r="I236" s="143"/>
      <c r="J236" s="144"/>
      <c r="K236" s="321"/>
      <c r="L236" s="320"/>
      <c r="M236" s="91"/>
      <c r="N236" s="79"/>
      <c r="O236" s="91"/>
      <c r="P236" s="79"/>
      <c r="Q236" s="311"/>
      <c r="R236" s="147"/>
      <c r="S236" s="148"/>
      <c r="T236" s="144"/>
      <c r="U236" s="149">
        <f t="shared" ref="U236:U244" si="72">(Y236/100)*L236</f>
        <v>0</v>
      </c>
      <c r="V236" s="150">
        <f t="shared" ref="V236:V244" si="73">Z236/100*L236</f>
        <v>0</v>
      </c>
      <c r="W236" s="151"/>
      <c r="Y236" s="152">
        <v>0</v>
      </c>
      <c r="Z236" s="152">
        <v>0</v>
      </c>
      <c r="AB236" s="142"/>
      <c r="AC236" s="142"/>
      <c r="AD236" s="142"/>
    </row>
    <row r="237" spans="3:31" s="139" customFormat="1" ht="18" customHeight="1">
      <c r="C237" s="140"/>
      <c r="D237" s="148"/>
      <c r="E237" s="142">
        <v>16</v>
      </c>
      <c r="F237" s="117" t="s">
        <v>28</v>
      </c>
      <c r="G237" s="142" t="s">
        <v>345</v>
      </c>
      <c r="H237" s="143"/>
      <c r="I237" s="143"/>
      <c r="J237" s="144"/>
      <c r="K237" s="321">
        <v>10850000</v>
      </c>
      <c r="L237" s="145">
        <f>(K237/($K$259))*100</f>
        <v>8.7307861940275865E-3</v>
      </c>
      <c r="M237" s="91">
        <f>O237</f>
        <v>0</v>
      </c>
      <c r="N237" s="92">
        <f>(M237/K237)*100</f>
        <v>0</v>
      </c>
      <c r="O237" s="91"/>
      <c r="P237" s="92">
        <f t="shared" si="71"/>
        <v>0</v>
      </c>
      <c r="Q237" s="146">
        <f t="shared" ref="Q237:Q244" si="74">K237-O237</f>
        <v>10850000</v>
      </c>
      <c r="R237" s="147"/>
      <c r="S237" s="148"/>
      <c r="T237" s="144"/>
      <c r="U237" s="149">
        <f t="shared" si="72"/>
        <v>0</v>
      </c>
      <c r="V237" s="150">
        <f t="shared" si="73"/>
        <v>0</v>
      </c>
      <c r="W237" s="151"/>
      <c r="Y237" s="152">
        <v>0</v>
      </c>
      <c r="Z237" s="152">
        <v>0</v>
      </c>
      <c r="AB237" s="142"/>
      <c r="AC237" s="142"/>
      <c r="AD237" s="142"/>
    </row>
    <row r="238" spans="3:31" s="139" customFormat="1" ht="18" customHeight="1">
      <c r="C238" s="140"/>
      <c r="D238" s="141"/>
      <c r="E238" s="143">
        <v>16</v>
      </c>
      <c r="F238" s="117" t="s">
        <v>34</v>
      </c>
      <c r="G238" s="142" t="s">
        <v>346</v>
      </c>
      <c r="H238" s="142"/>
      <c r="I238" s="142"/>
      <c r="J238" s="144"/>
      <c r="K238" s="177">
        <v>55577500</v>
      </c>
      <c r="L238" s="145">
        <f t="shared" ref="L238:L244" si="75">(K238/($K$259))*100</f>
        <v>4.4722144672679098E-2</v>
      </c>
      <c r="M238" s="91">
        <f>O238</f>
        <v>0</v>
      </c>
      <c r="N238" s="92">
        <f>(M238/K238)*100</f>
        <v>0</v>
      </c>
      <c r="O238" s="91"/>
      <c r="P238" s="92">
        <f t="shared" si="71"/>
        <v>0</v>
      </c>
      <c r="Q238" s="146">
        <f t="shared" si="74"/>
        <v>55577500</v>
      </c>
      <c r="R238" s="154" t="s">
        <v>347</v>
      </c>
      <c r="S238" s="148"/>
      <c r="T238" s="144"/>
      <c r="U238" s="149">
        <f t="shared" si="72"/>
        <v>0</v>
      </c>
      <c r="V238" s="150">
        <f t="shared" si="73"/>
        <v>0</v>
      </c>
      <c r="W238" s="151" t="s">
        <v>33</v>
      </c>
      <c r="Y238" s="152">
        <v>0</v>
      </c>
      <c r="Z238" s="152">
        <v>0</v>
      </c>
      <c r="AB238" s="268"/>
      <c r="AC238" s="142"/>
      <c r="AD238" s="142"/>
      <c r="AE238" s="269"/>
    </row>
    <row r="239" spans="3:31" s="139" customFormat="1" ht="18" customHeight="1">
      <c r="C239" s="140"/>
      <c r="D239" s="141"/>
      <c r="E239" s="143">
        <v>16</v>
      </c>
      <c r="F239" s="191" t="s">
        <v>115</v>
      </c>
      <c r="G239" s="192" t="s">
        <v>348</v>
      </c>
      <c r="H239" s="192"/>
      <c r="I239" s="192"/>
      <c r="J239" s="193"/>
      <c r="K239" s="194">
        <v>49450000</v>
      </c>
      <c r="L239" s="145">
        <f t="shared" si="75"/>
        <v>3.979146334513034E-2</v>
      </c>
      <c r="M239" s="91">
        <f>O239</f>
        <v>0</v>
      </c>
      <c r="N239" s="92">
        <f>(M239/K239)*100</f>
        <v>0</v>
      </c>
      <c r="O239" s="91"/>
      <c r="P239" s="92">
        <f t="shared" si="71"/>
        <v>0</v>
      </c>
      <c r="Q239" s="195">
        <f t="shared" si="74"/>
        <v>49450000</v>
      </c>
      <c r="R239" s="154" t="s">
        <v>349</v>
      </c>
      <c r="S239" s="148"/>
      <c r="T239" s="144"/>
      <c r="U239" s="149">
        <f t="shared" si="72"/>
        <v>0</v>
      </c>
      <c r="V239" s="150">
        <f t="shared" si="73"/>
        <v>0</v>
      </c>
      <c r="W239" s="151"/>
      <c r="Y239" s="152">
        <v>0</v>
      </c>
      <c r="Z239" s="152">
        <v>0</v>
      </c>
      <c r="AB239" s="268"/>
      <c r="AC239" s="142"/>
      <c r="AD239" s="142"/>
      <c r="AE239" s="269"/>
    </row>
    <row r="240" spans="3:31" s="139" customFormat="1" ht="18" customHeight="1">
      <c r="C240" s="140"/>
      <c r="D240" s="141"/>
      <c r="E240" s="143">
        <v>16</v>
      </c>
      <c r="F240" s="117" t="s">
        <v>41</v>
      </c>
      <c r="G240" s="142" t="s">
        <v>350</v>
      </c>
      <c r="H240" s="142"/>
      <c r="I240" s="142"/>
      <c r="J240" s="144"/>
      <c r="K240" s="177">
        <v>802720000</v>
      </c>
      <c r="L240" s="145">
        <f t="shared" si="75"/>
        <v>0.64593333582210366</v>
      </c>
      <c r="M240" s="91">
        <f>O240</f>
        <v>0</v>
      </c>
      <c r="N240" s="92">
        <f>(M240/K240)*100</f>
        <v>0</v>
      </c>
      <c r="O240" s="91"/>
      <c r="P240" s="92">
        <f t="shared" si="71"/>
        <v>0</v>
      </c>
      <c r="Q240" s="146">
        <f t="shared" si="74"/>
        <v>802720000</v>
      </c>
      <c r="R240" s="147" t="s">
        <v>351</v>
      </c>
      <c r="S240" s="148"/>
      <c r="T240" s="144"/>
      <c r="U240" s="149">
        <f t="shared" si="72"/>
        <v>0</v>
      </c>
      <c r="V240" s="150">
        <f t="shared" si="73"/>
        <v>0</v>
      </c>
      <c r="W240" s="151" t="s">
        <v>33</v>
      </c>
      <c r="Y240" s="152">
        <v>0</v>
      </c>
      <c r="Z240" s="152">
        <v>0</v>
      </c>
      <c r="AB240" s="268"/>
      <c r="AC240" s="142"/>
      <c r="AD240" s="142"/>
      <c r="AE240" s="269"/>
    </row>
    <row r="241" spans="3:31" s="139" customFormat="1" ht="18" customHeight="1">
      <c r="C241" s="140"/>
      <c r="D241" s="141"/>
      <c r="E241" s="143"/>
      <c r="F241" s="160"/>
      <c r="G241" s="142" t="s">
        <v>352</v>
      </c>
      <c r="H241" s="142"/>
      <c r="I241" s="142"/>
      <c r="J241" s="144"/>
      <c r="K241" s="315">
        <v>0</v>
      </c>
      <c r="L241" s="145">
        <f t="shared" si="75"/>
        <v>0</v>
      </c>
      <c r="M241" s="91">
        <v>0</v>
      </c>
      <c r="N241" s="92"/>
      <c r="O241" s="91"/>
      <c r="P241" s="92"/>
      <c r="Q241" s="146">
        <f t="shared" si="74"/>
        <v>0</v>
      </c>
      <c r="R241" s="147"/>
      <c r="S241" s="148"/>
      <c r="T241" s="144"/>
      <c r="U241" s="149">
        <f t="shared" si="72"/>
        <v>0</v>
      </c>
      <c r="V241" s="150">
        <f t="shared" si="73"/>
        <v>0</v>
      </c>
      <c r="W241" s="151"/>
      <c r="Y241" s="152">
        <v>0</v>
      </c>
      <c r="Z241" s="152">
        <v>0</v>
      </c>
      <c r="AB241" s="142"/>
      <c r="AC241" s="142"/>
      <c r="AD241" s="142"/>
    </row>
    <row r="242" spans="3:31" s="139" customFormat="1" ht="18" customHeight="1">
      <c r="C242" s="140"/>
      <c r="D242" s="141"/>
      <c r="E242" s="143">
        <v>16</v>
      </c>
      <c r="F242" s="117" t="s">
        <v>43</v>
      </c>
      <c r="G242" s="142" t="s">
        <v>353</v>
      </c>
      <c r="H242" s="142"/>
      <c r="I242" s="142"/>
      <c r="J242" s="144"/>
      <c r="K242" s="177">
        <v>109305000</v>
      </c>
      <c r="L242" s="145">
        <f t="shared" si="75"/>
        <v>8.7955629948219843E-2</v>
      </c>
      <c r="M242" s="91">
        <f>O242</f>
        <v>27980000</v>
      </c>
      <c r="N242" s="92">
        <f>(M242/K242)*100</f>
        <v>25.598097067837699</v>
      </c>
      <c r="O242" s="12">
        <v>27980000</v>
      </c>
      <c r="P242" s="92">
        <f>O242/K242*100</f>
        <v>25.598097067837699</v>
      </c>
      <c r="Q242" s="146">
        <f t="shared" si="74"/>
        <v>81325000</v>
      </c>
      <c r="R242" s="147" t="s">
        <v>354</v>
      </c>
      <c r="S242" s="148"/>
      <c r="T242" s="144"/>
      <c r="U242" s="149">
        <f t="shared" si="72"/>
        <v>2.251664126674428E-2</v>
      </c>
      <c r="V242" s="150">
        <f t="shared" si="73"/>
        <v>2.251664126674428E-2</v>
      </c>
      <c r="W242" s="151" t="s">
        <v>33</v>
      </c>
      <c r="Y242" s="152">
        <v>25.6</v>
      </c>
      <c r="Z242" s="152">
        <v>25.6</v>
      </c>
      <c r="AB242" s="268"/>
      <c r="AC242" s="142"/>
      <c r="AD242" s="142"/>
      <c r="AE242" s="269"/>
    </row>
    <row r="243" spans="3:31" s="139" customFormat="1" ht="18" customHeight="1">
      <c r="C243" s="140"/>
      <c r="D243" s="141"/>
      <c r="E243" s="143"/>
      <c r="F243" s="160"/>
      <c r="G243" s="142" t="s">
        <v>355</v>
      </c>
      <c r="H243" s="142"/>
      <c r="I243" s="142"/>
      <c r="J243" s="144"/>
      <c r="K243" s="315">
        <v>0</v>
      </c>
      <c r="L243" s="145">
        <f t="shared" si="75"/>
        <v>0</v>
      </c>
      <c r="M243" s="91"/>
      <c r="N243" s="92"/>
      <c r="O243" s="91"/>
      <c r="P243" s="92"/>
      <c r="Q243" s="146">
        <f t="shared" si="74"/>
        <v>0</v>
      </c>
      <c r="R243" s="147" t="s">
        <v>356</v>
      </c>
      <c r="S243" s="148"/>
      <c r="T243" s="144"/>
      <c r="U243" s="149">
        <f t="shared" si="72"/>
        <v>0</v>
      </c>
      <c r="V243" s="150">
        <f t="shared" si="73"/>
        <v>0</v>
      </c>
      <c r="W243" s="151"/>
      <c r="Y243" s="152">
        <v>0</v>
      </c>
      <c r="Z243" s="152">
        <v>0</v>
      </c>
      <c r="AB243" s="142"/>
      <c r="AC243" s="142"/>
      <c r="AD243" s="142"/>
    </row>
    <row r="244" spans="3:31" s="139" customFormat="1" ht="18" customHeight="1">
      <c r="C244" s="140"/>
      <c r="D244" s="141"/>
      <c r="E244" s="143">
        <v>16</v>
      </c>
      <c r="F244" s="160">
        <v>10</v>
      </c>
      <c r="G244" s="142" t="s">
        <v>357</v>
      </c>
      <c r="H244" s="142"/>
      <c r="I244" s="142"/>
      <c r="J244" s="144"/>
      <c r="K244" s="177">
        <v>777775000</v>
      </c>
      <c r="L244" s="145">
        <f t="shared" si="75"/>
        <v>0.62586057438339227</v>
      </c>
      <c r="M244" s="91">
        <f>O244</f>
        <v>0</v>
      </c>
      <c r="N244" s="92">
        <f>(M244/K244)*100</f>
        <v>0</v>
      </c>
      <c r="O244" s="12"/>
      <c r="P244" s="92">
        <f>O244/K244*100</f>
        <v>0</v>
      </c>
      <c r="Q244" s="146">
        <f t="shared" si="74"/>
        <v>777775000</v>
      </c>
      <c r="R244" s="147" t="s">
        <v>358</v>
      </c>
      <c r="S244" s="141"/>
      <c r="T244" s="151"/>
      <c r="U244" s="149">
        <f t="shared" si="72"/>
        <v>0</v>
      </c>
      <c r="V244" s="150">
        <f t="shared" si="73"/>
        <v>0</v>
      </c>
      <c r="W244" s="151" t="s">
        <v>33</v>
      </c>
      <c r="Y244" s="152">
        <v>0</v>
      </c>
      <c r="Z244" s="152">
        <v>0</v>
      </c>
      <c r="AB244" s="268"/>
      <c r="AC244" s="142"/>
      <c r="AD244" s="142"/>
      <c r="AE244" s="269"/>
    </row>
    <row r="245" spans="3:31" s="139" customFormat="1" ht="12">
      <c r="C245" s="140">
        <v>18</v>
      </c>
      <c r="D245" s="148">
        <v>20</v>
      </c>
      <c r="E245" s="143" t="s">
        <v>359</v>
      </c>
      <c r="F245" s="260"/>
      <c r="G245" s="143"/>
      <c r="H245" s="143"/>
      <c r="I245" s="143"/>
      <c r="J245" s="144"/>
      <c r="K245" s="303">
        <f>SUM(K247:K253)</f>
        <v>2892950000</v>
      </c>
      <c r="L245" s="338">
        <f>SUM(L247:L253)</f>
        <v>2.3279011907845257</v>
      </c>
      <c r="M245" s="124">
        <f>SUM(M247:M253)</f>
        <v>0</v>
      </c>
      <c r="N245" s="125">
        <f>M245/K245*100</f>
        <v>0</v>
      </c>
      <c r="O245" s="124">
        <f>SUM(O247:O253)</f>
        <v>0</v>
      </c>
      <c r="P245" s="137">
        <f>O245/K245*100</f>
        <v>0</v>
      </c>
      <c r="Q245" s="339">
        <f>SUM(Q247:Q253)</f>
        <v>2892950000</v>
      </c>
      <c r="R245" s="306">
        <f>SUM(R251:R253)</f>
        <v>0</v>
      </c>
      <c r="S245" s="307"/>
      <c r="T245" s="308"/>
      <c r="U245" s="318">
        <f>SUM(U246:U253)</f>
        <v>0</v>
      </c>
      <c r="V245" s="318">
        <f>SUM(V246:V253)</f>
        <v>0</v>
      </c>
      <c r="W245" s="309"/>
      <c r="Y245" s="152">
        <v>0</v>
      </c>
      <c r="Z245" s="152">
        <v>0</v>
      </c>
      <c r="AB245" s="142"/>
      <c r="AC245" s="142"/>
      <c r="AD245" s="142"/>
    </row>
    <row r="246" spans="3:31" s="139" customFormat="1" ht="12">
      <c r="C246" s="140"/>
      <c r="D246" s="148"/>
      <c r="E246" s="143"/>
      <c r="F246" s="260"/>
      <c r="G246" s="143" t="s">
        <v>360</v>
      </c>
      <c r="H246" s="143"/>
      <c r="I246" s="143"/>
      <c r="J246" s="144"/>
      <c r="K246" s="321"/>
      <c r="L246" s="310"/>
      <c r="M246" s="91"/>
      <c r="N246" s="79"/>
      <c r="O246" s="91"/>
      <c r="P246" s="79"/>
      <c r="Q246" s="146">
        <f t="shared" ref="Q246:Q253" si="76">K246-O246</f>
        <v>0</v>
      </c>
      <c r="R246" s="147"/>
      <c r="S246" s="148"/>
      <c r="T246" s="144"/>
      <c r="U246" s="149">
        <f>(Y246/100)*L246</f>
        <v>0</v>
      </c>
      <c r="V246" s="150">
        <f>Z246/100*L246</f>
        <v>0</v>
      </c>
      <c r="W246" s="151"/>
      <c r="Y246" s="152">
        <v>0</v>
      </c>
      <c r="Z246" s="152">
        <v>0</v>
      </c>
      <c r="AB246" s="142"/>
      <c r="AC246" s="142"/>
      <c r="AD246" s="142"/>
    </row>
    <row r="247" spans="3:31" s="139" customFormat="1" ht="12">
      <c r="C247" s="140"/>
      <c r="D247" s="148"/>
      <c r="E247" s="143">
        <v>20</v>
      </c>
      <c r="F247" s="117" t="s">
        <v>38</v>
      </c>
      <c r="G247" s="753" t="s">
        <v>361</v>
      </c>
      <c r="H247" s="753"/>
      <c r="I247" s="753"/>
      <c r="J247" s="763"/>
      <c r="K247" s="177">
        <v>794087500</v>
      </c>
      <c r="L247" s="357">
        <f>(K247/$K$259)*100</f>
        <v>0.63898692920275402</v>
      </c>
      <c r="M247" s="91">
        <f>O247</f>
        <v>0</v>
      </c>
      <c r="N247" s="79">
        <f>(M247/K247)*100</f>
        <v>0</v>
      </c>
      <c r="O247" s="91"/>
      <c r="P247" s="79">
        <f>O247/K247*100</f>
        <v>0</v>
      </c>
      <c r="Q247" s="146">
        <f t="shared" si="76"/>
        <v>794087500</v>
      </c>
      <c r="R247" s="147" t="s">
        <v>362</v>
      </c>
      <c r="S247" s="148"/>
      <c r="T247" s="144"/>
      <c r="U247" s="149">
        <f t="shared" ref="U247:U253" si="77">(Y247/100)*L247</f>
        <v>0</v>
      </c>
      <c r="V247" s="150">
        <f t="shared" ref="V247:V253" si="78">Z247/100*L247</f>
        <v>0</v>
      </c>
      <c r="W247" s="151"/>
      <c r="Y247" s="152">
        <v>0</v>
      </c>
      <c r="Z247" s="152">
        <v>0</v>
      </c>
      <c r="AB247" s="142"/>
      <c r="AC247" s="142"/>
      <c r="AD247" s="142"/>
    </row>
    <row r="248" spans="3:31" s="139" customFormat="1" ht="12">
      <c r="C248" s="140"/>
      <c r="D248" s="141"/>
      <c r="E248" s="143">
        <v>20</v>
      </c>
      <c r="F248" s="117" t="s">
        <v>115</v>
      </c>
      <c r="G248" s="142" t="s">
        <v>363</v>
      </c>
      <c r="H248" s="142"/>
      <c r="I248" s="142"/>
      <c r="J248" s="143"/>
      <c r="K248" s="177">
        <v>427280000</v>
      </c>
      <c r="L248" s="357">
        <f t="shared" ref="L248:L253" si="79">(K248/$K$259)*100</f>
        <v>0.34382399308609285</v>
      </c>
      <c r="M248" s="91">
        <f t="shared" ref="M248:M253" si="80">O248</f>
        <v>0</v>
      </c>
      <c r="N248" s="92">
        <f>(M248/K248)*100</f>
        <v>0</v>
      </c>
      <c r="O248" s="12"/>
      <c r="P248" s="79">
        <f>O248/K248*100</f>
        <v>0</v>
      </c>
      <c r="Q248" s="146">
        <f t="shared" si="76"/>
        <v>427280000</v>
      </c>
      <c r="R248" s="147" t="s">
        <v>364</v>
      </c>
      <c r="S248" s="141"/>
      <c r="T248" s="151"/>
      <c r="U248" s="149">
        <f t="shared" si="77"/>
        <v>0</v>
      </c>
      <c r="V248" s="150">
        <f t="shared" si="78"/>
        <v>0</v>
      </c>
      <c r="W248" s="151" t="s">
        <v>33</v>
      </c>
      <c r="Y248" s="79">
        <v>0</v>
      </c>
      <c r="Z248" s="152">
        <v>0</v>
      </c>
      <c r="AB248" s="268"/>
      <c r="AC248" s="142"/>
      <c r="AD248" s="142"/>
      <c r="AE248" s="269"/>
    </row>
    <row r="249" spans="3:31" s="139" customFormat="1" ht="12">
      <c r="C249" s="140"/>
      <c r="D249" s="141"/>
      <c r="E249" s="143"/>
      <c r="F249" s="160"/>
      <c r="G249" s="142" t="s">
        <v>365</v>
      </c>
      <c r="H249" s="142"/>
      <c r="I249" s="142"/>
      <c r="J249" s="143"/>
      <c r="K249" s="315">
        <v>0</v>
      </c>
      <c r="L249" s="357">
        <f t="shared" si="79"/>
        <v>0</v>
      </c>
      <c r="M249" s="91">
        <v>0</v>
      </c>
      <c r="N249" s="92"/>
      <c r="O249" s="91"/>
      <c r="P249" s="79"/>
      <c r="Q249" s="146">
        <f t="shared" si="76"/>
        <v>0</v>
      </c>
      <c r="R249" s="147"/>
      <c r="S249" s="141"/>
      <c r="T249" s="151"/>
      <c r="U249" s="149">
        <f t="shared" si="77"/>
        <v>0</v>
      </c>
      <c r="V249" s="150">
        <f t="shared" si="78"/>
        <v>0</v>
      </c>
      <c r="W249" s="151"/>
      <c r="Y249" s="152">
        <v>0</v>
      </c>
      <c r="Z249" s="152">
        <v>0</v>
      </c>
      <c r="AB249" s="142"/>
      <c r="AC249" s="142"/>
      <c r="AD249" s="142"/>
    </row>
    <row r="250" spans="3:31" s="139" customFormat="1" ht="12">
      <c r="C250" s="140"/>
      <c r="D250" s="141"/>
      <c r="E250" s="143">
        <v>20</v>
      </c>
      <c r="F250" s="117" t="s">
        <v>107</v>
      </c>
      <c r="G250" s="142" t="s">
        <v>366</v>
      </c>
      <c r="H250" s="142"/>
      <c r="I250" s="142"/>
      <c r="J250" s="143"/>
      <c r="K250" s="315">
        <v>133100000</v>
      </c>
      <c r="L250" s="357">
        <f t="shared" si="79"/>
        <v>0.10710300851843979</v>
      </c>
      <c r="M250" s="91">
        <f>O250</f>
        <v>0</v>
      </c>
      <c r="N250" s="92">
        <f>(M250/K250)*100</f>
        <v>0</v>
      </c>
      <c r="O250" s="91"/>
      <c r="P250" s="79">
        <f>O250/K250*100</f>
        <v>0</v>
      </c>
      <c r="Q250" s="146">
        <f t="shared" si="76"/>
        <v>133100000</v>
      </c>
      <c r="R250" s="147"/>
      <c r="S250" s="141"/>
      <c r="T250" s="151"/>
      <c r="U250" s="149">
        <f t="shared" si="77"/>
        <v>0</v>
      </c>
      <c r="V250" s="150">
        <f t="shared" si="78"/>
        <v>0</v>
      </c>
      <c r="W250" s="151"/>
      <c r="Y250" s="152">
        <v>0</v>
      </c>
      <c r="Z250" s="152">
        <v>0</v>
      </c>
      <c r="AB250" s="142"/>
      <c r="AC250" s="142"/>
      <c r="AD250" s="142"/>
    </row>
    <row r="251" spans="3:31" s="139" customFormat="1" ht="12">
      <c r="C251" s="140"/>
      <c r="D251" s="141"/>
      <c r="E251" s="143">
        <v>20</v>
      </c>
      <c r="F251" s="117" t="s">
        <v>41</v>
      </c>
      <c r="G251" s="142" t="s">
        <v>367</v>
      </c>
      <c r="H251" s="142"/>
      <c r="I251" s="142"/>
      <c r="J251" s="143"/>
      <c r="K251" s="177">
        <v>1295132500</v>
      </c>
      <c r="L251" s="357">
        <f t="shared" si="79"/>
        <v>1.0421681981969064</v>
      </c>
      <c r="M251" s="91">
        <f t="shared" si="80"/>
        <v>0</v>
      </c>
      <c r="N251" s="92">
        <f>(M251/K251)*100</f>
        <v>0</v>
      </c>
      <c r="O251" s="12"/>
      <c r="P251" s="79">
        <f>O251/K251*100</f>
        <v>0</v>
      </c>
      <c r="Q251" s="146">
        <f t="shared" si="76"/>
        <v>1295132500</v>
      </c>
      <c r="R251" s="147" t="s">
        <v>368</v>
      </c>
      <c r="S251" s="141"/>
      <c r="T251" s="151"/>
      <c r="U251" s="149">
        <f t="shared" si="77"/>
        <v>0</v>
      </c>
      <c r="V251" s="150">
        <f t="shared" si="78"/>
        <v>0</v>
      </c>
      <c r="W251" s="151" t="s">
        <v>33</v>
      </c>
      <c r="Y251" s="152">
        <v>0</v>
      </c>
      <c r="Z251" s="152">
        <v>0</v>
      </c>
      <c r="AB251" s="268"/>
      <c r="AC251" s="142"/>
      <c r="AD251" s="142"/>
      <c r="AE251" s="269"/>
    </row>
    <row r="252" spans="3:31" s="139" customFormat="1" ht="12">
      <c r="C252" s="140"/>
      <c r="D252" s="141"/>
      <c r="E252" s="143"/>
      <c r="F252" s="160"/>
      <c r="G252" s="142" t="s">
        <v>369</v>
      </c>
      <c r="H252" s="142"/>
      <c r="I252" s="142"/>
      <c r="J252" s="143"/>
      <c r="K252" s="315">
        <v>0</v>
      </c>
      <c r="L252" s="357">
        <f t="shared" si="79"/>
        <v>0</v>
      </c>
      <c r="M252" s="91">
        <v>0</v>
      </c>
      <c r="N252" s="92"/>
      <c r="O252" s="91"/>
      <c r="P252" s="79"/>
      <c r="Q252" s="146">
        <f t="shared" si="76"/>
        <v>0</v>
      </c>
      <c r="R252" s="147" t="s">
        <v>370</v>
      </c>
      <c r="S252" s="141"/>
      <c r="T252" s="151"/>
      <c r="U252" s="149">
        <f t="shared" si="77"/>
        <v>0</v>
      </c>
      <c r="V252" s="150">
        <f t="shared" si="78"/>
        <v>0</v>
      </c>
      <c r="W252" s="151"/>
      <c r="Y252" s="152">
        <v>0</v>
      </c>
      <c r="Z252" s="152">
        <v>0</v>
      </c>
      <c r="AB252" s="142"/>
      <c r="AC252" s="142"/>
      <c r="AD252" s="142"/>
    </row>
    <row r="253" spans="3:31" s="139" customFormat="1" ht="12">
      <c r="C253" s="140"/>
      <c r="D253" s="141"/>
      <c r="E253" s="143">
        <v>20</v>
      </c>
      <c r="F253" s="160">
        <v>11</v>
      </c>
      <c r="G253" s="142" t="s">
        <v>371</v>
      </c>
      <c r="H253" s="142"/>
      <c r="I253" s="142"/>
      <c r="J253" s="143"/>
      <c r="K253" s="177">
        <v>243350000</v>
      </c>
      <c r="L253" s="357">
        <f t="shared" si="79"/>
        <v>0.19581906178033301</v>
      </c>
      <c r="M253" s="91">
        <f t="shared" si="80"/>
        <v>0</v>
      </c>
      <c r="N253" s="92">
        <f>(M253/K253)*100</f>
        <v>0</v>
      </c>
      <c r="O253" s="12"/>
      <c r="P253" s="79">
        <f>O253/K253*100</f>
        <v>0</v>
      </c>
      <c r="Q253" s="146">
        <f t="shared" si="76"/>
        <v>243350000</v>
      </c>
      <c r="R253" s="147" t="s">
        <v>372</v>
      </c>
      <c r="S253" s="141"/>
      <c r="T253" s="151"/>
      <c r="U253" s="149">
        <f t="shared" si="77"/>
        <v>0</v>
      </c>
      <c r="V253" s="150">
        <f t="shared" si="78"/>
        <v>0</v>
      </c>
      <c r="W253" s="151" t="s">
        <v>33</v>
      </c>
      <c r="Y253" s="152">
        <v>0</v>
      </c>
      <c r="Z253" s="152">
        <v>0</v>
      </c>
      <c r="AB253" s="268"/>
      <c r="AC253" s="142"/>
      <c r="AD253" s="142"/>
      <c r="AE253" s="269"/>
    </row>
    <row r="254" spans="3:31" s="139" customFormat="1" ht="12">
      <c r="C254" s="140">
        <v>18</v>
      </c>
      <c r="D254" s="148">
        <v>21</v>
      </c>
      <c r="E254" s="143" t="s">
        <v>373</v>
      </c>
      <c r="F254" s="160"/>
      <c r="G254" s="143"/>
      <c r="H254" s="142"/>
      <c r="I254" s="142"/>
      <c r="J254" s="144"/>
      <c r="K254" s="303">
        <f>SUM(K256)</f>
        <v>71600000</v>
      </c>
      <c r="L254" s="304">
        <f>SUM(L255:L257)</f>
        <v>5.7615142073029965E-2</v>
      </c>
      <c r="M254" s="67">
        <f>SUM(M255:M257)</f>
        <v>0</v>
      </c>
      <c r="N254" s="68">
        <f>M254/K254*100</f>
        <v>0</v>
      </c>
      <c r="O254" s="67">
        <f>SUM(O255:O257)</f>
        <v>0</v>
      </c>
      <c r="P254" s="104">
        <f>O254/K254*100</f>
        <v>0</v>
      </c>
      <c r="Q254" s="305">
        <f>SUM(Q255:Q257)</f>
        <v>71600000</v>
      </c>
      <c r="R254" s="306">
        <f>SUM(R256:R261)</f>
        <v>0</v>
      </c>
      <c r="S254" s="307"/>
      <c r="T254" s="308"/>
      <c r="U254" s="318">
        <f>SUM(U255:U257)</f>
        <v>0</v>
      </c>
      <c r="V254" s="318">
        <f>SUM(V255:V257)</f>
        <v>0</v>
      </c>
      <c r="W254" s="309"/>
      <c r="Y254" s="152">
        <v>0</v>
      </c>
      <c r="Z254" s="152">
        <v>0</v>
      </c>
      <c r="AB254" s="142"/>
      <c r="AC254" s="142"/>
      <c r="AD254" s="142"/>
    </row>
    <row r="255" spans="3:31" s="139" customFormat="1" ht="12">
      <c r="C255" s="140"/>
      <c r="D255" s="141"/>
      <c r="E255" s="143"/>
      <c r="F255" s="160"/>
      <c r="G255" s="143" t="s">
        <v>374</v>
      </c>
      <c r="H255" s="142"/>
      <c r="I255" s="142"/>
      <c r="J255" s="144"/>
      <c r="K255" s="315"/>
      <c r="L255" s="145"/>
      <c r="M255" s="91"/>
      <c r="N255" s="92"/>
      <c r="O255" s="91"/>
      <c r="P255" s="92"/>
      <c r="Q255" s="146"/>
      <c r="R255" s="147"/>
      <c r="S255" s="141"/>
      <c r="T255" s="151"/>
      <c r="U255" s="149">
        <f>(Y255/100)*L255</f>
        <v>0</v>
      </c>
      <c r="V255" s="150">
        <f>Z255/100*L255</f>
        <v>0</v>
      </c>
      <c r="W255" s="151"/>
      <c r="Y255" s="152">
        <v>0</v>
      </c>
      <c r="Z255" s="152">
        <v>0</v>
      </c>
      <c r="AB255" s="142"/>
      <c r="AC255" s="142"/>
      <c r="AD255" s="142"/>
    </row>
    <row r="256" spans="3:31" s="139" customFormat="1" ht="12">
      <c r="C256" s="140"/>
      <c r="D256" s="141"/>
      <c r="E256" s="143">
        <v>21</v>
      </c>
      <c r="F256" s="117" t="s">
        <v>41</v>
      </c>
      <c r="G256" s="756" t="s">
        <v>375</v>
      </c>
      <c r="H256" s="756"/>
      <c r="I256" s="756"/>
      <c r="J256" s="764"/>
      <c r="K256" s="177">
        <v>71600000</v>
      </c>
      <c r="L256" s="145">
        <f>(K256/$K$259)*100</f>
        <v>5.7615142073029965E-2</v>
      </c>
      <c r="M256" s="91">
        <f>O256</f>
        <v>0</v>
      </c>
      <c r="N256" s="92">
        <f>M256/K256*100</f>
        <v>0</v>
      </c>
      <c r="O256" s="91"/>
      <c r="P256" s="92">
        <f>O256/K256*100</f>
        <v>0</v>
      </c>
      <c r="Q256" s="146">
        <f>K256-O256</f>
        <v>71600000</v>
      </c>
      <c r="R256" s="147" t="s">
        <v>376</v>
      </c>
      <c r="S256" s="141"/>
      <c r="T256" s="151"/>
      <c r="U256" s="149">
        <f>(Y256/100)*L256</f>
        <v>0</v>
      </c>
      <c r="V256" s="150">
        <f>Z256/100*L256</f>
        <v>0</v>
      </c>
      <c r="W256" s="151"/>
      <c r="Y256" s="152">
        <v>0</v>
      </c>
      <c r="Z256" s="152">
        <v>0</v>
      </c>
      <c r="AB256" s="268"/>
      <c r="AC256" s="142"/>
      <c r="AD256" s="142"/>
      <c r="AE256" s="269"/>
    </row>
    <row r="257" spans="3:31" s="139" customFormat="1" ht="12">
      <c r="C257" s="140"/>
      <c r="D257" s="141"/>
      <c r="E257" s="143"/>
      <c r="F257" s="160"/>
      <c r="G257" s="756"/>
      <c r="H257" s="756"/>
      <c r="I257" s="756"/>
      <c r="J257" s="764"/>
      <c r="K257" s="315"/>
      <c r="L257" s="145"/>
      <c r="M257" s="91"/>
      <c r="N257" s="92"/>
      <c r="O257" s="91"/>
      <c r="P257" s="92"/>
      <c r="Q257" s="146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151"/>
      <c r="Y257" s="152">
        <v>0</v>
      </c>
      <c r="Z257" s="152">
        <v>0</v>
      </c>
      <c r="AB257" s="142"/>
      <c r="AC257" s="142"/>
      <c r="AD257" s="142"/>
      <c r="AE257" s="156"/>
    </row>
    <row r="258" spans="3:31" s="139" customFormat="1">
      <c r="C258" s="140"/>
      <c r="D258" s="141"/>
      <c r="E258" s="143"/>
      <c r="F258" s="160"/>
      <c r="G258" s="267"/>
      <c r="H258" s="267"/>
      <c r="I258" s="267"/>
      <c r="J258" s="265"/>
      <c r="K258" s="315"/>
      <c r="L258" s="145"/>
      <c r="M258" s="91"/>
      <c r="N258" s="92"/>
      <c r="O258" s="91"/>
      <c r="P258" s="92"/>
      <c r="Q258" s="146"/>
      <c r="R258" s="147"/>
      <c r="S258" s="141"/>
      <c r="T258" s="151"/>
      <c r="U258" s="149"/>
      <c r="V258" s="150"/>
      <c r="W258" s="151"/>
      <c r="Y258" s="152">
        <v>0</v>
      </c>
      <c r="Z258" s="152">
        <v>0</v>
      </c>
      <c r="AB258" s="142"/>
      <c r="AC258" s="142"/>
      <c r="AD258" s="142"/>
      <c r="AE258" s="156"/>
    </row>
    <row r="259" spans="3:31" s="326" customFormat="1" ht="12">
      <c r="C259" s="361"/>
      <c r="D259" s="362"/>
      <c r="E259" s="363"/>
      <c r="F259" s="259"/>
      <c r="G259" s="363"/>
      <c r="H259" s="363" t="s">
        <v>377</v>
      </c>
      <c r="I259" s="363"/>
      <c r="J259" s="364"/>
      <c r="K259" s="365">
        <f>+K13+K42+K56+K60+K65+K78+K86+K108+K163+K195+K209+K217+K221+K231+K235+K245+K254</f>
        <v>124272886300</v>
      </c>
      <c r="L259" s="366">
        <f>+L13+L42+L56+L60+L65+L78+L86+L108+L163+L195+L209+L217+L221+L231+L235+L245+L254</f>
        <v>100.00000000000003</v>
      </c>
      <c r="M259" s="53">
        <f>M13+M42+M56+M60+M65+M78+M86+M108+M163+M195+M209+M217+M221+M231+M235+M245+M254</f>
        <v>284898682.33333337</v>
      </c>
      <c r="N259" s="54">
        <f>M259/K259*100</f>
        <v>0.22925248685829661</v>
      </c>
      <c r="O259" s="53">
        <f>O13+O42+O56+O60+O65+O78+O86+O108+O163+O195+O209+O217+O221+O231+O235+O245+O254</f>
        <v>257029299</v>
      </c>
      <c r="P259" s="210">
        <f>O259/K259*100</f>
        <v>0.20682653043039523</v>
      </c>
      <c r="Q259" s="367">
        <f>+Q13+Q42+Q56+Q60+Q65+Q78+Q86+Q108+Q163+Q195+Q209+Q217+Q221+Q231+Q235+Q245+Q254</f>
        <v>117195786901</v>
      </c>
      <c r="R259" s="361"/>
      <c r="S259" s="362"/>
      <c r="T259" s="364"/>
      <c r="U259" s="368">
        <f>SUM(U245+U235+U231+U221+U209+U195+U163+U108+U86+U78+U65+U60+U42+U13+U254+U56+U217)</f>
        <v>2.2766026131960855</v>
      </c>
      <c r="V259" s="368">
        <f>SUM(V245+V235+V231+V221+V209+V195+V163+V108+V86+V78+V65+V60+V42+V13+V254+V56+V217)</f>
        <v>1.4432999626081753</v>
      </c>
      <c r="W259" s="364"/>
      <c r="X259" s="369"/>
      <c r="Y259" s="370">
        <v>0</v>
      </c>
      <c r="Z259" s="370">
        <v>0</v>
      </c>
      <c r="AB259" s="143"/>
      <c r="AC259" s="143"/>
      <c r="AD259" s="143"/>
      <c r="AE259" s="371"/>
    </row>
    <row r="260" spans="3:31" s="139" customFormat="1" ht="12">
      <c r="C260" s="372"/>
      <c r="D260" s="359"/>
      <c r="E260" s="373"/>
      <c r="F260" s="261"/>
      <c r="G260" s="373"/>
      <c r="H260" s="373"/>
      <c r="I260" s="373"/>
      <c r="J260" s="374"/>
      <c r="K260" s="375"/>
      <c r="L260" s="376"/>
      <c r="M260" s="222"/>
      <c r="N260" s="223"/>
      <c r="O260" s="222"/>
      <c r="P260" s="223"/>
      <c r="Q260" s="377"/>
      <c r="R260" s="372"/>
      <c r="S260" s="378"/>
      <c r="T260" s="374"/>
      <c r="U260" s="379"/>
      <c r="V260" s="380"/>
      <c r="W260" s="360"/>
      <c r="X260" s="140"/>
      <c r="Y260" s="381"/>
      <c r="Z260" s="381"/>
      <c r="AB260" s="142"/>
      <c r="AC260" s="142"/>
      <c r="AD260" s="142"/>
      <c r="AE260" s="156"/>
    </row>
    <row r="261" spans="3:31" s="139" customFormat="1" ht="12">
      <c r="C261" s="326"/>
      <c r="D261" s="142"/>
      <c r="E261" s="143"/>
      <c r="F261" s="260"/>
      <c r="G261" s="143"/>
      <c r="H261" s="326"/>
      <c r="I261" s="326"/>
      <c r="J261" s="326"/>
      <c r="K261" s="278"/>
      <c r="L261" s="279"/>
      <c r="M261" s="12"/>
      <c r="N261" s="13"/>
      <c r="O261" s="12"/>
      <c r="P261" s="13"/>
      <c r="Q261" s="382"/>
      <c r="R261" s="326"/>
      <c r="S261" s="326"/>
      <c r="T261" s="326"/>
      <c r="U261" s="383"/>
      <c r="V261" s="384"/>
      <c r="Y261" s="385"/>
      <c r="Z261" s="385"/>
      <c r="AB261" s="142"/>
      <c r="AC261" s="142"/>
      <c r="AD261" s="142"/>
    </row>
    <row r="262" spans="3:31" s="386" customFormat="1">
      <c r="C262" s="387"/>
      <c r="D262" s="388"/>
      <c r="E262" s="389"/>
      <c r="F262" s="390"/>
      <c r="G262" s="389"/>
      <c r="H262" s="387"/>
      <c r="I262" s="387"/>
      <c r="J262" s="387"/>
      <c r="K262" s="278"/>
      <c r="L262" s="279"/>
      <c r="M262" s="12"/>
      <c r="N262" s="238"/>
      <c r="O262" s="12"/>
      <c r="P262" s="238"/>
      <c r="Q262" s="391"/>
      <c r="R262" s="392" t="s">
        <v>402</v>
      </c>
      <c r="S262" s="387"/>
      <c r="T262" s="387"/>
      <c r="U262" s="393"/>
      <c r="V262" s="393"/>
      <c r="Y262" s="394"/>
      <c r="Z262" s="394"/>
      <c r="AB262" s="388"/>
      <c r="AC262" s="388"/>
      <c r="AD262" s="388"/>
    </row>
    <row r="263" spans="3:31" s="386" customFormat="1">
      <c r="C263" s="387" t="s">
        <v>378</v>
      </c>
      <c r="D263" s="388"/>
      <c r="E263" s="389"/>
      <c r="F263" s="390"/>
      <c r="G263" s="389"/>
      <c r="H263" s="387"/>
      <c r="I263" s="387"/>
      <c r="J263" s="387"/>
      <c r="K263" s="278"/>
      <c r="L263" s="279"/>
      <c r="M263" s="12"/>
      <c r="N263" s="238"/>
      <c r="O263" s="12"/>
      <c r="P263" s="238"/>
      <c r="Q263" s="395"/>
      <c r="R263" s="396" t="s">
        <v>379</v>
      </c>
      <c r="S263" s="387"/>
      <c r="T263" s="387"/>
      <c r="U263" s="393"/>
      <c r="V263" s="397"/>
      <c r="Y263" s="394"/>
      <c r="Z263" s="394"/>
      <c r="AB263" s="388"/>
      <c r="AC263" s="388"/>
      <c r="AD263" s="388"/>
    </row>
    <row r="264" spans="3:31" s="386" customFormat="1">
      <c r="C264" s="387"/>
      <c r="D264" s="388"/>
      <c r="E264" s="389"/>
      <c r="F264" s="390"/>
      <c r="G264" s="389"/>
      <c r="H264" s="387"/>
      <c r="I264" s="387"/>
      <c r="J264" s="387"/>
      <c r="K264" s="278"/>
      <c r="L264" s="279"/>
      <c r="M264" s="12"/>
      <c r="N264" s="238"/>
      <c r="O264" s="12"/>
      <c r="P264" s="238"/>
      <c r="Q264" s="398"/>
      <c r="R264" s="399" t="s">
        <v>380</v>
      </c>
      <c r="S264" s="387"/>
      <c r="T264" s="387"/>
      <c r="U264" s="393"/>
      <c r="V264" s="397"/>
      <c r="Y264" s="394"/>
      <c r="Z264" s="394"/>
      <c r="AB264" s="388"/>
      <c r="AC264" s="388"/>
      <c r="AD264" s="388"/>
    </row>
    <row r="265" spans="3:31" s="386" customFormat="1">
      <c r="C265" s="387"/>
      <c r="D265" s="387"/>
      <c r="E265" s="388"/>
      <c r="F265" s="399"/>
      <c r="G265" s="389"/>
      <c r="H265" s="387"/>
      <c r="I265" s="387"/>
      <c r="J265" s="387"/>
      <c r="K265" s="278"/>
      <c r="L265" s="279"/>
      <c r="M265" s="12"/>
      <c r="N265" s="238"/>
      <c r="O265" s="12"/>
      <c r="P265" s="238"/>
      <c r="Q265" s="398"/>
      <c r="R265" s="392"/>
      <c r="U265" s="400"/>
      <c r="V265" s="397"/>
      <c r="Y265" s="394"/>
      <c r="Z265" s="394"/>
      <c r="AB265" s="388"/>
      <c r="AC265" s="388"/>
      <c r="AD265" s="388"/>
    </row>
    <row r="266" spans="3:31" s="386" customFormat="1">
      <c r="C266" s="387"/>
      <c r="D266" s="388"/>
      <c r="E266" s="389"/>
      <c r="F266" s="390"/>
      <c r="G266" s="389"/>
      <c r="H266" s="387"/>
      <c r="I266" s="387"/>
      <c r="J266" s="387"/>
      <c r="K266" s="278"/>
      <c r="L266" s="279"/>
      <c r="M266" s="12"/>
      <c r="N266" s="238"/>
      <c r="O266" s="12"/>
      <c r="P266" s="238"/>
      <c r="Q266" s="398"/>
      <c r="R266" s="392"/>
      <c r="T266" s="388"/>
      <c r="U266" s="401"/>
      <c r="V266" s="397"/>
      <c r="Y266" s="394"/>
      <c r="Z266" s="394"/>
      <c r="AB266" s="388"/>
      <c r="AC266" s="388"/>
      <c r="AD266" s="388"/>
    </row>
    <row r="267" spans="3:31" s="386" customFormat="1">
      <c r="C267" s="422" t="s">
        <v>405</v>
      </c>
      <c r="D267" s="423"/>
      <c r="E267" s="423"/>
      <c r="F267" s="424"/>
      <c r="G267" s="425">
        <v>1543409254878.0801</v>
      </c>
      <c r="H267" s="422"/>
      <c r="I267" s="422"/>
      <c r="J267" s="422"/>
      <c r="K267" s="426">
        <f>K259/G268*100</f>
        <v>7.519019283961061</v>
      </c>
      <c r="L267" s="427"/>
      <c r="M267" s="26"/>
      <c r="N267" s="252"/>
      <c r="O267" s="12"/>
      <c r="P267" s="238"/>
      <c r="Q267" s="398"/>
      <c r="S267" s="388"/>
      <c r="T267" s="388"/>
      <c r="U267" s="401"/>
      <c r="V267" s="397"/>
      <c r="Y267" s="394"/>
      <c r="Z267" s="394"/>
      <c r="AB267" s="388"/>
      <c r="AC267" s="388"/>
      <c r="AD267" s="388"/>
    </row>
    <row r="268" spans="3:31" s="386" customFormat="1">
      <c r="C268" s="428"/>
      <c r="D268" s="423"/>
      <c r="E268" s="429"/>
      <c r="F268" s="430"/>
      <c r="G268" s="425">
        <v>1652780523719.21</v>
      </c>
      <c r="H268" s="428"/>
      <c r="I268" s="428"/>
      <c r="J268" s="428"/>
      <c r="K268" s="426"/>
      <c r="L268" s="431"/>
      <c r="M268" s="12"/>
      <c r="N268" s="238"/>
      <c r="O268" s="12"/>
      <c r="P268" s="238"/>
      <c r="Q268" s="398"/>
      <c r="R268" s="388"/>
      <c r="T268" s="388"/>
      <c r="U268" s="401"/>
      <c r="V268" s="397"/>
      <c r="Y268" s="394"/>
      <c r="Z268" s="394"/>
      <c r="AB268" s="388"/>
      <c r="AC268" s="388"/>
      <c r="AD268" s="388"/>
    </row>
    <row r="269" spans="3:31" s="386" customFormat="1">
      <c r="C269" s="428"/>
      <c r="D269" s="423"/>
      <c r="E269" s="429"/>
      <c r="F269" s="430"/>
      <c r="G269" s="429"/>
      <c r="H269" s="428"/>
      <c r="I269" s="428"/>
      <c r="J269" s="428"/>
      <c r="K269" s="426">
        <v>817984536030.78003</v>
      </c>
      <c r="L269" s="431"/>
      <c r="M269" s="12"/>
      <c r="N269" s="238"/>
      <c r="O269" s="12"/>
      <c r="P269" s="238"/>
      <c r="Q269" s="398"/>
      <c r="R269" s="396" t="s">
        <v>403</v>
      </c>
      <c r="T269" s="388"/>
      <c r="U269" s="401"/>
      <c r="V269" s="397"/>
      <c r="Y269" s="394"/>
      <c r="Z269" s="394"/>
      <c r="AB269" s="388"/>
      <c r="AC269" s="388"/>
      <c r="AD269" s="388"/>
    </row>
    <row r="270" spans="3:31" s="386" customFormat="1">
      <c r="C270" s="428"/>
      <c r="D270" s="423"/>
      <c r="E270" s="429"/>
      <c r="F270" s="430"/>
      <c r="G270" s="429"/>
      <c r="H270" s="428"/>
      <c r="I270" s="428"/>
      <c r="J270" s="428"/>
      <c r="K270" s="426"/>
      <c r="L270" s="431"/>
      <c r="M270" s="12"/>
      <c r="N270" s="238"/>
      <c r="O270" s="12"/>
      <c r="P270" s="238"/>
      <c r="Q270" s="398"/>
      <c r="R270" s="396" t="s">
        <v>382</v>
      </c>
      <c r="S270" s="388"/>
      <c r="T270" s="388"/>
      <c r="U270" s="401"/>
      <c r="V270" s="397"/>
      <c r="Y270" s="394"/>
      <c r="Z270" s="394"/>
      <c r="AB270" s="388"/>
      <c r="AC270" s="388"/>
      <c r="AD270" s="388"/>
    </row>
    <row r="271" spans="3:31" s="386" customFormat="1">
      <c r="C271" s="428"/>
      <c r="D271" s="423"/>
      <c r="E271" s="429"/>
      <c r="F271" s="430"/>
      <c r="G271" s="429"/>
      <c r="H271" s="428"/>
      <c r="I271" s="428"/>
      <c r="J271" s="428"/>
      <c r="K271" s="426">
        <f>K269/G268*100</f>
        <v>49.491419114141678</v>
      </c>
      <c r="L271" s="431"/>
      <c r="M271" s="12"/>
      <c r="N271" s="238"/>
      <c r="O271" s="12"/>
      <c r="P271" s="238"/>
      <c r="Q271" s="398"/>
      <c r="R271" s="270"/>
      <c r="S271" s="388"/>
      <c r="T271" s="388"/>
      <c r="U271" s="401"/>
      <c r="V271" s="397"/>
      <c r="Y271" s="394"/>
      <c r="Z271" s="394"/>
      <c r="AB271" s="388"/>
      <c r="AC271" s="388"/>
      <c r="AD271" s="388"/>
    </row>
    <row r="272" spans="3:31" s="139" customFormat="1" ht="12">
      <c r="C272" s="432"/>
      <c r="D272" s="433"/>
      <c r="E272" s="434"/>
      <c r="F272" s="435"/>
      <c r="G272" s="434"/>
      <c r="H272" s="432"/>
      <c r="I272" s="432"/>
      <c r="J272" s="432"/>
      <c r="K272" s="426"/>
      <c r="L272" s="431"/>
      <c r="M272" s="12"/>
      <c r="N272" s="13"/>
      <c r="O272" s="12"/>
      <c r="P272" s="13"/>
      <c r="Q272" s="280"/>
      <c r="U272" s="403"/>
      <c r="V272" s="384"/>
      <c r="Y272" s="385"/>
      <c r="Z272" s="385"/>
      <c r="AB272" s="142"/>
      <c r="AC272" s="142"/>
      <c r="AD272" s="142"/>
    </row>
    <row r="273" spans="4:30" s="139" customFormat="1" ht="12">
      <c r="D273" s="142"/>
      <c r="E273" s="142"/>
      <c r="F273" s="160"/>
      <c r="G273" s="143"/>
      <c r="K273" s="278"/>
      <c r="L273" s="402"/>
      <c r="M273" s="26"/>
      <c r="N273" s="27"/>
      <c r="O273" s="26"/>
      <c r="P273" s="27"/>
      <c r="Q273" s="404"/>
      <c r="U273" s="403"/>
      <c r="V273" s="405"/>
      <c r="Y273" s="385"/>
      <c r="Z273" s="385"/>
      <c r="AB273" s="142"/>
      <c r="AC273" s="142"/>
      <c r="AD273" s="142"/>
    </row>
    <row r="274" spans="4:30" s="139" customFormat="1" ht="12">
      <c r="D274" s="142"/>
      <c r="E274" s="142"/>
      <c r="F274" s="160"/>
      <c r="G274" s="142"/>
      <c r="K274" s="278"/>
      <c r="L274" s="402"/>
      <c r="M274" s="26"/>
      <c r="N274" s="27"/>
      <c r="O274" s="26"/>
      <c r="P274" s="27"/>
      <c r="Q274" s="404"/>
      <c r="U274" s="403"/>
      <c r="V274" s="405"/>
      <c r="Y274" s="385"/>
      <c r="Z274" s="385"/>
      <c r="AB274" s="142"/>
      <c r="AC274" s="142"/>
      <c r="AD274" s="142"/>
    </row>
    <row r="275" spans="4:30" s="139" customFormat="1" ht="12">
      <c r="D275" s="142"/>
      <c r="E275" s="142"/>
      <c r="F275" s="160"/>
      <c r="G275" s="142"/>
      <c r="K275" s="278"/>
      <c r="L275" s="402"/>
      <c r="M275" s="26"/>
      <c r="N275" s="27"/>
      <c r="O275" s="26"/>
      <c r="P275" s="27"/>
      <c r="Q275" s="404"/>
      <c r="U275" s="403"/>
      <c r="V275" s="405"/>
      <c r="Y275" s="385"/>
      <c r="Z275" s="385"/>
      <c r="AB275" s="142"/>
      <c r="AC275" s="142"/>
      <c r="AD275" s="142"/>
    </row>
    <row r="276" spans="4:30" s="139" customFormat="1" ht="12">
      <c r="D276" s="142"/>
      <c r="E276" s="142"/>
      <c r="F276" s="160"/>
      <c r="G276" s="142"/>
      <c r="K276" s="278"/>
      <c r="L276" s="402"/>
      <c r="M276" s="26"/>
      <c r="N276" s="27"/>
      <c r="O276" s="26"/>
      <c r="P276" s="27"/>
      <c r="Q276" s="404"/>
      <c r="U276" s="403"/>
      <c r="V276" s="405"/>
      <c r="Y276" s="385"/>
      <c r="Z276" s="385"/>
      <c r="AB276" s="142"/>
      <c r="AC276" s="142"/>
      <c r="AD276" s="142"/>
    </row>
    <row r="277" spans="4:30" s="139" customFormat="1" ht="12">
      <c r="D277" s="142"/>
      <c r="E277" s="142"/>
      <c r="F277" s="160"/>
      <c r="G277" s="142"/>
      <c r="K277" s="278"/>
      <c r="L277" s="402"/>
      <c r="M277" s="26"/>
      <c r="N277" s="27"/>
      <c r="O277" s="26"/>
      <c r="P277" s="27"/>
      <c r="Q277" s="404"/>
      <c r="U277" s="403"/>
      <c r="V277" s="405"/>
      <c r="Y277" s="385"/>
      <c r="Z277" s="385"/>
      <c r="AB277" s="142"/>
      <c r="AC277" s="142"/>
      <c r="AD277" s="142"/>
    </row>
    <row r="278" spans="4:30" s="139" customFormat="1" ht="12">
      <c r="D278" s="142"/>
      <c r="E278" s="142"/>
      <c r="F278" s="160"/>
      <c r="G278" s="142"/>
      <c r="K278" s="278"/>
      <c r="L278" s="402"/>
      <c r="M278" s="26"/>
      <c r="N278" s="27"/>
      <c r="O278" s="26"/>
      <c r="P278" s="27"/>
      <c r="Q278" s="404"/>
      <c r="U278" s="403"/>
      <c r="V278" s="405"/>
      <c r="Y278" s="385"/>
      <c r="Z278" s="385"/>
      <c r="AB278" s="142"/>
      <c r="AC278" s="142"/>
      <c r="AD278" s="142"/>
    </row>
    <row r="279" spans="4:30" s="139" customFormat="1" ht="12">
      <c r="D279" s="142"/>
      <c r="E279" s="142"/>
      <c r="F279" s="160"/>
      <c r="G279" s="142"/>
      <c r="K279" s="278"/>
      <c r="L279" s="402"/>
      <c r="M279" s="26"/>
      <c r="N279" s="27"/>
      <c r="O279" s="26"/>
      <c r="P279" s="27"/>
      <c r="Q279" s="404"/>
      <c r="U279" s="403"/>
      <c r="V279" s="405"/>
      <c r="Y279" s="385"/>
      <c r="Z279" s="385"/>
      <c r="AB279" s="142"/>
      <c r="AC279" s="142"/>
      <c r="AD279" s="142"/>
    </row>
    <row r="280" spans="4:30" s="139" customFormat="1" ht="12">
      <c r="D280" s="142"/>
      <c r="E280" s="142"/>
      <c r="F280" s="160"/>
      <c r="G280" s="142"/>
      <c r="K280" s="278"/>
      <c r="L280" s="402"/>
      <c r="M280" s="26"/>
      <c r="N280" s="27"/>
      <c r="O280" s="26"/>
      <c r="P280" s="27"/>
      <c r="Q280" s="404"/>
      <c r="U280" s="403"/>
      <c r="V280" s="405"/>
      <c r="Y280" s="385"/>
      <c r="Z280" s="385"/>
      <c r="AB280" s="142"/>
      <c r="AC280" s="142"/>
      <c r="AD280" s="142"/>
    </row>
    <row r="281" spans="4:30" s="139" customFormat="1" ht="12">
      <c r="D281" s="142"/>
      <c r="E281" s="142"/>
      <c r="F281" s="160"/>
      <c r="G281" s="142"/>
      <c r="K281" s="278"/>
      <c r="L281" s="402"/>
      <c r="M281" s="26"/>
      <c r="N281" s="27"/>
      <c r="O281" s="26"/>
      <c r="P281" s="27"/>
      <c r="Q281" s="404"/>
      <c r="U281" s="403"/>
      <c r="V281" s="405"/>
      <c r="Y281" s="385"/>
      <c r="Z281" s="385"/>
      <c r="AB281" s="142"/>
      <c r="AC281" s="142"/>
      <c r="AD281" s="142"/>
    </row>
    <row r="282" spans="4:30" s="139" customFormat="1" ht="12">
      <c r="D282" s="142"/>
      <c r="E282" s="142"/>
      <c r="F282" s="160"/>
      <c r="G282" s="142"/>
      <c r="K282" s="278"/>
      <c r="L282" s="402"/>
      <c r="M282" s="26"/>
      <c r="N282" s="27"/>
      <c r="O282" s="26"/>
      <c r="P282" s="27"/>
      <c r="Q282" s="404"/>
      <c r="U282" s="403"/>
      <c r="V282" s="405"/>
      <c r="Y282" s="385"/>
      <c r="Z282" s="385"/>
      <c r="AB282" s="142"/>
      <c r="AC282" s="142"/>
      <c r="AD282" s="142"/>
    </row>
    <row r="283" spans="4:30" s="139" customFormat="1" ht="12">
      <c r="D283" s="142"/>
      <c r="E283" s="142"/>
      <c r="F283" s="160"/>
      <c r="G283" s="142"/>
      <c r="K283" s="278"/>
      <c r="L283" s="402"/>
      <c r="M283" s="26"/>
      <c r="N283" s="27"/>
      <c r="O283" s="26"/>
      <c r="P283" s="27"/>
      <c r="Q283" s="404"/>
      <c r="U283" s="403"/>
      <c r="V283" s="405"/>
      <c r="Y283" s="385"/>
      <c r="Z283" s="385"/>
      <c r="AB283" s="142"/>
      <c r="AC283" s="142"/>
      <c r="AD283" s="142"/>
    </row>
    <row r="284" spans="4:30" s="139" customFormat="1" ht="12">
      <c r="D284" s="142"/>
      <c r="E284" s="142"/>
      <c r="F284" s="160"/>
      <c r="G284" s="142"/>
      <c r="K284" s="278"/>
      <c r="L284" s="402"/>
      <c r="M284" s="26"/>
      <c r="N284" s="27"/>
      <c r="O284" s="26"/>
      <c r="P284" s="27"/>
      <c r="Q284" s="404"/>
      <c r="U284" s="403"/>
      <c r="V284" s="405"/>
      <c r="Y284" s="385"/>
      <c r="Z284" s="385"/>
      <c r="AB284" s="142"/>
      <c r="AC284" s="142"/>
      <c r="AD284" s="142"/>
    </row>
    <row r="285" spans="4:30" s="139" customFormat="1" ht="12">
      <c r="D285" s="142"/>
      <c r="E285" s="142"/>
      <c r="F285" s="160"/>
      <c r="G285" s="142"/>
      <c r="K285" s="278"/>
      <c r="L285" s="402"/>
      <c r="M285" s="26"/>
      <c r="N285" s="27"/>
      <c r="O285" s="26"/>
      <c r="P285" s="27"/>
      <c r="Q285" s="404"/>
      <c r="U285" s="403"/>
      <c r="V285" s="405"/>
      <c r="Y285" s="385"/>
      <c r="Z285" s="385"/>
      <c r="AB285" s="142"/>
      <c r="AC285" s="142"/>
      <c r="AD285" s="142"/>
    </row>
    <row r="286" spans="4:30" s="139" customFormat="1" ht="12">
      <c r="D286" s="142"/>
      <c r="E286" s="142"/>
      <c r="F286" s="160"/>
      <c r="G286" s="142"/>
      <c r="K286" s="278"/>
      <c r="L286" s="402"/>
      <c r="M286" s="26"/>
      <c r="N286" s="27"/>
      <c r="O286" s="26"/>
      <c r="P286" s="27"/>
      <c r="Q286" s="404"/>
      <c r="U286" s="403"/>
      <c r="V286" s="405"/>
      <c r="Y286" s="385"/>
      <c r="Z286" s="385"/>
      <c r="AB286" s="142"/>
      <c r="AC286" s="142"/>
      <c r="AD286" s="142"/>
    </row>
    <row r="287" spans="4:30" s="139" customFormat="1" ht="12">
      <c r="D287" s="142"/>
      <c r="E287" s="142"/>
      <c r="F287" s="160"/>
      <c r="G287" s="142"/>
      <c r="K287" s="278"/>
      <c r="L287" s="402"/>
      <c r="M287" s="26"/>
      <c r="N287" s="27"/>
      <c r="O287" s="26"/>
      <c r="P287" s="27"/>
      <c r="Q287" s="404"/>
      <c r="U287" s="403"/>
      <c r="V287" s="405"/>
      <c r="Y287" s="385"/>
      <c r="Z287" s="385"/>
      <c r="AB287" s="142"/>
      <c r="AC287" s="142"/>
      <c r="AD287" s="142"/>
    </row>
    <row r="288" spans="4:30" s="139" customFormat="1" ht="12">
      <c r="D288" s="142"/>
      <c r="E288" s="142"/>
      <c r="F288" s="160"/>
      <c r="G288" s="142"/>
      <c r="K288" s="278"/>
      <c r="L288" s="402"/>
      <c r="M288" s="26"/>
      <c r="N288" s="27"/>
      <c r="O288" s="26"/>
      <c r="P288" s="27"/>
      <c r="Q288" s="404"/>
      <c r="U288" s="403"/>
      <c r="V288" s="405"/>
      <c r="Y288" s="385"/>
      <c r="Z288" s="385"/>
      <c r="AB288" s="142"/>
      <c r="AC288" s="142"/>
      <c r="AD288" s="142"/>
    </row>
    <row r="289" spans="4:30" s="139" customFormat="1" ht="12">
      <c r="D289" s="142"/>
      <c r="E289" s="142"/>
      <c r="F289" s="160"/>
      <c r="G289" s="142"/>
      <c r="K289" s="278"/>
      <c r="L289" s="402"/>
      <c r="M289" s="26"/>
      <c r="N289" s="27"/>
      <c r="O289" s="26"/>
      <c r="P289" s="27"/>
      <c r="Q289" s="404"/>
      <c r="U289" s="403"/>
      <c r="V289" s="405"/>
      <c r="Y289" s="385"/>
      <c r="Z289" s="385"/>
      <c r="AB289" s="142"/>
      <c r="AC289" s="142"/>
      <c r="AD289" s="142"/>
    </row>
    <row r="290" spans="4:30" s="139" customFormat="1" ht="12">
      <c r="D290" s="142"/>
      <c r="E290" s="142"/>
      <c r="F290" s="160"/>
      <c r="G290" s="142"/>
      <c r="K290" s="278"/>
      <c r="L290" s="402"/>
      <c r="M290" s="26"/>
      <c r="N290" s="27"/>
      <c r="O290" s="26"/>
      <c r="P290" s="27"/>
      <c r="Q290" s="404"/>
      <c r="U290" s="403"/>
      <c r="V290" s="405"/>
      <c r="Y290" s="385"/>
      <c r="Z290" s="385"/>
      <c r="AB290" s="142"/>
      <c r="AC290" s="142"/>
      <c r="AD290" s="142"/>
    </row>
    <row r="291" spans="4:30" s="139" customFormat="1" ht="12">
      <c r="D291" s="142"/>
      <c r="E291" s="142"/>
      <c r="F291" s="160"/>
      <c r="G291" s="142"/>
      <c r="K291" s="278"/>
      <c r="L291" s="402"/>
      <c r="M291" s="26"/>
      <c r="N291" s="27"/>
      <c r="O291" s="26"/>
      <c r="P291" s="27"/>
      <c r="Q291" s="404"/>
      <c r="U291" s="403"/>
      <c r="V291" s="405"/>
      <c r="Y291" s="385"/>
      <c r="Z291" s="385"/>
      <c r="AB291" s="142"/>
      <c r="AC291" s="142"/>
      <c r="AD291" s="142"/>
    </row>
    <row r="292" spans="4:30" s="139" customFormat="1" ht="12">
      <c r="D292" s="142"/>
      <c r="E292" s="142"/>
      <c r="F292" s="160"/>
      <c r="G292" s="142"/>
      <c r="K292" s="278"/>
      <c r="L292" s="402"/>
      <c r="M292" s="26"/>
      <c r="N292" s="27"/>
      <c r="O292" s="26"/>
      <c r="P292" s="27"/>
      <c r="Q292" s="404"/>
      <c r="U292" s="403"/>
      <c r="V292" s="405"/>
      <c r="Y292" s="385"/>
      <c r="Z292" s="385"/>
      <c r="AB292" s="142"/>
      <c r="AC292" s="142"/>
      <c r="AD292" s="142"/>
    </row>
    <row r="293" spans="4:30" s="139" customFormat="1" ht="12">
      <c r="D293" s="142"/>
      <c r="E293" s="142"/>
      <c r="F293" s="160"/>
      <c r="G293" s="142"/>
      <c r="K293" s="278"/>
      <c r="L293" s="402"/>
      <c r="M293" s="26"/>
      <c r="N293" s="27"/>
      <c r="O293" s="26"/>
      <c r="P293" s="27"/>
      <c r="Q293" s="404"/>
      <c r="U293" s="403"/>
      <c r="V293" s="405"/>
      <c r="Y293" s="385"/>
      <c r="Z293" s="385"/>
      <c r="AB293" s="142"/>
      <c r="AC293" s="142"/>
      <c r="AD293" s="142"/>
    </row>
    <row r="294" spans="4:30" s="139" customFormat="1" ht="12">
      <c r="D294" s="142"/>
      <c r="E294" s="142"/>
      <c r="F294" s="160"/>
      <c r="G294" s="142"/>
      <c r="K294" s="278"/>
      <c r="L294" s="402"/>
      <c r="M294" s="26"/>
      <c r="N294" s="27"/>
      <c r="O294" s="26"/>
      <c r="P294" s="27"/>
      <c r="Q294" s="404"/>
      <c r="U294" s="403"/>
      <c r="V294" s="405"/>
      <c r="Y294" s="385"/>
      <c r="Z294" s="385"/>
      <c r="AB294" s="142"/>
      <c r="AC294" s="142"/>
      <c r="AD294" s="142"/>
    </row>
    <row r="295" spans="4:30" s="139" customFormat="1" ht="12">
      <c r="D295" s="142"/>
      <c r="E295" s="142"/>
      <c r="F295" s="160"/>
      <c r="G295" s="142"/>
      <c r="K295" s="278"/>
      <c r="L295" s="402"/>
      <c r="M295" s="26"/>
      <c r="N295" s="27"/>
      <c r="O295" s="26"/>
      <c r="P295" s="27"/>
      <c r="Q295" s="404"/>
      <c r="U295" s="403"/>
      <c r="V295" s="405"/>
      <c r="Y295" s="385"/>
      <c r="Z295" s="385"/>
      <c r="AB295" s="142"/>
      <c r="AC295" s="142"/>
      <c r="AD295" s="142"/>
    </row>
    <row r="296" spans="4:30" s="139" customFormat="1" ht="12">
      <c r="D296" s="142"/>
      <c r="E296" s="142"/>
      <c r="F296" s="160"/>
      <c r="G296" s="142"/>
      <c r="K296" s="278"/>
      <c r="L296" s="402"/>
      <c r="M296" s="26"/>
      <c r="N296" s="27"/>
      <c r="O296" s="26"/>
      <c r="P296" s="27"/>
      <c r="Q296" s="404"/>
      <c r="U296" s="403"/>
      <c r="V296" s="405"/>
      <c r="Y296" s="385"/>
      <c r="Z296" s="385"/>
      <c r="AB296" s="142"/>
      <c r="AC296" s="142"/>
      <c r="AD296" s="142"/>
    </row>
    <row r="297" spans="4:30" s="139" customFormat="1" ht="12">
      <c r="D297" s="142"/>
      <c r="E297" s="142"/>
      <c r="F297" s="160"/>
      <c r="G297" s="142"/>
      <c r="K297" s="278"/>
      <c r="L297" s="402"/>
      <c r="M297" s="26"/>
      <c r="N297" s="27"/>
      <c r="O297" s="26"/>
      <c r="P297" s="27"/>
      <c r="Q297" s="404"/>
      <c r="U297" s="403"/>
      <c r="V297" s="405"/>
      <c r="Y297" s="385"/>
      <c r="Z297" s="385"/>
      <c r="AB297" s="142"/>
      <c r="AC297" s="142"/>
      <c r="AD297" s="142"/>
    </row>
    <row r="298" spans="4:30" s="139" customFormat="1" ht="12">
      <c r="D298" s="142"/>
      <c r="E298" s="142"/>
      <c r="F298" s="160"/>
      <c r="G298" s="142"/>
      <c r="K298" s="278"/>
      <c r="L298" s="402"/>
      <c r="M298" s="26"/>
      <c r="N298" s="27"/>
      <c r="O298" s="26"/>
      <c r="P298" s="27"/>
      <c r="Q298" s="404"/>
      <c r="U298" s="403"/>
      <c r="V298" s="405"/>
      <c r="Y298" s="385"/>
      <c r="Z298" s="385"/>
      <c r="AB298" s="142"/>
      <c r="AC298" s="142"/>
      <c r="AD298" s="142"/>
    </row>
    <row r="299" spans="4:30" s="139" customFormat="1" ht="12">
      <c r="D299" s="142"/>
      <c r="E299" s="142"/>
      <c r="F299" s="160"/>
      <c r="G299" s="142"/>
      <c r="K299" s="278"/>
      <c r="L299" s="402"/>
      <c r="M299" s="26"/>
      <c r="N299" s="27"/>
      <c r="O299" s="26"/>
      <c r="P299" s="27"/>
      <c r="Q299" s="404"/>
      <c r="U299" s="403"/>
      <c r="V299" s="405"/>
      <c r="Y299" s="385"/>
      <c r="Z299" s="385"/>
      <c r="AB299" s="142"/>
      <c r="AC299" s="142"/>
      <c r="AD299" s="142"/>
    </row>
    <row r="300" spans="4:30" s="139" customFormat="1" ht="12">
      <c r="D300" s="142"/>
      <c r="E300" s="142"/>
      <c r="F300" s="160"/>
      <c r="G300" s="142"/>
      <c r="K300" s="278"/>
      <c r="L300" s="402"/>
      <c r="M300" s="26"/>
      <c r="N300" s="27"/>
      <c r="O300" s="26"/>
      <c r="P300" s="27"/>
      <c r="Q300" s="404"/>
      <c r="U300" s="403"/>
      <c r="V300" s="405"/>
      <c r="Y300" s="385"/>
      <c r="Z300" s="385"/>
      <c r="AB300" s="142"/>
      <c r="AC300" s="142"/>
      <c r="AD300" s="142"/>
    </row>
    <row r="301" spans="4:30" s="139" customFormat="1" ht="12">
      <c r="D301" s="142"/>
      <c r="E301" s="142"/>
      <c r="F301" s="160"/>
      <c r="G301" s="142"/>
      <c r="K301" s="278"/>
      <c r="L301" s="402"/>
      <c r="M301" s="26"/>
      <c r="N301" s="27"/>
      <c r="O301" s="26"/>
      <c r="P301" s="27"/>
      <c r="Q301" s="404"/>
      <c r="U301" s="403"/>
      <c r="V301" s="405"/>
      <c r="Y301" s="385"/>
      <c r="Z301" s="385"/>
      <c r="AB301" s="142"/>
      <c r="AC301" s="142"/>
      <c r="AD301" s="142"/>
    </row>
    <row r="302" spans="4:30" s="139" customFormat="1" ht="12">
      <c r="D302" s="142"/>
      <c r="E302" s="142"/>
      <c r="F302" s="160"/>
      <c r="G302" s="142"/>
      <c r="K302" s="278"/>
      <c r="L302" s="402"/>
      <c r="M302" s="26"/>
      <c r="N302" s="27"/>
      <c r="O302" s="26"/>
      <c r="P302" s="27"/>
      <c r="Q302" s="404"/>
      <c r="U302" s="403"/>
      <c r="V302" s="405"/>
      <c r="Y302" s="385"/>
      <c r="Z302" s="385"/>
      <c r="AB302" s="142"/>
      <c r="AC302" s="142"/>
      <c r="AD302" s="142"/>
    </row>
    <row r="303" spans="4:30" s="139" customFormat="1" ht="12">
      <c r="D303" s="142"/>
      <c r="E303" s="142"/>
      <c r="F303" s="160"/>
      <c r="G303" s="142"/>
      <c r="K303" s="278"/>
      <c r="L303" s="402"/>
      <c r="M303" s="26"/>
      <c r="N303" s="27"/>
      <c r="O303" s="26"/>
      <c r="P303" s="27"/>
      <c r="Q303" s="404"/>
      <c r="U303" s="403"/>
      <c r="V303" s="405"/>
      <c r="Y303" s="385"/>
      <c r="Z303" s="385"/>
      <c r="AB303" s="142"/>
      <c r="AC303" s="142"/>
      <c r="AD303" s="142"/>
    </row>
    <row r="304" spans="4:30" s="139" customFormat="1" ht="12">
      <c r="D304" s="142"/>
      <c r="E304" s="142"/>
      <c r="F304" s="160"/>
      <c r="G304" s="142"/>
      <c r="K304" s="278"/>
      <c r="L304" s="402"/>
      <c r="M304" s="26"/>
      <c r="N304" s="27"/>
      <c r="O304" s="26"/>
      <c r="P304" s="27"/>
      <c r="Q304" s="404"/>
      <c r="U304" s="403"/>
      <c r="V304" s="405"/>
      <c r="Y304" s="385"/>
      <c r="Z304" s="385"/>
      <c r="AB304" s="142"/>
      <c r="AC304" s="142"/>
      <c r="AD304" s="142"/>
    </row>
    <row r="305" spans="4:30" s="139" customFormat="1" ht="12">
      <c r="D305" s="142"/>
      <c r="E305" s="142"/>
      <c r="F305" s="160"/>
      <c r="G305" s="142"/>
      <c r="K305" s="278"/>
      <c r="L305" s="402"/>
      <c r="M305" s="26"/>
      <c r="N305" s="27"/>
      <c r="O305" s="26"/>
      <c r="P305" s="27"/>
      <c r="Q305" s="404"/>
      <c r="U305" s="403"/>
      <c r="V305" s="405"/>
      <c r="Y305" s="385"/>
      <c r="Z305" s="385"/>
      <c r="AB305" s="142"/>
      <c r="AC305" s="142"/>
      <c r="AD305" s="142"/>
    </row>
    <row r="306" spans="4:30" s="139" customFormat="1" ht="12">
      <c r="D306" s="142"/>
      <c r="E306" s="142"/>
      <c r="F306" s="160"/>
      <c r="G306" s="142"/>
      <c r="K306" s="278"/>
      <c r="L306" s="402"/>
      <c r="M306" s="26"/>
      <c r="N306" s="27"/>
      <c r="O306" s="26"/>
      <c r="P306" s="27"/>
      <c r="Q306" s="404"/>
      <c r="U306" s="403"/>
      <c r="V306" s="405"/>
      <c r="Y306" s="385"/>
      <c r="Z306" s="385"/>
      <c r="AB306" s="142"/>
      <c r="AC306" s="142"/>
      <c r="AD306" s="142"/>
    </row>
    <row r="307" spans="4:30" s="139" customFormat="1" ht="12">
      <c r="D307" s="142"/>
      <c r="E307" s="142"/>
      <c r="F307" s="160"/>
      <c r="G307" s="142"/>
      <c r="K307" s="278"/>
      <c r="L307" s="402"/>
      <c r="M307" s="26"/>
      <c r="N307" s="27"/>
      <c r="O307" s="26"/>
      <c r="P307" s="27"/>
      <c r="Q307" s="404"/>
      <c r="U307" s="403"/>
      <c r="V307" s="405"/>
      <c r="Y307" s="385"/>
      <c r="Z307" s="385"/>
      <c r="AB307" s="142"/>
      <c r="AC307" s="142"/>
      <c r="AD307" s="142"/>
    </row>
    <row r="308" spans="4:30" s="139" customFormat="1" ht="12">
      <c r="D308" s="142"/>
      <c r="E308" s="142"/>
      <c r="F308" s="160"/>
      <c r="G308" s="142"/>
      <c r="K308" s="278"/>
      <c r="L308" s="402"/>
      <c r="M308" s="26"/>
      <c r="N308" s="27"/>
      <c r="O308" s="26"/>
      <c r="P308" s="27"/>
      <c r="Q308" s="404"/>
      <c r="U308" s="403"/>
      <c r="V308" s="405"/>
      <c r="Y308" s="385"/>
      <c r="Z308" s="385"/>
      <c r="AB308" s="142"/>
      <c r="AC308" s="142"/>
      <c r="AD308" s="142"/>
    </row>
    <row r="309" spans="4:30" s="139" customFormat="1" ht="12">
      <c r="D309" s="142"/>
      <c r="E309" s="142"/>
      <c r="F309" s="160"/>
      <c r="G309" s="142"/>
      <c r="K309" s="278"/>
      <c r="L309" s="402"/>
      <c r="M309" s="26"/>
      <c r="N309" s="27"/>
      <c r="O309" s="26"/>
      <c r="P309" s="27"/>
      <c r="Q309" s="404"/>
      <c r="U309" s="403"/>
      <c r="V309" s="405"/>
      <c r="Y309" s="385"/>
      <c r="Z309" s="385"/>
      <c r="AB309" s="142"/>
      <c r="AC309" s="142"/>
      <c r="AD309" s="142"/>
    </row>
    <row r="310" spans="4:30" s="139" customFormat="1" ht="12">
      <c r="D310" s="142"/>
      <c r="E310" s="142"/>
      <c r="F310" s="160"/>
      <c r="G310" s="142"/>
      <c r="K310" s="278"/>
      <c r="L310" s="402"/>
      <c r="M310" s="26"/>
      <c r="N310" s="27"/>
      <c r="O310" s="26"/>
      <c r="P310" s="27"/>
      <c r="Q310" s="404"/>
      <c r="U310" s="403"/>
      <c r="V310" s="405"/>
      <c r="Y310" s="385"/>
      <c r="Z310" s="385"/>
      <c r="AB310" s="142"/>
      <c r="AC310" s="142"/>
      <c r="AD310" s="142"/>
    </row>
    <row r="311" spans="4:30" s="139" customFormat="1" ht="12">
      <c r="D311" s="142"/>
      <c r="E311" s="142"/>
      <c r="F311" s="160"/>
      <c r="G311" s="142"/>
      <c r="K311" s="278"/>
      <c r="L311" s="402"/>
      <c r="M311" s="26"/>
      <c r="N311" s="27"/>
      <c r="O311" s="26"/>
      <c r="P311" s="27"/>
      <c r="Q311" s="404"/>
      <c r="U311" s="403"/>
      <c r="V311" s="405"/>
      <c r="Y311" s="385"/>
      <c r="Z311" s="385"/>
      <c r="AB311" s="142"/>
      <c r="AC311" s="142"/>
      <c r="AD311" s="142"/>
    </row>
    <row r="312" spans="4:30" s="139" customFormat="1" ht="12">
      <c r="D312" s="142"/>
      <c r="E312" s="142"/>
      <c r="F312" s="160"/>
      <c r="G312" s="142"/>
      <c r="K312" s="278"/>
      <c r="L312" s="402"/>
      <c r="M312" s="26"/>
      <c r="N312" s="27"/>
      <c r="O312" s="26"/>
      <c r="P312" s="27"/>
      <c r="Q312" s="404"/>
      <c r="U312" s="403"/>
      <c r="V312" s="405"/>
      <c r="Y312" s="385"/>
      <c r="Z312" s="385"/>
      <c r="AB312" s="142"/>
      <c r="AC312" s="142"/>
      <c r="AD312" s="142"/>
    </row>
    <row r="313" spans="4:30" s="139" customFormat="1" ht="12">
      <c r="D313" s="142"/>
      <c r="E313" s="142"/>
      <c r="F313" s="160"/>
      <c r="G313" s="142"/>
      <c r="K313" s="278"/>
      <c r="L313" s="402"/>
      <c r="M313" s="26"/>
      <c r="N313" s="27"/>
      <c r="O313" s="26"/>
      <c r="P313" s="27"/>
      <c r="Q313" s="404"/>
      <c r="U313" s="403"/>
      <c r="V313" s="405"/>
      <c r="Y313" s="385"/>
      <c r="Z313" s="385"/>
      <c r="AB313" s="142"/>
      <c r="AC313" s="142"/>
      <c r="AD313" s="142"/>
    </row>
    <row r="314" spans="4:30" s="139" customFormat="1" ht="12">
      <c r="D314" s="142"/>
      <c r="E314" s="142"/>
      <c r="F314" s="160"/>
      <c r="G314" s="142"/>
      <c r="K314" s="278"/>
      <c r="L314" s="402"/>
      <c r="M314" s="26"/>
      <c r="N314" s="27"/>
      <c r="O314" s="26"/>
      <c r="P314" s="27"/>
      <c r="Q314" s="404"/>
      <c r="U314" s="403"/>
      <c r="V314" s="405"/>
      <c r="Y314" s="385"/>
      <c r="Z314" s="385"/>
      <c r="AB314" s="142"/>
      <c r="AC314" s="142"/>
      <c r="AD314" s="142"/>
    </row>
    <row r="315" spans="4:30" s="139" customFormat="1" ht="12">
      <c r="D315" s="142"/>
      <c r="E315" s="142"/>
      <c r="F315" s="160"/>
      <c r="G315" s="142"/>
      <c r="K315" s="278"/>
      <c r="L315" s="402"/>
      <c r="M315" s="26"/>
      <c r="N315" s="27"/>
      <c r="O315" s="26"/>
      <c r="P315" s="27"/>
      <c r="Q315" s="404"/>
      <c r="U315" s="403"/>
      <c r="V315" s="405"/>
      <c r="Y315" s="385"/>
      <c r="Z315" s="385"/>
      <c r="AB315" s="142"/>
      <c r="AC315" s="142"/>
      <c r="AD315" s="142"/>
    </row>
    <row r="316" spans="4:30" s="139" customFormat="1" ht="12">
      <c r="D316" s="142"/>
      <c r="E316" s="142"/>
      <c r="F316" s="160"/>
      <c r="G316" s="142"/>
      <c r="K316" s="278"/>
      <c r="L316" s="402"/>
      <c r="M316" s="26"/>
      <c r="N316" s="27"/>
      <c r="O316" s="26"/>
      <c r="P316" s="27"/>
      <c r="Q316" s="404"/>
      <c r="U316" s="403"/>
      <c r="V316" s="405"/>
      <c r="Y316" s="385"/>
      <c r="Z316" s="385"/>
      <c r="AB316" s="142"/>
      <c r="AC316" s="142"/>
      <c r="AD316" s="142"/>
    </row>
    <row r="317" spans="4:30" s="139" customFormat="1" ht="12">
      <c r="D317" s="142"/>
      <c r="E317" s="142"/>
      <c r="F317" s="160"/>
      <c r="G317" s="142"/>
      <c r="K317" s="278"/>
      <c r="L317" s="402"/>
      <c r="M317" s="26"/>
      <c r="N317" s="27"/>
      <c r="O317" s="26"/>
      <c r="P317" s="27"/>
      <c r="Q317" s="404"/>
      <c r="U317" s="403"/>
      <c r="V317" s="405"/>
      <c r="Y317" s="385"/>
      <c r="Z317" s="385"/>
      <c r="AB317" s="142"/>
      <c r="AC317" s="142"/>
      <c r="AD317" s="142"/>
    </row>
    <row r="318" spans="4:30" s="139" customFormat="1" ht="12">
      <c r="D318" s="142"/>
      <c r="E318" s="142"/>
      <c r="F318" s="160"/>
      <c r="G318" s="142"/>
      <c r="K318" s="278"/>
      <c r="L318" s="402"/>
      <c r="M318" s="26"/>
      <c r="N318" s="27"/>
      <c r="O318" s="26"/>
      <c r="P318" s="27"/>
      <c r="Q318" s="404"/>
      <c r="U318" s="403"/>
      <c r="V318" s="405"/>
      <c r="Y318" s="385"/>
      <c r="Z318" s="385"/>
      <c r="AB318" s="142"/>
      <c r="AC318" s="142"/>
      <c r="AD318" s="142"/>
    </row>
    <row r="319" spans="4:30" s="139" customFormat="1" ht="12">
      <c r="D319" s="142"/>
      <c r="E319" s="142"/>
      <c r="F319" s="160"/>
      <c r="G319" s="142"/>
      <c r="K319" s="278"/>
      <c r="L319" s="402"/>
      <c r="M319" s="26"/>
      <c r="N319" s="27"/>
      <c r="O319" s="26"/>
      <c r="P319" s="27"/>
      <c r="Q319" s="404"/>
      <c r="U319" s="403"/>
      <c r="V319" s="405"/>
      <c r="Y319" s="385"/>
      <c r="Z319" s="385"/>
      <c r="AB319" s="142"/>
      <c r="AC319" s="142"/>
      <c r="AD319" s="142"/>
    </row>
    <row r="320" spans="4:30" s="139" customFormat="1" ht="12">
      <c r="D320" s="142"/>
      <c r="E320" s="142"/>
      <c r="F320" s="160"/>
      <c r="G320" s="142"/>
      <c r="K320" s="278"/>
      <c r="L320" s="402"/>
      <c r="M320" s="26"/>
      <c r="N320" s="27"/>
      <c r="O320" s="26"/>
      <c r="P320" s="27"/>
      <c r="Q320" s="404"/>
      <c r="U320" s="403"/>
      <c r="V320" s="405"/>
      <c r="Y320" s="385"/>
      <c r="Z320" s="385"/>
      <c r="AB320" s="142"/>
      <c r="AC320" s="142"/>
      <c r="AD320" s="142"/>
    </row>
    <row r="321" spans="4:30" s="139" customFormat="1" ht="12">
      <c r="D321" s="142"/>
      <c r="E321" s="142"/>
      <c r="F321" s="160"/>
      <c r="G321" s="142"/>
      <c r="K321" s="278"/>
      <c r="L321" s="402"/>
      <c r="M321" s="26"/>
      <c r="N321" s="27"/>
      <c r="O321" s="26"/>
      <c r="P321" s="27"/>
      <c r="Q321" s="404"/>
      <c r="U321" s="403"/>
      <c r="V321" s="405"/>
      <c r="Y321" s="385"/>
      <c r="Z321" s="385"/>
      <c r="AB321" s="142"/>
      <c r="AC321" s="142"/>
      <c r="AD321" s="142"/>
    </row>
    <row r="322" spans="4:30" s="139" customFormat="1" ht="12">
      <c r="D322" s="142"/>
      <c r="E322" s="142"/>
      <c r="F322" s="160"/>
      <c r="G322" s="142"/>
      <c r="K322" s="278"/>
      <c r="L322" s="402"/>
      <c r="M322" s="26"/>
      <c r="N322" s="27"/>
      <c r="O322" s="26"/>
      <c r="P322" s="27"/>
      <c r="Q322" s="404"/>
      <c r="U322" s="403"/>
      <c r="V322" s="405"/>
      <c r="Y322" s="385"/>
      <c r="Z322" s="385"/>
      <c r="AB322" s="142"/>
      <c r="AC322" s="142"/>
      <c r="AD322" s="142"/>
    </row>
    <row r="323" spans="4:30" s="139" customFormat="1" ht="12">
      <c r="D323" s="142"/>
      <c r="E323" s="142"/>
      <c r="F323" s="160"/>
      <c r="G323" s="142"/>
      <c r="K323" s="278"/>
      <c r="L323" s="402"/>
      <c r="M323" s="26"/>
      <c r="N323" s="27"/>
      <c r="O323" s="26"/>
      <c r="P323" s="27"/>
      <c r="Q323" s="404"/>
      <c r="U323" s="403"/>
      <c r="V323" s="405"/>
      <c r="Y323" s="385"/>
      <c r="Z323" s="385"/>
      <c r="AB323" s="142"/>
      <c r="AC323" s="142"/>
      <c r="AD323" s="142"/>
    </row>
    <row r="324" spans="4:30" s="139" customFormat="1" ht="12">
      <c r="D324" s="142"/>
      <c r="E324" s="142"/>
      <c r="F324" s="160"/>
      <c r="G324" s="142"/>
      <c r="K324" s="278"/>
      <c r="L324" s="402"/>
      <c r="M324" s="26"/>
      <c r="N324" s="27"/>
      <c r="O324" s="26"/>
      <c r="P324" s="27"/>
      <c r="Q324" s="404"/>
      <c r="U324" s="403"/>
      <c r="V324" s="405"/>
      <c r="Y324" s="385"/>
      <c r="Z324" s="385"/>
      <c r="AB324" s="142"/>
      <c r="AC324" s="142"/>
      <c r="AD324" s="142"/>
    </row>
    <row r="325" spans="4:30" s="139" customFormat="1" ht="12">
      <c r="D325" s="142"/>
      <c r="E325" s="142"/>
      <c r="F325" s="160"/>
      <c r="G325" s="142"/>
      <c r="K325" s="278"/>
      <c r="L325" s="402"/>
      <c r="M325" s="26"/>
      <c r="N325" s="27"/>
      <c r="O325" s="26"/>
      <c r="P325" s="27"/>
      <c r="Q325" s="404"/>
      <c r="U325" s="403"/>
      <c r="V325" s="405"/>
      <c r="Y325" s="385"/>
      <c r="Z325" s="385"/>
      <c r="AB325" s="142"/>
      <c r="AC325" s="142"/>
      <c r="AD325" s="142"/>
    </row>
    <row r="326" spans="4:30" s="139" customFormat="1" ht="12">
      <c r="D326" s="142"/>
      <c r="E326" s="142"/>
      <c r="F326" s="160"/>
      <c r="G326" s="142"/>
      <c r="K326" s="278"/>
      <c r="L326" s="402"/>
      <c r="M326" s="26"/>
      <c r="N326" s="27"/>
      <c r="O326" s="26"/>
      <c r="P326" s="27"/>
      <c r="Q326" s="404"/>
      <c r="U326" s="403"/>
      <c r="V326" s="405"/>
      <c r="Y326" s="385"/>
      <c r="Z326" s="385"/>
      <c r="AB326" s="142"/>
      <c r="AC326" s="142"/>
      <c r="AD326" s="142"/>
    </row>
    <row r="327" spans="4:30" s="139" customFormat="1" ht="12">
      <c r="D327" s="142"/>
      <c r="E327" s="142"/>
      <c r="F327" s="160"/>
      <c r="G327" s="142"/>
      <c r="K327" s="278"/>
      <c r="L327" s="402"/>
      <c r="M327" s="26"/>
      <c r="N327" s="27"/>
      <c r="O327" s="26"/>
      <c r="P327" s="27"/>
      <c r="Q327" s="404"/>
      <c r="U327" s="403"/>
      <c r="V327" s="405"/>
      <c r="Y327" s="385"/>
      <c r="Z327" s="385"/>
      <c r="AB327" s="142"/>
      <c r="AC327" s="142"/>
      <c r="AD327" s="142"/>
    </row>
    <row r="328" spans="4:30" s="139" customFormat="1" ht="12">
      <c r="D328" s="142"/>
      <c r="E328" s="142"/>
      <c r="F328" s="160"/>
      <c r="G328" s="142"/>
      <c r="K328" s="278"/>
      <c r="L328" s="402"/>
      <c r="M328" s="26"/>
      <c r="N328" s="27"/>
      <c r="O328" s="26"/>
      <c r="P328" s="27"/>
      <c r="Q328" s="404"/>
      <c r="U328" s="403"/>
      <c r="V328" s="405"/>
      <c r="Y328" s="385"/>
      <c r="Z328" s="385"/>
      <c r="AB328" s="142"/>
      <c r="AC328" s="142"/>
      <c r="AD328" s="142"/>
    </row>
    <row r="329" spans="4:30" s="139" customFormat="1" ht="12">
      <c r="D329" s="142"/>
      <c r="E329" s="142"/>
      <c r="F329" s="160"/>
      <c r="G329" s="142"/>
      <c r="K329" s="278"/>
      <c r="L329" s="402"/>
      <c r="M329" s="26"/>
      <c r="N329" s="27"/>
      <c r="O329" s="26"/>
      <c r="P329" s="27"/>
      <c r="Q329" s="404"/>
      <c r="U329" s="403"/>
      <c r="V329" s="405"/>
      <c r="Y329" s="385"/>
      <c r="Z329" s="385"/>
      <c r="AB329" s="142"/>
      <c r="AC329" s="142"/>
      <c r="AD329" s="142"/>
    </row>
    <row r="330" spans="4:30" s="139" customFormat="1" ht="12">
      <c r="D330" s="142"/>
      <c r="E330" s="142"/>
      <c r="F330" s="160"/>
      <c r="G330" s="142"/>
      <c r="K330" s="278"/>
      <c r="L330" s="402"/>
      <c r="M330" s="26"/>
      <c r="N330" s="27"/>
      <c r="O330" s="26"/>
      <c r="P330" s="27"/>
      <c r="Q330" s="404"/>
      <c r="U330" s="403"/>
      <c r="V330" s="405"/>
      <c r="Y330" s="385"/>
      <c r="Z330" s="385"/>
      <c r="AB330" s="142"/>
      <c r="AC330" s="142"/>
      <c r="AD330" s="142"/>
    </row>
    <row r="331" spans="4:30" s="139" customFormat="1" ht="12">
      <c r="D331" s="142"/>
      <c r="E331" s="142"/>
      <c r="F331" s="160"/>
      <c r="G331" s="142"/>
      <c r="K331" s="278"/>
      <c r="L331" s="402"/>
      <c r="M331" s="26"/>
      <c r="N331" s="27"/>
      <c r="O331" s="26"/>
      <c r="P331" s="27"/>
      <c r="Q331" s="404"/>
      <c r="U331" s="403"/>
      <c r="V331" s="405"/>
      <c r="Y331" s="385"/>
      <c r="Z331" s="385"/>
      <c r="AB331" s="142"/>
      <c r="AC331" s="142"/>
      <c r="AD331" s="142"/>
    </row>
    <row r="332" spans="4:30" s="139" customFormat="1" ht="12">
      <c r="D332" s="142"/>
      <c r="E332" s="142"/>
      <c r="F332" s="160"/>
      <c r="G332" s="142"/>
      <c r="K332" s="278"/>
      <c r="L332" s="402"/>
      <c r="M332" s="26"/>
      <c r="N332" s="27"/>
      <c r="O332" s="26"/>
      <c r="P332" s="27"/>
      <c r="Q332" s="404"/>
      <c r="U332" s="403"/>
      <c r="V332" s="405"/>
      <c r="Y332" s="385"/>
      <c r="Z332" s="385"/>
      <c r="AB332" s="142"/>
      <c r="AC332" s="142"/>
      <c r="AD332" s="142"/>
    </row>
    <row r="333" spans="4:30" s="139" customFormat="1" ht="12">
      <c r="D333" s="142"/>
      <c r="E333" s="142"/>
      <c r="F333" s="160"/>
      <c r="G333" s="142"/>
      <c r="K333" s="278"/>
      <c r="L333" s="402"/>
      <c r="M333" s="26"/>
      <c r="N333" s="27"/>
      <c r="O333" s="26"/>
      <c r="P333" s="27"/>
      <c r="Q333" s="404"/>
      <c r="U333" s="403"/>
      <c r="V333" s="405"/>
      <c r="Y333" s="385"/>
      <c r="Z333" s="385"/>
      <c r="AB333" s="142"/>
      <c r="AC333" s="142"/>
      <c r="AD333" s="142"/>
    </row>
    <row r="334" spans="4:30" s="139" customFormat="1" ht="12">
      <c r="D334" s="142"/>
      <c r="E334" s="142"/>
      <c r="F334" s="160"/>
      <c r="G334" s="142"/>
      <c r="K334" s="278"/>
      <c r="L334" s="402"/>
      <c r="M334" s="26"/>
      <c r="N334" s="27"/>
      <c r="O334" s="26"/>
      <c r="P334" s="27"/>
      <c r="Q334" s="404"/>
      <c r="U334" s="403"/>
      <c r="V334" s="405"/>
      <c r="Y334" s="385"/>
      <c r="Z334" s="385"/>
      <c r="AB334" s="142"/>
      <c r="AC334" s="142"/>
      <c r="AD334" s="142"/>
    </row>
    <row r="335" spans="4:30" s="139" customFormat="1" ht="12">
      <c r="D335" s="142"/>
      <c r="E335" s="142"/>
      <c r="F335" s="160"/>
      <c r="G335" s="142"/>
      <c r="K335" s="278"/>
      <c r="L335" s="402"/>
      <c r="M335" s="26"/>
      <c r="N335" s="27"/>
      <c r="O335" s="26"/>
      <c r="P335" s="27"/>
      <c r="Q335" s="404"/>
      <c r="U335" s="403"/>
      <c r="V335" s="405"/>
      <c r="Y335" s="385"/>
      <c r="Z335" s="385"/>
      <c r="AB335" s="142"/>
      <c r="AC335" s="142"/>
      <c r="AD335" s="142"/>
    </row>
    <row r="336" spans="4:30" s="139" customFormat="1" ht="12">
      <c r="D336" s="142"/>
      <c r="E336" s="142"/>
      <c r="F336" s="160"/>
      <c r="G336" s="142"/>
      <c r="K336" s="278"/>
      <c r="L336" s="402"/>
      <c r="M336" s="26"/>
      <c r="N336" s="27"/>
      <c r="O336" s="26"/>
      <c r="P336" s="27"/>
      <c r="Q336" s="404"/>
      <c r="U336" s="403"/>
      <c r="V336" s="405"/>
      <c r="Y336" s="385"/>
      <c r="Z336" s="385"/>
      <c r="AB336" s="142"/>
      <c r="AC336" s="142"/>
      <c r="AD336" s="142"/>
    </row>
    <row r="337" spans="4:30" s="139" customFormat="1" ht="12">
      <c r="D337" s="142"/>
      <c r="E337" s="142"/>
      <c r="F337" s="160"/>
      <c r="G337" s="142"/>
      <c r="K337" s="278"/>
      <c r="L337" s="402"/>
      <c r="M337" s="26"/>
      <c r="N337" s="27"/>
      <c r="O337" s="26"/>
      <c r="P337" s="27"/>
      <c r="Q337" s="404"/>
      <c r="U337" s="403"/>
      <c r="V337" s="405"/>
      <c r="Y337" s="385"/>
      <c r="Z337" s="385"/>
      <c r="AB337" s="142"/>
      <c r="AC337" s="142"/>
      <c r="AD337" s="142"/>
    </row>
    <row r="338" spans="4:30" s="139" customFormat="1" ht="12">
      <c r="D338" s="142"/>
      <c r="E338" s="142"/>
      <c r="F338" s="160"/>
      <c r="G338" s="142"/>
      <c r="K338" s="278"/>
      <c r="L338" s="402"/>
      <c r="M338" s="26"/>
      <c r="N338" s="27"/>
      <c r="O338" s="26"/>
      <c r="P338" s="27"/>
      <c r="Q338" s="404"/>
      <c r="U338" s="403"/>
      <c r="V338" s="405"/>
      <c r="Y338" s="385"/>
      <c r="Z338" s="385"/>
      <c r="AB338" s="142"/>
      <c r="AC338" s="142"/>
      <c r="AD338" s="142"/>
    </row>
    <row r="339" spans="4:30" s="139" customFormat="1" ht="12">
      <c r="D339" s="142"/>
      <c r="E339" s="142"/>
      <c r="F339" s="160"/>
      <c r="G339" s="142"/>
      <c r="K339" s="278"/>
      <c r="L339" s="402"/>
      <c r="M339" s="26"/>
      <c r="N339" s="27"/>
      <c r="O339" s="26"/>
      <c r="P339" s="27"/>
      <c r="Q339" s="404"/>
      <c r="U339" s="403"/>
      <c r="V339" s="405"/>
      <c r="Y339" s="385"/>
      <c r="Z339" s="385"/>
      <c r="AB339" s="142"/>
      <c r="AC339" s="142"/>
      <c r="AD339" s="142"/>
    </row>
    <row r="340" spans="4:30" s="139" customFormat="1" ht="12">
      <c r="D340" s="142"/>
      <c r="E340" s="142"/>
      <c r="F340" s="160"/>
      <c r="G340" s="142"/>
      <c r="K340" s="278"/>
      <c r="L340" s="402"/>
      <c r="M340" s="26"/>
      <c r="N340" s="27"/>
      <c r="O340" s="26"/>
      <c r="P340" s="27"/>
      <c r="Q340" s="404"/>
      <c r="U340" s="403"/>
      <c r="V340" s="405"/>
      <c r="Y340" s="385"/>
      <c r="Z340" s="385"/>
      <c r="AB340" s="142"/>
      <c r="AC340" s="142"/>
      <c r="AD340" s="142"/>
    </row>
    <row r="341" spans="4:30" s="139" customFormat="1" ht="12">
      <c r="E341" s="142"/>
      <c r="F341" s="160"/>
      <c r="G341" s="142"/>
      <c r="K341" s="278"/>
      <c r="L341" s="402"/>
      <c r="M341" s="26"/>
      <c r="N341" s="27"/>
      <c r="O341" s="26"/>
      <c r="P341" s="27"/>
      <c r="Q341" s="404"/>
      <c r="U341" s="403"/>
      <c r="V341" s="405"/>
      <c r="Y341" s="385"/>
      <c r="Z341" s="385"/>
      <c r="AB341" s="142"/>
      <c r="AC341" s="142"/>
      <c r="AD341" s="142"/>
    </row>
    <row r="342" spans="4:30" s="139" customFormat="1" ht="12">
      <c r="E342" s="142"/>
      <c r="F342" s="160"/>
      <c r="G342" s="142"/>
      <c r="K342" s="278"/>
      <c r="L342" s="402"/>
      <c r="M342" s="26"/>
      <c r="N342" s="27"/>
      <c r="O342" s="26"/>
      <c r="P342" s="27"/>
      <c r="Q342" s="404"/>
      <c r="U342" s="403"/>
      <c r="V342" s="405"/>
      <c r="Y342" s="385"/>
      <c r="Z342" s="385"/>
      <c r="AB342" s="142"/>
      <c r="AC342" s="142"/>
      <c r="AD342" s="142"/>
    </row>
    <row r="343" spans="4:30" s="139" customFormat="1" ht="12">
      <c r="E343" s="142"/>
      <c r="F343" s="160"/>
      <c r="G343" s="142"/>
      <c r="K343" s="278"/>
      <c r="L343" s="402"/>
      <c r="M343" s="26"/>
      <c r="N343" s="27"/>
      <c r="O343" s="26"/>
      <c r="P343" s="27"/>
      <c r="Q343" s="404"/>
      <c r="U343" s="403"/>
      <c r="V343" s="405"/>
      <c r="Y343" s="385"/>
      <c r="Z343" s="385"/>
      <c r="AB343" s="142"/>
      <c r="AC343" s="142"/>
      <c r="AD343" s="142"/>
    </row>
    <row r="344" spans="4:30" s="139" customFormat="1" ht="12">
      <c r="E344" s="142"/>
      <c r="F344" s="160"/>
      <c r="G344" s="142"/>
      <c r="K344" s="278"/>
      <c r="L344" s="402"/>
      <c r="M344" s="26"/>
      <c r="N344" s="27"/>
      <c r="O344" s="26"/>
      <c r="P344" s="27"/>
      <c r="Q344" s="404"/>
      <c r="U344" s="403"/>
      <c r="V344" s="405"/>
      <c r="Y344" s="385"/>
      <c r="Z344" s="385"/>
      <c r="AB344" s="142"/>
      <c r="AC344" s="142"/>
      <c r="AD344" s="142"/>
    </row>
    <row r="345" spans="4:30" s="139" customFormat="1" ht="12">
      <c r="E345" s="142"/>
      <c r="F345" s="160"/>
      <c r="G345" s="142"/>
      <c r="K345" s="278"/>
      <c r="L345" s="402"/>
      <c r="M345" s="26"/>
      <c r="N345" s="27"/>
      <c r="O345" s="26"/>
      <c r="P345" s="27"/>
      <c r="Q345" s="404"/>
      <c r="U345" s="403"/>
      <c r="V345" s="405"/>
      <c r="Y345" s="385"/>
      <c r="Z345" s="385"/>
      <c r="AB345" s="142"/>
      <c r="AC345" s="142"/>
      <c r="AD345" s="142"/>
    </row>
    <row r="346" spans="4:30" s="139" customFormat="1" ht="12">
      <c r="E346" s="142"/>
      <c r="F346" s="160"/>
      <c r="G346" s="142"/>
      <c r="K346" s="278"/>
      <c r="L346" s="402"/>
      <c r="M346" s="26"/>
      <c r="N346" s="27"/>
      <c r="O346" s="26"/>
      <c r="P346" s="27"/>
      <c r="Q346" s="404"/>
      <c r="U346" s="403"/>
      <c r="V346" s="405"/>
      <c r="Y346" s="385"/>
      <c r="Z346" s="385"/>
      <c r="AB346" s="142"/>
      <c r="AC346" s="142"/>
      <c r="AD346" s="142"/>
    </row>
    <row r="347" spans="4:30" s="139" customFormat="1" ht="12">
      <c r="E347" s="142"/>
      <c r="F347" s="160"/>
      <c r="G347" s="142"/>
      <c r="K347" s="278"/>
      <c r="L347" s="402"/>
      <c r="M347" s="26"/>
      <c r="N347" s="27"/>
      <c r="O347" s="26"/>
      <c r="P347" s="27"/>
      <c r="Q347" s="404"/>
      <c r="U347" s="403"/>
      <c r="V347" s="405"/>
      <c r="Y347" s="385"/>
      <c r="Z347" s="385"/>
      <c r="AB347" s="142"/>
      <c r="AC347" s="142"/>
      <c r="AD347" s="142"/>
    </row>
    <row r="348" spans="4:30" s="139" customFormat="1" ht="12">
      <c r="E348" s="142"/>
      <c r="F348" s="160"/>
      <c r="G348" s="142"/>
      <c r="K348" s="278"/>
      <c r="L348" s="402"/>
      <c r="M348" s="26"/>
      <c r="N348" s="27"/>
      <c r="O348" s="26"/>
      <c r="P348" s="27"/>
      <c r="Q348" s="404"/>
      <c r="U348" s="403"/>
      <c r="V348" s="405"/>
      <c r="Y348" s="385"/>
      <c r="Z348" s="385"/>
      <c r="AB348" s="142"/>
      <c r="AC348" s="142"/>
      <c r="AD348" s="142"/>
    </row>
    <row r="349" spans="4:30" s="139" customFormat="1" ht="12">
      <c r="E349" s="142"/>
      <c r="F349" s="160"/>
      <c r="G349" s="142"/>
      <c r="K349" s="278"/>
      <c r="L349" s="402"/>
      <c r="M349" s="26"/>
      <c r="N349" s="27"/>
      <c r="O349" s="26"/>
      <c r="P349" s="27"/>
      <c r="Q349" s="404"/>
      <c r="U349" s="403"/>
      <c r="V349" s="405"/>
      <c r="Y349" s="385"/>
      <c r="Z349" s="385"/>
      <c r="AB349" s="142"/>
      <c r="AC349" s="142"/>
      <c r="AD349" s="142"/>
    </row>
    <row r="350" spans="4:30" s="139" customFormat="1" ht="12">
      <c r="E350" s="142"/>
      <c r="F350" s="160"/>
      <c r="G350" s="142"/>
      <c r="K350" s="278"/>
      <c r="L350" s="402"/>
      <c r="M350" s="26"/>
      <c r="N350" s="27"/>
      <c r="O350" s="26"/>
      <c r="P350" s="27"/>
      <c r="Q350" s="404"/>
      <c r="U350" s="403"/>
      <c r="V350" s="405"/>
      <c r="Y350" s="385"/>
      <c r="Z350" s="385"/>
      <c r="AB350" s="142"/>
      <c r="AC350" s="142"/>
      <c r="AD350" s="142"/>
    </row>
    <row r="351" spans="4:30" s="139" customFormat="1" ht="12">
      <c r="E351" s="142"/>
      <c r="F351" s="160"/>
      <c r="G351" s="142"/>
      <c r="K351" s="278"/>
      <c r="L351" s="402"/>
      <c r="M351" s="26"/>
      <c r="N351" s="27"/>
      <c r="O351" s="26"/>
      <c r="P351" s="27"/>
      <c r="Q351" s="404"/>
      <c r="U351" s="403"/>
      <c r="V351" s="405"/>
      <c r="Y351" s="385"/>
      <c r="Z351" s="385"/>
      <c r="AB351" s="142"/>
      <c r="AC351" s="142"/>
      <c r="AD351" s="142"/>
    </row>
    <row r="352" spans="4:30" s="139" customFormat="1" ht="12">
      <c r="E352" s="142"/>
      <c r="F352" s="160"/>
      <c r="G352" s="142"/>
      <c r="K352" s="278"/>
      <c r="L352" s="402"/>
      <c r="M352" s="26"/>
      <c r="N352" s="27"/>
      <c r="O352" s="26"/>
      <c r="P352" s="27"/>
      <c r="Q352" s="404"/>
      <c r="U352" s="403"/>
      <c r="V352" s="405"/>
      <c r="Y352" s="385"/>
      <c r="Z352" s="385"/>
      <c r="AB352" s="142"/>
      <c r="AC352" s="142"/>
      <c r="AD352" s="142"/>
    </row>
    <row r="353" spans="5:30" s="139" customFormat="1" ht="12">
      <c r="E353" s="142"/>
      <c r="F353" s="160"/>
      <c r="G353" s="142"/>
      <c r="K353" s="278"/>
      <c r="L353" s="402"/>
      <c r="M353" s="26"/>
      <c r="N353" s="27"/>
      <c r="O353" s="26"/>
      <c r="P353" s="27"/>
      <c r="Q353" s="404"/>
      <c r="U353" s="403"/>
      <c r="V353" s="405"/>
      <c r="Y353" s="385"/>
      <c r="Z353" s="385"/>
      <c r="AB353" s="142"/>
      <c r="AC353" s="142"/>
      <c r="AD353" s="142"/>
    </row>
    <row r="354" spans="5:30" s="139" customFormat="1" ht="12">
      <c r="E354" s="142"/>
      <c r="F354" s="160"/>
      <c r="G354" s="142"/>
      <c r="K354" s="278"/>
      <c r="L354" s="402"/>
      <c r="M354" s="26"/>
      <c r="N354" s="27"/>
      <c r="O354" s="26"/>
      <c r="P354" s="27"/>
      <c r="Q354" s="404"/>
      <c r="U354" s="403"/>
      <c r="V354" s="405"/>
      <c r="Y354" s="385"/>
      <c r="Z354" s="385"/>
      <c r="AB354" s="142"/>
      <c r="AC354" s="142"/>
      <c r="AD354" s="142"/>
    </row>
    <row r="355" spans="5:30" s="139" customFormat="1" ht="12">
      <c r="E355" s="142"/>
      <c r="F355" s="160"/>
      <c r="G355" s="142"/>
      <c r="K355" s="278"/>
      <c r="L355" s="402"/>
      <c r="M355" s="26"/>
      <c r="N355" s="27"/>
      <c r="O355" s="26"/>
      <c r="P355" s="27"/>
      <c r="Q355" s="404"/>
      <c r="U355" s="403"/>
      <c r="V355" s="405"/>
      <c r="Y355" s="385"/>
      <c r="Z355" s="385"/>
      <c r="AB355" s="142"/>
      <c r="AC355" s="142"/>
      <c r="AD355" s="142"/>
    </row>
    <row r="356" spans="5:30" s="139" customFormat="1" ht="12">
      <c r="E356" s="142"/>
      <c r="F356" s="160"/>
      <c r="G356" s="142"/>
      <c r="K356" s="278"/>
      <c r="L356" s="402"/>
      <c r="M356" s="26"/>
      <c r="N356" s="27"/>
      <c r="O356" s="26"/>
      <c r="P356" s="27"/>
      <c r="Q356" s="404"/>
      <c r="U356" s="403"/>
      <c r="V356" s="405"/>
      <c r="Y356" s="385"/>
      <c r="Z356" s="385"/>
      <c r="AB356" s="142"/>
      <c r="AC356" s="142"/>
      <c r="AD356" s="142"/>
    </row>
    <row r="357" spans="5:30" s="139" customFormat="1" ht="12">
      <c r="E357" s="142"/>
      <c r="F357" s="160"/>
      <c r="G357" s="142"/>
      <c r="K357" s="278"/>
      <c r="L357" s="402"/>
      <c r="M357" s="26"/>
      <c r="N357" s="27"/>
      <c r="O357" s="26"/>
      <c r="P357" s="27"/>
      <c r="Q357" s="404"/>
      <c r="U357" s="403"/>
      <c r="V357" s="405"/>
      <c r="Y357" s="385"/>
      <c r="Z357" s="385"/>
      <c r="AB357" s="142"/>
      <c r="AC357" s="142"/>
      <c r="AD357" s="142"/>
    </row>
    <row r="358" spans="5:30" s="139" customFormat="1" ht="12">
      <c r="E358" s="142"/>
      <c r="F358" s="160"/>
      <c r="G358" s="142"/>
      <c r="K358" s="278"/>
      <c r="L358" s="402"/>
      <c r="M358" s="26"/>
      <c r="N358" s="27"/>
      <c r="O358" s="26"/>
      <c r="P358" s="27"/>
      <c r="Q358" s="404"/>
      <c r="U358" s="403"/>
      <c r="V358" s="405"/>
      <c r="Y358" s="385"/>
      <c r="Z358" s="385"/>
      <c r="AB358" s="142"/>
      <c r="AC358" s="142"/>
      <c r="AD358" s="142"/>
    </row>
    <row r="359" spans="5:30" s="139" customFormat="1" ht="12">
      <c r="E359" s="142"/>
      <c r="F359" s="160"/>
      <c r="G359" s="142"/>
      <c r="K359" s="278"/>
      <c r="L359" s="402"/>
      <c r="M359" s="26"/>
      <c r="N359" s="27"/>
      <c r="O359" s="26"/>
      <c r="P359" s="27"/>
      <c r="Q359" s="404"/>
      <c r="U359" s="403"/>
      <c r="V359" s="405"/>
      <c r="Y359" s="385"/>
      <c r="Z359" s="385"/>
      <c r="AB359" s="142"/>
      <c r="AC359" s="142"/>
      <c r="AD359" s="142"/>
    </row>
    <row r="360" spans="5:30" s="139" customFormat="1" ht="12">
      <c r="E360" s="142"/>
      <c r="F360" s="160"/>
      <c r="G360" s="142"/>
      <c r="K360" s="278"/>
      <c r="L360" s="402"/>
      <c r="M360" s="26"/>
      <c r="N360" s="27"/>
      <c r="O360" s="26"/>
      <c r="P360" s="27"/>
      <c r="Q360" s="404"/>
      <c r="U360" s="403"/>
      <c r="V360" s="405"/>
      <c r="Y360" s="385"/>
      <c r="Z360" s="385"/>
      <c r="AB360" s="142"/>
      <c r="AC360" s="142"/>
      <c r="AD360" s="142"/>
    </row>
    <row r="361" spans="5:30" s="139" customFormat="1" ht="12">
      <c r="E361" s="142"/>
      <c r="F361" s="160"/>
      <c r="G361" s="142"/>
      <c r="K361" s="278"/>
      <c r="L361" s="402"/>
      <c r="M361" s="26"/>
      <c r="N361" s="27"/>
      <c r="O361" s="26"/>
      <c r="P361" s="27"/>
      <c r="Q361" s="404"/>
      <c r="U361" s="403"/>
      <c r="V361" s="405"/>
      <c r="Y361" s="385"/>
      <c r="Z361" s="385"/>
      <c r="AB361" s="142"/>
      <c r="AC361" s="142"/>
      <c r="AD361" s="142"/>
    </row>
    <row r="362" spans="5:30" s="139" customFormat="1" ht="12">
      <c r="E362" s="142"/>
      <c r="F362" s="160"/>
      <c r="G362" s="142"/>
      <c r="K362" s="278"/>
      <c r="L362" s="402"/>
      <c r="M362" s="26"/>
      <c r="N362" s="27"/>
      <c r="O362" s="26"/>
      <c r="P362" s="27"/>
      <c r="Q362" s="404"/>
      <c r="U362" s="403"/>
      <c r="V362" s="405"/>
      <c r="Y362" s="385"/>
      <c r="Z362" s="385"/>
      <c r="AB362" s="142"/>
      <c r="AC362" s="142"/>
      <c r="AD362" s="142"/>
    </row>
    <row r="363" spans="5:30" s="139" customFormat="1" ht="12">
      <c r="E363" s="142"/>
      <c r="F363" s="160"/>
      <c r="G363" s="142"/>
      <c r="K363" s="278"/>
      <c r="L363" s="402"/>
      <c r="M363" s="26"/>
      <c r="N363" s="27"/>
      <c r="O363" s="26"/>
      <c r="P363" s="27"/>
      <c r="Q363" s="404"/>
      <c r="U363" s="403"/>
      <c r="V363" s="405"/>
      <c r="Y363" s="385"/>
      <c r="Z363" s="385"/>
      <c r="AB363" s="142"/>
      <c r="AC363" s="142"/>
      <c r="AD363" s="142"/>
    </row>
    <row r="364" spans="5:30" s="139" customFormat="1" ht="12">
      <c r="E364" s="142"/>
      <c r="F364" s="160"/>
      <c r="G364" s="142"/>
      <c r="K364" s="278"/>
      <c r="L364" s="402"/>
      <c r="M364" s="26"/>
      <c r="N364" s="27"/>
      <c r="O364" s="26"/>
      <c r="P364" s="27"/>
      <c r="Q364" s="404"/>
      <c r="U364" s="403"/>
      <c r="V364" s="405"/>
      <c r="Y364" s="385"/>
      <c r="Z364" s="385"/>
      <c r="AB364" s="142"/>
      <c r="AC364" s="142"/>
      <c r="AD364" s="142"/>
    </row>
    <row r="365" spans="5:30" s="139" customFormat="1" ht="12">
      <c r="E365" s="142"/>
      <c r="F365" s="160"/>
      <c r="G365" s="142"/>
      <c r="K365" s="278"/>
      <c r="L365" s="402"/>
      <c r="M365" s="26"/>
      <c r="N365" s="27"/>
      <c r="O365" s="26"/>
      <c r="P365" s="27"/>
      <c r="Q365" s="404"/>
      <c r="U365" s="403"/>
      <c r="V365" s="405"/>
      <c r="Y365" s="385"/>
      <c r="Z365" s="385"/>
      <c r="AB365" s="142"/>
      <c r="AC365" s="142"/>
      <c r="AD365" s="142"/>
    </row>
    <row r="366" spans="5:30" s="139" customFormat="1" ht="12">
      <c r="E366" s="142"/>
      <c r="F366" s="160"/>
      <c r="G366" s="142"/>
      <c r="K366" s="278"/>
      <c r="L366" s="402"/>
      <c r="M366" s="26"/>
      <c r="N366" s="27"/>
      <c r="O366" s="26"/>
      <c r="P366" s="27"/>
      <c r="Q366" s="404"/>
      <c r="U366" s="403"/>
      <c r="V366" s="405"/>
      <c r="Y366" s="385"/>
      <c r="Z366" s="385"/>
      <c r="AB366" s="142"/>
      <c r="AC366" s="142"/>
      <c r="AD366" s="142"/>
    </row>
    <row r="367" spans="5:30" s="139" customFormat="1" ht="12">
      <c r="E367" s="142"/>
      <c r="F367" s="160"/>
      <c r="G367" s="142"/>
      <c r="K367" s="278"/>
      <c r="L367" s="402"/>
      <c r="M367" s="26"/>
      <c r="N367" s="27"/>
      <c r="O367" s="26"/>
      <c r="P367" s="27"/>
      <c r="Q367" s="404"/>
      <c r="U367" s="403"/>
      <c r="V367" s="405"/>
      <c r="Y367" s="385"/>
      <c r="Z367" s="385"/>
      <c r="AB367" s="142"/>
      <c r="AC367" s="142"/>
      <c r="AD367" s="142"/>
    </row>
    <row r="368" spans="5:30" s="139" customFormat="1" ht="12">
      <c r="E368" s="142"/>
      <c r="F368" s="160"/>
      <c r="G368" s="142"/>
      <c r="K368" s="278"/>
      <c r="L368" s="402"/>
      <c r="M368" s="26"/>
      <c r="N368" s="27"/>
      <c r="O368" s="26"/>
      <c r="P368" s="27"/>
      <c r="Q368" s="404"/>
      <c r="U368" s="403"/>
      <c r="V368" s="405"/>
      <c r="Y368" s="385"/>
      <c r="Z368" s="385"/>
      <c r="AB368" s="142"/>
      <c r="AC368" s="142"/>
      <c r="AD368" s="142"/>
    </row>
    <row r="369" spans="5:30" s="139" customFormat="1" ht="12">
      <c r="E369" s="142"/>
      <c r="F369" s="160"/>
      <c r="G369" s="142"/>
      <c r="K369" s="278"/>
      <c r="L369" s="402"/>
      <c r="M369" s="26"/>
      <c r="N369" s="27"/>
      <c r="O369" s="26"/>
      <c r="P369" s="27"/>
      <c r="Q369" s="404"/>
      <c r="U369" s="403"/>
      <c r="V369" s="405"/>
      <c r="Y369" s="385"/>
      <c r="Z369" s="385"/>
      <c r="AB369" s="142"/>
      <c r="AC369" s="142"/>
      <c r="AD369" s="142"/>
    </row>
    <row r="370" spans="5:30" s="139" customFormat="1" ht="12">
      <c r="E370" s="142"/>
      <c r="F370" s="160"/>
      <c r="G370" s="142"/>
      <c r="K370" s="278"/>
      <c r="L370" s="402"/>
      <c r="M370" s="26"/>
      <c r="N370" s="27"/>
      <c r="O370" s="26"/>
      <c r="P370" s="27"/>
      <c r="Q370" s="404"/>
      <c r="U370" s="403"/>
      <c r="V370" s="405"/>
      <c r="Y370" s="385"/>
      <c r="Z370" s="385"/>
      <c r="AB370" s="142"/>
      <c r="AC370" s="142"/>
      <c r="AD370" s="142"/>
    </row>
    <row r="371" spans="5:30" s="139" customFormat="1" ht="12">
      <c r="E371" s="142"/>
      <c r="F371" s="160"/>
      <c r="G371" s="142"/>
      <c r="K371" s="278"/>
      <c r="L371" s="402"/>
      <c r="M371" s="26"/>
      <c r="N371" s="27"/>
      <c r="O371" s="26"/>
      <c r="P371" s="27"/>
      <c r="Q371" s="404"/>
      <c r="U371" s="403"/>
      <c r="V371" s="405"/>
      <c r="Y371" s="385"/>
      <c r="Z371" s="385"/>
      <c r="AB371" s="142"/>
      <c r="AC371" s="142"/>
      <c r="AD371" s="142"/>
    </row>
    <row r="372" spans="5:30" s="139" customFormat="1" ht="12">
      <c r="E372" s="142"/>
      <c r="F372" s="160"/>
      <c r="G372" s="142"/>
      <c r="K372" s="278"/>
      <c r="L372" s="402"/>
      <c r="M372" s="26"/>
      <c r="N372" s="27"/>
      <c r="O372" s="26"/>
      <c r="P372" s="27"/>
      <c r="Q372" s="404"/>
      <c r="U372" s="403"/>
      <c r="V372" s="405"/>
      <c r="Y372" s="385"/>
      <c r="Z372" s="385"/>
      <c r="AB372" s="142"/>
      <c r="AC372" s="142"/>
      <c r="AD372" s="142"/>
    </row>
    <row r="373" spans="5:30" s="139" customFormat="1" ht="12">
      <c r="E373" s="142"/>
      <c r="F373" s="160"/>
      <c r="G373" s="142"/>
      <c r="K373" s="278"/>
      <c r="L373" s="402"/>
      <c r="M373" s="26"/>
      <c r="N373" s="27"/>
      <c r="O373" s="26"/>
      <c r="P373" s="27"/>
      <c r="Q373" s="404"/>
      <c r="U373" s="403"/>
      <c r="V373" s="405"/>
      <c r="Y373" s="385"/>
      <c r="Z373" s="385"/>
      <c r="AB373" s="142"/>
      <c r="AC373" s="142"/>
      <c r="AD373" s="142"/>
    </row>
    <row r="374" spans="5:30" s="139" customFormat="1" ht="12">
      <c r="E374" s="142"/>
      <c r="F374" s="160"/>
      <c r="G374" s="142"/>
      <c r="K374" s="278"/>
      <c r="L374" s="402"/>
      <c r="M374" s="26"/>
      <c r="N374" s="27"/>
      <c r="O374" s="26"/>
      <c r="P374" s="27"/>
      <c r="Q374" s="404"/>
      <c r="U374" s="403"/>
      <c r="V374" s="405"/>
      <c r="Y374" s="385"/>
      <c r="Z374" s="385"/>
      <c r="AB374" s="142"/>
      <c r="AC374" s="142"/>
      <c r="AD374" s="142"/>
    </row>
    <row r="375" spans="5:30" s="139" customFormat="1" ht="12">
      <c r="E375" s="142"/>
      <c r="F375" s="160"/>
      <c r="G375" s="142"/>
      <c r="K375" s="278"/>
      <c r="L375" s="402"/>
      <c r="M375" s="26"/>
      <c r="N375" s="27"/>
      <c r="O375" s="26"/>
      <c r="P375" s="27"/>
      <c r="Q375" s="404"/>
      <c r="U375" s="403"/>
      <c r="V375" s="405"/>
      <c r="Y375" s="385"/>
      <c r="Z375" s="385"/>
      <c r="AB375" s="142"/>
      <c r="AC375" s="142"/>
      <c r="AD375" s="142"/>
    </row>
    <row r="376" spans="5:30" s="139" customFormat="1" ht="12">
      <c r="E376" s="142"/>
      <c r="F376" s="160"/>
      <c r="G376" s="142"/>
      <c r="K376" s="278"/>
      <c r="L376" s="402"/>
      <c r="M376" s="26"/>
      <c r="N376" s="27"/>
      <c r="O376" s="26"/>
      <c r="P376" s="27"/>
      <c r="Q376" s="404"/>
      <c r="U376" s="403"/>
      <c r="V376" s="405"/>
      <c r="Y376" s="385"/>
      <c r="Z376" s="385"/>
      <c r="AB376" s="142"/>
      <c r="AC376" s="142"/>
      <c r="AD376" s="142"/>
    </row>
    <row r="377" spans="5:30" s="139" customFormat="1" ht="12">
      <c r="E377" s="142"/>
      <c r="F377" s="160"/>
      <c r="G377" s="142"/>
      <c r="K377" s="278"/>
      <c r="L377" s="402"/>
      <c r="M377" s="26"/>
      <c r="N377" s="27"/>
      <c r="O377" s="26"/>
      <c r="P377" s="27"/>
      <c r="Q377" s="404"/>
      <c r="U377" s="403"/>
      <c r="V377" s="405"/>
      <c r="Y377" s="385"/>
      <c r="Z377" s="385"/>
      <c r="AB377" s="142"/>
      <c r="AC377" s="142"/>
      <c r="AD377" s="142"/>
    </row>
    <row r="378" spans="5:30" s="139" customFormat="1" ht="12">
      <c r="E378" s="142"/>
      <c r="F378" s="160"/>
      <c r="G378" s="142"/>
      <c r="K378" s="278"/>
      <c r="L378" s="402"/>
      <c r="M378" s="26"/>
      <c r="N378" s="27"/>
      <c r="O378" s="26"/>
      <c r="P378" s="27"/>
      <c r="Q378" s="404"/>
      <c r="U378" s="403"/>
      <c r="V378" s="405"/>
      <c r="Y378" s="385"/>
      <c r="Z378" s="385"/>
      <c r="AB378" s="142"/>
      <c r="AC378" s="142"/>
      <c r="AD378" s="142"/>
    </row>
    <row r="379" spans="5:30" s="139" customFormat="1" ht="12">
      <c r="E379" s="142"/>
      <c r="F379" s="160"/>
      <c r="G379" s="142"/>
      <c r="K379" s="278"/>
      <c r="L379" s="402"/>
      <c r="M379" s="26"/>
      <c r="N379" s="27"/>
      <c r="O379" s="26"/>
      <c r="P379" s="27"/>
      <c r="Q379" s="404"/>
      <c r="U379" s="403"/>
      <c r="V379" s="405"/>
      <c r="Y379" s="385"/>
      <c r="Z379" s="385"/>
      <c r="AB379" s="142"/>
      <c r="AC379" s="142"/>
      <c r="AD379" s="142"/>
    </row>
    <row r="380" spans="5:30" s="139" customFormat="1" ht="12">
      <c r="E380" s="142"/>
      <c r="F380" s="160"/>
      <c r="G380" s="142"/>
      <c r="K380" s="278"/>
      <c r="L380" s="402"/>
      <c r="M380" s="26"/>
      <c r="N380" s="27"/>
      <c r="O380" s="26"/>
      <c r="P380" s="27"/>
      <c r="Q380" s="404"/>
      <c r="U380" s="403"/>
      <c r="V380" s="405"/>
      <c r="Y380" s="385"/>
      <c r="Z380" s="385"/>
      <c r="AB380" s="142"/>
      <c r="AC380" s="142"/>
      <c r="AD380" s="142"/>
    </row>
    <row r="381" spans="5:30" s="139" customFormat="1" ht="12">
      <c r="E381" s="142"/>
      <c r="F381" s="160"/>
      <c r="G381" s="142"/>
      <c r="K381" s="278"/>
      <c r="L381" s="402"/>
      <c r="M381" s="26"/>
      <c r="N381" s="27"/>
      <c r="O381" s="26"/>
      <c r="P381" s="27"/>
      <c r="Q381" s="404"/>
      <c r="U381" s="403"/>
      <c r="V381" s="405"/>
      <c r="Y381" s="385"/>
      <c r="Z381" s="385"/>
      <c r="AB381" s="142"/>
      <c r="AC381" s="142"/>
      <c r="AD381" s="142"/>
    </row>
    <row r="382" spans="5:30" s="139" customFormat="1" ht="12">
      <c r="E382" s="142"/>
      <c r="F382" s="160"/>
      <c r="G382" s="142"/>
      <c r="K382" s="278"/>
      <c r="L382" s="402"/>
      <c r="M382" s="26"/>
      <c r="N382" s="27"/>
      <c r="O382" s="26"/>
      <c r="P382" s="27"/>
      <c r="Q382" s="404"/>
      <c r="U382" s="403"/>
      <c r="V382" s="405"/>
      <c r="Y382" s="385"/>
      <c r="Z382" s="385"/>
      <c r="AB382" s="142"/>
      <c r="AC382" s="142"/>
      <c r="AD382" s="142"/>
    </row>
    <row r="383" spans="5:30" s="139" customFormat="1" ht="12">
      <c r="E383" s="142"/>
      <c r="F383" s="160"/>
      <c r="G383" s="142"/>
      <c r="K383" s="278"/>
      <c r="L383" s="402"/>
      <c r="M383" s="26"/>
      <c r="N383" s="27"/>
      <c r="O383" s="26"/>
      <c r="P383" s="27"/>
      <c r="Q383" s="404"/>
      <c r="U383" s="403"/>
      <c r="V383" s="405"/>
      <c r="Y383" s="385"/>
      <c r="Z383" s="385"/>
      <c r="AB383" s="142"/>
      <c r="AC383" s="142"/>
      <c r="AD383" s="142"/>
    </row>
    <row r="384" spans="5:30" s="139" customFormat="1" ht="12">
      <c r="E384" s="142"/>
      <c r="F384" s="160"/>
      <c r="G384" s="142"/>
      <c r="K384" s="278"/>
      <c r="L384" s="402"/>
      <c r="M384" s="26"/>
      <c r="N384" s="27"/>
      <c r="O384" s="26"/>
      <c r="P384" s="27"/>
      <c r="Q384" s="404"/>
      <c r="U384" s="403"/>
      <c r="V384" s="405"/>
      <c r="Y384" s="385"/>
      <c r="Z384" s="385"/>
      <c r="AB384" s="142"/>
      <c r="AC384" s="142"/>
      <c r="AD384" s="142"/>
    </row>
    <row r="385" spans="5:30" s="139" customFormat="1" ht="12">
      <c r="E385" s="142"/>
      <c r="F385" s="160"/>
      <c r="G385" s="142"/>
      <c r="K385" s="278"/>
      <c r="L385" s="402"/>
      <c r="M385" s="26"/>
      <c r="N385" s="27"/>
      <c r="O385" s="26"/>
      <c r="P385" s="27"/>
      <c r="Q385" s="404"/>
      <c r="U385" s="403"/>
      <c r="V385" s="405"/>
      <c r="Y385" s="385"/>
      <c r="Z385" s="385"/>
      <c r="AB385" s="142"/>
      <c r="AC385" s="142"/>
      <c r="AD385" s="142"/>
    </row>
    <row r="386" spans="5:30" s="139" customFormat="1" ht="12">
      <c r="E386" s="142"/>
      <c r="F386" s="160"/>
      <c r="G386" s="142"/>
      <c r="K386" s="278"/>
      <c r="L386" s="402"/>
      <c r="M386" s="26"/>
      <c r="N386" s="27"/>
      <c r="O386" s="26"/>
      <c r="P386" s="27"/>
      <c r="Q386" s="404"/>
      <c r="U386" s="403"/>
      <c r="V386" s="405"/>
      <c r="Y386" s="385"/>
      <c r="Z386" s="385"/>
      <c r="AB386" s="142"/>
      <c r="AC386" s="142"/>
      <c r="AD386" s="142"/>
    </row>
    <row r="387" spans="5:30" s="139" customFormat="1" ht="12">
      <c r="E387" s="142"/>
      <c r="F387" s="160"/>
      <c r="G387" s="142"/>
      <c r="K387" s="278"/>
      <c r="L387" s="402"/>
      <c r="M387" s="26"/>
      <c r="N387" s="27"/>
      <c r="O387" s="26"/>
      <c r="P387" s="27"/>
      <c r="Q387" s="404"/>
      <c r="U387" s="403"/>
      <c r="V387" s="405"/>
      <c r="Y387" s="385"/>
      <c r="Z387" s="385"/>
      <c r="AB387" s="142"/>
      <c r="AC387" s="142"/>
      <c r="AD387" s="142"/>
    </row>
    <row r="388" spans="5:30" s="139" customFormat="1" ht="12">
      <c r="E388" s="142"/>
      <c r="F388" s="160"/>
      <c r="G388" s="142"/>
      <c r="K388" s="278"/>
      <c r="L388" s="402"/>
      <c r="M388" s="26"/>
      <c r="N388" s="27"/>
      <c r="O388" s="26"/>
      <c r="P388" s="27"/>
      <c r="Q388" s="404"/>
      <c r="U388" s="403"/>
      <c r="V388" s="405"/>
      <c r="Y388" s="385"/>
      <c r="Z388" s="385"/>
      <c r="AB388" s="142"/>
      <c r="AC388" s="142"/>
      <c r="AD388" s="142"/>
    </row>
    <row r="389" spans="5:30" s="139" customFormat="1" ht="12">
      <c r="E389" s="142"/>
      <c r="F389" s="160"/>
      <c r="G389" s="142"/>
      <c r="K389" s="278"/>
      <c r="L389" s="402"/>
      <c r="M389" s="26"/>
      <c r="N389" s="27"/>
      <c r="O389" s="26"/>
      <c r="P389" s="27"/>
      <c r="Q389" s="404"/>
      <c r="U389" s="403"/>
      <c r="V389" s="405"/>
      <c r="Y389" s="385"/>
      <c r="Z389" s="385"/>
      <c r="AB389" s="142"/>
      <c r="AC389" s="142"/>
      <c r="AD389" s="142"/>
    </row>
    <row r="390" spans="5:30" s="139" customFormat="1" ht="12">
      <c r="E390" s="142"/>
      <c r="F390" s="160"/>
      <c r="G390" s="142"/>
      <c r="K390" s="278"/>
      <c r="L390" s="402"/>
      <c r="M390" s="26"/>
      <c r="N390" s="27"/>
      <c r="O390" s="26"/>
      <c r="P390" s="27"/>
      <c r="Q390" s="404"/>
      <c r="U390" s="403"/>
      <c r="V390" s="405"/>
      <c r="Y390" s="385"/>
      <c r="Z390" s="385"/>
      <c r="AB390" s="142"/>
      <c r="AC390" s="142"/>
      <c r="AD390" s="142"/>
    </row>
    <row r="391" spans="5:30" s="139" customFormat="1" ht="12">
      <c r="E391" s="142"/>
      <c r="F391" s="160"/>
      <c r="G391" s="142"/>
      <c r="K391" s="278"/>
      <c r="L391" s="402"/>
      <c r="M391" s="26"/>
      <c r="N391" s="27"/>
      <c r="O391" s="26"/>
      <c r="P391" s="27"/>
      <c r="Q391" s="404"/>
      <c r="U391" s="403"/>
      <c r="V391" s="405"/>
      <c r="Y391" s="385"/>
      <c r="Z391" s="385"/>
      <c r="AB391" s="142"/>
      <c r="AC391" s="142"/>
      <c r="AD391" s="142"/>
    </row>
    <row r="392" spans="5:30" s="139" customFormat="1" ht="12">
      <c r="E392" s="142"/>
      <c r="F392" s="160"/>
      <c r="G392" s="142"/>
      <c r="K392" s="278"/>
      <c r="L392" s="402"/>
      <c r="M392" s="26"/>
      <c r="N392" s="27"/>
      <c r="O392" s="26"/>
      <c r="P392" s="27"/>
      <c r="Q392" s="404"/>
      <c r="U392" s="403"/>
      <c r="V392" s="405"/>
      <c r="Y392" s="385"/>
      <c r="Z392" s="385"/>
      <c r="AB392" s="142"/>
      <c r="AC392" s="142"/>
      <c r="AD392" s="142"/>
    </row>
    <row r="393" spans="5:30" s="139" customFormat="1" ht="12">
      <c r="E393" s="142"/>
      <c r="F393" s="160"/>
      <c r="G393" s="142"/>
      <c r="K393" s="278"/>
      <c r="L393" s="402"/>
      <c r="M393" s="26"/>
      <c r="N393" s="27"/>
      <c r="O393" s="26"/>
      <c r="P393" s="27"/>
      <c r="Q393" s="404"/>
      <c r="U393" s="403"/>
      <c r="V393" s="405"/>
      <c r="Y393" s="385"/>
      <c r="Z393" s="385"/>
      <c r="AB393" s="142"/>
      <c r="AC393" s="142"/>
      <c r="AD393" s="142"/>
    </row>
    <row r="394" spans="5:30" s="139" customFormat="1" ht="12">
      <c r="E394" s="142"/>
      <c r="F394" s="160"/>
      <c r="G394" s="142"/>
      <c r="K394" s="278"/>
      <c r="L394" s="402"/>
      <c r="M394" s="26"/>
      <c r="N394" s="27"/>
      <c r="O394" s="26"/>
      <c r="P394" s="27"/>
      <c r="Q394" s="404"/>
      <c r="U394" s="403"/>
      <c r="V394" s="405"/>
      <c r="Y394" s="385"/>
      <c r="Z394" s="385"/>
      <c r="AB394" s="142"/>
      <c r="AC394" s="142"/>
      <c r="AD394" s="142"/>
    </row>
    <row r="395" spans="5:30" s="139" customFormat="1" ht="12">
      <c r="E395" s="142"/>
      <c r="F395" s="160"/>
      <c r="G395" s="142"/>
      <c r="K395" s="278"/>
      <c r="L395" s="402"/>
      <c r="M395" s="26"/>
      <c r="N395" s="27"/>
      <c r="O395" s="26"/>
      <c r="P395" s="27"/>
      <c r="Q395" s="404"/>
      <c r="U395" s="403"/>
      <c r="V395" s="405"/>
      <c r="Y395" s="385"/>
      <c r="Z395" s="385"/>
      <c r="AB395" s="142"/>
      <c r="AC395" s="142"/>
      <c r="AD395" s="142"/>
    </row>
    <row r="396" spans="5:30" s="139" customFormat="1" ht="12">
      <c r="E396" s="142"/>
      <c r="F396" s="160"/>
      <c r="G396" s="142"/>
      <c r="K396" s="278"/>
      <c r="L396" s="402"/>
      <c r="M396" s="26"/>
      <c r="N396" s="27"/>
      <c r="O396" s="26"/>
      <c r="P396" s="27"/>
      <c r="Q396" s="404"/>
      <c r="U396" s="403"/>
      <c r="V396" s="405"/>
      <c r="Y396" s="385"/>
      <c r="Z396" s="385"/>
      <c r="AB396" s="142"/>
      <c r="AC396" s="142"/>
      <c r="AD396" s="142"/>
    </row>
    <row r="397" spans="5:30" s="139" customFormat="1" ht="12">
      <c r="E397" s="142"/>
      <c r="F397" s="160"/>
      <c r="G397" s="142"/>
      <c r="K397" s="278"/>
      <c r="L397" s="402"/>
      <c r="M397" s="26"/>
      <c r="N397" s="27"/>
      <c r="O397" s="26"/>
      <c r="P397" s="27"/>
      <c r="Q397" s="404"/>
      <c r="U397" s="403"/>
      <c r="V397" s="405"/>
      <c r="Y397" s="385"/>
      <c r="Z397" s="385"/>
      <c r="AB397" s="142"/>
      <c r="AC397" s="142"/>
      <c r="AD397" s="142"/>
    </row>
    <row r="398" spans="5:30" s="139" customFormat="1" ht="12">
      <c r="E398" s="142"/>
      <c r="F398" s="160"/>
      <c r="G398" s="142"/>
      <c r="K398" s="278"/>
      <c r="L398" s="402"/>
      <c r="M398" s="26"/>
      <c r="N398" s="27"/>
      <c r="O398" s="26"/>
      <c r="P398" s="27"/>
      <c r="Q398" s="404"/>
      <c r="U398" s="403"/>
      <c r="V398" s="405"/>
      <c r="Y398" s="385"/>
      <c r="Z398" s="385"/>
      <c r="AB398" s="142"/>
      <c r="AC398" s="142"/>
      <c r="AD398" s="142"/>
    </row>
    <row r="399" spans="5:30" s="139" customFormat="1" ht="12">
      <c r="E399" s="142"/>
      <c r="F399" s="160"/>
      <c r="G399" s="142"/>
      <c r="K399" s="278"/>
      <c r="L399" s="402"/>
      <c r="M399" s="26"/>
      <c r="N399" s="27"/>
      <c r="O399" s="26"/>
      <c r="P399" s="27"/>
      <c r="Q399" s="404"/>
      <c r="U399" s="403"/>
      <c r="V399" s="405"/>
      <c r="Y399" s="385"/>
      <c r="Z399" s="385"/>
      <c r="AB399" s="142"/>
      <c r="AC399" s="142"/>
      <c r="AD399" s="142"/>
    </row>
    <row r="400" spans="5:30" s="139" customFormat="1" ht="12">
      <c r="E400" s="142"/>
      <c r="F400" s="160"/>
      <c r="G400" s="142"/>
      <c r="K400" s="278"/>
      <c r="L400" s="402"/>
      <c r="M400" s="26"/>
      <c r="N400" s="27"/>
      <c r="O400" s="26"/>
      <c r="P400" s="27"/>
      <c r="Q400" s="404"/>
      <c r="U400" s="403"/>
      <c r="V400" s="405"/>
      <c r="Y400" s="385"/>
      <c r="Z400" s="385"/>
      <c r="AB400" s="142"/>
      <c r="AC400" s="142"/>
      <c r="AD400" s="142"/>
    </row>
    <row r="401" spans="5:30" s="139" customFormat="1" ht="12">
      <c r="E401" s="142"/>
      <c r="F401" s="160"/>
      <c r="G401" s="142"/>
      <c r="K401" s="278"/>
      <c r="L401" s="402"/>
      <c r="M401" s="26"/>
      <c r="N401" s="27"/>
      <c r="O401" s="26"/>
      <c r="P401" s="27"/>
      <c r="Q401" s="404"/>
      <c r="U401" s="403"/>
      <c r="V401" s="405"/>
      <c r="Y401" s="385"/>
      <c r="Z401" s="385"/>
      <c r="AB401" s="142"/>
      <c r="AC401" s="142"/>
      <c r="AD401" s="142"/>
    </row>
    <row r="402" spans="5:30" s="139" customFormat="1" ht="12">
      <c r="E402" s="142"/>
      <c r="F402" s="160"/>
      <c r="G402" s="142"/>
      <c r="K402" s="278"/>
      <c r="L402" s="402"/>
      <c r="M402" s="26"/>
      <c r="N402" s="27"/>
      <c r="O402" s="26"/>
      <c r="P402" s="27"/>
      <c r="Q402" s="404"/>
      <c r="U402" s="403"/>
      <c r="V402" s="405"/>
      <c r="Y402" s="385"/>
      <c r="Z402" s="385"/>
      <c r="AB402" s="142"/>
      <c r="AC402" s="142"/>
      <c r="AD402" s="142"/>
    </row>
    <row r="403" spans="5:30" s="139" customFormat="1" ht="12">
      <c r="E403" s="142"/>
      <c r="F403" s="160"/>
      <c r="G403" s="142"/>
      <c r="K403" s="278"/>
      <c r="L403" s="402"/>
      <c r="M403" s="26"/>
      <c r="N403" s="27"/>
      <c r="O403" s="26"/>
      <c r="P403" s="27"/>
      <c r="Q403" s="404"/>
      <c r="U403" s="403"/>
      <c r="V403" s="405"/>
      <c r="Y403" s="385"/>
      <c r="Z403" s="385"/>
      <c r="AB403" s="142"/>
      <c r="AC403" s="142"/>
      <c r="AD403" s="142"/>
    </row>
    <row r="404" spans="5:30" s="139" customFormat="1" ht="12">
      <c r="E404" s="142"/>
      <c r="F404" s="160"/>
      <c r="G404" s="142"/>
      <c r="K404" s="278"/>
      <c r="L404" s="402"/>
      <c r="M404" s="26"/>
      <c r="N404" s="27"/>
      <c r="O404" s="26"/>
      <c r="P404" s="27"/>
      <c r="Q404" s="404"/>
      <c r="U404" s="403"/>
      <c r="V404" s="405"/>
      <c r="Y404" s="385"/>
      <c r="Z404" s="385"/>
      <c r="AB404" s="142"/>
      <c r="AC404" s="142"/>
      <c r="AD404" s="142"/>
    </row>
    <row r="405" spans="5:30" s="139" customFormat="1" ht="12">
      <c r="E405" s="142"/>
      <c r="F405" s="160"/>
      <c r="G405" s="142"/>
      <c r="K405" s="278"/>
      <c r="L405" s="402"/>
      <c r="M405" s="26"/>
      <c r="N405" s="27"/>
      <c r="O405" s="26"/>
      <c r="P405" s="27"/>
      <c r="Q405" s="404"/>
      <c r="U405" s="403"/>
      <c r="V405" s="405"/>
      <c r="Y405" s="385"/>
      <c r="Z405" s="385"/>
      <c r="AB405" s="142"/>
      <c r="AC405" s="142"/>
      <c r="AD405" s="142"/>
    </row>
    <row r="406" spans="5:30" s="139" customFormat="1" ht="12">
      <c r="E406" s="142"/>
      <c r="F406" s="160"/>
      <c r="G406" s="142"/>
      <c r="K406" s="278"/>
      <c r="L406" s="402"/>
      <c r="M406" s="26"/>
      <c r="N406" s="27"/>
      <c r="O406" s="26"/>
      <c r="P406" s="27"/>
      <c r="Q406" s="404"/>
      <c r="U406" s="403"/>
      <c r="V406" s="405"/>
      <c r="Y406" s="385"/>
      <c r="Z406" s="385"/>
      <c r="AB406" s="142"/>
      <c r="AC406" s="142"/>
      <c r="AD406" s="142"/>
    </row>
    <row r="407" spans="5:30" s="139" customFormat="1" ht="12">
      <c r="E407" s="142"/>
      <c r="F407" s="160"/>
      <c r="G407" s="142"/>
      <c r="K407" s="278"/>
      <c r="L407" s="402"/>
      <c r="M407" s="26"/>
      <c r="N407" s="27"/>
      <c r="O407" s="26"/>
      <c r="P407" s="27"/>
      <c r="Q407" s="404"/>
      <c r="U407" s="403"/>
      <c r="V407" s="405"/>
      <c r="Y407" s="385"/>
      <c r="Z407" s="385"/>
      <c r="AB407" s="142"/>
      <c r="AC407" s="142"/>
      <c r="AD407" s="142"/>
    </row>
    <row r="408" spans="5:30" s="139" customFormat="1" ht="12">
      <c r="E408" s="142"/>
      <c r="F408" s="160"/>
      <c r="G408" s="142"/>
      <c r="K408" s="278"/>
      <c r="L408" s="402"/>
      <c r="M408" s="26"/>
      <c r="N408" s="27"/>
      <c r="O408" s="26"/>
      <c r="P408" s="27"/>
      <c r="Q408" s="404"/>
      <c r="U408" s="403"/>
      <c r="V408" s="405"/>
      <c r="Y408" s="385"/>
      <c r="Z408" s="385"/>
      <c r="AB408" s="142"/>
      <c r="AC408" s="142"/>
      <c r="AD408" s="142"/>
    </row>
    <row r="409" spans="5:30" s="139" customFormat="1" ht="12">
      <c r="E409" s="142"/>
      <c r="F409" s="160"/>
      <c r="G409" s="142"/>
      <c r="K409" s="278"/>
      <c r="L409" s="402"/>
      <c r="M409" s="26"/>
      <c r="N409" s="27"/>
      <c r="O409" s="26"/>
      <c r="P409" s="27"/>
      <c r="Q409" s="404"/>
      <c r="U409" s="403"/>
      <c r="V409" s="405"/>
      <c r="Y409" s="385"/>
      <c r="Z409" s="385"/>
      <c r="AB409" s="142"/>
      <c r="AC409" s="142"/>
      <c r="AD409" s="142"/>
    </row>
    <row r="410" spans="5:30" s="139" customFormat="1" ht="12">
      <c r="E410" s="142"/>
      <c r="F410" s="160"/>
      <c r="G410" s="142"/>
      <c r="K410" s="278"/>
      <c r="L410" s="402"/>
      <c r="M410" s="26"/>
      <c r="N410" s="27"/>
      <c r="O410" s="26"/>
      <c r="P410" s="27"/>
      <c r="Q410" s="404"/>
      <c r="U410" s="403"/>
      <c r="V410" s="405"/>
      <c r="Y410" s="385"/>
      <c r="Z410" s="385"/>
      <c r="AB410" s="142"/>
      <c r="AC410" s="142"/>
      <c r="AD410" s="142"/>
    </row>
    <row r="411" spans="5:30" s="139" customFormat="1" ht="12">
      <c r="E411" s="142"/>
      <c r="F411" s="160"/>
      <c r="G411" s="142"/>
      <c r="K411" s="278"/>
      <c r="L411" s="402"/>
      <c r="M411" s="26"/>
      <c r="N411" s="27"/>
      <c r="O411" s="26"/>
      <c r="P411" s="27"/>
      <c r="Q411" s="404"/>
      <c r="U411" s="403"/>
      <c r="V411" s="405"/>
      <c r="Y411" s="385"/>
      <c r="Z411" s="385"/>
      <c r="AB411" s="142"/>
      <c r="AC411" s="142"/>
      <c r="AD411" s="142"/>
    </row>
    <row r="412" spans="5:30" s="139" customFormat="1" ht="12">
      <c r="E412" s="142"/>
      <c r="F412" s="160"/>
      <c r="G412" s="142"/>
      <c r="K412" s="278"/>
      <c r="L412" s="402"/>
      <c r="M412" s="26"/>
      <c r="N412" s="27"/>
      <c r="O412" s="26"/>
      <c r="P412" s="27"/>
      <c r="Q412" s="404"/>
      <c r="U412" s="403"/>
      <c r="V412" s="405"/>
      <c r="Y412" s="385"/>
      <c r="Z412" s="385"/>
      <c r="AB412" s="142"/>
      <c r="AC412" s="142"/>
      <c r="AD412" s="142"/>
    </row>
    <row r="413" spans="5:30" s="139" customFormat="1" ht="12">
      <c r="E413" s="142"/>
      <c r="F413" s="160"/>
      <c r="G413" s="142"/>
      <c r="K413" s="278"/>
      <c r="L413" s="402"/>
      <c r="M413" s="26"/>
      <c r="N413" s="27"/>
      <c r="O413" s="26"/>
      <c r="P413" s="27"/>
      <c r="Q413" s="404"/>
      <c r="U413" s="403"/>
      <c r="V413" s="405"/>
      <c r="Y413" s="385"/>
      <c r="Z413" s="385"/>
      <c r="AB413" s="142"/>
      <c r="AC413" s="142"/>
      <c r="AD413" s="142"/>
    </row>
    <row r="414" spans="5:30" s="139" customFormat="1" ht="12">
      <c r="E414" s="142"/>
      <c r="F414" s="160"/>
      <c r="G414" s="142"/>
      <c r="K414" s="278"/>
      <c r="L414" s="402"/>
      <c r="M414" s="26"/>
      <c r="N414" s="27"/>
      <c r="O414" s="26"/>
      <c r="P414" s="27"/>
      <c r="Q414" s="404"/>
      <c r="U414" s="403"/>
      <c r="V414" s="405"/>
      <c r="Y414" s="385"/>
      <c r="Z414" s="385"/>
      <c r="AB414" s="142"/>
      <c r="AC414" s="142"/>
      <c r="AD414" s="142"/>
    </row>
    <row r="415" spans="5:30" s="139" customFormat="1" ht="12">
      <c r="E415" s="142"/>
      <c r="F415" s="160"/>
      <c r="G415" s="142"/>
      <c r="K415" s="278"/>
      <c r="L415" s="402"/>
      <c r="M415" s="26"/>
      <c r="N415" s="27"/>
      <c r="O415" s="26"/>
      <c r="P415" s="27"/>
      <c r="Q415" s="404"/>
      <c r="U415" s="403"/>
      <c r="V415" s="405"/>
      <c r="Y415" s="385"/>
      <c r="Z415" s="385"/>
      <c r="AB415" s="142"/>
      <c r="AC415" s="142"/>
      <c r="AD415" s="142"/>
    </row>
    <row r="416" spans="5:30" s="139" customFormat="1" ht="12">
      <c r="E416" s="142"/>
      <c r="F416" s="160"/>
      <c r="G416" s="142"/>
      <c r="K416" s="278"/>
      <c r="L416" s="402"/>
      <c r="M416" s="26"/>
      <c r="N416" s="27"/>
      <c r="O416" s="26"/>
      <c r="P416" s="27"/>
      <c r="Q416" s="404"/>
      <c r="U416" s="403"/>
      <c r="V416" s="405"/>
      <c r="Y416" s="385"/>
      <c r="Z416" s="385"/>
      <c r="AB416" s="142"/>
      <c r="AC416" s="142"/>
      <c r="AD416" s="142"/>
    </row>
    <row r="417" spans="1:31" s="139" customFormat="1" ht="12">
      <c r="E417" s="142"/>
      <c r="F417" s="160"/>
      <c r="G417" s="142"/>
      <c r="K417" s="278"/>
      <c r="L417" s="402"/>
      <c r="M417" s="26"/>
      <c r="N417" s="27"/>
      <c r="O417" s="26"/>
      <c r="P417" s="27"/>
      <c r="Q417" s="404"/>
      <c r="U417" s="403"/>
      <c r="V417" s="405"/>
      <c r="Y417" s="385"/>
      <c r="Z417" s="385"/>
      <c r="AB417" s="142"/>
      <c r="AC417" s="142"/>
      <c r="AD417" s="142"/>
    </row>
    <row r="423" spans="1:31" s="407" customFormat="1">
      <c r="A423" s="270"/>
      <c r="B423" s="270"/>
      <c r="C423" s="270"/>
      <c r="D423" s="139"/>
      <c r="E423" s="142"/>
      <c r="F423" s="160"/>
      <c r="G423" s="142"/>
      <c r="H423" s="139"/>
      <c r="I423" s="139"/>
      <c r="J423" s="139"/>
      <c r="K423" s="278"/>
      <c r="L423" s="402"/>
      <c r="M423" s="26"/>
      <c r="N423" s="27"/>
      <c r="O423" s="26"/>
      <c r="P423" s="28"/>
      <c r="Q423" s="404"/>
      <c r="R423" s="139"/>
      <c r="S423" s="270"/>
      <c r="T423" s="270"/>
      <c r="U423" s="285"/>
      <c r="V423" s="406"/>
      <c r="W423" s="270"/>
      <c r="X423" s="270"/>
      <c r="Y423" s="271"/>
      <c r="Z423" s="271"/>
      <c r="AA423" s="270"/>
      <c r="AB423" s="272"/>
      <c r="AC423" s="272"/>
      <c r="AD423" s="272"/>
      <c r="AE423" s="270"/>
    </row>
    <row r="424" spans="1:31" s="407" customFormat="1">
      <c r="A424" s="270"/>
      <c r="B424" s="270"/>
      <c r="C424" s="270"/>
      <c r="D424" s="139"/>
      <c r="E424" s="142"/>
      <c r="F424" s="160"/>
      <c r="G424" s="142"/>
      <c r="H424" s="139"/>
      <c r="I424" s="139"/>
      <c r="J424" s="139"/>
      <c r="K424" s="278"/>
      <c r="L424" s="402"/>
      <c r="M424" s="26"/>
      <c r="N424" s="27"/>
      <c r="O424" s="26"/>
      <c r="P424" s="28"/>
      <c r="Q424" s="404"/>
      <c r="R424" s="139"/>
      <c r="S424" s="270"/>
      <c r="T424" s="270"/>
      <c r="U424" s="285"/>
      <c r="V424" s="406"/>
      <c r="W424" s="270"/>
      <c r="X424" s="270"/>
      <c r="Y424" s="271"/>
      <c r="Z424" s="271"/>
      <c r="AA424" s="270"/>
      <c r="AB424" s="272"/>
      <c r="AC424" s="272"/>
      <c r="AD424" s="272"/>
      <c r="AE424" s="270"/>
    </row>
    <row r="425" spans="1:31" s="407" customFormat="1">
      <c r="A425" s="270"/>
      <c r="B425" s="270"/>
      <c r="C425" s="270"/>
      <c r="D425" s="139"/>
      <c r="E425" s="142"/>
      <c r="F425" s="160"/>
      <c r="G425" s="142"/>
      <c r="H425" s="139"/>
      <c r="I425" s="139"/>
      <c r="J425" s="139"/>
      <c r="K425" s="278"/>
      <c r="L425" s="402"/>
      <c r="M425" s="26"/>
      <c r="N425" s="27"/>
      <c r="O425" s="26"/>
      <c r="P425" s="28"/>
      <c r="Q425" s="404"/>
      <c r="R425" s="139"/>
      <c r="S425" s="270"/>
      <c r="T425" s="270"/>
      <c r="U425" s="285"/>
      <c r="V425" s="406"/>
      <c r="W425" s="270"/>
      <c r="X425" s="270"/>
      <c r="Y425" s="271"/>
      <c r="Z425" s="271"/>
      <c r="AA425" s="270"/>
      <c r="AB425" s="272"/>
      <c r="AC425" s="272"/>
      <c r="AD425" s="272"/>
      <c r="AE425" s="270"/>
    </row>
    <row r="426" spans="1:31" s="407" customFormat="1">
      <c r="A426" s="270"/>
      <c r="B426" s="270"/>
      <c r="C426" s="270"/>
      <c r="D426" s="139"/>
      <c r="E426" s="142"/>
      <c r="F426" s="160"/>
      <c r="G426" s="142"/>
      <c r="H426" s="139"/>
      <c r="I426" s="139"/>
      <c r="J426" s="139"/>
      <c r="K426" s="278"/>
      <c r="L426" s="402"/>
      <c r="M426" s="26"/>
      <c r="N426" s="27"/>
      <c r="O426" s="26"/>
      <c r="P426" s="28"/>
      <c r="Q426" s="404"/>
      <c r="R426" s="139"/>
      <c r="S426" s="270"/>
      <c r="T426" s="270"/>
      <c r="U426" s="285"/>
      <c r="V426" s="406"/>
      <c r="W426" s="270"/>
      <c r="X426" s="270"/>
      <c r="Y426" s="271"/>
      <c r="Z426" s="271"/>
      <c r="AA426" s="270"/>
      <c r="AB426" s="272"/>
      <c r="AC426" s="272"/>
      <c r="AD426" s="272"/>
      <c r="AE426" s="270"/>
    </row>
    <row r="427" spans="1:31" s="407" customFormat="1">
      <c r="A427" s="270"/>
      <c r="B427" s="270"/>
      <c r="C427" s="270"/>
      <c r="D427" s="139"/>
      <c r="E427" s="142"/>
      <c r="F427" s="160"/>
      <c r="G427" s="142"/>
      <c r="H427" s="139"/>
      <c r="I427" s="139"/>
      <c r="J427" s="139"/>
      <c r="K427" s="278"/>
      <c r="L427" s="402"/>
      <c r="M427" s="26"/>
      <c r="N427" s="27"/>
      <c r="O427" s="26"/>
      <c r="P427" s="28"/>
      <c r="Q427" s="404"/>
      <c r="R427" s="139"/>
      <c r="S427" s="270"/>
      <c r="T427" s="270"/>
      <c r="U427" s="285"/>
      <c r="V427" s="406"/>
      <c r="W427" s="270"/>
      <c r="X427" s="270"/>
      <c r="Y427" s="271"/>
      <c r="Z427" s="271"/>
      <c r="AA427" s="270"/>
      <c r="AB427" s="272"/>
      <c r="AC427" s="272"/>
      <c r="AD427" s="272"/>
      <c r="AE427" s="270"/>
    </row>
    <row r="428" spans="1:31" s="407" customFormat="1">
      <c r="A428" s="270"/>
      <c r="B428" s="270"/>
      <c r="C428" s="270"/>
      <c r="D428" s="139"/>
      <c r="E428" s="142"/>
      <c r="F428" s="160"/>
      <c r="G428" s="142"/>
      <c r="H428" s="139"/>
      <c r="I428" s="139"/>
      <c r="J428" s="139"/>
      <c r="K428" s="278"/>
      <c r="L428" s="402"/>
      <c r="M428" s="26"/>
      <c r="N428" s="27"/>
      <c r="O428" s="26"/>
      <c r="P428" s="28"/>
      <c r="Q428" s="404"/>
      <c r="R428" s="139"/>
      <c r="S428" s="270"/>
      <c r="T428" s="270"/>
      <c r="U428" s="285"/>
      <c r="V428" s="406"/>
      <c r="W428" s="270"/>
      <c r="X428" s="270"/>
      <c r="Y428" s="271"/>
      <c r="Z428" s="271"/>
      <c r="AA428" s="270"/>
      <c r="AB428" s="272"/>
      <c r="AC428" s="272"/>
      <c r="AD428" s="272"/>
      <c r="AE428" s="270"/>
    </row>
    <row r="429" spans="1:31" s="407" customFormat="1">
      <c r="A429" s="270"/>
      <c r="B429" s="270"/>
      <c r="C429" s="270"/>
      <c r="D429" s="139"/>
      <c r="E429" s="142"/>
      <c r="F429" s="160"/>
      <c r="G429" s="142"/>
      <c r="H429" s="139"/>
      <c r="I429" s="139"/>
      <c r="J429" s="139"/>
      <c r="K429" s="278"/>
      <c r="L429" s="402"/>
      <c r="M429" s="26"/>
      <c r="N429" s="27"/>
      <c r="O429" s="26"/>
      <c r="P429" s="28"/>
      <c r="Q429" s="404"/>
      <c r="R429" s="139"/>
      <c r="S429" s="270"/>
      <c r="T429" s="270"/>
      <c r="U429" s="285"/>
      <c r="V429" s="406"/>
      <c r="W429" s="270"/>
      <c r="X429" s="270"/>
      <c r="Y429" s="271"/>
      <c r="Z429" s="271"/>
      <c r="AA429" s="270"/>
      <c r="AB429" s="272"/>
      <c r="AC429" s="272"/>
      <c r="AD429" s="272"/>
      <c r="AE429" s="270"/>
    </row>
    <row r="430" spans="1:31" s="407" customFormat="1">
      <c r="A430" s="270"/>
      <c r="B430" s="270"/>
      <c r="C430" s="270"/>
      <c r="D430" s="139"/>
      <c r="E430" s="142"/>
      <c r="F430" s="160"/>
      <c r="G430" s="142"/>
      <c r="H430" s="139"/>
      <c r="I430" s="139"/>
      <c r="J430" s="139"/>
      <c r="K430" s="278"/>
      <c r="L430" s="402"/>
      <c r="M430" s="26"/>
      <c r="N430" s="27"/>
      <c r="O430" s="26"/>
      <c r="P430" s="28"/>
      <c r="Q430" s="404"/>
      <c r="R430" s="139"/>
      <c r="S430" s="270"/>
      <c r="T430" s="270"/>
      <c r="U430" s="285"/>
      <c r="V430" s="406"/>
      <c r="W430" s="270"/>
      <c r="X430" s="270"/>
      <c r="Y430" s="271"/>
      <c r="Z430" s="271"/>
      <c r="AA430" s="270"/>
      <c r="AB430" s="272"/>
      <c r="AC430" s="272"/>
      <c r="AD430" s="272"/>
      <c r="AE430" s="270"/>
    </row>
    <row r="431" spans="1:31" s="407" customFormat="1">
      <c r="A431" s="270"/>
      <c r="B431" s="270"/>
      <c r="C431" s="270"/>
      <c r="D431" s="139"/>
      <c r="E431" s="142"/>
      <c r="F431" s="160"/>
      <c r="G431" s="142"/>
      <c r="H431" s="139"/>
      <c r="I431" s="139"/>
      <c r="J431" s="139"/>
      <c r="K431" s="278"/>
      <c r="L431" s="402"/>
      <c r="M431" s="26"/>
      <c r="N431" s="27"/>
      <c r="O431" s="26"/>
      <c r="P431" s="28"/>
      <c r="Q431" s="404"/>
      <c r="R431" s="139"/>
      <c r="S431" s="270"/>
      <c r="T431" s="270"/>
      <c r="U431" s="285"/>
      <c r="V431" s="406"/>
      <c r="W431" s="270"/>
      <c r="X431" s="270"/>
      <c r="Y431" s="271"/>
      <c r="Z431" s="271"/>
      <c r="AA431" s="270"/>
      <c r="AB431" s="272"/>
      <c r="AC431" s="272"/>
      <c r="AD431" s="272"/>
      <c r="AE431" s="270"/>
    </row>
    <row r="432" spans="1:31" s="407" customFormat="1">
      <c r="A432" s="270"/>
      <c r="B432" s="270"/>
      <c r="C432" s="270"/>
      <c r="D432" s="139"/>
      <c r="E432" s="142"/>
      <c r="F432" s="160"/>
      <c r="G432" s="142"/>
      <c r="H432" s="139"/>
      <c r="I432" s="139"/>
      <c r="J432" s="139"/>
      <c r="K432" s="278"/>
      <c r="L432" s="402"/>
      <c r="M432" s="26"/>
      <c r="N432" s="27"/>
      <c r="O432" s="26"/>
      <c r="P432" s="28"/>
      <c r="Q432" s="404"/>
      <c r="R432" s="139"/>
      <c r="S432" s="270"/>
      <c r="T432" s="270"/>
      <c r="U432" s="285"/>
      <c r="V432" s="406"/>
      <c r="W432" s="270"/>
      <c r="X432" s="270"/>
      <c r="Y432" s="271"/>
      <c r="Z432" s="271"/>
      <c r="AA432" s="270"/>
      <c r="AB432" s="272"/>
      <c r="AC432" s="272"/>
      <c r="AD432" s="272"/>
      <c r="AE432" s="270"/>
    </row>
    <row r="433" spans="1:31" s="407" customFormat="1">
      <c r="A433" s="270"/>
      <c r="B433" s="270"/>
      <c r="C433" s="270"/>
      <c r="D433" s="139"/>
      <c r="E433" s="142"/>
      <c r="F433" s="160"/>
      <c r="G433" s="142"/>
      <c r="H433" s="139"/>
      <c r="I433" s="139"/>
      <c r="J433" s="139"/>
      <c r="K433" s="278"/>
      <c r="L433" s="402"/>
      <c r="M433" s="26"/>
      <c r="N433" s="27"/>
      <c r="O433" s="26"/>
      <c r="P433" s="28"/>
      <c r="Q433" s="404"/>
      <c r="R433" s="139"/>
      <c r="S433" s="270"/>
      <c r="T433" s="270"/>
      <c r="U433" s="285"/>
      <c r="V433" s="406"/>
      <c r="W433" s="270"/>
      <c r="X433" s="270"/>
      <c r="Y433" s="271"/>
      <c r="Z433" s="271"/>
      <c r="AA433" s="270"/>
      <c r="AB433" s="272"/>
      <c r="AC433" s="272"/>
      <c r="AD433" s="272"/>
      <c r="AE433" s="270"/>
    </row>
    <row r="434" spans="1:31" s="407" customFormat="1">
      <c r="A434" s="270"/>
      <c r="B434" s="270"/>
      <c r="C434" s="270"/>
      <c r="D434" s="139"/>
      <c r="E434" s="142"/>
      <c r="F434" s="160"/>
      <c r="G434" s="142"/>
      <c r="H434" s="139"/>
      <c r="I434" s="139"/>
      <c r="J434" s="139"/>
      <c r="K434" s="278"/>
      <c r="L434" s="402"/>
      <c r="M434" s="26"/>
      <c r="N434" s="27"/>
      <c r="O434" s="26"/>
      <c r="P434" s="28"/>
      <c r="Q434" s="404"/>
      <c r="R434" s="139"/>
      <c r="S434" s="270"/>
      <c r="T434" s="270"/>
      <c r="U434" s="285"/>
      <c r="V434" s="406"/>
      <c r="W434" s="270"/>
      <c r="X434" s="270"/>
      <c r="Y434" s="271"/>
      <c r="Z434" s="271"/>
      <c r="AA434" s="270"/>
      <c r="AB434" s="272"/>
      <c r="AC434" s="272"/>
      <c r="AD434" s="272"/>
      <c r="AE434" s="270"/>
    </row>
    <row r="435" spans="1:31" s="407" customFormat="1">
      <c r="A435" s="270"/>
      <c r="B435" s="270"/>
      <c r="C435" s="270"/>
      <c r="D435" s="139"/>
      <c r="E435" s="142"/>
      <c r="F435" s="160"/>
      <c r="G435" s="142"/>
      <c r="H435" s="139"/>
      <c r="I435" s="139"/>
      <c r="J435" s="139"/>
      <c r="K435" s="278"/>
      <c r="L435" s="402"/>
      <c r="M435" s="26"/>
      <c r="N435" s="27"/>
      <c r="O435" s="26"/>
      <c r="P435" s="28"/>
      <c r="Q435" s="404"/>
      <c r="R435" s="139"/>
      <c r="S435" s="270"/>
      <c r="T435" s="270"/>
      <c r="U435" s="285"/>
      <c r="V435" s="406"/>
      <c r="W435" s="270"/>
      <c r="X435" s="270"/>
      <c r="Y435" s="271"/>
      <c r="Z435" s="271"/>
      <c r="AA435" s="270"/>
      <c r="AB435" s="272"/>
      <c r="AC435" s="272"/>
      <c r="AD435" s="272"/>
      <c r="AE435" s="270"/>
    </row>
    <row r="436" spans="1:31" s="407" customFormat="1">
      <c r="A436" s="270"/>
      <c r="B436" s="270"/>
      <c r="C436" s="270"/>
      <c r="D436" s="139"/>
      <c r="E436" s="142"/>
      <c r="F436" s="160"/>
      <c r="G436" s="142"/>
      <c r="H436" s="139"/>
      <c r="I436" s="139"/>
      <c r="J436" s="139"/>
      <c r="K436" s="278"/>
      <c r="L436" s="402"/>
      <c r="M436" s="26"/>
      <c r="N436" s="27"/>
      <c r="O436" s="26"/>
      <c r="P436" s="28"/>
      <c r="Q436" s="404"/>
      <c r="R436" s="139"/>
      <c r="S436" s="270"/>
      <c r="T436" s="270"/>
      <c r="U436" s="285"/>
      <c r="V436" s="406"/>
      <c r="W436" s="270"/>
      <c r="X436" s="270"/>
      <c r="Y436" s="271"/>
      <c r="Z436" s="271"/>
      <c r="AA436" s="270"/>
      <c r="AB436" s="272"/>
      <c r="AC436" s="272"/>
      <c r="AD436" s="272"/>
      <c r="AE436" s="270"/>
    </row>
    <row r="437" spans="1:31" s="407" customFormat="1">
      <c r="A437" s="270"/>
      <c r="B437" s="270"/>
      <c r="C437" s="270"/>
      <c r="D437" s="139"/>
      <c r="E437" s="142"/>
      <c r="F437" s="160"/>
      <c r="G437" s="142"/>
      <c r="H437" s="139"/>
      <c r="I437" s="139"/>
      <c r="J437" s="139"/>
      <c r="K437" s="278"/>
      <c r="L437" s="402"/>
      <c r="M437" s="26"/>
      <c r="N437" s="27"/>
      <c r="O437" s="26"/>
      <c r="P437" s="28"/>
      <c r="Q437" s="404"/>
      <c r="R437" s="139"/>
      <c r="S437" s="270"/>
      <c r="T437" s="270"/>
      <c r="U437" s="285"/>
      <c r="V437" s="406"/>
      <c r="W437" s="270"/>
      <c r="X437" s="270"/>
      <c r="Y437" s="271"/>
      <c r="Z437" s="271"/>
      <c r="AA437" s="270"/>
      <c r="AB437" s="272"/>
      <c r="AC437" s="272"/>
      <c r="AD437" s="272"/>
      <c r="AE437" s="270"/>
    </row>
    <row r="438" spans="1:31" s="407" customFormat="1">
      <c r="A438" s="270"/>
      <c r="B438" s="270"/>
      <c r="C438" s="270"/>
      <c r="D438" s="139"/>
      <c r="E438" s="142"/>
      <c r="F438" s="160"/>
      <c r="G438" s="142"/>
      <c r="H438" s="139"/>
      <c r="I438" s="139"/>
      <c r="J438" s="139"/>
      <c r="K438" s="278"/>
      <c r="L438" s="402"/>
      <c r="M438" s="26"/>
      <c r="N438" s="27"/>
      <c r="O438" s="26"/>
      <c r="P438" s="28"/>
      <c r="Q438" s="404"/>
      <c r="R438" s="139"/>
      <c r="S438" s="270"/>
      <c r="T438" s="270"/>
      <c r="U438" s="285"/>
      <c r="V438" s="406"/>
      <c r="W438" s="270"/>
      <c r="X438" s="270"/>
      <c r="Y438" s="271"/>
      <c r="Z438" s="271"/>
      <c r="AA438" s="270"/>
      <c r="AB438" s="272"/>
      <c r="AC438" s="272"/>
      <c r="AD438" s="272"/>
      <c r="AE438" s="270"/>
    </row>
    <row r="439" spans="1:31" s="407" customFormat="1">
      <c r="A439" s="270"/>
      <c r="B439" s="270"/>
      <c r="C439" s="270"/>
      <c r="D439" s="139"/>
      <c r="E439" s="142"/>
      <c r="F439" s="160"/>
      <c r="G439" s="142"/>
      <c r="H439" s="139"/>
      <c r="I439" s="139"/>
      <c r="J439" s="139"/>
      <c r="K439" s="278"/>
      <c r="L439" s="402"/>
      <c r="M439" s="26"/>
      <c r="N439" s="27"/>
      <c r="O439" s="26"/>
      <c r="P439" s="28"/>
      <c r="Q439" s="404"/>
      <c r="R439" s="139"/>
      <c r="S439" s="270"/>
      <c r="T439" s="270"/>
      <c r="U439" s="285"/>
      <c r="V439" s="406"/>
      <c r="W439" s="270"/>
      <c r="X439" s="270"/>
      <c r="Y439" s="271"/>
      <c r="Z439" s="271"/>
      <c r="AA439" s="270"/>
      <c r="AB439" s="272"/>
      <c r="AC439" s="272"/>
      <c r="AD439" s="272"/>
      <c r="AE439" s="270"/>
    </row>
    <row r="440" spans="1:31" s="407" customFormat="1">
      <c r="A440" s="270"/>
      <c r="B440" s="270"/>
      <c r="C440" s="270"/>
      <c r="D440" s="139"/>
      <c r="E440" s="142"/>
      <c r="F440" s="160"/>
      <c r="G440" s="142"/>
      <c r="H440" s="139"/>
      <c r="I440" s="139"/>
      <c r="J440" s="139"/>
      <c r="K440" s="278"/>
      <c r="L440" s="402"/>
      <c r="M440" s="26"/>
      <c r="N440" s="27"/>
      <c r="O440" s="26"/>
      <c r="P440" s="28"/>
      <c r="Q440" s="404"/>
      <c r="R440" s="139"/>
      <c r="S440" s="270"/>
      <c r="T440" s="270"/>
      <c r="U440" s="285"/>
      <c r="V440" s="406"/>
      <c r="W440" s="270"/>
      <c r="X440" s="270"/>
      <c r="Y440" s="271"/>
      <c r="Z440" s="271"/>
      <c r="AA440" s="270"/>
      <c r="AB440" s="272"/>
      <c r="AC440" s="272"/>
      <c r="AD440" s="272"/>
      <c r="AE440" s="270"/>
    </row>
    <row r="441" spans="1:31" s="407" customFormat="1">
      <c r="A441" s="270"/>
      <c r="B441" s="270"/>
      <c r="C441" s="270"/>
      <c r="D441" s="139"/>
      <c r="E441" s="142"/>
      <c r="F441" s="160"/>
      <c r="G441" s="142"/>
      <c r="H441" s="139"/>
      <c r="I441" s="139"/>
      <c r="J441" s="139"/>
      <c r="K441" s="278"/>
      <c r="L441" s="402"/>
      <c r="M441" s="26"/>
      <c r="N441" s="27"/>
      <c r="O441" s="26"/>
      <c r="P441" s="28"/>
      <c r="Q441" s="404"/>
      <c r="R441" s="139"/>
      <c r="S441" s="270"/>
      <c r="T441" s="270"/>
      <c r="U441" s="285"/>
      <c r="V441" s="406"/>
      <c r="W441" s="270"/>
      <c r="X441" s="270"/>
      <c r="Y441" s="271"/>
      <c r="Z441" s="271"/>
      <c r="AA441" s="270"/>
      <c r="AB441" s="272"/>
      <c r="AC441" s="272"/>
      <c r="AD441" s="272"/>
      <c r="AE441" s="270"/>
    </row>
    <row r="442" spans="1:31" s="407" customFormat="1">
      <c r="A442" s="270"/>
      <c r="B442" s="270"/>
      <c r="C442" s="270"/>
      <c r="D442" s="139"/>
      <c r="E442" s="142"/>
      <c r="F442" s="160"/>
      <c r="G442" s="142"/>
      <c r="H442" s="139"/>
      <c r="I442" s="139"/>
      <c r="J442" s="139"/>
      <c r="K442" s="278"/>
      <c r="L442" s="402"/>
      <c r="M442" s="26"/>
      <c r="N442" s="27"/>
      <c r="O442" s="26"/>
      <c r="P442" s="28"/>
      <c r="Q442" s="404"/>
      <c r="R442" s="139"/>
      <c r="S442" s="270"/>
      <c r="T442" s="270"/>
      <c r="U442" s="285"/>
      <c r="V442" s="406"/>
      <c r="W442" s="270"/>
      <c r="X442" s="270"/>
      <c r="Y442" s="271"/>
      <c r="Z442" s="271"/>
      <c r="AA442" s="270"/>
      <c r="AB442" s="272"/>
      <c r="AC442" s="272"/>
      <c r="AD442" s="272"/>
      <c r="AE442" s="270"/>
    </row>
    <row r="443" spans="1:31" s="407" customFormat="1">
      <c r="A443" s="270"/>
      <c r="B443" s="270"/>
      <c r="C443" s="270"/>
      <c r="D443" s="139"/>
      <c r="E443" s="142"/>
      <c r="F443" s="160"/>
      <c r="G443" s="142"/>
      <c r="H443" s="139"/>
      <c r="I443" s="139"/>
      <c r="J443" s="139"/>
      <c r="K443" s="278"/>
      <c r="L443" s="402"/>
      <c r="M443" s="26"/>
      <c r="N443" s="27"/>
      <c r="O443" s="26"/>
      <c r="P443" s="28"/>
      <c r="Q443" s="404"/>
      <c r="R443" s="139"/>
      <c r="S443" s="270"/>
      <c r="T443" s="270"/>
      <c r="U443" s="285"/>
      <c r="V443" s="406"/>
      <c r="W443" s="270"/>
      <c r="X443" s="270"/>
      <c r="Y443" s="271"/>
      <c r="Z443" s="271"/>
      <c r="AA443" s="270"/>
      <c r="AB443" s="272"/>
      <c r="AC443" s="272"/>
      <c r="AD443" s="272"/>
      <c r="AE443" s="270"/>
    </row>
    <row r="444" spans="1:31" s="407" customFormat="1">
      <c r="A444" s="270"/>
      <c r="B444" s="270"/>
      <c r="C444" s="270"/>
      <c r="D444" s="139"/>
      <c r="E444" s="142"/>
      <c r="F444" s="160"/>
      <c r="G444" s="142"/>
      <c r="H444" s="139"/>
      <c r="I444" s="139"/>
      <c r="J444" s="139"/>
      <c r="K444" s="278"/>
      <c r="L444" s="402"/>
      <c r="M444" s="26"/>
      <c r="N444" s="27"/>
      <c r="O444" s="26"/>
      <c r="P444" s="28"/>
      <c r="Q444" s="404"/>
      <c r="R444" s="139"/>
      <c r="S444" s="270"/>
      <c r="T444" s="270"/>
      <c r="U444" s="285"/>
      <c r="V444" s="406"/>
      <c r="W444" s="270"/>
      <c r="X444" s="270"/>
      <c r="Y444" s="271"/>
      <c r="Z444" s="271"/>
      <c r="AA444" s="270"/>
      <c r="AB444" s="272"/>
      <c r="AC444" s="272"/>
      <c r="AD444" s="272"/>
      <c r="AE444" s="270"/>
    </row>
    <row r="445" spans="1:31" s="407" customFormat="1">
      <c r="A445" s="270"/>
      <c r="B445" s="270"/>
      <c r="C445" s="270"/>
      <c r="D445" s="139"/>
      <c r="E445" s="142"/>
      <c r="F445" s="160"/>
      <c r="G445" s="142"/>
      <c r="H445" s="139"/>
      <c r="I445" s="139"/>
      <c r="J445" s="139"/>
      <c r="K445" s="278"/>
      <c r="L445" s="402"/>
      <c r="M445" s="26"/>
      <c r="N445" s="27"/>
      <c r="O445" s="26"/>
      <c r="P445" s="28"/>
      <c r="Q445" s="404"/>
      <c r="R445" s="139"/>
      <c r="S445" s="270"/>
      <c r="T445" s="270"/>
      <c r="U445" s="285"/>
      <c r="V445" s="406"/>
      <c r="W445" s="270"/>
      <c r="X445" s="270"/>
      <c r="Y445" s="271"/>
      <c r="Z445" s="271"/>
      <c r="AA445" s="270"/>
      <c r="AB445" s="272"/>
      <c r="AC445" s="272"/>
      <c r="AD445" s="272"/>
      <c r="AE445" s="270"/>
    </row>
    <row r="446" spans="1:31" s="407" customFormat="1">
      <c r="A446" s="270"/>
      <c r="B446" s="270"/>
      <c r="C446" s="270"/>
      <c r="D446" s="139"/>
      <c r="E446" s="142"/>
      <c r="F446" s="160"/>
      <c r="G446" s="142"/>
      <c r="H446" s="139"/>
      <c r="I446" s="139"/>
      <c r="J446" s="139"/>
      <c r="K446" s="278"/>
      <c r="L446" s="402"/>
      <c r="M446" s="26"/>
      <c r="N446" s="27"/>
      <c r="O446" s="26"/>
      <c r="P446" s="28"/>
      <c r="Q446" s="404"/>
      <c r="R446" s="139"/>
      <c r="S446" s="270"/>
      <c r="T446" s="270"/>
      <c r="U446" s="285"/>
      <c r="V446" s="406"/>
      <c r="W446" s="270"/>
      <c r="X446" s="270"/>
      <c r="Y446" s="271"/>
      <c r="Z446" s="271"/>
      <c r="AA446" s="270"/>
      <c r="AB446" s="272"/>
      <c r="AC446" s="272"/>
      <c r="AD446" s="272"/>
      <c r="AE446" s="270"/>
    </row>
    <row r="447" spans="1:31" s="407" customFormat="1">
      <c r="A447" s="270"/>
      <c r="B447" s="270"/>
      <c r="C447" s="270"/>
      <c r="D447" s="139"/>
      <c r="E447" s="142"/>
      <c r="F447" s="160"/>
      <c r="G447" s="142"/>
      <c r="H447" s="139"/>
      <c r="I447" s="139"/>
      <c r="J447" s="139"/>
      <c r="K447" s="278"/>
      <c r="L447" s="402"/>
      <c r="M447" s="26"/>
      <c r="N447" s="27"/>
      <c r="O447" s="26"/>
      <c r="P447" s="28"/>
      <c r="Q447" s="404"/>
      <c r="R447" s="139"/>
      <c r="S447" s="270"/>
      <c r="T447" s="270"/>
      <c r="U447" s="285"/>
      <c r="V447" s="406"/>
      <c r="W447" s="270"/>
      <c r="X447" s="270"/>
      <c r="Y447" s="271"/>
      <c r="Z447" s="271"/>
      <c r="AA447" s="270"/>
      <c r="AB447" s="272"/>
      <c r="AC447" s="272"/>
      <c r="AD447" s="272"/>
      <c r="AE447" s="270"/>
    </row>
    <row r="448" spans="1:31" s="407" customFormat="1">
      <c r="A448" s="270"/>
      <c r="B448" s="270"/>
      <c r="C448" s="270"/>
      <c r="D448" s="139"/>
      <c r="E448" s="142"/>
      <c r="F448" s="160"/>
      <c r="G448" s="142"/>
      <c r="H448" s="139"/>
      <c r="I448" s="139"/>
      <c r="J448" s="139"/>
      <c r="K448" s="278"/>
      <c r="L448" s="402"/>
      <c r="M448" s="26"/>
      <c r="N448" s="27"/>
      <c r="O448" s="26"/>
      <c r="P448" s="28"/>
      <c r="Q448" s="404"/>
      <c r="R448" s="139"/>
      <c r="S448" s="270"/>
      <c r="T448" s="270"/>
      <c r="U448" s="285"/>
      <c r="V448" s="406"/>
      <c r="W448" s="270"/>
      <c r="X448" s="270"/>
      <c r="Y448" s="271"/>
      <c r="Z448" s="271"/>
      <c r="AA448" s="270"/>
      <c r="AB448" s="272"/>
      <c r="AC448" s="272"/>
      <c r="AD448" s="272"/>
      <c r="AE448" s="270"/>
    </row>
    <row r="449" spans="1:31" s="407" customFormat="1">
      <c r="A449" s="270"/>
      <c r="B449" s="270"/>
      <c r="C449" s="270"/>
      <c r="D449" s="139"/>
      <c r="E449" s="142"/>
      <c r="F449" s="160"/>
      <c r="G449" s="142"/>
      <c r="H449" s="139"/>
      <c r="I449" s="139"/>
      <c r="J449" s="139"/>
      <c r="K449" s="278"/>
      <c r="L449" s="402"/>
      <c r="M449" s="26"/>
      <c r="N449" s="27"/>
      <c r="O449" s="26"/>
      <c r="P449" s="28"/>
      <c r="Q449" s="404"/>
      <c r="R449" s="139"/>
      <c r="S449" s="270"/>
      <c r="T449" s="270"/>
      <c r="U449" s="285"/>
      <c r="V449" s="406"/>
      <c r="W449" s="270"/>
      <c r="X449" s="270"/>
      <c r="Y449" s="271"/>
      <c r="Z449" s="271"/>
      <c r="AA449" s="270"/>
      <c r="AB449" s="272"/>
      <c r="AC449" s="272"/>
      <c r="AD449" s="272"/>
      <c r="AE449" s="270"/>
    </row>
    <row r="450" spans="1:31" s="407" customFormat="1">
      <c r="A450" s="270"/>
      <c r="B450" s="270"/>
      <c r="C450" s="270"/>
      <c r="D450" s="139"/>
      <c r="E450" s="142"/>
      <c r="F450" s="160"/>
      <c r="G450" s="142"/>
      <c r="H450" s="139"/>
      <c r="I450" s="139"/>
      <c r="J450" s="139"/>
      <c r="K450" s="278"/>
      <c r="L450" s="402"/>
      <c r="M450" s="26"/>
      <c r="N450" s="27"/>
      <c r="O450" s="26"/>
      <c r="P450" s="28"/>
      <c r="Q450" s="404"/>
      <c r="R450" s="139"/>
      <c r="S450" s="270"/>
      <c r="T450" s="270"/>
      <c r="U450" s="285"/>
      <c r="V450" s="406"/>
      <c r="W450" s="270"/>
      <c r="X450" s="270"/>
      <c r="Y450" s="271"/>
      <c r="Z450" s="271"/>
      <c r="AA450" s="270"/>
      <c r="AB450" s="272"/>
      <c r="AC450" s="272"/>
      <c r="AD450" s="272"/>
      <c r="AE450" s="270"/>
    </row>
    <row r="451" spans="1:31" s="407" customFormat="1">
      <c r="A451" s="270"/>
      <c r="B451" s="270"/>
      <c r="C451" s="270"/>
      <c r="D451" s="139"/>
      <c r="E451" s="142"/>
      <c r="F451" s="160"/>
      <c r="G451" s="142"/>
      <c r="H451" s="139"/>
      <c r="I451" s="139"/>
      <c r="J451" s="139"/>
      <c r="K451" s="278"/>
      <c r="L451" s="402"/>
      <c r="M451" s="26"/>
      <c r="N451" s="27"/>
      <c r="O451" s="26"/>
      <c r="P451" s="28"/>
      <c r="Q451" s="404"/>
      <c r="R451" s="139"/>
      <c r="S451" s="270"/>
      <c r="T451" s="270"/>
      <c r="U451" s="285"/>
      <c r="V451" s="406"/>
      <c r="W451" s="270"/>
      <c r="X451" s="270"/>
      <c r="Y451" s="271"/>
      <c r="Z451" s="271"/>
      <c r="AA451" s="270"/>
      <c r="AB451" s="272"/>
      <c r="AC451" s="272"/>
      <c r="AD451" s="272"/>
      <c r="AE451" s="270"/>
    </row>
    <row r="452" spans="1:31" s="407" customFormat="1">
      <c r="A452" s="270"/>
      <c r="B452" s="270"/>
      <c r="C452" s="270"/>
      <c r="D452" s="139"/>
      <c r="E452" s="142"/>
      <c r="F452" s="160"/>
      <c r="G452" s="142"/>
      <c r="H452" s="139"/>
      <c r="I452" s="139"/>
      <c r="J452" s="139"/>
      <c r="K452" s="278"/>
      <c r="L452" s="402"/>
      <c r="M452" s="26"/>
      <c r="N452" s="27"/>
      <c r="O452" s="26"/>
      <c r="P452" s="28"/>
      <c r="Q452" s="404"/>
      <c r="R452" s="139"/>
      <c r="S452" s="270"/>
      <c r="T452" s="270"/>
      <c r="U452" s="285"/>
      <c r="V452" s="406"/>
      <c r="W452" s="270"/>
      <c r="X452" s="270"/>
      <c r="Y452" s="271"/>
      <c r="Z452" s="271"/>
      <c r="AA452" s="270"/>
      <c r="AB452" s="272"/>
      <c r="AC452" s="272"/>
      <c r="AD452" s="272"/>
      <c r="AE452" s="270"/>
    </row>
    <row r="453" spans="1:31" s="407" customFormat="1">
      <c r="A453" s="270"/>
      <c r="B453" s="270"/>
      <c r="C453" s="270"/>
      <c r="D453" s="139"/>
      <c r="E453" s="142"/>
      <c r="F453" s="160"/>
      <c r="G453" s="142"/>
      <c r="H453" s="139"/>
      <c r="I453" s="139"/>
      <c r="J453" s="139"/>
      <c r="K453" s="278"/>
      <c r="L453" s="402"/>
      <c r="M453" s="26"/>
      <c r="N453" s="27"/>
      <c r="O453" s="26"/>
      <c r="P453" s="28"/>
      <c r="Q453" s="404"/>
      <c r="R453" s="139"/>
      <c r="S453" s="270"/>
      <c r="T453" s="270"/>
      <c r="U453" s="285"/>
      <c r="V453" s="406"/>
      <c r="W453" s="270"/>
      <c r="X453" s="270"/>
      <c r="Y453" s="271"/>
      <c r="Z453" s="271"/>
      <c r="AA453" s="270"/>
      <c r="AB453" s="272"/>
      <c r="AC453" s="272"/>
      <c r="AD453" s="272"/>
      <c r="AE453" s="270"/>
    </row>
    <row r="454" spans="1:31" s="407" customFormat="1">
      <c r="A454" s="270"/>
      <c r="B454" s="270"/>
      <c r="C454" s="270"/>
      <c r="D454" s="139"/>
      <c r="E454" s="142"/>
      <c r="F454" s="160"/>
      <c r="G454" s="142"/>
      <c r="H454" s="139"/>
      <c r="I454" s="139"/>
      <c r="J454" s="139"/>
      <c r="K454" s="278"/>
      <c r="L454" s="402"/>
      <c r="M454" s="26"/>
      <c r="N454" s="27"/>
      <c r="O454" s="26"/>
      <c r="P454" s="28"/>
      <c r="Q454" s="404"/>
      <c r="R454" s="139"/>
      <c r="S454" s="270"/>
      <c r="T454" s="270"/>
      <c r="U454" s="285"/>
      <c r="V454" s="406"/>
      <c r="W454" s="270"/>
      <c r="X454" s="270"/>
      <c r="Y454" s="271"/>
      <c r="Z454" s="271"/>
      <c r="AA454" s="270"/>
      <c r="AB454" s="272"/>
      <c r="AC454" s="272"/>
      <c r="AD454" s="272"/>
      <c r="AE454" s="270"/>
    </row>
    <row r="455" spans="1:31" s="407" customFormat="1">
      <c r="A455" s="270"/>
      <c r="B455" s="270"/>
      <c r="C455" s="270"/>
      <c r="D455" s="139"/>
      <c r="E455" s="142"/>
      <c r="F455" s="160"/>
      <c r="G455" s="142"/>
      <c r="H455" s="139"/>
      <c r="I455" s="139"/>
      <c r="J455" s="139"/>
      <c r="K455" s="278"/>
      <c r="L455" s="402"/>
      <c r="M455" s="26"/>
      <c r="N455" s="27"/>
      <c r="O455" s="26"/>
      <c r="P455" s="28"/>
      <c r="Q455" s="404"/>
      <c r="R455" s="139"/>
      <c r="S455" s="270"/>
      <c r="T455" s="270"/>
      <c r="U455" s="285"/>
      <c r="V455" s="406"/>
      <c r="W455" s="270"/>
      <c r="X455" s="270"/>
      <c r="Y455" s="271"/>
      <c r="Z455" s="271"/>
      <c r="AA455" s="270"/>
      <c r="AB455" s="272"/>
      <c r="AC455" s="272"/>
      <c r="AD455" s="272"/>
      <c r="AE455" s="270"/>
    </row>
    <row r="456" spans="1:31" s="407" customFormat="1">
      <c r="A456" s="270"/>
      <c r="B456" s="270"/>
      <c r="C456" s="270"/>
      <c r="D456" s="139"/>
      <c r="E456" s="142"/>
      <c r="F456" s="160"/>
      <c r="G456" s="142"/>
      <c r="H456" s="139"/>
      <c r="I456" s="139"/>
      <c r="J456" s="139"/>
      <c r="K456" s="278"/>
      <c r="L456" s="402"/>
      <c r="M456" s="26"/>
      <c r="N456" s="27"/>
      <c r="O456" s="26"/>
      <c r="P456" s="28"/>
      <c r="Q456" s="404"/>
      <c r="R456" s="139"/>
      <c r="S456" s="270"/>
      <c r="T456" s="270"/>
      <c r="U456" s="285"/>
      <c r="V456" s="406"/>
      <c r="W456" s="270"/>
      <c r="X456" s="270"/>
      <c r="Y456" s="271"/>
      <c r="Z456" s="271"/>
      <c r="AA456" s="270"/>
      <c r="AB456" s="272"/>
      <c r="AC456" s="272"/>
      <c r="AD456" s="272"/>
      <c r="AE456" s="270"/>
    </row>
    <row r="457" spans="1:31" s="407" customFormat="1">
      <c r="A457" s="270"/>
      <c r="B457" s="270"/>
      <c r="C457" s="270"/>
      <c r="D457" s="139"/>
      <c r="E457" s="142"/>
      <c r="F457" s="160"/>
      <c r="G457" s="142"/>
      <c r="H457" s="139"/>
      <c r="I457" s="139"/>
      <c r="J457" s="139"/>
      <c r="K457" s="278"/>
      <c r="L457" s="402"/>
      <c r="M457" s="26"/>
      <c r="N457" s="27"/>
      <c r="O457" s="26"/>
      <c r="P457" s="28"/>
      <c r="Q457" s="404"/>
      <c r="R457" s="139"/>
      <c r="S457" s="270"/>
      <c r="T457" s="270"/>
      <c r="U457" s="285"/>
      <c r="V457" s="406"/>
      <c r="W457" s="270"/>
      <c r="X457" s="270"/>
      <c r="Y457" s="271"/>
      <c r="Z457" s="271"/>
      <c r="AA457" s="270"/>
      <c r="AB457" s="272"/>
      <c r="AC457" s="272"/>
      <c r="AD457" s="272"/>
      <c r="AE457" s="270"/>
    </row>
    <row r="458" spans="1:31" s="407" customFormat="1">
      <c r="A458" s="270"/>
      <c r="B458" s="270"/>
      <c r="C458" s="270"/>
      <c r="D458" s="139"/>
      <c r="E458" s="142"/>
      <c r="F458" s="160"/>
      <c r="G458" s="142"/>
      <c r="H458" s="139"/>
      <c r="I458" s="139"/>
      <c r="J458" s="139"/>
      <c r="K458" s="278"/>
      <c r="L458" s="402"/>
      <c r="M458" s="26"/>
      <c r="N458" s="27"/>
      <c r="O458" s="26"/>
      <c r="P458" s="28"/>
      <c r="Q458" s="404"/>
      <c r="R458" s="139"/>
      <c r="S458" s="270"/>
      <c r="T458" s="270"/>
      <c r="U458" s="285"/>
      <c r="V458" s="406"/>
      <c r="W458" s="270"/>
      <c r="X458" s="270"/>
      <c r="Y458" s="271"/>
      <c r="Z458" s="271"/>
      <c r="AA458" s="270"/>
      <c r="AB458" s="272"/>
      <c r="AC458" s="272"/>
      <c r="AD458" s="272"/>
      <c r="AE458" s="270"/>
    </row>
    <row r="459" spans="1:31" s="407" customFormat="1">
      <c r="A459" s="270"/>
      <c r="B459" s="270"/>
      <c r="C459" s="270"/>
      <c r="D459" s="139"/>
      <c r="E459" s="142"/>
      <c r="F459" s="160"/>
      <c r="G459" s="142"/>
      <c r="H459" s="139"/>
      <c r="I459" s="139"/>
      <c r="J459" s="139"/>
      <c r="K459" s="278"/>
      <c r="L459" s="402"/>
      <c r="M459" s="26"/>
      <c r="N459" s="27"/>
      <c r="O459" s="26"/>
      <c r="P459" s="28"/>
      <c r="Q459" s="404"/>
      <c r="R459" s="139"/>
      <c r="S459" s="270"/>
      <c r="T459" s="270"/>
      <c r="U459" s="285"/>
      <c r="V459" s="406"/>
      <c r="W459" s="270"/>
      <c r="X459" s="270"/>
      <c r="Y459" s="271"/>
      <c r="Z459" s="271"/>
      <c r="AA459" s="270"/>
      <c r="AB459" s="272"/>
      <c r="AC459" s="272"/>
      <c r="AD459" s="272"/>
      <c r="AE459" s="270"/>
    </row>
    <row r="460" spans="1:31" s="407" customFormat="1">
      <c r="A460" s="270"/>
      <c r="B460" s="270"/>
      <c r="C460" s="270"/>
      <c r="D460" s="139"/>
      <c r="E460" s="142"/>
      <c r="F460" s="160"/>
      <c r="G460" s="142"/>
      <c r="H460" s="139"/>
      <c r="I460" s="139"/>
      <c r="J460" s="139"/>
      <c r="K460" s="278"/>
      <c r="L460" s="402"/>
      <c r="M460" s="26"/>
      <c r="N460" s="27"/>
      <c r="O460" s="26"/>
      <c r="P460" s="28"/>
      <c r="Q460" s="404"/>
      <c r="R460" s="139"/>
      <c r="S460" s="270"/>
      <c r="T460" s="270"/>
      <c r="U460" s="285"/>
      <c r="V460" s="406"/>
      <c r="W460" s="270"/>
      <c r="X460" s="270"/>
      <c r="Y460" s="271"/>
      <c r="Z460" s="271"/>
      <c r="AA460" s="270"/>
      <c r="AB460" s="272"/>
      <c r="AC460" s="272"/>
      <c r="AD460" s="272"/>
      <c r="AE460" s="270"/>
    </row>
    <row r="461" spans="1:31" s="407" customFormat="1">
      <c r="A461" s="270"/>
      <c r="B461" s="270"/>
      <c r="C461" s="270"/>
      <c r="D461" s="139"/>
      <c r="E461" s="142"/>
      <c r="F461" s="160"/>
      <c r="G461" s="142"/>
      <c r="H461" s="139"/>
      <c r="I461" s="139"/>
      <c r="J461" s="139"/>
      <c r="K461" s="278"/>
      <c r="L461" s="402"/>
      <c r="M461" s="26"/>
      <c r="N461" s="27"/>
      <c r="O461" s="26"/>
      <c r="P461" s="28"/>
      <c r="Q461" s="404"/>
      <c r="R461" s="139"/>
      <c r="S461" s="270"/>
      <c r="T461" s="270"/>
      <c r="U461" s="285"/>
      <c r="V461" s="406"/>
      <c r="W461" s="270"/>
      <c r="X461" s="270"/>
      <c r="Y461" s="271"/>
      <c r="Z461" s="271"/>
      <c r="AA461" s="270"/>
      <c r="AB461" s="272"/>
      <c r="AC461" s="272"/>
      <c r="AD461" s="272"/>
      <c r="AE461" s="270"/>
    </row>
    <row r="462" spans="1:31" s="407" customFormat="1">
      <c r="A462" s="270"/>
      <c r="B462" s="270"/>
      <c r="C462" s="270"/>
      <c r="D462" s="139"/>
      <c r="E462" s="142"/>
      <c r="F462" s="160"/>
      <c r="G462" s="142"/>
      <c r="H462" s="139"/>
      <c r="I462" s="139"/>
      <c r="J462" s="139"/>
      <c r="K462" s="278"/>
      <c r="L462" s="402"/>
      <c r="M462" s="26"/>
      <c r="N462" s="27"/>
      <c r="O462" s="26"/>
      <c r="P462" s="28"/>
      <c r="Q462" s="404"/>
      <c r="R462" s="139"/>
      <c r="S462" s="270"/>
      <c r="T462" s="270"/>
      <c r="U462" s="285"/>
      <c r="V462" s="406"/>
      <c r="W462" s="270"/>
      <c r="X462" s="270"/>
      <c r="Y462" s="271"/>
      <c r="Z462" s="271"/>
      <c r="AA462" s="270"/>
      <c r="AB462" s="272"/>
      <c r="AC462" s="272"/>
      <c r="AD462" s="272"/>
      <c r="AE462" s="270"/>
    </row>
    <row r="463" spans="1:31" s="407" customFormat="1">
      <c r="A463" s="270"/>
      <c r="B463" s="270"/>
      <c r="C463" s="270"/>
      <c r="D463" s="139"/>
      <c r="E463" s="142"/>
      <c r="F463" s="160"/>
      <c r="G463" s="142"/>
      <c r="H463" s="139"/>
      <c r="I463" s="139"/>
      <c r="J463" s="139"/>
      <c r="K463" s="278"/>
      <c r="L463" s="402"/>
      <c r="M463" s="26"/>
      <c r="N463" s="27"/>
      <c r="O463" s="26"/>
      <c r="P463" s="28"/>
      <c r="Q463" s="404"/>
      <c r="R463" s="139"/>
      <c r="S463" s="270"/>
      <c r="T463" s="270"/>
      <c r="U463" s="285"/>
      <c r="V463" s="406"/>
      <c r="W463" s="270"/>
      <c r="X463" s="270"/>
      <c r="Y463" s="271"/>
      <c r="Z463" s="271"/>
      <c r="AA463" s="270"/>
      <c r="AB463" s="272"/>
      <c r="AC463" s="272"/>
      <c r="AD463" s="272"/>
      <c r="AE463" s="270"/>
    </row>
    <row r="464" spans="1:31" s="407" customFormat="1">
      <c r="A464" s="270"/>
      <c r="B464" s="270"/>
      <c r="C464" s="270"/>
      <c r="D464" s="139"/>
      <c r="E464" s="142"/>
      <c r="F464" s="160"/>
      <c r="G464" s="142"/>
      <c r="H464" s="139"/>
      <c r="I464" s="139"/>
      <c r="J464" s="139"/>
      <c r="K464" s="278"/>
      <c r="L464" s="402"/>
      <c r="M464" s="26"/>
      <c r="N464" s="27"/>
      <c r="O464" s="26"/>
      <c r="P464" s="28"/>
      <c r="Q464" s="404"/>
      <c r="R464" s="139"/>
      <c r="S464" s="270"/>
      <c r="T464" s="270"/>
      <c r="U464" s="285"/>
      <c r="V464" s="406"/>
      <c r="W464" s="270"/>
      <c r="X464" s="270"/>
      <c r="Y464" s="271"/>
      <c r="Z464" s="271"/>
      <c r="AA464" s="270"/>
      <c r="AB464" s="272"/>
      <c r="AC464" s="272"/>
      <c r="AD464" s="272"/>
      <c r="AE464" s="270"/>
    </row>
    <row r="465" spans="1:31" s="407" customFormat="1">
      <c r="A465" s="270"/>
      <c r="B465" s="270"/>
      <c r="C465" s="270"/>
      <c r="D465" s="139"/>
      <c r="E465" s="142"/>
      <c r="F465" s="160"/>
      <c r="G465" s="142"/>
      <c r="H465" s="139"/>
      <c r="I465" s="139"/>
      <c r="J465" s="139"/>
      <c r="K465" s="278"/>
      <c r="L465" s="402"/>
      <c r="M465" s="26"/>
      <c r="N465" s="27"/>
      <c r="O465" s="26"/>
      <c r="P465" s="28"/>
      <c r="Q465" s="404"/>
      <c r="R465" s="139"/>
      <c r="S465" s="270"/>
      <c r="T465" s="270"/>
      <c r="U465" s="285"/>
      <c r="V465" s="406"/>
      <c r="W465" s="270"/>
      <c r="X465" s="270"/>
      <c r="Y465" s="271"/>
      <c r="Z465" s="271"/>
      <c r="AA465" s="270"/>
      <c r="AB465" s="272"/>
      <c r="AC465" s="272"/>
      <c r="AD465" s="272"/>
      <c r="AE465" s="270"/>
    </row>
    <row r="466" spans="1:31" s="407" customFormat="1">
      <c r="A466" s="270"/>
      <c r="B466" s="270"/>
      <c r="C466" s="270"/>
      <c r="D466" s="139"/>
      <c r="E466" s="142"/>
      <c r="F466" s="160"/>
      <c r="G466" s="142"/>
      <c r="H466" s="139"/>
      <c r="I466" s="139"/>
      <c r="J466" s="139"/>
      <c r="K466" s="278"/>
      <c r="L466" s="402"/>
      <c r="M466" s="26"/>
      <c r="N466" s="27"/>
      <c r="O466" s="26"/>
      <c r="P466" s="28"/>
      <c r="Q466" s="404"/>
      <c r="R466" s="139"/>
      <c r="S466" s="270"/>
      <c r="T466" s="270"/>
      <c r="U466" s="285"/>
      <c r="V466" s="406"/>
      <c r="W466" s="270"/>
      <c r="X466" s="270"/>
      <c r="Y466" s="271"/>
      <c r="Z466" s="271"/>
      <c r="AA466" s="270"/>
      <c r="AB466" s="272"/>
      <c r="AC466" s="272"/>
      <c r="AD466" s="272"/>
      <c r="AE466" s="270"/>
    </row>
    <row r="467" spans="1:31" s="407" customFormat="1">
      <c r="A467" s="270"/>
      <c r="B467" s="270"/>
      <c r="C467" s="270"/>
      <c r="D467" s="139"/>
      <c r="E467" s="142"/>
      <c r="F467" s="160"/>
      <c r="G467" s="142"/>
      <c r="H467" s="139"/>
      <c r="I467" s="139"/>
      <c r="J467" s="139"/>
      <c r="K467" s="278"/>
      <c r="L467" s="402"/>
      <c r="M467" s="26"/>
      <c r="N467" s="27"/>
      <c r="O467" s="26"/>
      <c r="P467" s="28"/>
      <c r="Q467" s="404"/>
      <c r="R467" s="139"/>
      <c r="S467" s="270"/>
      <c r="T467" s="270"/>
      <c r="U467" s="285"/>
      <c r="V467" s="406"/>
      <c r="W467" s="270"/>
      <c r="X467" s="270"/>
      <c r="Y467" s="271"/>
      <c r="Z467" s="271"/>
      <c r="AA467" s="270"/>
      <c r="AB467" s="272"/>
      <c r="AC467" s="272"/>
      <c r="AD467" s="272"/>
      <c r="AE467" s="270"/>
    </row>
    <row r="468" spans="1:31" s="407" customFormat="1">
      <c r="A468" s="270"/>
      <c r="B468" s="270"/>
      <c r="C468" s="270"/>
      <c r="D468" s="139"/>
      <c r="E468" s="142"/>
      <c r="F468" s="160"/>
      <c r="G468" s="142"/>
      <c r="H468" s="139"/>
      <c r="I468" s="139"/>
      <c r="J468" s="139"/>
      <c r="K468" s="278"/>
      <c r="L468" s="402"/>
      <c r="M468" s="26"/>
      <c r="N468" s="27"/>
      <c r="O468" s="26"/>
      <c r="P468" s="28"/>
      <c r="Q468" s="404"/>
      <c r="R468" s="139"/>
      <c r="S468" s="270"/>
      <c r="T468" s="270"/>
      <c r="U468" s="285"/>
      <c r="V468" s="406"/>
      <c r="W468" s="270"/>
      <c r="X468" s="270"/>
      <c r="Y468" s="271"/>
      <c r="Z468" s="271"/>
      <c r="AA468" s="270"/>
      <c r="AB468" s="272"/>
      <c r="AC468" s="272"/>
      <c r="AD468" s="272"/>
      <c r="AE468" s="270"/>
    </row>
    <row r="469" spans="1:31" s="407" customFormat="1">
      <c r="A469" s="270"/>
      <c r="B469" s="270"/>
      <c r="C469" s="270"/>
      <c r="D469" s="139"/>
      <c r="E469" s="142"/>
      <c r="F469" s="160"/>
      <c r="G469" s="142"/>
      <c r="H469" s="139"/>
      <c r="I469" s="139"/>
      <c r="J469" s="139"/>
      <c r="K469" s="278"/>
      <c r="L469" s="402"/>
      <c r="M469" s="26"/>
      <c r="N469" s="27"/>
      <c r="O469" s="26"/>
      <c r="P469" s="28"/>
      <c r="Q469" s="404"/>
      <c r="R469" s="139"/>
      <c r="S469" s="270"/>
      <c r="T469" s="270"/>
      <c r="U469" s="285"/>
      <c r="V469" s="406"/>
      <c r="W469" s="270"/>
      <c r="X469" s="270"/>
      <c r="Y469" s="271"/>
      <c r="Z469" s="271"/>
      <c r="AA469" s="270"/>
      <c r="AB469" s="272"/>
      <c r="AC469" s="272"/>
      <c r="AD469" s="272"/>
      <c r="AE469" s="270"/>
    </row>
    <row r="470" spans="1:31" s="407" customFormat="1">
      <c r="A470" s="270"/>
      <c r="B470" s="270"/>
      <c r="C470" s="270"/>
      <c r="D470" s="139"/>
      <c r="E470" s="142"/>
      <c r="F470" s="160"/>
      <c r="G470" s="142"/>
      <c r="H470" s="139"/>
      <c r="I470" s="139"/>
      <c r="J470" s="139"/>
      <c r="K470" s="278"/>
      <c r="L470" s="402"/>
      <c r="M470" s="26"/>
      <c r="N470" s="27"/>
      <c r="O470" s="26"/>
      <c r="P470" s="28"/>
      <c r="Q470" s="404"/>
      <c r="R470" s="139"/>
      <c r="S470" s="270"/>
      <c r="T470" s="270"/>
      <c r="U470" s="285"/>
      <c r="V470" s="406"/>
      <c r="W470" s="270"/>
      <c r="X470" s="270"/>
      <c r="Y470" s="271"/>
      <c r="Z470" s="271"/>
      <c r="AA470" s="270"/>
      <c r="AB470" s="272"/>
      <c r="AC470" s="272"/>
      <c r="AD470" s="272"/>
      <c r="AE470" s="270"/>
    </row>
    <row r="471" spans="1:31" s="407" customFormat="1">
      <c r="A471" s="270"/>
      <c r="B471" s="270"/>
      <c r="C471" s="270"/>
      <c r="D471" s="139"/>
      <c r="E471" s="142"/>
      <c r="F471" s="160"/>
      <c r="G471" s="142"/>
      <c r="H471" s="139"/>
      <c r="I471" s="139"/>
      <c r="J471" s="139"/>
      <c r="K471" s="278"/>
      <c r="L471" s="402"/>
      <c r="M471" s="26"/>
      <c r="N471" s="27"/>
      <c r="O471" s="26"/>
      <c r="P471" s="28"/>
      <c r="Q471" s="404"/>
      <c r="R471" s="139"/>
      <c r="S471" s="270"/>
      <c r="T471" s="270"/>
      <c r="U471" s="285"/>
      <c r="V471" s="406"/>
      <c r="W471" s="270"/>
      <c r="X471" s="270"/>
      <c r="Y471" s="271"/>
      <c r="Z471" s="271"/>
      <c r="AA471" s="270"/>
      <c r="AB471" s="272"/>
      <c r="AC471" s="272"/>
      <c r="AD471" s="272"/>
      <c r="AE471" s="270"/>
    </row>
    <row r="472" spans="1:31" s="407" customFormat="1">
      <c r="A472" s="270"/>
      <c r="B472" s="270"/>
      <c r="C472" s="270"/>
      <c r="D472" s="139"/>
      <c r="E472" s="142"/>
      <c r="F472" s="160"/>
      <c r="G472" s="142"/>
      <c r="H472" s="139"/>
      <c r="I472" s="139"/>
      <c r="J472" s="139"/>
      <c r="K472" s="278"/>
      <c r="L472" s="402"/>
      <c r="M472" s="26"/>
      <c r="N472" s="27"/>
      <c r="O472" s="26"/>
      <c r="P472" s="28"/>
      <c r="Q472" s="404"/>
      <c r="R472" s="139"/>
      <c r="S472" s="270"/>
      <c r="T472" s="270"/>
      <c r="U472" s="285"/>
      <c r="V472" s="406"/>
      <c r="W472" s="270"/>
      <c r="X472" s="270"/>
      <c r="Y472" s="271"/>
      <c r="Z472" s="271"/>
      <c r="AA472" s="270"/>
      <c r="AB472" s="272"/>
      <c r="AC472" s="272"/>
      <c r="AD472" s="272"/>
      <c r="AE472" s="270"/>
    </row>
    <row r="473" spans="1:31" s="407" customFormat="1">
      <c r="A473" s="270"/>
      <c r="B473" s="270"/>
      <c r="C473" s="270"/>
      <c r="D473" s="139"/>
      <c r="E473" s="142"/>
      <c r="F473" s="160"/>
      <c r="G473" s="142"/>
      <c r="H473" s="139"/>
      <c r="I473" s="139"/>
      <c r="J473" s="139"/>
      <c r="K473" s="278"/>
      <c r="L473" s="402"/>
      <c r="M473" s="26"/>
      <c r="N473" s="27"/>
      <c r="O473" s="26"/>
      <c r="P473" s="28"/>
      <c r="Q473" s="404"/>
      <c r="R473" s="139"/>
      <c r="S473" s="270"/>
      <c r="T473" s="270"/>
      <c r="U473" s="285"/>
      <c r="V473" s="406"/>
      <c r="W473" s="270"/>
      <c r="X473" s="270"/>
      <c r="Y473" s="271"/>
      <c r="Z473" s="271"/>
      <c r="AA473" s="270"/>
      <c r="AB473" s="272"/>
      <c r="AC473" s="272"/>
      <c r="AD473" s="272"/>
      <c r="AE473" s="270"/>
    </row>
    <row r="474" spans="1:31" s="407" customFormat="1">
      <c r="A474" s="270"/>
      <c r="B474" s="270"/>
      <c r="C474" s="270"/>
      <c r="D474" s="139"/>
      <c r="E474" s="142"/>
      <c r="F474" s="160"/>
      <c r="G474" s="142"/>
      <c r="H474" s="139"/>
      <c r="I474" s="139"/>
      <c r="J474" s="139"/>
      <c r="K474" s="278"/>
      <c r="L474" s="402"/>
      <c r="M474" s="26"/>
      <c r="N474" s="27"/>
      <c r="O474" s="26"/>
      <c r="P474" s="28"/>
      <c r="Q474" s="404"/>
      <c r="R474" s="139"/>
      <c r="S474" s="270"/>
      <c r="T474" s="270"/>
      <c r="U474" s="285"/>
      <c r="V474" s="406"/>
      <c r="W474" s="270"/>
      <c r="X474" s="270"/>
      <c r="Y474" s="271"/>
      <c r="Z474" s="271"/>
      <c r="AA474" s="270"/>
      <c r="AB474" s="272"/>
      <c r="AC474" s="272"/>
      <c r="AD474" s="272"/>
      <c r="AE474" s="270"/>
    </row>
    <row r="475" spans="1:31" s="407" customFormat="1">
      <c r="A475" s="270"/>
      <c r="B475" s="270"/>
      <c r="C475" s="270"/>
      <c r="D475" s="139"/>
      <c r="E475" s="142"/>
      <c r="F475" s="160"/>
      <c r="G475" s="142"/>
      <c r="H475" s="139"/>
      <c r="I475" s="139"/>
      <c r="J475" s="139"/>
      <c r="K475" s="278"/>
      <c r="L475" s="402"/>
      <c r="M475" s="26"/>
      <c r="N475" s="27"/>
      <c r="O475" s="26"/>
      <c r="P475" s="28"/>
      <c r="Q475" s="404"/>
      <c r="R475" s="139"/>
      <c r="S475" s="270"/>
      <c r="T475" s="270"/>
      <c r="U475" s="285"/>
      <c r="V475" s="406"/>
      <c r="W475" s="270"/>
      <c r="X475" s="270"/>
      <c r="Y475" s="271"/>
      <c r="Z475" s="271"/>
      <c r="AA475" s="270"/>
      <c r="AB475" s="272"/>
      <c r="AC475" s="272"/>
      <c r="AD475" s="272"/>
      <c r="AE475" s="270"/>
    </row>
    <row r="476" spans="1:31" s="407" customFormat="1">
      <c r="A476" s="270"/>
      <c r="B476" s="270"/>
      <c r="C476" s="270"/>
      <c r="D476" s="139"/>
      <c r="E476" s="142"/>
      <c r="F476" s="160"/>
      <c r="G476" s="142"/>
      <c r="H476" s="139"/>
      <c r="I476" s="139"/>
      <c r="J476" s="139"/>
      <c r="K476" s="278"/>
      <c r="L476" s="402"/>
      <c r="M476" s="26"/>
      <c r="N476" s="27"/>
      <c r="O476" s="26"/>
      <c r="P476" s="28"/>
      <c r="Q476" s="404"/>
      <c r="R476" s="139"/>
      <c r="S476" s="270"/>
      <c r="T476" s="270"/>
      <c r="U476" s="285"/>
      <c r="V476" s="406"/>
      <c r="W476" s="270"/>
      <c r="X476" s="270"/>
      <c r="Y476" s="271"/>
      <c r="Z476" s="271"/>
      <c r="AA476" s="270"/>
      <c r="AB476" s="272"/>
      <c r="AC476" s="272"/>
      <c r="AD476" s="272"/>
      <c r="AE476" s="270"/>
    </row>
    <row r="477" spans="1:31" s="407" customFormat="1">
      <c r="A477" s="270"/>
      <c r="B477" s="270"/>
      <c r="C477" s="270"/>
      <c r="D477" s="139"/>
      <c r="E477" s="142"/>
      <c r="F477" s="160"/>
      <c r="G477" s="142"/>
      <c r="H477" s="139"/>
      <c r="I477" s="139"/>
      <c r="J477" s="139"/>
      <c r="K477" s="278"/>
      <c r="L477" s="402"/>
      <c r="M477" s="26"/>
      <c r="N477" s="27"/>
      <c r="O477" s="26"/>
      <c r="P477" s="28"/>
      <c r="Q477" s="404"/>
      <c r="R477" s="139"/>
      <c r="S477" s="270"/>
      <c r="T477" s="270"/>
      <c r="U477" s="285"/>
      <c r="V477" s="406"/>
      <c r="W477" s="270"/>
      <c r="X477" s="270"/>
      <c r="Y477" s="271"/>
      <c r="Z477" s="271"/>
      <c r="AA477" s="270"/>
      <c r="AB477" s="272"/>
      <c r="AC477" s="272"/>
      <c r="AD477" s="272"/>
      <c r="AE477" s="270"/>
    </row>
    <row r="478" spans="1:31" s="407" customFormat="1">
      <c r="A478" s="270"/>
      <c r="B478" s="270"/>
      <c r="C478" s="270"/>
      <c r="D478" s="139"/>
      <c r="E478" s="142"/>
      <c r="F478" s="160"/>
      <c r="G478" s="142"/>
      <c r="H478" s="139"/>
      <c r="I478" s="139"/>
      <c r="J478" s="139"/>
      <c r="K478" s="278"/>
      <c r="L478" s="402"/>
      <c r="M478" s="26"/>
      <c r="N478" s="27"/>
      <c r="O478" s="26"/>
      <c r="P478" s="28"/>
      <c r="Q478" s="404"/>
      <c r="R478" s="139"/>
      <c r="S478" s="270"/>
      <c r="T478" s="270"/>
      <c r="U478" s="285"/>
      <c r="V478" s="406"/>
      <c r="W478" s="270"/>
      <c r="X478" s="270"/>
      <c r="Y478" s="271"/>
      <c r="Z478" s="271"/>
      <c r="AA478" s="270"/>
      <c r="AB478" s="272"/>
      <c r="AC478" s="272"/>
      <c r="AD478" s="272"/>
      <c r="AE478" s="270"/>
    </row>
    <row r="479" spans="1:31" s="407" customFormat="1">
      <c r="A479" s="270"/>
      <c r="B479" s="270"/>
      <c r="C479" s="270"/>
      <c r="D479" s="139"/>
      <c r="E479" s="142"/>
      <c r="F479" s="160"/>
      <c r="G479" s="142"/>
      <c r="H479" s="139"/>
      <c r="I479" s="139"/>
      <c r="J479" s="139"/>
      <c r="K479" s="278"/>
      <c r="L479" s="402"/>
      <c r="M479" s="26"/>
      <c r="N479" s="27"/>
      <c r="O479" s="26"/>
      <c r="P479" s="28"/>
      <c r="Q479" s="404"/>
      <c r="R479" s="139"/>
      <c r="S479" s="270"/>
      <c r="T479" s="270"/>
      <c r="U479" s="285"/>
      <c r="V479" s="406"/>
      <c r="W479" s="270"/>
      <c r="X479" s="270"/>
      <c r="Y479" s="271"/>
      <c r="Z479" s="271"/>
      <c r="AA479" s="270"/>
      <c r="AB479" s="272"/>
      <c r="AC479" s="272"/>
      <c r="AD479" s="272"/>
      <c r="AE479" s="270"/>
    </row>
    <row r="480" spans="1:31" s="407" customFormat="1">
      <c r="A480" s="270"/>
      <c r="B480" s="270"/>
      <c r="C480" s="270"/>
      <c r="D480" s="139"/>
      <c r="E480" s="142"/>
      <c r="F480" s="160"/>
      <c r="G480" s="142"/>
      <c r="H480" s="139"/>
      <c r="I480" s="139"/>
      <c r="J480" s="139"/>
      <c r="K480" s="278"/>
      <c r="L480" s="402"/>
      <c r="M480" s="26"/>
      <c r="N480" s="27"/>
      <c r="O480" s="26"/>
      <c r="P480" s="28"/>
      <c r="Q480" s="404"/>
      <c r="R480" s="139"/>
      <c r="S480" s="270"/>
      <c r="T480" s="270"/>
      <c r="U480" s="285"/>
      <c r="V480" s="406"/>
      <c r="W480" s="270"/>
      <c r="X480" s="270"/>
      <c r="Y480" s="271"/>
      <c r="Z480" s="271"/>
      <c r="AA480" s="270"/>
      <c r="AB480" s="272"/>
      <c r="AC480" s="272"/>
      <c r="AD480" s="272"/>
      <c r="AE480" s="270"/>
    </row>
    <row r="481" spans="1:31" s="407" customFormat="1">
      <c r="A481" s="270"/>
      <c r="B481" s="270"/>
      <c r="C481" s="270"/>
      <c r="D481" s="139"/>
      <c r="E481" s="142"/>
      <c r="F481" s="160"/>
      <c r="G481" s="142"/>
      <c r="H481" s="139"/>
      <c r="I481" s="139"/>
      <c r="J481" s="139"/>
      <c r="K481" s="278"/>
      <c r="L481" s="402"/>
      <c r="M481" s="26"/>
      <c r="N481" s="27"/>
      <c r="O481" s="26"/>
      <c r="P481" s="28"/>
      <c r="Q481" s="404"/>
      <c r="R481" s="139"/>
      <c r="S481" s="270"/>
      <c r="T481" s="270"/>
      <c r="U481" s="285"/>
      <c r="V481" s="406"/>
      <c r="W481" s="270"/>
      <c r="X481" s="270"/>
      <c r="Y481" s="271"/>
      <c r="Z481" s="271"/>
      <c r="AA481" s="270"/>
      <c r="AB481" s="272"/>
      <c r="AC481" s="272"/>
      <c r="AD481" s="272"/>
      <c r="AE481" s="270"/>
    </row>
    <row r="482" spans="1:31" s="407" customFormat="1">
      <c r="A482" s="270"/>
      <c r="B482" s="270"/>
      <c r="C482" s="270"/>
      <c r="D482" s="139"/>
      <c r="E482" s="142"/>
      <c r="F482" s="160"/>
      <c r="G482" s="142"/>
      <c r="H482" s="139"/>
      <c r="I482" s="139"/>
      <c r="J482" s="139"/>
      <c r="K482" s="278"/>
      <c r="L482" s="402"/>
      <c r="M482" s="26"/>
      <c r="N482" s="27"/>
      <c r="O482" s="26"/>
      <c r="P482" s="28"/>
      <c r="Q482" s="404"/>
      <c r="R482" s="139"/>
      <c r="S482" s="270"/>
      <c r="T482" s="270"/>
      <c r="U482" s="285"/>
      <c r="V482" s="406"/>
      <c r="W482" s="270"/>
      <c r="X482" s="270"/>
      <c r="Y482" s="271"/>
      <c r="Z482" s="271"/>
      <c r="AA482" s="270"/>
      <c r="AB482" s="272"/>
      <c r="AC482" s="272"/>
      <c r="AD482" s="272"/>
      <c r="AE482" s="270"/>
    </row>
    <row r="483" spans="1:31" s="407" customFormat="1">
      <c r="A483" s="270"/>
      <c r="B483" s="270"/>
      <c r="C483" s="270"/>
      <c r="D483" s="139"/>
      <c r="E483" s="142"/>
      <c r="F483" s="160"/>
      <c r="G483" s="142"/>
      <c r="H483" s="139"/>
      <c r="I483" s="139"/>
      <c r="J483" s="139"/>
      <c r="K483" s="278"/>
      <c r="L483" s="402"/>
      <c r="M483" s="26"/>
      <c r="N483" s="27"/>
      <c r="O483" s="26"/>
      <c r="P483" s="28"/>
      <c r="Q483" s="404"/>
      <c r="R483" s="139"/>
      <c r="S483" s="270"/>
      <c r="T483" s="270"/>
      <c r="U483" s="285"/>
      <c r="V483" s="406"/>
      <c r="W483" s="270"/>
      <c r="X483" s="270"/>
      <c r="Y483" s="271"/>
      <c r="Z483" s="271"/>
      <c r="AA483" s="270"/>
      <c r="AB483" s="272"/>
      <c r="AC483" s="272"/>
      <c r="AD483" s="272"/>
      <c r="AE483" s="270"/>
    </row>
    <row r="484" spans="1:31" s="407" customFormat="1">
      <c r="A484" s="270"/>
      <c r="B484" s="270"/>
      <c r="C484" s="270"/>
      <c r="D484" s="139"/>
      <c r="E484" s="142"/>
      <c r="F484" s="160"/>
      <c r="G484" s="142"/>
      <c r="H484" s="139"/>
      <c r="I484" s="139"/>
      <c r="J484" s="139"/>
      <c r="K484" s="278"/>
      <c r="L484" s="402"/>
      <c r="M484" s="26"/>
      <c r="N484" s="27"/>
      <c r="O484" s="26"/>
      <c r="P484" s="28"/>
      <c r="Q484" s="404"/>
      <c r="R484" s="139"/>
      <c r="S484" s="270"/>
      <c r="T484" s="270"/>
      <c r="U484" s="285"/>
      <c r="V484" s="406"/>
      <c r="W484" s="270"/>
      <c r="X484" s="270"/>
      <c r="Y484" s="271"/>
      <c r="Z484" s="271"/>
      <c r="AA484" s="270"/>
      <c r="AB484" s="272"/>
      <c r="AC484" s="272"/>
      <c r="AD484" s="272"/>
      <c r="AE484" s="270"/>
    </row>
    <row r="485" spans="1:31" s="407" customFormat="1">
      <c r="A485" s="270"/>
      <c r="B485" s="270"/>
      <c r="C485" s="270"/>
      <c r="D485" s="139"/>
      <c r="E485" s="142"/>
      <c r="F485" s="160"/>
      <c r="G485" s="142"/>
      <c r="H485" s="139"/>
      <c r="I485" s="139"/>
      <c r="J485" s="139"/>
      <c r="K485" s="278"/>
      <c r="L485" s="402"/>
      <c r="M485" s="26"/>
      <c r="N485" s="27"/>
      <c r="O485" s="26"/>
      <c r="P485" s="28"/>
      <c r="Q485" s="404"/>
      <c r="R485" s="139"/>
      <c r="S485" s="270"/>
      <c r="T485" s="270"/>
      <c r="U485" s="285"/>
      <c r="V485" s="406"/>
      <c r="W485" s="270"/>
      <c r="X485" s="270"/>
      <c r="Y485" s="271"/>
      <c r="Z485" s="271"/>
      <c r="AA485" s="270"/>
      <c r="AB485" s="272"/>
      <c r="AC485" s="272"/>
      <c r="AD485" s="272"/>
      <c r="AE485" s="270"/>
    </row>
    <row r="486" spans="1:31" s="407" customFormat="1">
      <c r="A486" s="270"/>
      <c r="B486" s="270"/>
      <c r="C486" s="270"/>
      <c r="D486" s="139"/>
      <c r="E486" s="142"/>
      <c r="F486" s="160"/>
      <c r="G486" s="142"/>
      <c r="H486" s="139"/>
      <c r="I486" s="139"/>
      <c r="J486" s="139"/>
      <c r="K486" s="278"/>
      <c r="L486" s="402"/>
      <c r="M486" s="26"/>
      <c r="N486" s="27"/>
      <c r="O486" s="26"/>
      <c r="P486" s="28"/>
      <c r="Q486" s="404"/>
      <c r="R486" s="139"/>
      <c r="S486" s="270"/>
      <c r="T486" s="270"/>
      <c r="U486" s="285"/>
      <c r="V486" s="406"/>
      <c r="W486" s="270"/>
      <c r="X486" s="270"/>
      <c r="Y486" s="271"/>
      <c r="Z486" s="271"/>
      <c r="AA486" s="270"/>
      <c r="AB486" s="272"/>
      <c r="AC486" s="272"/>
      <c r="AD486" s="272"/>
      <c r="AE486" s="270"/>
    </row>
    <row r="487" spans="1:31" s="407" customFormat="1">
      <c r="A487" s="270"/>
      <c r="B487" s="270"/>
      <c r="C487" s="270"/>
      <c r="D487" s="139"/>
      <c r="E487" s="142"/>
      <c r="F487" s="160"/>
      <c r="G487" s="142"/>
      <c r="H487" s="139"/>
      <c r="I487" s="139"/>
      <c r="J487" s="139"/>
      <c r="K487" s="278"/>
      <c r="L487" s="402"/>
      <c r="M487" s="26"/>
      <c r="N487" s="27"/>
      <c r="O487" s="26"/>
      <c r="P487" s="28"/>
      <c r="Q487" s="404"/>
      <c r="R487" s="139"/>
      <c r="S487" s="270"/>
      <c r="T487" s="270"/>
      <c r="U487" s="285"/>
      <c r="V487" s="406"/>
      <c r="W487" s="270"/>
      <c r="X487" s="270"/>
      <c r="Y487" s="271"/>
      <c r="Z487" s="271"/>
      <c r="AA487" s="270"/>
      <c r="AB487" s="272"/>
      <c r="AC487" s="272"/>
      <c r="AD487" s="272"/>
      <c r="AE487" s="270"/>
    </row>
    <row r="488" spans="1:31" s="407" customFormat="1">
      <c r="A488" s="270"/>
      <c r="B488" s="270"/>
      <c r="C488" s="270"/>
      <c r="D488" s="139"/>
      <c r="E488" s="142"/>
      <c r="F488" s="160"/>
      <c r="G488" s="142"/>
      <c r="H488" s="139"/>
      <c r="I488" s="139"/>
      <c r="J488" s="139"/>
      <c r="K488" s="278"/>
      <c r="L488" s="402"/>
      <c r="M488" s="26"/>
      <c r="N488" s="27"/>
      <c r="O488" s="26"/>
      <c r="P488" s="28"/>
      <c r="Q488" s="404"/>
      <c r="R488" s="139"/>
      <c r="S488" s="270"/>
      <c r="T488" s="270"/>
      <c r="U488" s="285"/>
      <c r="V488" s="406"/>
      <c r="W488" s="270"/>
      <c r="X488" s="270"/>
      <c r="Y488" s="271"/>
      <c r="Z488" s="271"/>
      <c r="AA488" s="270"/>
      <c r="AB488" s="272"/>
      <c r="AC488" s="272"/>
      <c r="AD488" s="272"/>
      <c r="AE488" s="270"/>
    </row>
    <row r="489" spans="1:31" s="407" customFormat="1">
      <c r="A489" s="270"/>
      <c r="B489" s="270"/>
      <c r="C489" s="270"/>
      <c r="D489" s="139"/>
      <c r="E489" s="142"/>
      <c r="F489" s="160"/>
      <c r="G489" s="142"/>
      <c r="H489" s="139"/>
      <c r="I489" s="139"/>
      <c r="J489" s="139"/>
      <c r="K489" s="278"/>
      <c r="L489" s="402"/>
      <c r="M489" s="26"/>
      <c r="N489" s="27"/>
      <c r="O489" s="26"/>
      <c r="P489" s="28"/>
      <c r="Q489" s="404"/>
      <c r="R489" s="139"/>
      <c r="S489" s="270"/>
      <c r="T489" s="270"/>
      <c r="U489" s="285"/>
      <c r="V489" s="406"/>
      <c r="W489" s="270"/>
      <c r="X489" s="270"/>
      <c r="Y489" s="271"/>
      <c r="Z489" s="271"/>
      <c r="AA489" s="270"/>
      <c r="AB489" s="272"/>
      <c r="AC489" s="272"/>
      <c r="AD489" s="272"/>
      <c r="AE489" s="270"/>
    </row>
    <row r="490" spans="1:31" s="407" customFormat="1">
      <c r="A490" s="270"/>
      <c r="B490" s="270"/>
      <c r="C490" s="270"/>
      <c r="D490" s="139"/>
      <c r="E490" s="142"/>
      <c r="F490" s="160"/>
      <c r="G490" s="142"/>
      <c r="H490" s="139"/>
      <c r="I490" s="139"/>
      <c r="J490" s="139"/>
      <c r="K490" s="278"/>
      <c r="L490" s="402"/>
      <c r="M490" s="26"/>
      <c r="N490" s="27"/>
      <c r="O490" s="26"/>
      <c r="P490" s="28"/>
      <c r="Q490" s="404"/>
      <c r="R490" s="139"/>
      <c r="S490" s="270"/>
      <c r="T490" s="270"/>
      <c r="U490" s="285"/>
      <c r="V490" s="406"/>
      <c r="W490" s="270"/>
      <c r="X490" s="270"/>
      <c r="Y490" s="271"/>
      <c r="Z490" s="271"/>
      <c r="AA490" s="270"/>
      <c r="AB490" s="272"/>
      <c r="AC490" s="272"/>
      <c r="AD490" s="272"/>
      <c r="AE490" s="270"/>
    </row>
    <row r="491" spans="1:31" s="407" customFormat="1">
      <c r="A491" s="270"/>
      <c r="B491" s="270"/>
      <c r="C491" s="270"/>
      <c r="D491" s="139"/>
      <c r="E491" s="142"/>
      <c r="F491" s="160"/>
      <c r="G491" s="142"/>
      <c r="H491" s="139"/>
      <c r="I491" s="139"/>
      <c r="J491" s="139"/>
      <c r="K491" s="278"/>
      <c r="L491" s="402"/>
      <c r="M491" s="26"/>
      <c r="N491" s="27"/>
      <c r="O491" s="26"/>
      <c r="P491" s="28"/>
      <c r="Q491" s="404"/>
      <c r="R491" s="139"/>
      <c r="S491" s="270"/>
      <c r="T491" s="270"/>
      <c r="U491" s="285"/>
      <c r="V491" s="406"/>
      <c r="W491" s="270"/>
      <c r="X491" s="270"/>
      <c r="Y491" s="271"/>
      <c r="Z491" s="271"/>
      <c r="AA491" s="270"/>
      <c r="AB491" s="272"/>
      <c r="AC491" s="272"/>
      <c r="AD491" s="272"/>
      <c r="AE491" s="270"/>
    </row>
    <row r="492" spans="1:31" s="407" customFormat="1">
      <c r="A492" s="270"/>
      <c r="B492" s="270"/>
      <c r="C492" s="270"/>
      <c r="D492" s="139"/>
      <c r="E492" s="142"/>
      <c r="F492" s="160"/>
      <c r="G492" s="142"/>
      <c r="H492" s="139"/>
      <c r="I492" s="139"/>
      <c r="J492" s="139"/>
      <c r="K492" s="278"/>
      <c r="L492" s="402"/>
      <c r="M492" s="26"/>
      <c r="N492" s="27"/>
      <c r="O492" s="26"/>
      <c r="P492" s="28"/>
      <c r="Q492" s="404"/>
      <c r="R492" s="139"/>
      <c r="S492" s="270"/>
      <c r="T492" s="270"/>
      <c r="U492" s="285"/>
      <c r="V492" s="406"/>
      <c r="W492" s="270"/>
      <c r="X492" s="270"/>
      <c r="Y492" s="271"/>
      <c r="Z492" s="271"/>
      <c r="AA492" s="270"/>
      <c r="AB492" s="272"/>
      <c r="AC492" s="272"/>
      <c r="AD492" s="272"/>
      <c r="AE492" s="270"/>
    </row>
    <row r="493" spans="1:31" s="407" customFormat="1">
      <c r="A493" s="270"/>
      <c r="B493" s="270"/>
      <c r="C493" s="270"/>
      <c r="D493" s="139"/>
      <c r="E493" s="142"/>
      <c r="F493" s="160"/>
      <c r="G493" s="142"/>
      <c r="H493" s="139"/>
      <c r="I493" s="139"/>
      <c r="J493" s="139"/>
      <c r="K493" s="278"/>
      <c r="L493" s="402"/>
      <c r="M493" s="26"/>
      <c r="N493" s="27"/>
      <c r="O493" s="26"/>
      <c r="P493" s="28"/>
      <c r="Q493" s="404"/>
      <c r="R493" s="139"/>
      <c r="S493" s="270"/>
      <c r="T493" s="270"/>
      <c r="U493" s="285"/>
      <c r="V493" s="406"/>
      <c r="W493" s="270"/>
      <c r="X493" s="270"/>
      <c r="Y493" s="271"/>
      <c r="Z493" s="271"/>
      <c r="AA493" s="270"/>
      <c r="AB493" s="272"/>
      <c r="AC493" s="272"/>
      <c r="AD493" s="272"/>
      <c r="AE493" s="270"/>
    </row>
    <row r="494" spans="1:31" s="407" customFormat="1">
      <c r="A494" s="270"/>
      <c r="B494" s="270"/>
      <c r="C494" s="270"/>
      <c r="D494" s="139"/>
      <c r="E494" s="142"/>
      <c r="F494" s="160"/>
      <c r="G494" s="142"/>
      <c r="H494" s="139"/>
      <c r="I494" s="139"/>
      <c r="J494" s="139"/>
      <c r="K494" s="278"/>
      <c r="L494" s="402"/>
      <c r="M494" s="26"/>
      <c r="N494" s="27"/>
      <c r="O494" s="26"/>
      <c r="P494" s="28"/>
      <c r="Q494" s="404"/>
      <c r="R494" s="139"/>
      <c r="S494" s="270"/>
      <c r="T494" s="270"/>
      <c r="U494" s="285"/>
      <c r="V494" s="406"/>
      <c r="W494" s="270"/>
      <c r="X494" s="270"/>
      <c r="Y494" s="271"/>
      <c r="Z494" s="271"/>
      <c r="AA494" s="270"/>
      <c r="AB494" s="272"/>
      <c r="AC494" s="272"/>
      <c r="AD494" s="272"/>
      <c r="AE494" s="270"/>
    </row>
    <row r="495" spans="1:31" s="407" customFormat="1">
      <c r="A495" s="270"/>
      <c r="B495" s="270"/>
      <c r="C495" s="270"/>
      <c r="D495" s="139"/>
      <c r="E495" s="142"/>
      <c r="F495" s="160"/>
      <c r="G495" s="142"/>
      <c r="H495" s="139"/>
      <c r="I495" s="139"/>
      <c r="J495" s="139"/>
      <c r="K495" s="278"/>
      <c r="L495" s="402"/>
      <c r="M495" s="26"/>
      <c r="N495" s="27"/>
      <c r="O495" s="26"/>
      <c r="P495" s="28"/>
      <c r="Q495" s="404"/>
      <c r="R495" s="139"/>
      <c r="S495" s="270"/>
      <c r="T495" s="270"/>
      <c r="U495" s="285"/>
      <c r="V495" s="406"/>
      <c r="W495" s="270"/>
      <c r="X495" s="270"/>
      <c r="Y495" s="271"/>
      <c r="Z495" s="271"/>
      <c r="AA495" s="270"/>
      <c r="AB495" s="272"/>
      <c r="AC495" s="272"/>
      <c r="AD495" s="272"/>
      <c r="AE495" s="270"/>
    </row>
    <row r="496" spans="1:31" s="407" customFormat="1">
      <c r="A496" s="270"/>
      <c r="B496" s="270"/>
      <c r="C496" s="270"/>
      <c r="D496" s="139"/>
      <c r="E496" s="142"/>
      <c r="F496" s="160"/>
      <c r="G496" s="142"/>
      <c r="H496" s="139"/>
      <c r="I496" s="139"/>
      <c r="J496" s="139"/>
      <c r="K496" s="278"/>
      <c r="L496" s="402"/>
      <c r="M496" s="26"/>
      <c r="N496" s="27"/>
      <c r="O496" s="26"/>
      <c r="P496" s="28"/>
      <c r="Q496" s="404"/>
      <c r="R496" s="139"/>
      <c r="S496" s="270"/>
      <c r="T496" s="270"/>
      <c r="U496" s="285"/>
      <c r="V496" s="406"/>
      <c r="W496" s="270"/>
      <c r="X496" s="270"/>
      <c r="Y496" s="271"/>
      <c r="Z496" s="271"/>
      <c r="AA496" s="270"/>
      <c r="AB496" s="272"/>
      <c r="AC496" s="272"/>
      <c r="AD496" s="272"/>
      <c r="AE496" s="270"/>
    </row>
    <row r="497" spans="1:31" s="407" customFormat="1">
      <c r="A497" s="270"/>
      <c r="B497" s="270"/>
      <c r="C497" s="270"/>
      <c r="D497" s="139"/>
      <c r="E497" s="142"/>
      <c r="F497" s="160"/>
      <c r="G497" s="142"/>
      <c r="H497" s="139"/>
      <c r="I497" s="139"/>
      <c r="J497" s="139"/>
      <c r="K497" s="278"/>
      <c r="L497" s="402"/>
      <c r="M497" s="26"/>
      <c r="N497" s="27"/>
      <c r="O497" s="26"/>
      <c r="P497" s="28"/>
      <c r="Q497" s="404"/>
      <c r="R497" s="139"/>
      <c r="S497" s="270"/>
      <c r="T497" s="270"/>
      <c r="U497" s="285"/>
      <c r="V497" s="406"/>
      <c r="W497" s="270"/>
      <c r="X497" s="270"/>
      <c r="Y497" s="271"/>
      <c r="Z497" s="271"/>
      <c r="AA497" s="270"/>
      <c r="AB497" s="272"/>
      <c r="AC497" s="272"/>
      <c r="AD497" s="272"/>
      <c r="AE497" s="270"/>
    </row>
    <row r="498" spans="1:31" s="407" customFormat="1">
      <c r="A498" s="270"/>
      <c r="B498" s="270"/>
      <c r="C498" s="270"/>
      <c r="D498" s="139"/>
      <c r="E498" s="142"/>
      <c r="F498" s="160"/>
      <c r="G498" s="142"/>
      <c r="H498" s="139"/>
      <c r="I498" s="139"/>
      <c r="J498" s="139"/>
      <c r="K498" s="278"/>
      <c r="L498" s="402"/>
      <c r="M498" s="26"/>
      <c r="N498" s="27"/>
      <c r="O498" s="26"/>
      <c r="P498" s="28"/>
      <c r="Q498" s="404"/>
      <c r="R498" s="139"/>
      <c r="S498" s="270"/>
      <c r="T498" s="270"/>
      <c r="U498" s="285"/>
      <c r="V498" s="406"/>
      <c r="W498" s="270"/>
      <c r="X498" s="270"/>
      <c r="Y498" s="271"/>
      <c r="Z498" s="271"/>
      <c r="AA498" s="270"/>
      <c r="AB498" s="272"/>
      <c r="AC498" s="272"/>
      <c r="AD498" s="272"/>
      <c r="AE498" s="270"/>
    </row>
    <row r="499" spans="1:31" s="407" customFormat="1">
      <c r="A499" s="270"/>
      <c r="B499" s="270"/>
      <c r="C499" s="270"/>
      <c r="D499" s="139"/>
      <c r="E499" s="142"/>
      <c r="F499" s="160"/>
      <c r="G499" s="142"/>
      <c r="H499" s="139"/>
      <c r="I499" s="139"/>
      <c r="J499" s="139"/>
      <c r="K499" s="278"/>
      <c r="L499" s="402"/>
      <c r="M499" s="26"/>
      <c r="N499" s="27"/>
      <c r="O499" s="26"/>
      <c r="P499" s="28"/>
      <c r="Q499" s="404"/>
      <c r="R499" s="139"/>
      <c r="S499" s="270"/>
      <c r="T499" s="270"/>
      <c r="U499" s="285"/>
      <c r="V499" s="406"/>
      <c r="W499" s="270"/>
      <c r="X499" s="270"/>
      <c r="Y499" s="271"/>
      <c r="Z499" s="271"/>
      <c r="AA499" s="270"/>
      <c r="AB499" s="272"/>
      <c r="AC499" s="272"/>
      <c r="AD499" s="272"/>
      <c r="AE499" s="270"/>
    </row>
    <row r="500" spans="1:31" s="407" customFormat="1">
      <c r="A500" s="270"/>
      <c r="B500" s="270"/>
      <c r="C500" s="270"/>
      <c r="D500" s="139"/>
      <c r="E500" s="142"/>
      <c r="F500" s="160"/>
      <c r="G500" s="142"/>
      <c r="H500" s="139"/>
      <c r="I500" s="139"/>
      <c r="J500" s="139"/>
      <c r="K500" s="278"/>
      <c r="L500" s="402"/>
      <c r="M500" s="26"/>
      <c r="N500" s="27"/>
      <c r="O500" s="26"/>
      <c r="P500" s="28"/>
      <c r="Q500" s="404"/>
      <c r="R500" s="139"/>
      <c r="S500" s="270"/>
      <c r="T500" s="270"/>
      <c r="U500" s="285"/>
      <c r="V500" s="406"/>
      <c r="W500" s="270"/>
      <c r="X500" s="270"/>
      <c r="Y500" s="271"/>
      <c r="Z500" s="271"/>
      <c r="AA500" s="270"/>
      <c r="AB500" s="272"/>
      <c r="AC500" s="272"/>
      <c r="AD500" s="272"/>
      <c r="AE500" s="270"/>
    </row>
    <row r="501" spans="1:31" s="407" customFormat="1">
      <c r="A501" s="270"/>
      <c r="B501" s="270"/>
      <c r="C501" s="270"/>
      <c r="D501" s="139"/>
      <c r="E501" s="142"/>
      <c r="F501" s="160"/>
      <c r="G501" s="142"/>
      <c r="H501" s="139"/>
      <c r="I501" s="139"/>
      <c r="J501" s="139"/>
      <c r="K501" s="278"/>
      <c r="L501" s="402"/>
      <c r="M501" s="26"/>
      <c r="N501" s="27"/>
      <c r="O501" s="26"/>
      <c r="P501" s="28"/>
      <c r="Q501" s="404"/>
      <c r="R501" s="139"/>
      <c r="S501" s="270"/>
      <c r="T501" s="270"/>
      <c r="U501" s="285"/>
      <c r="V501" s="406"/>
      <c r="W501" s="270"/>
      <c r="X501" s="270"/>
      <c r="Y501" s="271"/>
      <c r="Z501" s="271"/>
      <c r="AA501" s="270"/>
      <c r="AB501" s="272"/>
      <c r="AC501" s="272"/>
      <c r="AD501" s="272"/>
      <c r="AE501" s="270"/>
    </row>
    <row r="502" spans="1:31" s="407" customFormat="1">
      <c r="A502" s="270"/>
      <c r="B502" s="270"/>
      <c r="C502" s="270"/>
      <c r="D502" s="139"/>
      <c r="E502" s="142"/>
      <c r="F502" s="160"/>
      <c r="G502" s="142"/>
      <c r="H502" s="139"/>
      <c r="I502" s="139"/>
      <c r="J502" s="139"/>
      <c r="K502" s="278"/>
      <c r="L502" s="402"/>
      <c r="M502" s="26"/>
      <c r="N502" s="27"/>
      <c r="O502" s="26"/>
      <c r="P502" s="28"/>
      <c r="Q502" s="404"/>
      <c r="R502" s="139"/>
      <c r="S502" s="270"/>
      <c r="T502" s="270"/>
      <c r="U502" s="285"/>
      <c r="V502" s="406"/>
      <c r="W502" s="270"/>
      <c r="X502" s="270"/>
      <c r="Y502" s="271"/>
      <c r="Z502" s="271"/>
      <c r="AA502" s="270"/>
      <c r="AB502" s="272"/>
      <c r="AC502" s="272"/>
      <c r="AD502" s="272"/>
      <c r="AE502" s="270"/>
    </row>
    <row r="503" spans="1:31" s="407" customFormat="1">
      <c r="A503" s="270"/>
      <c r="B503" s="270"/>
      <c r="C503" s="270"/>
      <c r="D503" s="139"/>
      <c r="E503" s="142"/>
      <c r="F503" s="160"/>
      <c r="G503" s="142"/>
      <c r="H503" s="139"/>
      <c r="I503" s="139"/>
      <c r="J503" s="139"/>
      <c r="K503" s="278"/>
      <c r="L503" s="402"/>
      <c r="M503" s="26"/>
      <c r="N503" s="27"/>
      <c r="O503" s="26"/>
      <c r="P503" s="28"/>
      <c r="Q503" s="404"/>
      <c r="R503" s="139"/>
      <c r="S503" s="270"/>
      <c r="T503" s="270"/>
      <c r="U503" s="285"/>
      <c r="V503" s="406"/>
      <c r="W503" s="270"/>
      <c r="X503" s="270"/>
      <c r="Y503" s="271"/>
      <c r="Z503" s="271"/>
      <c r="AA503" s="270"/>
      <c r="AB503" s="272"/>
      <c r="AC503" s="272"/>
      <c r="AD503" s="272"/>
      <c r="AE503" s="270"/>
    </row>
    <row r="504" spans="1:31" s="407" customFormat="1">
      <c r="A504" s="270"/>
      <c r="B504" s="270"/>
      <c r="C504" s="270"/>
      <c r="D504" s="139"/>
      <c r="E504" s="142"/>
      <c r="F504" s="160"/>
      <c r="G504" s="142"/>
      <c r="H504" s="139"/>
      <c r="I504" s="139"/>
      <c r="J504" s="139"/>
      <c r="K504" s="278"/>
      <c r="L504" s="402"/>
      <c r="M504" s="26"/>
      <c r="N504" s="27"/>
      <c r="O504" s="26"/>
      <c r="P504" s="28"/>
      <c r="Q504" s="404"/>
      <c r="R504" s="139"/>
      <c r="S504" s="270"/>
      <c r="T504" s="270"/>
      <c r="U504" s="285"/>
      <c r="V504" s="406"/>
      <c r="W504" s="270"/>
      <c r="X504" s="270"/>
      <c r="Y504" s="271"/>
      <c r="Z504" s="271"/>
      <c r="AA504" s="270"/>
      <c r="AB504" s="272"/>
      <c r="AC504" s="272"/>
      <c r="AD504" s="272"/>
      <c r="AE504" s="270"/>
    </row>
    <row r="505" spans="1:31" s="407" customFormat="1">
      <c r="A505" s="270"/>
      <c r="B505" s="270"/>
      <c r="C505" s="270"/>
      <c r="D505" s="139"/>
      <c r="E505" s="142"/>
      <c r="F505" s="160"/>
      <c r="G505" s="142"/>
      <c r="H505" s="139"/>
      <c r="I505" s="139"/>
      <c r="J505" s="139"/>
      <c r="K505" s="278"/>
      <c r="L505" s="402"/>
      <c r="M505" s="26"/>
      <c r="N505" s="27"/>
      <c r="O505" s="26"/>
      <c r="P505" s="28"/>
      <c r="Q505" s="404"/>
      <c r="R505" s="139"/>
      <c r="S505" s="270"/>
      <c r="T505" s="270"/>
      <c r="U505" s="285"/>
      <c r="V505" s="406"/>
      <c r="W505" s="270"/>
      <c r="X505" s="270"/>
      <c r="Y505" s="271"/>
      <c r="Z505" s="271"/>
      <c r="AA505" s="270"/>
      <c r="AB505" s="272"/>
      <c r="AC505" s="272"/>
      <c r="AD505" s="272"/>
      <c r="AE505" s="270"/>
    </row>
    <row r="506" spans="1:31" s="407" customFormat="1">
      <c r="A506" s="270"/>
      <c r="B506" s="270"/>
      <c r="C506" s="270"/>
      <c r="D506" s="139"/>
      <c r="E506" s="142"/>
      <c r="F506" s="160"/>
      <c r="G506" s="142"/>
      <c r="H506" s="139"/>
      <c r="I506" s="139"/>
      <c r="J506" s="139"/>
      <c r="K506" s="278"/>
      <c r="L506" s="402"/>
      <c r="M506" s="26"/>
      <c r="N506" s="27"/>
      <c r="O506" s="26"/>
      <c r="P506" s="28"/>
      <c r="Q506" s="404"/>
      <c r="R506" s="139"/>
      <c r="S506" s="270"/>
      <c r="T506" s="270"/>
      <c r="U506" s="285"/>
      <c r="V506" s="406"/>
      <c r="W506" s="270"/>
      <c r="X506" s="270"/>
      <c r="Y506" s="271"/>
      <c r="Z506" s="271"/>
      <c r="AA506" s="270"/>
      <c r="AB506" s="272"/>
      <c r="AC506" s="272"/>
      <c r="AD506" s="272"/>
      <c r="AE506" s="270"/>
    </row>
    <row r="507" spans="1:31" s="407" customFormat="1">
      <c r="A507" s="270"/>
      <c r="B507" s="270"/>
      <c r="C507" s="270"/>
      <c r="D507" s="139"/>
      <c r="E507" s="142"/>
      <c r="F507" s="160"/>
      <c r="G507" s="142"/>
      <c r="H507" s="139"/>
      <c r="I507" s="139"/>
      <c r="J507" s="139"/>
      <c r="K507" s="278"/>
      <c r="L507" s="402"/>
      <c r="M507" s="26"/>
      <c r="N507" s="27"/>
      <c r="O507" s="26"/>
      <c r="P507" s="28"/>
      <c r="Q507" s="404"/>
      <c r="R507" s="139"/>
      <c r="S507" s="270"/>
      <c r="T507" s="270"/>
      <c r="U507" s="285"/>
      <c r="V507" s="406"/>
      <c r="W507" s="270"/>
      <c r="X507" s="270"/>
      <c r="Y507" s="271"/>
      <c r="Z507" s="271"/>
      <c r="AA507" s="270"/>
      <c r="AB507" s="272"/>
      <c r="AC507" s="272"/>
      <c r="AD507" s="272"/>
      <c r="AE507" s="270"/>
    </row>
    <row r="508" spans="1:31" s="407" customFormat="1">
      <c r="A508" s="270"/>
      <c r="B508" s="270"/>
      <c r="C508" s="270"/>
      <c r="D508" s="139"/>
      <c r="E508" s="142"/>
      <c r="F508" s="160"/>
      <c r="G508" s="142"/>
      <c r="H508" s="139"/>
      <c r="I508" s="139"/>
      <c r="J508" s="139"/>
      <c r="K508" s="278"/>
      <c r="L508" s="402"/>
      <c r="M508" s="26"/>
      <c r="N508" s="27"/>
      <c r="O508" s="26"/>
      <c r="P508" s="28"/>
      <c r="Q508" s="404"/>
      <c r="R508" s="139"/>
      <c r="S508" s="270"/>
      <c r="T508" s="270"/>
      <c r="U508" s="285"/>
      <c r="V508" s="406"/>
      <c r="W508" s="270"/>
      <c r="X508" s="270"/>
      <c r="Y508" s="271"/>
      <c r="Z508" s="271"/>
      <c r="AA508" s="270"/>
      <c r="AB508" s="272"/>
      <c r="AC508" s="272"/>
      <c r="AD508" s="272"/>
      <c r="AE508" s="270"/>
    </row>
    <row r="509" spans="1:31" s="407" customFormat="1">
      <c r="A509" s="270"/>
      <c r="B509" s="270"/>
      <c r="C509" s="270"/>
      <c r="D509" s="139"/>
      <c r="E509" s="142"/>
      <c r="F509" s="160"/>
      <c r="G509" s="142"/>
      <c r="H509" s="139"/>
      <c r="I509" s="139"/>
      <c r="J509" s="139"/>
      <c r="K509" s="278"/>
      <c r="L509" s="402"/>
      <c r="M509" s="26"/>
      <c r="N509" s="27"/>
      <c r="O509" s="26"/>
      <c r="P509" s="28"/>
      <c r="Q509" s="404"/>
      <c r="R509" s="139"/>
      <c r="S509" s="270"/>
      <c r="T509" s="270"/>
      <c r="U509" s="285"/>
      <c r="V509" s="406"/>
      <c r="W509" s="270"/>
      <c r="X509" s="270"/>
      <c r="Y509" s="271"/>
      <c r="Z509" s="271"/>
      <c r="AA509" s="270"/>
      <c r="AB509" s="272"/>
      <c r="AC509" s="272"/>
      <c r="AD509" s="272"/>
      <c r="AE509" s="270"/>
    </row>
    <row r="510" spans="1:31" s="407" customFormat="1">
      <c r="A510" s="270"/>
      <c r="B510" s="270"/>
      <c r="C510" s="270"/>
      <c r="D510" s="139"/>
      <c r="E510" s="142"/>
      <c r="F510" s="160"/>
      <c r="G510" s="142"/>
      <c r="H510" s="139"/>
      <c r="I510" s="139"/>
      <c r="J510" s="139"/>
      <c r="K510" s="278"/>
      <c r="L510" s="402"/>
      <c r="M510" s="26"/>
      <c r="N510" s="27"/>
      <c r="O510" s="26"/>
      <c r="P510" s="28"/>
      <c r="Q510" s="404"/>
      <c r="R510" s="139"/>
      <c r="S510" s="270"/>
      <c r="T510" s="270"/>
      <c r="U510" s="285"/>
      <c r="V510" s="406"/>
      <c r="W510" s="270"/>
      <c r="X510" s="270"/>
      <c r="Y510" s="271"/>
      <c r="Z510" s="271"/>
      <c r="AA510" s="270"/>
      <c r="AB510" s="272"/>
      <c r="AC510" s="272"/>
      <c r="AD510" s="272"/>
      <c r="AE510" s="270"/>
    </row>
    <row r="511" spans="1:31" s="407" customFormat="1">
      <c r="A511" s="270"/>
      <c r="B511" s="270"/>
      <c r="C511" s="270"/>
      <c r="D511" s="139"/>
      <c r="E511" s="142"/>
      <c r="F511" s="160"/>
      <c r="G511" s="142"/>
      <c r="H511" s="139"/>
      <c r="I511" s="139"/>
      <c r="J511" s="139"/>
      <c r="K511" s="278"/>
      <c r="L511" s="402"/>
      <c r="M511" s="26"/>
      <c r="N511" s="27"/>
      <c r="O511" s="26"/>
      <c r="P511" s="28"/>
      <c r="Q511" s="404"/>
      <c r="R511" s="139"/>
      <c r="S511" s="270"/>
      <c r="T511" s="270"/>
      <c r="U511" s="285"/>
      <c r="V511" s="406"/>
      <c r="W511" s="270"/>
      <c r="X511" s="270"/>
      <c r="Y511" s="271"/>
      <c r="Z511" s="271"/>
      <c r="AA511" s="270"/>
      <c r="AB511" s="272"/>
      <c r="AC511" s="272"/>
      <c r="AD511" s="272"/>
      <c r="AE511" s="270"/>
    </row>
    <row r="512" spans="1:31" s="407" customFormat="1">
      <c r="A512" s="270"/>
      <c r="B512" s="270"/>
      <c r="C512" s="270"/>
      <c r="D512" s="139"/>
      <c r="E512" s="142"/>
      <c r="F512" s="160"/>
      <c r="G512" s="142"/>
      <c r="H512" s="139"/>
      <c r="I512" s="139"/>
      <c r="J512" s="139"/>
      <c r="K512" s="278"/>
      <c r="L512" s="402"/>
      <c r="M512" s="26"/>
      <c r="N512" s="27"/>
      <c r="O512" s="26"/>
      <c r="P512" s="28"/>
      <c r="Q512" s="404"/>
      <c r="R512" s="139"/>
      <c r="S512" s="270"/>
      <c r="T512" s="270"/>
      <c r="U512" s="285"/>
      <c r="V512" s="406"/>
      <c r="W512" s="270"/>
      <c r="X512" s="270"/>
      <c r="Y512" s="271"/>
      <c r="Z512" s="271"/>
      <c r="AA512" s="270"/>
      <c r="AB512" s="272"/>
      <c r="AC512" s="272"/>
      <c r="AD512" s="272"/>
      <c r="AE512" s="270"/>
    </row>
    <row r="513" spans="1:31" s="407" customFormat="1">
      <c r="A513" s="270"/>
      <c r="B513" s="270"/>
      <c r="C513" s="270"/>
      <c r="D513" s="139"/>
      <c r="E513" s="142"/>
      <c r="F513" s="160"/>
      <c r="G513" s="142"/>
      <c r="H513" s="139"/>
      <c r="I513" s="139"/>
      <c r="J513" s="139"/>
      <c r="K513" s="278"/>
      <c r="L513" s="402"/>
      <c r="M513" s="26"/>
      <c r="N513" s="27"/>
      <c r="O513" s="26"/>
      <c r="P513" s="28"/>
      <c r="Q513" s="404"/>
      <c r="R513" s="139"/>
      <c r="S513" s="270"/>
      <c r="T513" s="270"/>
      <c r="U513" s="285"/>
      <c r="V513" s="406"/>
      <c r="W513" s="270"/>
      <c r="X513" s="270"/>
      <c r="Y513" s="271"/>
      <c r="Z513" s="271"/>
      <c r="AA513" s="270"/>
      <c r="AB513" s="272"/>
      <c r="AC513" s="272"/>
      <c r="AD513" s="272"/>
      <c r="AE513" s="270"/>
    </row>
    <row r="514" spans="1:31" s="407" customFormat="1">
      <c r="A514" s="270"/>
      <c r="B514" s="270"/>
      <c r="C514" s="270"/>
      <c r="D514" s="139"/>
      <c r="E514" s="142"/>
      <c r="F514" s="160"/>
      <c r="G514" s="142"/>
      <c r="H514" s="139"/>
      <c r="I514" s="139"/>
      <c r="J514" s="139"/>
      <c r="K514" s="278"/>
      <c r="L514" s="402"/>
      <c r="M514" s="26"/>
      <c r="N514" s="27"/>
      <c r="O514" s="26"/>
      <c r="P514" s="28"/>
      <c r="Q514" s="404"/>
      <c r="R514" s="139"/>
      <c r="S514" s="270"/>
      <c r="T514" s="270"/>
      <c r="U514" s="285"/>
      <c r="V514" s="406"/>
      <c r="W514" s="270"/>
      <c r="X514" s="270"/>
      <c r="Y514" s="271"/>
      <c r="Z514" s="271"/>
      <c r="AA514" s="270"/>
      <c r="AB514" s="272"/>
      <c r="AC514" s="272"/>
      <c r="AD514" s="272"/>
      <c r="AE514" s="270"/>
    </row>
    <row r="515" spans="1:31" s="407" customFormat="1">
      <c r="A515" s="270"/>
      <c r="B515" s="270"/>
      <c r="C515" s="270"/>
      <c r="D515" s="139"/>
      <c r="E515" s="142"/>
      <c r="F515" s="160"/>
      <c r="G515" s="142"/>
      <c r="H515" s="139"/>
      <c r="I515" s="139"/>
      <c r="J515" s="139"/>
      <c r="K515" s="278"/>
      <c r="L515" s="402"/>
      <c r="M515" s="26"/>
      <c r="N515" s="27"/>
      <c r="O515" s="26"/>
      <c r="P515" s="28"/>
      <c r="Q515" s="404"/>
      <c r="R515" s="139"/>
      <c r="S515" s="270"/>
      <c r="T515" s="270"/>
      <c r="U515" s="285"/>
      <c r="V515" s="406"/>
      <c r="W515" s="270"/>
      <c r="X515" s="270"/>
      <c r="Y515" s="271"/>
      <c r="Z515" s="271"/>
      <c r="AA515" s="270"/>
      <c r="AB515" s="272"/>
      <c r="AC515" s="272"/>
      <c r="AD515" s="272"/>
      <c r="AE515" s="270"/>
    </row>
    <row r="516" spans="1:31" s="407" customFormat="1">
      <c r="A516" s="270"/>
      <c r="B516" s="270"/>
      <c r="C516" s="270"/>
      <c r="D516" s="139"/>
      <c r="E516" s="142"/>
      <c r="F516" s="160"/>
      <c r="G516" s="142"/>
      <c r="H516" s="139"/>
      <c r="I516" s="139"/>
      <c r="J516" s="139"/>
      <c r="K516" s="278"/>
      <c r="L516" s="402"/>
      <c r="M516" s="26"/>
      <c r="N516" s="27"/>
      <c r="O516" s="26"/>
      <c r="P516" s="28"/>
      <c r="Q516" s="404"/>
      <c r="R516" s="139"/>
      <c r="S516" s="270"/>
      <c r="T516" s="270"/>
      <c r="U516" s="285"/>
      <c r="V516" s="406"/>
      <c r="W516" s="270"/>
      <c r="X516" s="270"/>
      <c r="Y516" s="271"/>
      <c r="Z516" s="271"/>
      <c r="AA516" s="270"/>
      <c r="AB516" s="272"/>
      <c r="AC516" s="272"/>
      <c r="AD516" s="272"/>
      <c r="AE516" s="270"/>
    </row>
    <row r="517" spans="1:31" s="407" customFormat="1">
      <c r="A517" s="270"/>
      <c r="B517" s="270"/>
      <c r="C517" s="270"/>
      <c r="D517" s="139"/>
      <c r="E517" s="142"/>
      <c r="F517" s="160"/>
      <c r="G517" s="142"/>
      <c r="H517" s="139"/>
      <c r="I517" s="139"/>
      <c r="J517" s="139"/>
      <c r="K517" s="278"/>
      <c r="L517" s="402"/>
      <c r="M517" s="26"/>
      <c r="N517" s="27"/>
      <c r="O517" s="26"/>
      <c r="P517" s="28"/>
      <c r="Q517" s="404"/>
      <c r="R517" s="139"/>
      <c r="S517" s="270"/>
      <c r="T517" s="270"/>
      <c r="U517" s="285"/>
      <c r="V517" s="406"/>
      <c r="W517" s="270"/>
      <c r="X517" s="270"/>
      <c r="Y517" s="271"/>
      <c r="Z517" s="271"/>
      <c r="AA517" s="270"/>
      <c r="AB517" s="272"/>
      <c r="AC517" s="272"/>
      <c r="AD517" s="272"/>
      <c r="AE517" s="270"/>
    </row>
    <row r="518" spans="1:31" s="407" customFormat="1">
      <c r="A518" s="270"/>
      <c r="B518" s="270"/>
      <c r="C518" s="270"/>
      <c r="D518" s="139"/>
      <c r="E518" s="142"/>
      <c r="F518" s="160"/>
      <c r="G518" s="142"/>
      <c r="H518" s="139"/>
      <c r="I518" s="139"/>
      <c r="J518" s="139"/>
      <c r="K518" s="278"/>
      <c r="L518" s="402"/>
      <c r="M518" s="26"/>
      <c r="N518" s="27"/>
      <c r="O518" s="26"/>
      <c r="P518" s="28"/>
      <c r="Q518" s="404"/>
      <c r="R518" s="139"/>
      <c r="S518" s="270"/>
      <c r="T518" s="270"/>
      <c r="U518" s="285"/>
      <c r="V518" s="406"/>
      <c r="W518" s="270"/>
      <c r="X518" s="270"/>
      <c r="Y518" s="271"/>
      <c r="Z518" s="271"/>
      <c r="AA518" s="270"/>
      <c r="AB518" s="272"/>
      <c r="AC518" s="272"/>
      <c r="AD518" s="272"/>
      <c r="AE518" s="270"/>
    </row>
    <row r="519" spans="1:31" s="407" customFormat="1">
      <c r="A519" s="270"/>
      <c r="B519" s="270"/>
      <c r="C519" s="270"/>
      <c r="D519" s="139"/>
      <c r="E519" s="142"/>
      <c r="F519" s="160"/>
      <c r="G519" s="142"/>
      <c r="H519" s="139"/>
      <c r="I519" s="139"/>
      <c r="J519" s="139"/>
      <c r="K519" s="278"/>
      <c r="L519" s="402"/>
      <c r="M519" s="26"/>
      <c r="N519" s="27"/>
      <c r="O519" s="26"/>
      <c r="P519" s="28"/>
      <c r="Q519" s="404"/>
      <c r="R519" s="139"/>
      <c r="S519" s="270"/>
      <c r="T519" s="270"/>
      <c r="U519" s="285"/>
      <c r="V519" s="406"/>
      <c r="W519" s="270"/>
      <c r="X519" s="270"/>
      <c r="Y519" s="271"/>
      <c r="Z519" s="271"/>
      <c r="AA519" s="270"/>
      <c r="AB519" s="272"/>
      <c r="AC519" s="272"/>
      <c r="AD519" s="272"/>
      <c r="AE519" s="270"/>
    </row>
    <row r="520" spans="1:31" s="407" customFormat="1">
      <c r="A520" s="270"/>
      <c r="B520" s="270"/>
      <c r="C520" s="270"/>
      <c r="D520" s="139"/>
      <c r="E520" s="142"/>
      <c r="F520" s="160"/>
      <c r="G520" s="142"/>
      <c r="H520" s="139"/>
      <c r="I520" s="139"/>
      <c r="J520" s="139"/>
      <c r="K520" s="278"/>
      <c r="L520" s="402"/>
      <c r="M520" s="26"/>
      <c r="N520" s="27"/>
      <c r="O520" s="26"/>
      <c r="P520" s="28"/>
      <c r="Q520" s="404"/>
      <c r="R520" s="139"/>
      <c r="S520" s="270"/>
      <c r="T520" s="270"/>
      <c r="U520" s="285"/>
      <c r="V520" s="406"/>
      <c r="W520" s="270"/>
      <c r="X520" s="270"/>
      <c r="Y520" s="271"/>
      <c r="Z520" s="271"/>
      <c r="AA520" s="270"/>
      <c r="AB520" s="272"/>
      <c r="AC520" s="272"/>
      <c r="AD520" s="272"/>
      <c r="AE520" s="270"/>
    </row>
    <row r="521" spans="1:31" s="407" customFormat="1">
      <c r="A521" s="270"/>
      <c r="B521" s="270"/>
      <c r="C521" s="270"/>
      <c r="D521" s="139"/>
      <c r="E521" s="142"/>
      <c r="F521" s="160"/>
      <c r="G521" s="142"/>
      <c r="H521" s="139"/>
      <c r="I521" s="139"/>
      <c r="J521" s="139"/>
      <c r="K521" s="278"/>
      <c r="L521" s="402"/>
      <c r="M521" s="26"/>
      <c r="N521" s="27"/>
      <c r="O521" s="26"/>
      <c r="P521" s="28"/>
      <c r="Q521" s="404"/>
      <c r="R521" s="139"/>
      <c r="S521" s="270"/>
      <c r="T521" s="270"/>
      <c r="U521" s="285"/>
      <c r="V521" s="406"/>
      <c r="W521" s="270"/>
      <c r="X521" s="270"/>
      <c r="Y521" s="271"/>
      <c r="Z521" s="271"/>
      <c r="AA521" s="270"/>
      <c r="AB521" s="272"/>
      <c r="AC521" s="272"/>
      <c r="AD521" s="272"/>
      <c r="AE521" s="270"/>
    </row>
    <row r="522" spans="1:31" s="407" customFormat="1">
      <c r="A522" s="270"/>
      <c r="B522" s="270"/>
      <c r="C522" s="270"/>
      <c r="D522" s="139"/>
      <c r="E522" s="142"/>
      <c r="F522" s="160"/>
      <c r="G522" s="142"/>
      <c r="H522" s="139"/>
      <c r="I522" s="139"/>
      <c r="J522" s="139"/>
      <c r="K522" s="278"/>
      <c r="L522" s="402"/>
      <c r="M522" s="26"/>
      <c r="N522" s="27"/>
      <c r="O522" s="26"/>
      <c r="P522" s="28"/>
      <c r="Q522" s="404"/>
      <c r="R522" s="139"/>
      <c r="S522" s="270"/>
      <c r="T522" s="270"/>
      <c r="U522" s="285"/>
      <c r="V522" s="406"/>
      <c r="W522" s="270"/>
      <c r="X522" s="270"/>
      <c r="Y522" s="271"/>
      <c r="Z522" s="271"/>
      <c r="AA522" s="270"/>
      <c r="AB522" s="272"/>
      <c r="AC522" s="272"/>
      <c r="AD522" s="272"/>
      <c r="AE522" s="270"/>
    </row>
    <row r="523" spans="1:31" s="407" customFormat="1">
      <c r="A523" s="270"/>
      <c r="B523" s="270"/>
      <c r="C523" s="270"/>
      <c r="D523" s="139"/>
      <c r="E523" s="142"/>
      <c r="F523" s="160"/>
      <c r="G523" s="142"/>
      <c r="H523" s="139"/>
      <c r="I523" s="139"/>
      <c r="J523" s="139"/>
      <c r="K523" s="278"/>
      <c r="L523" s="402"/>
      <c r="M523" s="26"/>
      <c r="N523" s="27"/>
      <c r="O523" s="26"/>
      <c r="P523" s="28"/>
      <c r="Q523" s="404"/>
      <c r="R523" s="139"/>
      <c r="S523" s="270"/>
      <c r="T523" s="270"/>
      <c r="U523" s="285"/>
      <c r="V523" s="406"/>
      <c r="W523" s="270"/>
      <c r="X523" s="270"/>
      <c r="Y523" s="271"/>
      <c r="Z523" s="271"/>
      <c r="AA523" s="270"/>
      <c r="AB523" s="272"/>
      <c r="AC523" s="272"/>
      <c r="AD523" s="272"/>
      <c r="AE523" s="270"/>
    </row>
    <row r="524" spans="1:31" s="407" customFormat="1">
      <c r="A524" s="270"/>
      <c r="B524" s="270"/>
      <c r="C524" s="270"/>
      <c r="D524" s="139"/>
      <c r="E524" s="142"/>
      <c r="F524" s="160"/>
      <c r="G524" s="142"/>
      <c r="H524" s="139"/>
      <c r="I524" s="139"/>
      <c r="J524" s="139"/>
      <c r="K524" s="278"/>
      <c r="L524" s="402"/>
      <c r="M524" s="26"/>
      <c r="N524" s="27"/>
      <c r="O524" s="26"/>
      <c r="P524" s="28"/>
      <c r="Q524" s="404"/>
      <c r="R524" s="139"/>
      <c r="S524" s="270"/>
      <c r="T524" s="270"/>
      <c r="U524" s="285"/>
      <c r="V524" s="406"/>
      <c r="W524" s="270"/>
      <c r="X524" s="270"/>
      <c r="Y524" s="271"/>
      <c r="Z524" s="271"/>
      <c r="AA524" s="270"/>
      <c r="AB524" s="272"/>
      <c r="AC524" s="272"/>
      <c r="AD524" s="272"/>
      <c r="AE524" s="270"/>
    </row>
    <row r="525" spans="1:31" s="407" customFormat="1">
      <c r="A525" s="270"/>
      <c r="B525" s="270"/>
      <c r="C525" s="270"/>
      <c r="D525" s="139"/>
      <c r="E525" s="142"/>
      <c r="F525" s="160"/>
      <c r="G525" s="142"/>
      <c r="H525" s="139"/>
      <c r="I525" s="139"/>
      <c r="J525" s="139"/>
      <c r="K525" s="278"/>
      <c r="L525" s="402"/>
      <c r="M525" s="26"/>
      <c r="N525" s="27"/>
      <c r="O525" s="26"/>
      <c r="P525" s="28"/>
      <c r="Q525" s="404"/>
      <c r="R525" s="139"/>
      <c r="S525" s="270"/>
      <c r="T525" s="270"/>
      <c r="U525" s="285"/>
      <c r="V525" s="406"/>
      <c r="W525" s="270"/>
      <c r="X525" s="270"/>
      <c r="Y525" s="271"/>
      <c r="Z525" s="271"/>
      <c r="AA525" s="270"/>
      <c r="AB525" s="272"/>
      <c r="AC525" s="272"/>
      <c r="AD525" s="272"/>
      <c r="AE525" s="270"/>
    </row>
    <row r="526" spans="1:31" s="407" customFormat="1">
      <c r="A526" s="270"/>
      <c r="B526" s="270"/>
      <c r="C526" s="270"/>
      <c r="D526" s="139"/>
      <c r="E526" s="142"/>
      <c r="F526" s="160"/>
      <c r="G526" s="142"/>
      <c r="H526" s="139"/>
      <c r="I526" s="139"/>
      <c r="J526" s="139"/>
      <c r="K526" s="278"/>
      <c r="L526" s="402"/>
      <c r="M526" s="26"/>
      <c r="N526" s="27"/>
      <c r="O526" s="26"/>
      <c r="P526" s="28"/>
      <c r="Q526" s="404"/>
      <c r="R526" s="139"/>
      <c r="S526" s="270"/>
      <c r="T526" s="270"/>
      <c r="U526" s="285"/>
      <c r="V526" s="406"/>
      <c r="W526" s="270"/>
      <c r="X526" s="270"/>
      <c r="Y526" s="271"/>
      <c r="Z526" s="271"/>
      <c r="AA526" s="270"/>
      <c r="AB526" s="272"/>
      <c r="AC526" s="272"/>
      <c r="AD526" s="272"/>
      <c r="AE526" s="270"/>
    </row>
    <row r="527" spans="1:31" s="407" customFormat="1">
      <c r="A527" s="270"/>
      <c r="B527" s="270"/>
      <c r="C527" s="270"/>
      <c r="D527" s="139"/>
      <c r="E527" s="142"/>
      <c r="F527" s="160"/>
      <c r="G527" s="142"/>
      <c r="H527" s="139"/>
      <c r="I527" s="139"/>
      <c r="J527" s="139"/>
      <c r="K527" s="278"/>
      <c r="L527" s="402"/>
      <c r="M527" s="26"/>
      <c r="N527" s="27"/>
      <c r="O527" s="26"/>
      <c r="P527" s="28"/>
      <c r="Q527" s="404"/>
      <c r="R527" s="139"/>
      <c r="S527" s="270"/>
      <c r="T527" s="270"/>
      <c r="U527" s="285"/>
      <c r="V527" s="406"/>
      <c r="W527" s="270"/>
      <c r="X527" s="270"/>
      <c r="Y527" s="271"/>
      <c r="Z527" s="271"/>
      <c r="AA527" s="270"/>
      <c r="AB527" s="272"/>
      <c r="AC527" s="272"/>
      <c r="AD527" s="272"/>
      <c r="AE527" s="270"/>
    </row>
    <row r="528" spans="1:31" s="407" customFormat="1">
      <c r="A528" s="270"/>
      <c r="B528" s="270"/>
      <c r="C528" s="270"/>
      <c r="D528" s="139"/>
      <c r="E528" s="142"/>
      <c r="F528" s="160"/>
      <c r="G528" s="142"/>
      <c r="H528" s="139"/>
      <c r="I528" s="139"/>
      <c r="J528" s="139"/>
      <c r="K528" s="278"/>
      <c r="L528" s="402"/>
      <c r="M528" s="26"/>
      <c r="N528" s="27"/>
      <c r="O528" s="26"/>
      <c r="P528" s="28"/>
      <c r="Q528" s="404"/>
      <c r="R528" s="139"/>
      <c r="S528" s="270"/>
      <c r="T528" s="270"/>
      <c r="U528" s="285"/>
      <c r="V528" s="406"/>
      <c r="W528" s="270"/>
      <c r="X528" s="270"/>
      <c r="Y528" s="271"/>
      <c r="Z528" s="271"/>
      <c r="AA528" s="270"/>
      <c r="AB528" s="272"/>
      <c r="AC528" s="272"/>
      <c r="AD528" s="272"/>
      <c r="AE528" s="270"/>
    </row>
    <row r="529" spans="1:31" s="407" customFormat="1">
      <c r="A529" s="270"/>
      <c r="B529" s="270"/>
      <c r="C529" s="270"/>
      <c r="D529" s="139"/>
      <c r="E529" s="142"/>
      <c r="F529" s="160"/>
      <c r="G529" s="142"/>
      <c r="H529" s="139"/>
      <c r="I529" s="139"/>
      <c r="J529" s="139"/>
      <c r="K529" s="278"/>
      <c r="L529" s="402"/>
      <c r="M529" s="26"/>
      <c r="N529" s="27"/>
      <c r="O529" s="26"/>
      <c r="P529" s="28"/>
      <c r="Q529" s="404"/>
      <c r="R529" s="139"/>
      <c r="S529" s="270"/>
      <c r="T529" s="270"/>
      <c r="U529" s="285"/>
      <c r="V529" s="406"/>
      <c r="W529" s="270"/>
      <c r="X529" s="270"/>
      <c r="Y529" s="271"/>
      <c r="Z529" s="271"/>
      <c r="AA529" s="270"/>
      <c r="AB529" s="272"/>
      <c r="AC529" s="272"/>
      <c r="AD529" s="272"/>
      <c r="AE529" s="270"/>
    </row>
    <row r="530" spans="1:31" s="407" customFormat="1">
      <c r="A530" s="270"/>
      <c r="B530" s="270"/>
      <c r="C530" s="270"/>
      <c r="D530" s="139"/>
      <c r="E530" s="142"/>
      <c r="F530" s="160"/>
      <c r="G530" s="142"/>
      <c r="H530" s="139"/>
      <c r="I530" s="139"/>
      <c r="J530" s="139"/>
      <c r="K530" s="278"/>
      <c r="L530" s="402"/>
      <c r="M530" s="26"/>
      <c r="N530" s="27"/>
      <c r="O530" s="26"/>
      <c r="P530" s="28"/>
      <c r="Q530" s="404"/>
      <c r="R530" s="139"/>
      <c r="S530" s="270"/>
      <c r="T530" s="270"/>
      <c r="U530" s="285"/>
      <c r="V530" s="406"/>
      <c r="W530" s="270"/>
      <c r="X530" s="270"/>
      <c r="Y530" s="271"/>
      <c r="Z530" s="271"/>
      <c r="AA530" s="270"/>
      <c r="AB530" s="272"/>
      <c r="AC530" s="272"/>
      <c r="AD530" s="272"/>
      <c r="AE530" s="270"/>
    </row>
    <row r="531" spans="1:31" s="407" customFormat="1">
      <c r="A531" s="270"/>
      <c r="B531" s="270"/>
      <c r="C531" s="270"/>
      <c r="D531" s="139"/>
      <c r="E531" s="142"/>
      <c r="F531" s="160"/>
      <c r="G531" s="142"/>
      <c r="H531" s="139"/>
      <c r="I531" s="139"/>
      <c r="J531" s="139"/>
      <c r="K531" s="278"/>
      <c r="L531" s="402"/>
      <c r="M531" s="26"/>
      <c r="N531" s="27"/>
      <c r="O531" s="26"/>
      <c r="P531" s="28"/>
      <c r="Q531" s="404"/>
      <c r="R531" s="139"/>
      <c r="S531" s="270"/>
      <c r="T531" s="270"/>
      <c r="U531" s="285"/>
      <c r="V531" s="406"/>
      <c r="W531" s="270"/>
      <c r="X531" s="270"/>
      <c r="Y531" s="271"/>
      <c r="Z531" s="271"/>
      <c r="AA531" s="270"/>
      <c r="AB531" s="272"/>
      <c r="AC531" s="272"/>
      <c r="AD531" s="272"/>
      <c r="AE531" s="270"/>
    </row>
    <row r="532" spans="1:31" s="407" customFormat="1">
      <c r="A532" s="270"/>
      <c r="B532" s="270"/>
      <c r="C532" s="270"/>
      <c r="D532" s="139"/>
      <c r="E532" s="142"/>
      <c r="F532" s="160"/>
      <c r="G532" s="142"/>
      <c r="H532" s="139"/>
      <c r="I532" s="139"/>
      <c r="J532" s="139"/>
      <c r="K532" s="278"/>
      <c r="L532" s="402"/>
      <c r="M532" s="26"/>
      <c r="N532" s="27"/>
      <c r="O532" s="26"/>
      <c r="P532" s="28"/>
      <c r="Q532" s="404"/>
      <c r="R532" s="139"/>
      <c r="S532" s="270"/>
      <c r="T532" s="270"/>
      <c r="U532" s="285"/>
      <c r="V532" s="406"/>
      <c r="W532" s="270"/>
      <c r="X532" s="270"/>
      <c r="Y532" s="271"/>
      <c r="Z532" s="271"/>
      <c r="AA532" s="270"/>
      <c r="AB532" s="272"/>
      <c r="AC532" s="272"/>
      <c r="AD532" s="272"/>
      <c r="AE532" s="270"/>
    </row>
    <row r="533" spans="1:31" s="407" customFormat="1">
      <c r="A533" s="270"/>
      <c r="B533" s="270"/>
      <c r="C533" s="270"/>
      <c r="D533" s="139"/>
      <c r="E533" s="142"/>
      <c r="F533" s="160"/>
      <c r="G533" s="142"/>
      <c r="H533" s="139"/>
      <c r="I533" s="139"/>
      <c r="J533" s="139"/>
      <c r="K533" s="278"/>
      <c r="L533" s="402"/>
      <c r="M533" s="26"/>
      <c r="N533" s="27"/>
      <c r="O533" s="26"/>
      <c r="P533" s="28"/>
      <c r="Q533" s="404"/>
      <c r="R533" s="139"/>
      <c r="S533" s="270"/>
      <c r="T533" s="270"/>
      <c r="U533" s="285"/>
      <c r="V533" s="406"/>
      <c r="W533" s="270"/>
      <c r="X533" s="270"/>
      <c r="Y533" s="271"/>
      <c r="Z533" s="271"/>
      <c r="AA533" s="270"/>
      <c r="AB533" s="272"/>
      <c r="AC533" s="272"/>
      <c r="AD533" s="272"/>
      <c r="AE533" s="270"/>
    </row>
    <row r="534" spans="1:31" s="407" customFormat="1">
      <c r="A534" s="270"/>
      <c r="B534" s="270"/>
      <c r="C534" s="270"/>
      <c r="D534" s="139"/>
      <c r="E534" s="142"/>
      <c r="F534" s="160"/>
      <c r="G534" s="142"/>
      <c r="H534" s="139"/>
      <c r="I534" s="139"/>
      <c r="J534" s="139"/>
      <c r="K534" s="278"/>
      <c r="L534" s="402"/>
      <c r="M534" s="26"/>
      <c r="N534" s="27"/>
      <c r="O534" s="26"/>
      <c r="P534" s="28"/>
      <c r="Q534" s="404"/>
      <c r="R534" s="139"/>
      <c r="S534" s="270"/>
      <c r="T534" s="270"/>
      <c r="U534" s="285"/>
      <c r="V534" s="406"/>
      <c r="W534" s="270"/>
      <c r="X534" s="270"/>
      <c r="Y534" s="271"/>
      <c r="Z534" s="271"/>
      <c r="AA534" s="270"/>
      <c r="AB534" s="272"/>
      <c r="AC534" s="272"/>
      <c r="AD534" s="272"/>
      <c r="AE534" s="270"/>
    </row>
    <row r="535" spans="1:31" s="407" customFormat="1">
      <c r="A535" s="270"/>
      <c r="B535" s="270"/>
      <c r="C535" s="270"/>
      <c r="D535" s="139"/>
      <c r="E535" s="142"/>
      <c r="F535" s="160"/>
      <c r="G535" s="142"/>
      <c r="H535" s="139"/>
      <c r="I535" s="139"/>
      <c r="J535" s="139"/>
      <c r="K535" s="278"/>
      <c r="L535" s="402"/>
      <c r="M535" s="26"/>
      <c r="N535" s="27"/>
      <c r="O535" s="26"/>
      <c r="P535" s="28"/>
      <c r="Q535" s="404"/>
      <c r="R535" s="139"/>
      <c r="S535" s="270"/>
      <c r="T535" s="270"/>
      <c r="U535" s="285"/>
      <c r="V535" s="406"/>
      <c r="W535" s="270"/>
      <c r="X535" s="270"/>
      <c r="Y535" s="271"/>
      <c r="Z535" s="271"/>
      <c r="AA535" s="270"/>
      <c r="AB535" s="272"/>
      <c r="AC535" s="272"/>
      <c r="AD535" s="272"/>
      <c r="AE535" s="270"/>
    </row>
    <row r="536" spans="1:31" s="407" customFormat="1">
      <c r="A536" s="270"/>
      <c r="B536" s="270"/>
      <c r="C536" s="270"/>
      <c r="D536" s="139"/>
      <c r="E536" s="142"/>
      <c r="F536" s="160"/>
      <c r="G536" s="142"/>
      <c r="H536" s="139"/>
      <c r="I536" s="139"/>
      <c r="J536" s="139"/>
      <c r="K536" s="278"/>
      <c r="L536" s="402"/>
      <c r="M536" s="26"/>
      <c r="N536" s="27"/>
      <c r="O536" s="26"/>
      <c r="P536" s="28"/>
      <c r="Q536" s="404"/>
      <c r="R536" s="139"/>
      <c r="S536" s="270"/>
      <c r="T536" s="270"/>
      <c r="U536" s="285"/>
      <c r="V536" s="406"/>
      <c r="W536" s="270"/>
      <c r="X536" s="270"/>
      <c r="Y536" s="271"/>
      <c r="Z536" s="271"/>
      <c r="AA536" s="270"/>
      <c r="AB536" s="272"/>
      <c r="AC536" s="272"/>
      <c r="AD536" s="272"/>
      <c r="AE536" s="270"/>
    </row>
    <row r="537" spans="1:31" s="407" customFormat="1">
      <c r="A537" s="270"/>
      <c r="B537" s="270"/>
      <c r="C537" s="270"/>
      <c r="D537" s="139"/>
      <c r="E537" s="142"/>
      <c r="F537" s="160"/>
      <c r="G537" s="142"/>
      <c r="H537" s="139"/>
      <c r="I537" s="139"/>
      <c r="J537" s="139"/>
      <c r="K537" s="278"/>
      <c r="L537" s="402"/>
      <c r="M537" s="26"/>
      <c r="N537" s="27"/>
      <c r="O537" s="26"/>
      <c r="P537" s="28"/>
      <c r="Q537" s="404"/>
      <c r="R537" s="139"/>
      <c r="S537" s="270"/>
      <c r="T537" s="270"/>
      <c r="U537" s="285"/>
      <c r="V537" s="406"/>
      <c r="W537" s="270"/>
      <c r="X537" s="270"/>
      <c r="Y537" s="271"/>
      <c r="Z537" s="271"/>
      <c r="AA537" s="270"/>
      <c r="AB537" s="272"/>
      <c r="AC537" s="272"/>
      <c r="AD537" s="272"/>
      <c r="AE537" s="270"/>
    </row>
    <row r="538" spans="1:31" s="407" customFormat="1">
      <c r="A538" s="270"/>
      <c r="B538" s="270"/>
      <c r="C538" s="270"/>
      <c r="D538" s="139"/>
      <c r="E538" s="142"/>
      <c r="F538" s="160"/>
      <c r="G538" s="142"/>
      <c r="H538" s="139"/>
      <c r="I538" s="139"/>
      <c r="J538" s="139"/>
      <c r="K538" s="278"/>
      <c r="L538" s="402"/>
      <c r="M538" s="26"/>
      <c r="N538" s="27"/>
      <c r="O538" s="26"/>
      <c r="P538" s="28"/>
      <c r="Q538" s="404"/>
      <c r="R538" s="139"/>
      <c r="S538" s="270"/>
      <c r="T538" s="270"/>
      <c r="U538" s="285"/>
      <c r="V538" s="406"/>
      <c r="W538" s="270"/>
      <c r="X538" s="270"/>
      <c r="Y538" s="271"/>
      <c r="Z538" s="271"/>
      <c r="AA538" s="270"/>
      <c r="AB538" s="272"/>
      <c r="AC538" s="272"/>
      <c r="AD538" s="272"/>
      <c r="AE538" s="270"/>
    </row>
    <row r="539" spans="1:31" s="407" customFormat="1">
      <c r="A539" s="270"/>
      <c r="B539" s="270"/>
      <c r="C539" s="270"/>
      <c r="D539" s="139"/>
      <c r="E539" s="142"/>
      <c r="F539" s="160"/>
      <c r="G539" s="142"/>
      <c r="H539" s="139"/>
      <c r="I539" s="139"/>
      <c r="J539" s="139"/>
      <c r="K539" s="278"/>
      <c r="L539" s="402"/>
      <c r="M539" s="26"/>
      <c r="N539" s="27"/>
      <c r="O539" s="26"/>
      <c r="P539" s="28"/>
      <c r="Q539" s="404"/>
      <c r="R539" s="139"/>
      <c r="S539" s="270"/>
      <c r="T539" s="270"/>
      <c r="U539" s="285"/>
      <c r="V539" s="406"/>
      <c r="W539" s="270"/>
      <c r="X539" s="270"/>
      <c r="Y539" s="271"/>
      <c r="Z539" s="271"/>
      <c r="AA539" s="270"/>
      <c r="AB539" s="272"/>
      <c r="AC539" s="272"/>
      <c r="AD539" s="272"/>
      <c r="AE539" s="270"/>
    </row>
    <row r="540" spans="1:31" s="407" customFormat="1">
      <c r="A540" s="270"/>
      <c r="B540" s="270"/>
      <c r="C540" s="270"/>
      <c r="D540" s="139"/>
      <c r="E540" s="142"/>
      <c r="F540" s="160"/>
      <c r="G540" s="142"/>
      <c r="H540" s="139"/>
      <c r="I540" s="139"/>
      <c r="J540" s="139"/>
      <c r="K540" s="278"/>
      <c r="L540" s="402"/>
      <c r="M540" s="26"/>
      <c r="N540" s="27"/>
      <c r="O540" s="26"/>
      <c r="P540" s="28"/>
      <c r="Q540" s="404"/>
      <c r="R540" s="139"/>
      <c r="S540" s="270"/>
      <c r="T540" s="270"/>
      <c r="U540" s="285"/>
      <c r="V540" s="406"/>
      <c r="W540" s="270"/>
      <c r="X540" s="270"/>
      <c r="Y540" s="271"/>
      <c r="Z540" s="271"/>
      <c r="AA540" s="270"/>
      <c r="AB540" s="272"/>
      <c r="AC540" s="272"/>
      <c r="AD540" s="272"/>
      <c r="AE540" s="270"/>
    </row>
    <row r="541" spans="1:31" s="407" customFormat="1">
      <c r="A541" s="270"/>
      <c r="B541" s="270"/>
      <c r="C541" s="270"/>
      <c r="D541" s="139"/>
      <c r="E541" s="142"/>
      <c r="F541" s="160"/>
      <c r="G541" s="142"/>
      <c r="H541" s="139"/>
      <c r="I541" s="139"/>
      <c r="J541" s="139"/>
      <c r="K541" s="278"/>
      <c r="L541" s="402"/>
      <c r="M541" s="26"/>
      <c r="N541" s="27"/>
      <c r="O541" s="26"/>
      <c r="P541" s="28"/>
      <c r="Q541" s="404"/>
      <c r="R541" s="139"/>
      <c r="S541" s="270"/>
      <c r="T541" s="270"/>
      <c r="U541" s="285"/>
      <c r="V541" s="406"/>
      <c r="W541" s="270"/>
      <c r="X541" s="270"/>
      <c r="Y541" s="271"/>
      <c r="Z541" s="271"/>
      <c r="AA541" s="270"/>
      <c r="AB541" s="272"/>
      <c r="AC541" s="272"/>
      <c r="AD541" s="272"/>
      <c r="AE541" s="270"/>
    </row>
    <row r="542" spans="1:31" s="407" customFormat="1">
      <c r="A542" s="270"/>
      <c r="B542" s="270"/>
      <c r="C542" s="270"/>
      <c r="D542" s="139"/>
      <c r="E542" s="142"/>
      <c r="F542" s="160"/>
      <c r="G542" s="142"/>
      <c r="H542" s="139"/>
      <c r="I542" s="139"/>
      <c r="J542" s="139"/>
      <c r="K542" s="278"/>
      <c r="L542" s="402"/>
      <c r="M542" s="26"/>
      <c r="N542" s="27"/>
      <c r="O542" s="26"/>
      <c r="P542" s="28"/>
      <c r="Q542" s="404"/>
      <c r="R542" s="139"/>
      <c r="S542" s="270"/>
      <c r="T542" s="270"/>
      <c r="U542" s="285"/>
      <c r="V542" s="406"/>
      <c r="W542" s="270"/>
      <c r="X542" s="270"/>
      <c r="Y542" s="271"/>
      <c r="Z542" s="271"/>
      <c r="AA542" s="270"/>
      <c r="AB542" s="272"/>
      <c r="AC542" s="272"/>
      <c r="AD542" s="272"/>
      <c r="AE542" s="270"/>
    </row>
    <row r="543" spans="1:31" s="407" customFormat="1">
      <c r="A543" s="270"/>
      <c r="B543" s="270"/>
      <c r="C543" s="270"/>
      <c r="D543" s="139"/>
      <c r="E543" s="142"/>
      <c r="F543" s="160"/>
      <c r="G543" s="142"/>
      <c r="H543" s="139"/>
      <c r="I543" s="139"/>
      <c r="J543" s="139"/>
      <c r="K543" s="278"/>
      <c r="L543" s="402"/>
      <c r="M543" s="26"/>
      <c r="N543" s="27"/>
      <c r="O543" s="26"/>
      <c r="P543" s="28"/>
      <c r="Q543" s="404"/>
      <c r="R543" s="139"/>
      <c r="S543" s="270"/>
      <c r="T543" s="270"/>
      <c r="U543" s="285"/>
      <c r="V543" s="406"/>
      <c r="W543" s="270"/>
      <c r="X543" s="270"/>
      <c r="Y543" s="271"/>
      <c r="Z543" s="271"/>
      <c r="AA543" s="270"/>
      <c r="AB543" s="272"/>
      <c r="AC543" s="272"/>
      <c r="AD543" s="272"/>
      <c r="AE543" s="270"/>
    </row>
    <row r="544" spans="1:31" s="407" customFormat="1">
      <c r="A544" s="270"/>
      <c r="B544" s="270"/>
      <c r="C544" s="270"/>
      <c r="D544" s="139"/>
      <c r="E544" s="142"/>
      <c r="F544" s="160"/>
      <c r="G544" s="142"/>
      <c r="H544" s="139"/>
      <c r="I544" s="139"/>
      <c r="J544" s="139"/>
      <c r="K544" s="278"/>
      <c r="L544" s="402"/>
      <c r="M544" s="26"/>
      <c r="N544" s="27"/>
      <c r="O544" s="26"/>
      <c r="P544" s="28"/>
      <c r="Q544" s="404"/>
      <c r="R544" s="139"/>
      <c r="S544" s="270"/>
      <c r="T544" s="270"/>
      <c r="U544" s="285"/>
      <c r="V544" s="406"/>
      <c r="W544" s="270"/>
      <c r="X544" s="270"/>
      <c r="Y544" s="271"/>
      <c r="Z544" s="271"/>
      <c r="AA544" s="270"/>
      <c r="AB544" s="272"/>
      <c r="AC544" s="272"/>
      <c r="AD544" s="272"/>
      <c r="AE544" s="270"/>
    </row>
    <row r="545" spans="1:31" s="407" customFormat="1">
      <c r="A545" s="270"/>
      <c r="B545" s="270"/>
      <c r="C545" s="270"/>
      <c r="D545" s="139"/>
      <c r="E545" s="142"/>
      <c r="F545" s="160"/>
      <c r="G545" s="142"/>
      <c r="H545" s="139"/>
      <c r="I545" s="139"/>
      <c r="J545" s="139"/>
      <c r="K545" s="278"/>
      <c r="L545" s="402"/>
      <c r="M545" s="26"/>
      <c r="N545" s="27"/>
      <c r="O545" s="26"/>
      <c r="P545" s="28"/>
      <c r="Q545" s="404"/>
      <c r="R545" s="139"/>
      <c r="S545" s="270"/>
      <c r="T545" s="270"/>
      <c r="U545" s="285"/>
      <c r="V545" s="406"/>
      <c r="W545" s="270"/>
      <c r="X545" s="270"/>
      <c r="Y545" s="271"/>
      <c r="Z545" s="271"/>
      <c r="AA545" s="270"/>
      <c r="AB545" s="272"/>
      <c r="AC545" s="272"/>
      <c r="AD545" s="272"/>
      <c r="AE545" s="270"/>
    </row>
    <row r="546" spans="1:31" s="407" customFormat="1">
      <c r="A546" s="270"/>
      <c r="B546" s="270"/>
      <c r="C546" s="270"/>
      <c r="D546" s="139"/>
      <c r="E546" s="142"/>
      <c r="F546" s="160"/>
      <c r="G546" s="142"/>
      <c r="H546" s="139"/>
      <c r="I546" s="139"/>
      <c r="J546" s="139"/>
      <c r="K546" s="278"/>
      <c r="L546" s="402"/>
      <c r="M546" s="26"/>
      <c r="N546" s="27"/>
      <c r="O546" s="26"/>
      <c r="P546" s="28"/>
      <c r="Q546" s="404"/>
      <c r="R546" s="139"/>
      <c r="S546" s="270"/>
      <c r="T546" s="270"/>
      <c r="U546" s="285"/>
      <c r="V546" s="406"/>
      <c r="W546" s="270"/>
      <c r="X546" s="270"/>
      <c r="Y546" s="271"/>
      <c r="Z546" s="271"/>
      <c r="AA546" s="270"/>
      <c r="AB546" s="272"/>
      <c r="AC546" s="272"/>
      <c r="AD546" s="272"/>
      <c r="AE546" s="270"/>
    </row>
    <row r="547" spans="1:31" s="407" customFormat="1">
      <c r="A547" s="270"/>
      <c r="B547" s="270"/>
      <c r="C547" s="270"/>
      <c r="D547" s="139"/>
      <c r="E547" s="142"/>
      <c r="F547" s="160"/>
      <c r="G547" s="142"/>
      <c r="H547" s="139"/>
      <c r="I547" s="139"/>
      <c r="J547" s="139"/>
      <c r="K547" s="278"/>
      <c r="L547" s="402"/>
      <c r="M547" s="26"/>
      <c r="N547" s="27"/>
      <c r="O547" s="26"/>
      <c r="P547" s="28"/>
      <c r="Q547" s="404"/>
      <c r="R547" s="139"/>
      <c r="S547" s="270"/>
      <c r="T547" s="270"/>
      <c r="U547" s="285"/>
      <c r="V547" s="406"/>
      <c r="W547" s="270"/>
      <c r="X547" s="270"/>
      <c r="Y547" s="271"/>
      <c r="Z547" s="271"/>
      <c r="AA547" s="270"/>
      <c r="AB547" s="272"/>
      <c r="AC547" s="272"/>
      <c r="AD547" s="272"/>
      <c r="AE547" s="270"/>
    </row>
    <row r="548" spans="1:31" s="407" customFormat="1">
      <c r="A548" s="270"/>
      <c r="B548" s="270"/>
      <c r="C548" s="270"/>
      <c r="D548" s="139"/>
      <c r="E548" s="142"/>
      <c r="F548" s="160"/>
      <c r="G548" s="142"/>
      <c r="H548" s="139"/>
      <c r="I548" s="139"/>
      <c r="J548" s="139"/>
      <c r="K548" s="278"/>
      <c r="L548" s="402"/>
      <c r="M548" s="26"/>
      <c r="N548" s="27"/>
      <c r="O548" s="26"/>
      <c r="P548" s="28"/>
      <c r="Q548" s="404"/>
      <c r="R548" s="139"/>
      <c r="S548" s="270"/>
      <c r="T548" s="270"/>
      <c r="U548" s="285"/>
      <c r="V548" s="406"/>
      <c r="W548" s="270"/>
      <c r="X548" s="270"/>
      <c r="Y548" s="271"/>
      <c r="Z548" s="271"/>
      <c r="AA548" s="270"/>
      <c r="AB548" s="272"/>
      <c r="AC548" s="272"/>
      <c r="AD548" s="272"/>
      <c r="AE548" s="270"/>
    </row>
    <row r="549" spans="1:31" s="407" customFormat="1">
      <c r="A549" s="270"/>
      <c r="B549" s="270"/>
      <c r="C549" s="270"/>
      <c r="D549" s="139"/>
      <c r="E549" s="142"/>
      <c r="F549" s="160"/>
      <c r="G549" s="142"/>
      <c r="H549" s="139"/>
      <c r="I549" s="139"/>
      <c r="J549" s="139"/>
      <c r="K549" s="278"/>
      <c r="L549" s="402"/>
      <c r="M549" s="26"/>
      <c r="N549" s="27"/>
      <c r="O549" s="26"/>
      <c r="P549" s="28"/>
      <c r="Q549" s="404"/>
      <c r="R549" s="139"/>
      <c r="S549" s="270"/>
      <c r="T549" s="270"/>
      <c r="U549" s="285"/>
      <c r="V549" s="406"/>
      <c r="W549" s="270"/>
      <c r="X549" s="270"/>
      <c r="Y549" s="271"/>
      <c r="Z549" s="271"/>
      <c r="AA549" s="270"/>
      <c r="AB549" s="272"/>
      <c r="AC549" s="272"/>
      <c r="AD549" s="272"/>
      <c r="AE549" s="270"/>
    </row>
    <row r="550" spans="1:31" s="407" customFormat="1">
      <c r="A550" s="270"/>
      <c r="B550" s="270"/>
      <c r="C550" s="270"/>
      <c r="D550" s="139"/>
      <c r="E550" s="142"/>
      <c r="F550" s="160"/>
      <c r="G550" s="142"/>
      <c r="H550" s="139"/>
      <c r="I550" s="139"/>
      <c r="J550" s="139"/>
      <c r="K550" s="278"/>
      <c r="L550" s="402"/>
      <c r="M550" s="26"/>
      <c r="N550" s="27"/>
      <c r="O550" s="26"/>
      <c r="P550" s="28"/>
      <c r="Q550" s="404"/>
      <c r="R550" s="139"/>
      <c r="S550" s="270"/>
      <c r="T550" s="270"/>
      <c r="U550" s="285"/>
      <c r="V550" s="406"/>
      <c r="W550" s="270"/>
      <c r="X550" s="270"/>
      <c r="Y550" s="271"/>
      <c r="Z550" s="271"/>
      <c r="AA550" s="270"/>
      <c r="AB550" s="272"/>
      <c r="AC550" s="272"/>
      <c r="AD550" s="272"/>
      <c r="AE550" s="270"/>
    </row>
    <row r="551" spans="1:31" s="407" customFormat="1">
      <c r="A551" s="270"/>
      <c r="B551" s="270"/>
      <c r="C551" s="270"/>
      <c r="D551" s="139"/>
      <c r="E551" s="142"/>
      <c r="F551" s="160"/>
      <c r="G551" s="142"/>
      <c r="H551" s="139"/>
      <c r="I551" s="139"/>
      <c r="J551" s="139"/>
      <c r="K551" s="278"/>
      <c r="L551" s="402"/>
      <c r="M551" s="26"/>
      <c r="N551" s="27"/>
      <c r="O551" s="26"/>
      <c r="P551" s="28"/>
      <c r="Q551" s="404"/>
      <c r="R551" s="139"/>
      <c r="S551" s="270"/>
      <c r="T551" s="270"/>
      <c r="U551" s="285"/>
      <c r="V551" s="406"/>
      <c r="W551" s="270"/>
      <c r="X551" s="270"/>
      <c r="Y551" s="271"/>
      <c r="Z551" s="271"/>
      <c r="AA551" s="270"/>
      <c r="AB551" s="272"/>
      <c r="AC551" s="272"/>
      <c r="AD551" s="272"/>
      <c r="AE551" s="270"/>
    </row>
    <row r="552" spans="1:31" s="407" customFormat="1">
      <c r="A552" s="270"/>
      <c r="B552" s="270"/>
      <c r="C552" s="270"/>
      <c r="D552" s="139"/>
      <c r="E552" s="142"/>
      <c r="F552" s="160"/>
      <c r="G552" s="142"/>
      <c r="H552" s="139"/>
      <c r="I552" s="139"/>
      <c r="J552" s="139"/>
      <c r="K552" s="278"/>
      <c r="L552" s="402"/>
      <c r="M552" s="26"/>
      <c r="N552" s="27"/>
      <c r="O552" s="26"/>
      <c r="P552" s="28"/>
      <c r="Q552" s="404"/>
      <c r="R552" s="139"/>
      <c r="S552" s="270"/>
      <c r="T552" s="270"/>
      <c r="U552" s="285"/>
      <c r="V552" s="406"/>
      <c r="W552" s="270"/>
      <c r="X552" s="270"/>
      <c r="Y552" s="271"/>
      <c r="Z552" s="271"/>
      <c r="AA552" s="270"/>
      <c r="AB552" s="272"/>
      <c r="AC552" s="272"/>
      <c r="AD552" s="272"/>
      <c r="AE552" s="270"/>
    </row>
    <row r="553" spans="1:31" s="407" customFormat="1">
      <c r="A553" s="270"/>
      <c r="B553" s="270"/>
      <c r="C553" s="270"/>
      <c r="D553" s="139"/>
      <c r="E553" s="142"/>
      <c r="F553" s="160"/>
      <c r="G553" s="142"/>
      <c r="H553" s="139"/>
      <c r="I553" s="139"/>
      <c r="J553" s="139"/>
      <c r="K553" s="278"/>
      <c r="L553" s="402"/>
      <c r="M553" s="26"/>
      <c r="N553" s="27"/>
      <c r="O553" s="26"/>
      <c r="P553" s="28"/>
      <c r="Q553" s="404"/>
      <c r="R553" s="139"/>
      <c r="S553" s="270"/>
      <c r="T553" s="270"/>
      <c r="U553" s="285"/>
      <c r="V553" s="406"/>
      <c r="W553" s="270"/>
      <c r="X553" s="270"/>
      <c r="Y553" s="271"/>
      <c r="Z553" s="271"/>
      <c r="AA553" s="270"/>
      <c r="AB553" s="272"/>
      <c r="AC553" s="272"/>
      <c r="AD553" s="272"/>
      <c r="AE553" s="270"/>
    </row>
    <row r="554" spans="1:31" s="407" customFormat="1">
      <c r="A554" s="270"/>
      <c r="B554" s="270"/>
      <c r="C554" s="270"/>
      <c r="D554" s="139"/>
      <c r="E554" s="142"/>
      <c r="F554" s="160"/>
      <c r="G554" s="142"/>
      <c r="H554" s="139"/>
      <c r="I554" s="139"/>
      <c r="J554" s="139"/>
      <c r="K554" s="278"/>
      <c r="L554" s="402"/>
      <c r="M554" s="26"/>
      <c r="N554" s="27"/>
      <c r="O554" s="26"/>
      <c r="P554" s="28"/>
      <c r="Q554" s="404"/>
      <c r="R554" s="139"/>
      <c r="S554" s="270"/>
      <c r="T554" s="270"/>
      <c r="U554" s="285"/>
      <c r="V554" s="406"/>
      <c r="W554" s="270"/>
      <c r="X554" s="270"/>
      <c r="Y554" s="271"/>
      <c r="Z554" s="271"/>
      <c r="AA554" s="270"/>
      <c r="AB554" s="272"/>
      <c r="AC554" s="272"/>
      <c r="AD554" s="272"/>
      <c r="AE554" s="270"/>
    </row>
    <row r="555" spans="1:31" s="407" customFormat="1">
      <c r="A555" s="270"/>
      <c r="B555" s="270"/>
      <c r="C555" s="270"/>
      <c r="D555" s="139"/>
      <c r="E555" s="142"/>
      <c r="F555" s="160"/>
      <c r="G555" s="142"/>
      <c r="H555" s="139"/>
      <c r="I555" s="139"/>
      <c r="J555" s="139"/>
      <c r="K555" s="278"/>
      <c r="L555" s="402"/>
      <c r="M555" s="26"/>
      <c r="N555" s="27"/>
      <c r="O555" s="26"/>
      <c r="P555" s="28"/>
      <c r="Q555" s="404"/>
      <c r="R555" s="139"/>
      <c r="S555" s="270"/>
      <c r="T555" s="270"/>
      <c r="U555" s="285"/>
      <c r="V555" s="406"/>
      <c r="W555" s="270"/>
      <c r="X555" s="270"/>
      <c r="Y555" s="271"/>
      <c r="Z555" s="271"/>
      <c r="AA555" s="270"/>
      <c r="AB555" s="272"/>
      <c r="AC555" s="272"/>
      <c r="AD555" s="272"/>
      <c r="AE555" s="270"/>
    </row>
    <row r="556" spans="1:31" s="407" customFormat="1">
      <c r="A556" s="270"/>
      <c r="B556" s="270"/>
      <c r="C556" s="270"/>
      <c r="D556" s="139"/>
      <c r="E556" s="142"/>
      <c r="F556" s="160"/>
      <c r="G556" s="142"/>
      <c r="H556" s="139"/>
      <c r="I556" s="139"/>
      <c r="J556" s="139"/>
      <c r="K556" s="278"/>
      <c r="L556" s="402"/>
      <c r="M556" s="26"/>
      <c r="N556" s="27"/>
      <c r="O556" s="26"/>
      <c r="P556" s="28"/>
      <c r="Q556" s="404"/>
      <c r="R556" s="139"/>
      <c r="S556" s="270"/>
      <c r="T556" s="270"/>
      <c r="U556" s="285"/>
      <c r="V556" s="406"/>
      <c r="W556" s="270"/>
      <c r="X556" s="270"/>
      <c r="Y556" s="271"/>
      <c r="Z556" s="271"/>
      <c r="AA556" s="270"/>
      <c r="AB556" s="272"/>
      <c r="AC556" s="272"/>
      <c r="AD556" s="272"/>
      <c r="AE556" s="270"/>
    </row>
    <row r="557" spans="1:31" s="407" customFormat="1">
      <c r="A557" s="270"/>
      <c r="B557" s="270"/>
      <c r="C557" s="270"/>
      <c r="D557" s="139"/>
      <c r="E557" s="142"/>
      <c r="F557" s="160"/>
      <c r="G557" s="142"/>
      <c r="H557" s="139"/>
      <c r="I557" s="139"/>
      <c r="J557" s="139"/>
      <c r="K557" s="278"/>
      <c r="L557" s="402"/>
      <c r="M557" s="26"/>
      <c r="N557" s="27"/>
      <c r="O557" s="26"/>
      <c r="P557" s="28"/>
      <c r="Q557" s="404"/>
      <c r="R557" s="139"/>
      <c r="S557" s="270"/>
      <c r="T557" s="270"/>
      <c r="U557" s="285"/>
      <c r="V557" s="406"/>
      <c r="W557" s="270"/>
      <c r="X557" s="270"/>
      <c r="Y557" s="271"/>
      <c r="Z557" s="271"/>
      <c r="AA557" s="270"/>
      <c r="AB557" s="272"/>
      <c r="AC557" s="272"/>
      <c r="AD557" s="272"/>
      <c r="AE557" s="270"/>
    </row>
    <row r="558" spans="1:31" s="407" customFormat="1">
      <c r="A558" s="270"/>
      <c r="B558" s="270"/>
      <c r="C558" s="270"/>
      <c r="D558" s="139"/>
      <c r="E558" s="142"/>
      <c r="F558" s="160"/>
      <c r="G558" s="142"/>
      <c r="H558" s="139"/>
      <c r="I558" s="139"/>
      <c r="J558" s="139"/>
      <c r="K558" s="278"/>
      <c r="L558" s="402"/>
      <c r="M558" s="26"/>
      <c r="N558" s="27"/>
      <c r="O558" s="26"/>
      <c r="P558" s="28"/>
      <c r="Q558" s="404"/>
      <c r="R558" s="139"/>
      <c r="S558" s="270"/>
      <c r="T558" s="270"/>
      <c r="U558" s="285"/>
      <c r="V558" s="406"/>
      <c r="W558" s="270"/>
      <c r="X558" s="270"/>
      <c r="Y558" s="271"/>
      <c r="Z558" s="271"/>
      <c r="AA558" s="270"/>
      <c r="AB558" s="272"/>
      <c r="AC558" s="272"/>
      <c r="AD558" s="272"/>
      <c r="AE558" s="270"/>
    </row>
    <row r="559" spans="1:31" s="407" customFormat="1">
      <c r="A559" s="270"/>
      <c r="B559" s="270"/>
      <c r="C559" s="270"/>
      <c r="D559" s="139"/>
      <c r="E559" s="142"/>
      <c r="F559" s="160"/>
      <c r="G559" s="142"/>
      <c r="H559" s="139"/>
      <c r="I559" s="139"/>
      <c r="J559" s="139"/>
      <c r="K559" s="278"/>
      <c r="L559" s="402"/>
      <c r="M559" s="26"/>
      <c r="N559" s="27"/>
      <c r="O559" s="26"/>
      <c r="P559" s="28"/>
      <c r="Q559" s="404"/>
      <c r="R559" s="139"/>
      <c r="S559" s="270"/>
      <c r="T559" s="270"/>
      <c r="U559" s="285"/>
      <c r="V559" s="406"/>
      <c r="W559" s="270"/>
      <c r="X559" s="270"/>
      <c r="Y559" s="271"/>
      <c r="Z559" s="271"/>
      <c r="AA559" s="270"/>
      <c r="AB559" s="272"/>
      <c r="AC559" s="272"/>
      <c r="AD559" s="272"/>
      <c r="AE559" s="270"/>
    </row>
    <row r="560" spans="1:31" s="407" customFormat="1">
      <c r="A560" s="270"/>
      <c r="B560" s="270"/>
      <c r="C560" s="270"/>
      <c r="D560" s="139"/>
      <c r="E560" s="142"/>
      <c r="F560" s="160"/>
      <c r="G560" s="142"/>
      <c r="H560" s="139"/>
      <c r="I560" s="139"/>
      <c r="J560" s="139"/>
      <c r="K560" s="278"/>
      <c r="L560" s="402"/>
      <c r="M560" s="26"/>
      <c r="N560" s="27"/>
      <c r="O560" s="26"/>
      <c r="P560" s="28"/>
      <c r="Q560" s="404"/>
      <c r="R560" s="139"/>
      <c r="S560" s="270"/>
      <c r="T560" s="270"/>
      <c r="U560" s="285"/>
      <c r="V560" s="406"/>
      <c r="W560" s="270"/>
      <c r="X560" s="270"/>
      <c r="Y560" s="271"/>
      <c r="Z560" s="271"/>
      <c r="AA560" s="270"/>
      <c r="AB560" s="272"/>
      <c r="AC560" s="272"/>
      <c r="AD560" s="272"/>
      <c r="AE560" s="270"/>
    </row>
    <row r="561" spans="1:31" s="407" customFormat="1">
      <c r="A561" s="270"/>
      <c r="B561" s="270"/>
      <c r="C561" s="270"/>
      <c r="D561" s="139"/>
      <c r="E561" s="142"/>
      <c r="F561" s="160"/>
      <c r="G561" s="142"/>
      <c r="H561" s="139"/>
      <c r="I561" s="139"/>
      <c r="J561" s="139"/>
      <c r="K561" s="278"/>
      <c r="L561" s="402"/>
      <c r="M561" s="26"/>
      <c r="N561" s="27"/>
      <c r="O561" s="26"/>
      <c r="P561" s="28"/>
      <c r="Q561" s="404"/>
      <c r="R561" s="139"/>
      <c r="S561" s="270"/>
      <c r="T561" s="270"/>
      <c r="U561" s="285"/>
      <c r="V561" s="406"/>
      <c r="W561" s="270"/>
      <c r="X561" s="270"/>
      <c r="Y561" s="271"/>
      <c r="Z561" s="271"/>
      <c r="AA561" s="270"/>
      <c r="AB561" s="272"/>
      <c r="AC561" s="272"/>
      <c r="AD561" s="272"/>
      <c r="AE561" s="270"/>
    </row>
    <row r="562" spans="1:31" s="407" customFormat="1">
      <c r="A562" s="270"/>
      <c r="B562" s="270"/>
      <c r="C562" s="270"/>
      <c r="D562" s="139"/>
      <c r="E562" s="142"/>
      <c r="F562" s="160"/>
      <c r="G562" s="142"/>
      <c r="H562" s="139"/>
      <c r="I562" s="139"/>
      <c r="J562" s="139"/>
      <c r="K562" s="278"/>
      <c r="L562" s="402"/>
      <c r="M562" s="26"/>
      <c r="N562" s="27"/>
      <c r="O562" s="26"/>
      <c r="P562" s="28"/>
      <c r="Q562" s="404"/>
      <c r="R562" s="139"/>
      <c r="S562" s="270"/>
      <c r="T562" s="270"/>
      <c r="U562" s="285"/>
      <c r="V562" s="406"/>
      <c r="W562" s="270"/>
      <c r="X562" s="270"/>
      <c r="Y562" s="271"/>
      <c r="Z562" s="271"/>
      <c r="AA562" s="270"/>
      <c r="AB562" s="272"/>
      <c r="AC562" s="272"/>
      <c r="AD562" s="272"/>
      <c r="AE562" s="270"/>
    </row>
    <row r="563" spans="1:31" s="407" customFormat="1">
      <c r="A563" s="270"/>
      <c r="B563" s="270"/>
      <c r="C563" s="270"/>
      <c r="D563" s="139"/>
      <c r="E563" s="142"/>
      <c r="F563" s="160"/>
      <c r="G563" s="142"/>
      <c r="H563" s="139"/>
      <c r="I563" s="139"/>
      <c r="J563" s="139"/>
      <c r="K563" s="278"/>
      <c r="L563" s="402"/>
      <c r="M563" s="26"/>
      <c r="N563" s="27"/>
      <c r="O563" s="26"/>
      <c r="P563" s="28"/>
      <c r="Q563" s="404"/>
      <c r="R563" s="139"/>
      <c r="S563" s="270"/>
      <c r="T563" s="270"/>
      <c r="U563" s="285"/>
      <c r="V563" s="406"/>
      <c r="W563" s="270"/>
      <c r="X563" s="270"/>
      <c r="Y563" s="271"/>
      <c r="Z563" s="271"/>
      <c r="AA563" s="270"/>
      <c r="AB563" s="272"/>
      <c r="AC563" s="272"/>
      <c r="AD563" s="272"/>
      <c r="AE563" s="270"/>
    </row>
    <row r="564" spans="1:31" s="407" customFormat="1">
      <c r="A564" s="270"/>
      <c r="B564" s="270"/>
      <c r="C564" s="270"/>
      <c r="D564" s="139"/>
      <c r="E564" s="142"/>
      <c r="F564" s="160"/>
      <c r="G564" s="142"/>
      <c r="H564" s="139"/>
      <c r="I564" s="139"/>
      <c r="J564" s="139"/>
      <c r="K564" s="278"/>
      <c r="L564" s="402"/>
      <c r="M564" s="26"/>
      <c r="N564" s="27"/>
      <c r="O564" s="26"/>
      <c r="P564" s="28"/>
      <c r="Q564" s="404"/>
      <c r="R564" s="139"/>
      <c r="S564" s="270"/>
      <c r="T564" s="270"/>
      <c r="U564" s="285"/>
      <c r="V564" s="406"/>
      <c r="W564" s="270"/>
      <c r="X564" s="270"/>
      <c r="Y564" s="271"/>
      <c r="Z564" s="271"/>
      <c r="AA564" s="270"/>
      <c r="AB564" s="272"/>
      <c r="AC564" s="272"/>
      <c r="AD564" s="272"/>
      <c r="AE564" s="270"/>
    </row>
    <row r="565" spans="1:31" s="407" customFormat="1">
      <c r="A565" s="270"/>
      <c r="B565" s="270"/>
      <c r="C565" s="270"/>
      <c r="D565" s="139"/>
      <c r="E565" s="142"/>
      <c r="F565" s="160"/>
      <c r="G565" s="142"/>
      <c r="H565" s="139"/>
      <c r="I565" s="139"/>
      <c r="J565" s="139"/>
      <c r="K565" s="278"/>
      <c r="L565" s="402"/>
      <c r="M565" s="26"/>
      <c r="N565" s="27"/>
      <c r="O565" s="26"/>
      <c r="P565" s="28"/>
      <c r="Q565" s="404"/>
      <c r="R565" s="139"/>
      <c r="S565" s="270"/>
      <c r="T565" s="270"/>
      <c r="U565" s="285"/>
      <c r="V565" s="406"/>
      <c r="W565" s="270"/>
      <c r="X565" s="270"/>
      <c r="Y565" s="271"/>
      <c r="Z565" s="271"/>
      <c r="AA565" s="270"/>
      <c r="AB565" s="272"/>
      <c r="AC565" s="272"/>
      <c r="AD565" s="272"/>
      <c r="AE565" s="270"/>
    </row>
    <row r="566" spans="1:31" s="407" customFormat="1">
      <c r="A566" s="270"/>
      <c r="B566" s="270"/>
      <c r="C566" s="270"/>
      <c r="D566" s="139"/>
      <c r="E566" s="142"/>
      <c r="F566" s="160"/>
      <c r="G566" s="142"/>
      <c r="H566" s="139"/>
      <c r="I566" s="139"/>
      <c r="J566" s="139"/>
      <c r="K566" s="278"/>
      <c r="L566" s="402"/>
      <c r="M566" s="26"/>
      <c r="N566" s="27"/>
      <c r="O566" s="26"/>
      <c r="P566" s="28"/>
      <c r="Q566" s="404"/>
      <c r="R566" s="139"/>
      <c r="S566" s="270"/>
      <c r="T566" s="270"/>
      <c r="U566" s="285"/>
      <c r="V566" s="406"/>
      <c r="W566" s="270"/>
      <c r="X566" s="270"/>
      <c r="Y566" s="271"/>
      <c r="Z566" s="271"/>
      <c r="AA566" s="270"/>
      <c r="AB566" s="272"/>
      <c r="AC566" s="272"/>
      <c r="AD566" s="272"/>
      <c r="AE566" s="270"/>
    </row>
    <row r="567" spans="1:31" s="407" customFormat="1">
      <c r="A567" s="270"/>
      <c r="B567" s="270"/>
      <c r="C567" s="270"/>
      <c r="D567" s="139"/>
      <c r="E567" s="142"/>
      <c r="F567" s="160"/>
      <c r="G567" s="142"/>
      <c r="H567" s="139"/>
      <c r="I567" s="139"/>
      <c r="J567" s="139"/>
      <c r="K567" s="278"/>
      <c r="L567" s="402"/>
      <c r="M567" s="26"/>
      <c r="N567" s="27"/>
      <c r="O567" s="26"/>
      <c r="P567" s="28"/>
      <c r="Q567" s="404"/>
      <c r="R567" s="139"/>
      <c r="S567" s="270"/>
      <c r="T567" s="270"/>
      <c r="U567" s="285"/>
      <c r="V567" s="406"/>
      <c r="W567" s="270"/>
      <c r="X567" s="270"/>
      <c r="Y567" s="271"/>
      <c r="Z567" s="271"/>
      <c r="AA567" s="270"/>
      <c r="AB567" s="272"/>
      <c r="AC567" s="272"/>
      <c r="AD567" s="272"/>
      <c r="AE567" s="270"/>
    </row>
    <row r="568" spans="1:31" s="407" customFormat="1">
      <c r="A568" s="270"/>
      <c r="B568" s="270"/>
      <c r="C568" s="270"/>
      <c r="D568" s="139"/>
      <c r="E568" s="142"/>
      <c r="F568" s="160"/>
      <c r="G568" s="142"/>
      <c r="H568" s="139"/>
      <c r="I568" s="139"/>
      <c r="J568" s="139"/>
      <c r="K568" s="278"/>
      <c r="L568" s="402"/>
      <c r="M568" s="26"/>
      <c r="N568" s="27"/>
      <c r="O568" s="26"/>
      <c r="P568" s="28"/>
      <c r="Q568" s="404"/>
      <c r="R568" s="139"/>
      <c r="S568" s="270"/>
      <c r="T568" s="270"/>
      <c r="U568" s="285"/>
      <c r="V568" s="406"/>
      <c r="W568" s="270"/>
      <c r="X568" s="270"/>
      <c r="Y568" s="271"/>
      <c r="Z568" s="271"/>
      <c r="AA568" s="270"/>
      <c r="AB568" s="272"/>
      <c r="AC568" s="272"/>
      <c r="AD568" s="272"/>
      <c r="AE568" s="270"/>
    </row>
    <row r="569" spans="1:31" s="407" customFormat="1">
      <c r="A569" s="270"/>
      <c r="B569" s="270"/>
      <c r="C569" s="270"/>
      <c r="D569" s="139"/>
      <c r="E569" s="142"/>
      <c r="F569" s="160"/>
      <c r="G569" s="142"/>
      <c r="H569" s="139"/>
      <c r="I569" s="139"/>
      <c r="J569" s="139"/>
      <c r="K569" s="278"/>
      <c r="L569" s="402"/>
      <c r="M569" s="26"/>
      <c r="N569" s="27"/>
      <c r="O569" s="26"/>
      <c r="P569" s="28"/>
      <c r="Q569" s="404"/>
      <c r="R569" s="139"/>
      <c r="S569" s="270"/>
      <c r="T569" s="270"/>
      <c r="U569" s="285"/>
      <c r="V569" s="406"/>
      <c r="W569" s="270"/>
      <c r="X569" s="270"/>
      <c r="Y569" s="271"/>
      <c r="Z569" s="271"/>
      <c r="AA569" s="270"/>
      <c r="AB569" s="272"/>
      <c r="AC569" s="272"/>
      <c r="AD569" s="272"/>
      <c r="AE569" s="270"/>
    </row>
    <row r="570" spans="1:31" s="407" customFormat="1">
      <c r="A570" s="270"/>
      <c r="B570" s="270"/>
      <c r="C570" s="270"/>
      <c r="D570" s="139"/>
      <c r="E570" s="142"/>
      <c r="F570" s="160"/>
      <c r="G570" s="142"/>
      <c r="H570" s="139"/>
      <c r="I570" s="139"/>
      <c r="J570" s="139"/>
      <c r="K570" s="278"/>
      <c r="L570" s="402"/>
      <c r="M570" s="26"/>
      <c r="N570" s="27"/>
      <c r="O570" s="26"/>
      <c r="P570" s="28"/>
      <c r="Q570" s="404"/>
      <c r="R570" s="139"/>
      <c r="S570" s="270"/>
      <c r="T570" s="270"/>
      <c r="U570" s="285"/>
      <c r="V570" s="406"/>
      <c r="W570" s="270"/>
      <c r="X570" s="270"/>
      <c r="Y570" s="271"/>
      <c r="Z570" s="271"/>
      <c r="AA570" s="270"/>
      <c r="AB570" s="272"/>
      <c r="AC570" s="272"/>
      <c r="AD570" s="272"/>
      <c r="AE570" s="270"/>
    </row>
    <row r="571" spans="1:31" s="407" customFormat="1">
      <c r="A571" s="270"/>
      <c r="B571" s="270"/>
      <c r="C571" s="270"/>
      <c r="D571" s="139"/>
      <c r="E571" s="142"/>
      <c r="F571" s="160"/>
      <c r="G571" s="142"/>
      <c r="H571" s="139"/>
      <c r="I571" s="139"/>
      <c r="J571" s="139"/>
      <c r="K571" s="278"/>
      <c r="L571" s="402"/>
      <c r="M571" s="26"/>
      <c r="N571" s="27"/>
      <c r="O571" s="26"/>
      <c r="P571" s="28"/>
      <c r="Q571" s="404"/>
      <c r="R571" s="139"/>
      <c r="S571" s="270"/>
      <c r="T571" s="270"/>
      <c r="U571" s="285"/>
      <c r="V571" s="406"/>
      <c r="W571" s="270"/>
      <c r="X571" s="270"/>
      <c r="Y571" s="271"/>
      <c r="Z571" s="271"/>
      <c r="AA571" s="270"/>
      <c r="AB571" s="272"/>
      <c r="AC571" s="272"/>
      <c r="AD571" s="272"/>
      <c r="AE571" s="270"/>
    </row>
    <row r="572" spans="1:31" s="407" customFormat="1">
      <c r="A572" s="270"/>
      <c r="B572" s="270"/>
      <c r="C572" s="270"/>
      <c r="D572" s="139"/>
      <c r="E572" s="142"/>
      <c r="F572" s="160"/>
      <c r="G572" s="142"/>
      <c r="H572" s="139"/>
      <c r="I572" s="139"/>
      <c r="J572" s="139"/>
      <c r="K572" s="278"/>
      <c r="L572" s="402"/>
      <c r="M572" s="26"/>
      <c r="N572" s="27"/>
      <c r="O572" s="26"/>
      <c r="P572" s="28"/>
      <c r="Q572" s="404"/>
      <c r="R572" s="139"/>
      <c r="S572" s="270"/>
      <c r="T572" s="270"/>
      <c r="U572" s="285"/>
      <c r="V572" s="406"/>
      <c r="W572" s="270"/>
      <c r="X572" s="270"/>
      <c r="Y572" s="271"/>
      <c r="Z572" s="271"/>
      <c r="AA572" s="270"/>
      <c r="AB572" s="272"/>
      <c r="AC572" s="272"/>
      <c r="AD572" s="272"/>
      <c r="AE572" s="270"/>
    </row>
    <row r="573" spans="1:31" s="407" customFormat="1">
      <c r="A573" s="270"/>
      <c r="B573" s="270"/>
      <c r="C573" s="270"/>
      <c r="D573" s="139"/>
      <c r="E573" s="142"/>
      <c r="F573" s="160"/>
      <c r="G573" s="142"/>
      <c r="H573" s="139"/>
      <c r="I573" s="139"/>
      <c r="J573" s="139"/>
      <c r="K573" s="278"/>
      <c r="L573" s="402"/>
      <c r="M573" s="26"/>
      <c r="N573" s="27"/>
      <c r="O573" s="26"/>
      <c r="P573" s="28"/>
      <c r="Q573" s="404"/>
      <c r="R573" s="139"/>
      <c r="S573" s="270"/>
      <c r="T573" s="270"/>
      <c r="U573" s="285"/>
      <c r="V573" s="406"/>
      <c r="W573" s="270"/>
      <c r="X573" s="270"/>
      <c r="Y573" s="271"/>
      <c r="Z573" s="271"/>
      <c r="AA573" s="270"/>
      <c r="AB573" s="272"/>
      <c r="AC573" s="272"/>
      <c r="AD573" s="272"/>
      <c r="AE573" s="270"/>
    </row>
    <row r="574" spans="1:31" s="407" customFormat="1">
      <c r="A574" s="270"/>
      <c r="B574" s="270"/>
      <c r="C574" s="270"/>
      <c r="D574" s="139"/>
      <c r="E574" s="142"/>
      <c r="F574" s="160"/>
      <c r="G574" s="142"/>
      <c r="H574" s="139"/>
      <c r="I574" s="139"/>
      <c r="J574" s="139"/>
      <c r="K574" s="278"/>
      <c r="L574" s="402"/>
      <c r="M574" s="26"/>
      <c r="N574" s="27"/>
      <c r="O574" s="26"/>
      <c r="P574" s="28"/>
      <c r="Q574" s="404"/>
      <c r="R574" s="139"/>
      <c r="S574" s="270"/>
      <c r="T574" s="270"/>
      <c r="U574" s="285"/>
      <c r="V574" s="406"/>
      <c r="W574" s="270"/>
      <c r="X574" s="270"/>
      <c r="Y574" s="271"/>
      <c r="Z574" s="271"/>
      <c r="AA574" s="270"/>
      <c r="AB574" s="272"/>
      <c r="AC574" s="272"/>
      <c r="AD574" s="272"/>
      <c r="AE574" s="270"/>
    </row>
    <row r="575" spans="1:31" s="407" customFormat="1">
      <c r="A575" s="270"/>
      <c r="B575" s="270"/>
      <c r="C575" s="270"/>
      <c r="D575" s="139"/>
      <c r="E575" s="142"/>
      <c r="F575" s="160"/>
      <c r="G575" s="142"/>
      <c r="H575" s="139"/>
      <c r="I575" s="139"/>
      <c r="J575" s="139"/>
      <c r="K575" s="278"/>
      <c r="L575" s="402"/>
      <c r="M575" s="26"/>
      <c r="N575" s="27"/>
      <c r="O575" s="26"/>
      <c r="P575" s="28"/>
      <c r="Q575" s="404"/>
      <c r="R575" s="139"/>
      <c r="S575" s="270"/>
      <c r="T575" s="270"/>
      <c r="U575" s="285"/>
      <c r="V575" s="406"/>
      <c r="W575" s="270"/>
      <c r="X575" s="270"/>
      <c r="Y575" s="271"/>
      <c r="Z575" s="271"/>
      <c r="AA575" s="270"/>
      <c r="AB575" s="272"/>
      <c r="AC575" s="272"/>
      <c r="AD575" s="272"/>
      <c r="AE575" s="270"/>
    </row>
    <row r="576" spans="1:31" s="407" customFormat="1">
      <c r="A576" s="270"/>
      <c r="B576" s="270"/>
      <c r="C576" s="270"/>
      <c r="D576" s="139"/>
      <c r="E576" s="142"/>
      <c r="F576" s="160"/>
      <c r="G576" s="142"/>
      <c r="H576" s="139"/>
      <c r="I576" s="139"/>
      <c r="J576" s="139"/>
      <c r="K576" s="278"/>
      <c r="L576" s="402"/>
      <c r="M576" s="26"/>
      <c r="N576" s="27"/>
      <c r="O576" s="26"/>
      <c r="P576" s="28"/>
      <c r="Q576" s="404"/>
      <c r="R576" s="139"/>
      <c r="S576" s="270"/>
      <c r="T576" s="270"/>
      <c r="U576" s="285"/>
      <c r="V576" s="406"/>
      <c r="W576" s="270"/>
      <c r="X576" s="270"/>
      <c r="Y576" s="271"/>
      <c r="Z576" s="271"/>
      <c r="AA576" s="270"/>
      <c r="AB576" s="272"/>
      <c r="AC576" s="272"/>
      <c r="AD576" s="272"/>
      <c r="AE576" s="270"/>
    </row>
    <row r="577" spans="1:31" s="407" customFormat="1">
      <c r="A577" s="270"/>
      <c r="B577" s="270"/>
      <c r="C577" s="270"/>
      <c r="D577" s="139"/>
      <c r="E577" s="142"/>
      <c r="F577" s="160"/>
      <c r="G577" s="142"/>
      <c r="H577" s="139"/>
      <c r="I577" s="139"/>
      <c r="J577" s="139"/>
      <c r="K577" s="278"/>
      <c r="L577" s="402"/>
      <c r="M577" s="26"/>
      <c r="N577" s="27"/>
      <c r="O577" s="26"/>
      <c r="P577" s="28"/>
      <c r="Q577" s="404"/>
      <c r="R577" s="139"/>
      <c r="S577" s="270"/>
      <c r="T577" s="270"/>
      <c r="U577" s="285"/>
      <c r="V577" s="406"/>
      <c r="W577" s="270"/>
      <c r="X577" s="270"/>
      <c r="Y577" s="271"/>
      <c r="Z577" s="271"/>
      <c r="AA577" s="270"/>
      <c r="AB577" s="272"/>
      <c r="AC577" s="272"/>
      <c r="AD577" s="272"/>
      <c r="AE577" s="270"/>
    </row>
    <row r="578" spans="1:31" s="407" customFormat="1">
      <c r="A578" s="270"/>
      <c r="B578" s="270"/>
      <c r="C578" s="270"/>
      <c r="D578" s="139"/>
      <c r="E578" s="142"/>
      <c r="F578" s="160"/>
      <c r="G578" s="142"/>
      <c r="H578" s="139"/>
      <c r="I578" s="139"/>
      <c r="J578" s="139"/>
      <c r="K578" s="278"/>
      <c r="L578" s="402"/>
      <c r="M578" s="26"/>
      <c r="N578" s="27"/>
      <c r="O578" s="26"/>
      <c r="P578" s="28"/>
      <c r="Q578" s="404"/>
      <c r="R578" s="139"/>
      <c r="S578" s="270"/>
      <c r="T578" s="270"/>
      <c r="U578" s="285"/>
      <c r="V578" s="406"/>
      <c r="W578" s="270"/>
      <c r="X578" s="270"/>
      <c r="Y578" s="271"/>
      <c r="Z578" s="271"/>
      <c r="AA578" s="270"/>
      <c r="AB578" s="272"/>
      <c r="AC578" s="272"/>
      <c r="AD578" s="272"/>
      <c r="AE578" s="270"/>
    </row>
    <row r="579" spans="1:31" s="407" customFormat="1">
      <c r="A579" s="270"/>
      <c r="B579" s="270"/>
      <c r="C579" s="270"/>
      <c r="D579" s="139"/>
      <c r="E579" s="142"/>
      <c r="F579" s="160"/>
      <c r="G579" s="142"/>
      <c r="H579" s="139"/>
      <c r="I579" s="139"/>
      <c r="J579" s="139"/>
      <c r="K579" s="278"/>
      <c r="L579" s="402"/>
      <c r="M579" s="26"/>
      <c r="N579" s="27"/>
      <c r="O579" s="26"/>
      <c r="P579" s="28"/>
      <c r="Q579" s="404"/>
      <c r="R579" s="139"/>
      <c r="S579" s="270"/>
      <c r="T579" s="270"/>
      <c r="U579" s="285"/>
      <c r="V579" s="406"/>
      <c r="W579" s="270"/>
      <c r="X579" s="270"/>
      <c r="Y579" s="271"/>
      <c r="Z579" s="271"/>
      <c r="AA579" s="270"/>
      <c r="AB579" s="272"/>
      <c r="AC579" s="272"/>
      <c r="AD579" s="272"/>
      <c r="AE579" s="270"/>
    </row>
    <row r="580" spans="1:31" s="407" customFormat="1">
      <c r="A580" s="270"/>
      <c r="B580" s="270"/>
      <c r="C580" s="270"/>
      <c r="D580" s="139"/>
      <c r="E580" s="142"/>
      <c r="F580" s="160"/>
      <c r="G580" s="142"/>
      <c r="H580" s="139"/>
      <c r="I580" s="139"/>
      <c r="J580" s="139"/>
      <c r="K580" s="278"/>
      <c r="L580" s="402"/>
      <c r="M580" s="26"/>
      <c r="N580" s="27"/>
      <c r="O580" s="26"/>
      <c r="P580" s="28"/>
      <c r="Q580" s="404"/>
      <c r="R580" s="139"/>
      <c r="S580" s="270"/>
      <c r="T580" s="270"/>
      <c r="U580" s="285"/>
      <c r="V580" s="406"/>
      <c r="W580" s="270"/>
      <c r="X580" s="270"/>
      <c r="Y580" s="271"/>
      <c r="Z580" s="271"/>
      <c r="AA580" s="270"/>
      <c r="AB580" s="272"/>
      <c r="AC580" s="272"/>
      <c r="AD580" s="272"/>
      <c r="AE580" s="270"/>
    </row>
    <row r="581" spans="1:31" s="407" customFormat="1">
      <c r="A581" s="270"/>
      <c r="B581" s="270"/>
      <c r="C581" s="270"/>
      <c r="D581" s="139"/>
      <c r="E581" s="142"/>
      <c r="F581" s="160"/>
      <c r="G581" s="142"/>
      <c r="H581" s="139"/>
      <c r="I581" s="139"/>
      <c r="J581" s="139"/>
      <c r="K581" s="278"/>
      <c r="L581" s="402"/>
      <c r="M581" s="26"/>
      <c r="N581" s="27"/>
      <c r="O581" s="26"/>
      <c r="P581" s="28"/>
      <c r="Q581" s="404"/>
      <c r="R581" s="139"/>
      <c r="S581" s="270"/>
      <c r="T581" s="270"/>
      <c r="U581" s="285"/>
      <c r="V581" s="406"/>
      <c r="W581" s="270"/>
      <c r="X581" s="270"/>
      <c r="Y581" s="271"/>
      <c r="Z581" s="271"/>
      <c r="AA581" s="270"/>
      <c r="AB581" s="272"/>
      <c r="AC581" s="272"/>
      <c r="AD581" s="272"/>
      <c r="AE581" s="270"/>
    </row>
    <row r="582" spans="1:31" s="407" customFormat="1">
      <c r="A582" s="270"/>
      <c r="B582" s="270"/>
      <c r="C582" s="270"/>
      <c r="D582" s="139"/>
      <c r="E582" s="142"/>
      <c r="F582" s="160"/>
      <c r="G582" s="142"/>
      <c r="H582" s="139"/>
      <c r="I582" s="139"/>
      <c r="J582" s="139"/>
      <c r="K582" s="278"/>
      <c r="L582" s="402"/>
      <c r="M582" s="26"/>
      <c r="N582" s="27"/>
      <c r="O582" s="26"/>
      <c r="P582" s="28"/>
      <c r="Q582" s="404"/>
      <c r="R582" s="139"/>
      <c r="S582" s="270"/>
      <c r="T582" s="270"/>
      <c r="U582" s="285"/>
      <c r="V582" s="406"/>
      <c r="W582" s="270"/>
      <c r="X582" s="270"/>
      <c r="Y582" s="271"/>
      <c r="Z582" s="271"/>
      <c r="AA582" s="270"/>
      <c r="AB582" s="272"/>
      <c r="AC582" s="272"/>
      <c r="AD582" s="272"/>
      <c r="AE582" s="270"/>
    </row>
    <row r="583" spans="1:31" s="407" customFormat="1">
      <c r="A583" s="270"/>
      <c r="B583" s="270"/>
      <c r="C583" s="270"/>
      <c r="D583" s="139"/>
      <c r="E583" s="142"/>
      <c r="F583" s="160"/>
      <c r="G583" s="142"/>
      <c r="H583" s="139"/>
      <c r="I583" s="139"/>
      <c r="J583" s="139"/>
      <c r="K583" s="278"/>
      <c r="L583" s="402"/>
      <c r="M583" s="26"/>
      <c r="N583" s="27"/>
      <c r="O583" s="26"/>
      <c r="P583" s="28"/>
      <c r="Q583" s="404"/>
      <c r="R583" s="139"/>
      <c r="S583" s="270"/>
      <c r="T583" s="270"/>
      <c r="U583" s="285"/>
      <c r="V583" s="406"/>
      <c r="W583" s="270"/>
      <c r="X583" s="270"/>
      <c r="Y583" s="271"/>
      <c r="Z583" s="271"/>
      <c r="AA583" s="270"/>
      <c r="AB583" s="272"/>
      <c r="AC583" s="272"/>
      <c r="AD583" s="272"/>
      <c r="AE583" s="270"/>
    </row>
    <row r="584" spans="1:31" s="407" customFormat="1">
      <c r="A584" s="270"/>
      <c r="B584" s="270"/>
      <c r="C584" s="270"/>
      <c r="D584" s="139"/>
      <c r="E584" s="142"/>
      <c r="F584" s="160"/>
      <c r="G584" s="142"/>
      <c r="H584" s="139"/>
      <c r="I584" s="139"/>
      <c r="J584" s="139"/>
      <c r="K584" s="278"/>
      <c r="L584" s="402"/>
      <c r="M584" s="26"/>
      <c r="N584" s="27"/>
      <c r="O584" s="26"/>
      <c r="P584" s="28"/>
      <c r="Q584" s="404"/>
      <c r="R584" s="139"/>
      <c r="S584" s="270"/>
      <c r="T584" s="270"/>
      <c r="U584" s="285"/>
      <c r="V584" s="406"/>
      <c r="W584" s="270"/>
      <c r="X584" s="270"/>
      <c r="Y584" s="271"/>
      <c r="Z584" s="271"/>
      <c r="AA584" s="270"/>
      <c r="AB584" s="272"/>
      <c r="AC584" s="272"/>
      <c r="AD584" s="272"/>
      <c r="AE584" s="270"/>
    </row>
    <row r="585" spans="1:31" s="407" customFormat="1">
      <c r="A585" s="270"/>
      <c r="B585" s="270"/>
      <c r="C585" s="270"/>
      <c r="D585" s="139"/>
      <c r="E585" s="142"/>
      <c r="F585" s="160"/>
      <c r="G585" s="142"/>
      <c r="H585" s="139"/>
      <c r="I585" s="139"/>
      <c r="J585" s="139"/>
      <c r="K585" s="278"/>
      <c r="L585" s="402"/>
      <c r="M585" s="26"/>
      <c r="N585" s="27"/>
      <c r="O585" s="26"/>
      <c r="P585" s="28"/>
      <c r="Q585" s="404"/>
      <c r="R585" s="139"/>
      <c r="S585" s="270"/>
      <c r="T585" s="270"/>
      <c r="U585" s="285"/>
      <c r="V585" s="406"/>
      <c r="W585" s="270"/>
      <c r="X585" s="270"/>
      <c r="Y585" s="271"/>
      <c r="Z585" s="271"/>
      <c r="AA585" s="270"/>
      <c r="AB585" s="272"/>
      <c r="AC585" s="272"/>
      <c r="AD585" s="272"/>
      <c r="AE585" s="270"/>
    </row>
    <row r="586" spans="1:31" s="407" customFormat="1">
      <c r="A586" s="270"/>
      <c r="B586" s="270"/>
      <c r="C586" s="270"/>
      <c r="D586" s="139"/>
      <c r="E586" s="142"/>
      <c r="F586" s="160"/>
      <c r="G586" s="142"/>
      <c r="H586" s="139"/>
      <c r="I586" s="139"/>
      <c r="J586" s="139"/>
      <c r="K586" s="278"/>
      <c r="L586" s="402"/>
      <c r="M586" s="26"/>
      <c r="N586" s="27"/>
      <c r="O586" s="26"/>
      <c r="P586" s="28"/>
      <c r="Q586" s="404"/>
      <c r="R586" s="139"/>
      <c r="S586" s="270"/>
      <c r="T586" s="270"/>
      <c r="U586" s="285"/>
      <c r="V586" s="406"/>
      <c r="W586" s="270"/>
      <c r="X586" s="270"/>
      <c r="Y586" s="271"/>
      <c r="Z586" s="271"/>
      <c r="AA586" s="270"/>
      <c r="AB586" s="272"/>
      <c r="AC586" s="272"/>
      <c r="AD586" s="272"/>
      <c r="AE586" s="270"/>
    </row>
    <row r="587" spans="1:31" s="407" customFormat="1">
      <c r="A587" s="270"/>
      <c r="B587" s="270"/>
      <c r="C587" s="270"/>
      <c r="D587" s="139"/>
      <c r="E587" s="142"/>
      <c r="F587" s="160"/>
      <c r="G587" s="142"/>
      <c r="H587" s="139"/>
      <c r="I587" s="139"/>
      <c r="J587" s="139"/>
      <c r="K587" s="278"/>
      <c r="L587" s="402"/>
      <c r="M587" s="26"/>
      <c r="N587" s="27"/>
      <c r="O587" s="26"/>
      <c r="P587" s="28"/>
      <c r="Q587" s="404"/>
      <c r="R587" s="139"/>
      <c r="S587" s="270"/>
      <c r="T587" s="270"/>
      <c r="U587" s="285"/>
      <c r="V587" s="406"/>
      <c r="W587" s="270"/>
      <c r="X587" s="270"/>
      <c r="Y587" s="271"/>
      <c r="Z587" s="271"/>
      <c r="AA587" s="270"/>
      <c r="AB587" s="272"/>
      <c r="AC587" s="272"/>
      <c r="AD587" s="272"/>
      <c r="AE587" s="270"/>
    </row>
    <row r="588" spans="1:31" s="407" customFormat="1">
      <c r="A588" s="270"/>
      <c r="B588" s="270"/>
      <c r="C588" s="270"/>
      <c r="D588" s="139"/>
      <c r="E588" s="142"/>
      <c r="F588" s="160"/>
      <c r="G588" s="142"/>
      <c r="H588" s="139"/>
      <c r="I588" s="139"/>
      <c r="J588" s="139"/>
      <c r="K588" s="278"/>
      <c r="L588" s="402"/>
      <c r="M588" s="26"/>
      <c r="N588" s="27"/>
      <c r="O588" s="26"/>
      <c r="P588" s="28"/>
      <c r="Q588" s="404"/>
      <c r="R588" s="139"/>
      <c r="S588" s="270"/>
      <c r="T588" s="270"/>
      <c r="U588" s="285"/>
      <c r="V588" s="406"/>
      <c r="W588" s="270"/>
      <c r="X588" s="270"/>
      <c r="Y588" s="271"/>
      <c r="Z588" s="271"/>
      <c r="AA588" s="270"/>
      <c r="AB588" s="272"/>
      <c r="AC588" s="272"/>
      <c r="AD588" s="272"/>
      <c r="AE588" s="270"/>
    </row>
    <row r="589" spans="1:31" s="407" customFormat="1">
      <c r="A589" s="270"/>
      <c r="B589" s="270"/>
      <c r="C589" s="270"/>
      <c r="D589" s="139"/>
      <c r="E589" s="142"/>
      <c r="F589" s="160"/>
      <c r="G589" s="142"/>
      <c r="H589" s="139"/>
      <c r="I589" s="139"/>
      <c r="J589" s="139"/>
      <c r="K589" s="278"/>
      <c r="L589" s="402"/>
      <c r="M589" s="26"/>
      <c r="N589" s="27"/>
      <c r="O589" s="26"/>
      <c r="P589" s="28"/>
      <c r="Q589" s="404"/>
      <c r="R589" s="139"/>
      <c r="S589" s="270"/>
      <c r="T589" s="270"/>
      <c r="U589" s="285"/>
      <c r="V589" s="406"/>
      <c r="W589" s="270"/>
      <c r="X589" s="270"/>
      <c r="Y589" s="271"/>
      <c r="Z589" s="271"/>
      <c r="AA589" s="270"/>
      <c r="AB589" s="272"/>
      <c r="AC589" s="272"/>
      <c r="AD589" s="272"/>
      <c r="AE589" s="270"/>
    </row>
    <row r="590" spans="1:31" s="407" customFormat="1">
      <c r="A590" s="270"/>
      <c r="B590" s="270"/>
      <c r="C590" s="270"/>
      <c r="D590" s="139"/>
      <c r="E590" s="142"/>
      <c r="F590" s="160"/>
      <c r="G590" s="142"/>
      <c r="H590" s="139"/>
      <c r="I590" s="139"/>
      <c r="J590" s="139"/>
      <c r="K590" s="278"/>
      <c r="L590" s="402"/>
      <c r="M590" s="26"/>
      <c r="N590" s="27"/>
      <c r="O590" s="26"/>
      <c r="P590" s="28"/>
      <c r="Q590" s="404"/>
      <c r="R590" s="139"/>
      <c r="S590" s="270"/>
      <c r="T590" s="270"/>
      <c r="U590" s="285"/>
      <c r="V590" s="406"/>
      <c r="W590" s="270"/>
      <c r="X590" s="270"/>
      <c r="Y590" s="271"/>
      <c r="Z590" s="271"/>
      <c r="AA590" s="270"/>
      <c r="AB590" s="272"/>
      <c r="AC590" s="272"/>
      <c r="AD590" s="272"/>
      <c r="AE590" s="270"/>
    </row>
    <row r="591" spans="1:31" s="407" customFormat="1">
      <c r="A591" s="270"/>
      <c r="B591" s="270"/>
      <c r="C591" s="270"/>
      <c r="D591" s="139"/>
      <c r="E591" s="142"/>
      <c r="F591" s="160"/>
      <c r="G591" s="142"/>
      <c r="H591" s="139"/>
      <c r="I591" s="139"/>
      <c r="J591" s="139"/>
      <c r="K591" s="278"/>
      <c r="L591" s="402"/>
      <c r="M591" s="26"/>
      <c r="N591" s="27"/>
      <c r="O591" s="26"/>
      <c r="P591" s="28"/>
      <c r="Q591" s="404"/>
      <c r="R591" s="139"/>
      <c r="S591" s="270"/>
      <c r="T591" s="270"/>
      <c r="U591" s="285"/>
      <c r="V591" s="406"/>
      <c r="W591" s="270"/>
      <c r="X591" s="270"/>
      <c r="Y591" s="271"/>
      <c r="Z591" s="271"/>
      <c r="AA591" s="270"/>
      <c r="AB591" s="272"/>
      <c r="AC591" s="272"/>
      <c r="AD591" s="272"/>
      <c r="AE591" s="270"/>
    </row>
    <row r="592" spans="1:31" s="407" customFormat="1">
      <c r="A592" s="270"/>
      <c r="B592" s="270"/>
      <c r="C592" s="270"/>
      <c r="D592" s="139"/>
      <c r="E592" s="142"/>
      <c r="F592" s="160"/>
      <c r="G592" s="142"/>
      <c r="H592" s="139"/>
      <c r="I592" s="139"/>
      <c r="J592" s="139"/>
      <c r="K592" s="278"/>
      <c r="L592" s="402"/>
      <c r="M592" s="26"/>
      <c r="N592" s="27"/>
      <c r="O592" s="26"/>
      <c r="P592" s="28"/>
      <c r="Q592" s="404"/>
      <c r="R592" s="139"/>
      <c r="S592" s="270"/>
      <c r="T592" s="270"/>
      <c r="U592" s="285"/>
      <c r="V592" s="406"/>
      <c r="W592" s="270"/>
      <c r="X592" s="270"/>
      <c r="Y592" s="271"/>
      <c r="Z592" s="271"/>
      <c r="AA592" s="270"/>
      <c r="AB592" s="272"/>
      <c r="AC592" s="272"/>
      <c r="AD592" s="272"/>
      <c r="AE592" s="270"/>
    </row>
    <row r="593" spans="1:31" s="407" customFormat="1">
      <c r="A593" s="270"/>
      <c r="B593" s="270"/>
      <c r="C593" s="270"/>
      <c r="D593" s="139"/>
      <c r="E593" s="142"/>
      <c r="F593" s="160"/>
      <c r="G593" s="142"/>
      <c r="H593" s="139"/>
      <c r="I593" s="139"/>
      <c r="J593" s="139"/>
      <c r="K593" s="278"/>
      <c r="L593" s="402"/>
      <c r="M593" s="26"/>
      <c r="N593" s="27"/>
      <c r="O593" s="26"/>
      <c r="P593" s="28"/>
      <c r="Q593" s="404"/>
      <c r="R593" s="139"/>
      <c r="S593" s="270"/>
      <c r="T593" s="270"/>
      <c r="U593" s="285"/>
      <c r="V593" s="406"/>
      <c r="W593" s="270"/>
      <c r="X593" s="270"/>
      <c r="Y593" s="271"/>
      <c r="Z593" s="271"/>
      <c r="AA593" s="270"/>
      <c r="AB593" s="272"/>
      <c r="AC593" s="272"/>
      <c r="AD593" s="272"/>
      <c r="AE593" s="270"/>
    </row>
    <row r="594" spans="1:31" s="407" customFormat="1">
      <c r="A594" s="270"/>
      <c r="B594" s="270"/>
      <c r="C594" s="270"/>
      <c r="D594" s="139"/>
      <c r="E594" s="142"/>
      <c r="F594" s="160"/>
      <c r="G594" s="142"/>
      <c r="H594" s="139"/>
      <c r="I594" s="139"/>
      <c r="J594" s="139"/>
      <c r="K594" s="278"/>
      <c r="L594" s="402"/>
      <c r="M594" s="26"/>
      <c r="N594" s="27"/>
      <c r="O594" s="26"/>
      <c r="P594" s="28"/>
      <c r="Q594" s="404"/>
      <c r="R594" s="139"/>
      <c r="S594" s="270"/>
      <c r="T594" s="270"/>
      <c r="U594" s="285"/>
      <c r="V594" s="406"/>
      <c r="W594" s="270"/>
      <c r="X594" s="270"/>
      <c r="Y594" s="271"/>
      <c r="Z594" s="271"/>
      <c r="AA594" s="270"/>
      <c r="AB594" s="272"/>
      <c r="AC594" s="272"/>
      <c r="AD594" s="272"/>
      <c r="AE594" s="270"/>
    </row>
    <row r="595" spans="1:31" s="407" customFormat="1">
      <c r="A595" s="270"/>
      <c r="B595" s="270"/>
      <c r="C595" s="270"/>
      <c r="D595" s="139"/>
      <c r="E595" s="142"/>
      <c r="F595" s="160"/>
      <c r="G595" s="142"/>
      <c r="H595" s="139"/>
      <c r="I595" s="139"/>
      <c r="J595" s="139"/>
      <c r="K595" s="278"/>
      <c r="L595" s="402"/>
      <c r="M595" s="26"/>
      <c r="N595" s="27"/>
      <c r="O595" s="26"/>
      <c r="P595" s="28"/>
      <c r="Q595" s="404"/>
      <c r="R595" s="139"/>
      <c r="S595" s="270"/>
      <c r="T595" s="270"/>
      <c r="U595" s="285"/>
      <c r="V595" s="406"/>
      <c r="W595" s="270"/>
      <c r="X595" s="270"/>
      <c r="Y595" s="271"/>
      <c r="Z595" s="271"/>
      <c r="AA595" s="270"/>
      <c r="AB595" s="272"/>
      <c r="AC595" s="272"/>
      <c r="AD595" s="272"/>
      <c r="AE595" s="270"/>
    </row>
    <row r="596" spans="1:31" s="407" customFormat="1">
      <c r="A596" s="270"/>
      <c r="B596" s="270"/>
      <c r="C596" s="270"/>
      <c r="D596" s="139"/>
      <c r="E596" s="142"/>
      <c r="F596" s="160"/>
      <c r="G596" s="142"/>
      <c r="H596" s="139"/>
      <c r="I596" s="139"/>
      <c r="J596" s="139"/>
      <c r="K596" s="278"/>
      <c r="L596" s="402"/>
      <c r="M596" s="26"/>
      <c r="N596" s="27"/>
      <c r="O596" s="26"/>
      <c r="P596" s="28"/>
      <c r="Q596" s="404"/>
      <c r="R596" s="139"/>
      <c r="S596" s="270"/>
      <c r="T596" s="270"/>
      <c r="U596" s="285"/>
      <c r="V596" s="406"/>
      <c r="W596" s="270"/>
      <c r="X596" s="270"/>
      <c r="Y596" s="271"/>
      <c r="Z596" s="271"/>
      <c r="AA596" s="270"/>
      <c r="AB596" s="272"/>
      <c r="AC596" s="272"/>
      <c r="AD596" s="272"/>
      <c r="AE596" s="270"/>
    </row>
    <row r="597" spans="1:31" s="407" customFormat="1">
      <c r="A597" s="270"/>
      <c r="B597" s="270"/>
      <c r="C597" s="270"/>
      <c r="D597" s="139"/>
      <c r="E597" s="142"/>
      <c r="F597" s="160"/>
      <c r="G597" s="142"/>
      <c r="H597" s="139"/>
      <c r="I597" s="139"/>
      <c r="J597" s="139"/>
      <c r="K597" s="278"/>
      <c r="L597" s="402"/>
      <c r="M597" s="26"/>
      <c r="N597" s="27"/>
      <c r="O597" s="26"/>
      <c r="P597" s="28"/>
      <c r="Q597" s="404"/>
      <c r="R597" s="139"/>
      <c r="S597" s="270"/>
      <c r="T597" s="270"/>
      <c r="U597" s="285"/>
      <c r="V597" s="406"/>
      <c r="W597" s="270"/>
      <c r="X597" s="270"/>
      <c r="Y597" s="271"/>
      <c r="Z597" s="271"/>
      <c r="AA597" s="270"/>
      <c r="AB597" s="272"/>
      <c r="AC597" s="272"/>
      <c r="AD597" s="272"/>
      <c r="AE597" s="270"/>
    </row>
    <row r="598" spans="1:31" s="407" customFormat="1">
      <c r="A598" s="270"/>
      <c r="B598" s="270"/>
      <c r="C598" s="270"/>
      <c r="D598" s="139"/>
      <c r="E598" s="142"/>
      <c r="F598" s="160"/>
      <c r="G598" s="142"/>
      <c r="H598" s="139"/>
      <c r="I598" s="139"/>
      <c r="J598" s="139"/>
      <c r="K598" s="278"/>
      <c r="L598" s="402"/>
      <c r="M598" s="26"/>
      <c r="N598" s="27"/>
      <c r="O598" s="26"/>
      <c r="P598" s="28"/>
      <c r="Q598" s="404"/>
      <c r="R598" s="139"/>
      <c r="S598" s="270"/>
      <c r="T598" s="270"/>
      <c r="U598" s="285"/>
      <c r="V598" s="406"/>
      <c r="W598" s="270"/>
      <c r="X598" s="270"/>
      <c r="Y598" s="271"/>
      <c r="Z598" s="271"/>
      <c r="AA598" s="270"/>
      <c r="AB598" s="272"/>
      <c r="AC598" s="272"/>
      <c r="AD598" s="272"/>
      <c r="AE598" s="270"/>
    </row>
    <row r="599" spans="1:31" s="407" customFormat="1">
      <c r="A599" s="270"/>
      <c r="B599" s="270"/>
      <c r="C599" s="270"/>
      <c r="D599" s="139"/>
      <c r="E599" s="142"/>
      <c r="F599" s="160"/>
      <c r="G599" s="142"/>
      <c r="H599" s="139"/>
      <c r="I599" s="139"/>
      <c r="J599" s="139"/>
      <c r="K599" s="278"/>
      <c r="L599" s="402"/>
      <c r="M599" s="26"/>
      <c r="N599" s="27"/>
      <c r="O599" s="26"/>
      <c r="P599" s="28"/>
      <c r="Q599" s="404"/>
      <c r="R599" s="139"/>
      <c r="S599" s="270"/>
      <c r="T599" s="270"/>
      <c r="U599" s="285"/>
      <c r="V599" s="406"/>
      <c r="W599" s="270"/>
      <c r="X599" s="270"/>
      <c r="Y599" s="271"/>
      <c r="Z599" s="271"/>
      <c r="AA599" s="270"/>
      <c r="AB599" s="272"/>
      <c r="AC599" s="272"/>
      <c r="AD599" s="272"/>
      <c r="AE599" s="270"/>
    </row>
    <row r="600" spans="1:31" s="407" customFormat="1">
      <c r="A600" s="270"/>
      <c r="B600" s="270"/>
      <c r="C600" s="270"/>
      <c r="D600" s="139"/>
      <c r="E600" s="142"/>
      <c r="F600" s="160"/>
      <c r="G600" s="142"/>
      <c r="H600" s="139"/>
      <c r="I600" s="139"/>
      <c r="J600" s="139"/>
      <c r="K600" s="278"/>
      <c r="L600" s="402"/>
      <c r="M600" s="26"/>
      <c r="N600" s="27"/>
      <c r="O600" s="26"/>
      <c r="P600" s="28"/>
      <c r="Q600" s="404"/>
      <c r="R600" s="139"/>
      <c r="S600" s="270"/>
      <c r="T600" s="270"/>
      <c r="U600" s="285"/>
      <c r="V600" s="406"/>
      <c r="W600" s="270"/>
      <c r="X600" s="270"/>
      <c r="Y600" s="271"/>
      <c r="Z600" s="271"/>
      <c r="AA600" s="270"/>
      <c r="AB600" s="272"/>
      <c r="AC600" s="272"/>
      <c r="AD600" s="272"/>
      <c r="AE600" s="270"/>
    </row>
    <row r="601" spans="1:31" s="407" customFormat="1">
      <c r="A601" s="270"/>
      <c r="B601" s="270"/>
      <c r="C601" s="270"/>
      <c r="D601" s="139"/>
      <c r="E601" s="142"/>
      <c r="F601" s="160"/>
      <c r="G601" s="142"/>
      <c r="H601" s="139"/>
      <c r="I601" s="139"/>
      <c r="J601" s="139"/>
      <c r="K601" s="278"/>
      <c r="L601" s="402"/>
      <c r="M601" s="26"/>
      <c r="N601" s="27"/>
      <c r="O601" s="26"/>
      <c r="P601" s="28"/>
      <c r="Q601" s="404"/>
      <c r="R601" s="139"/>
      <c r="S601" s="270"/>
      <c r="T601" s="270"/>
      <c r="U601" s="285"/>
      <c r="V601" s="406"/>
      <c r="W601" s="270"/>
      <c r="X601" s="270"/>
      <c r="Y601" s="271"/>
      <c r="Z601" s="271"/>
      <c r="AA601" s="270"/>
      <c r="AB601" s="272"/>
      <c r="AC601" s="272"/>
      <c r="AD601" s="272"/>
      <c r="AE601" s="270"/>
    </row>
    <row r="602" spans="1:31" s="407" customFormat="1">
      <c r="A602" s="270"/>
      <c r="B602" s="270"/>
      <c r="C602" s="270"/>
      <c r="D602" s="139"/>
      <c r="E602" s="142"/>
      <c r="F602" s="160"/>
      <c r="G602" s="142"/>
      <c r="H602" s="139"/>
      <c r="I602" s="139"/>
      <c r="J602" s="139"/>
      <c r="K602" s="278"/>
      <c r="L602" s="402"/>
      <c r="M602" s="26"/>
      <c r="N602" s="27"/>
      <c r="O602" s="26"/>
      <c r="P602" s="28"/>
      <c r="Q602" s="404"/>
      <c r="R602" s="139"/>
      <c r="S602" s="270"/>
      <c r="T602" s="270"/>
      <c r="U602" s="285"/>
      <c r="V602" s="406"/>
      <c r="W602" s="270"/>
      <c r="X602" s="270"/>
      <c r="Y602" s="271"/>
      <c r="Z602" s="271"/>
      <c r="AA602" s="270"/>
      <c r="AB602" s="272"/>
      <c r="AC602" s="272"/>
      <c r="AD602" s="272"/>
      <c r="AE602" s="270"/>
    </row>
    <row r="603" spans="1:31" s="407" customFormat="1">
      <c r="A603" s="270"/>
      <c r="B603" s="270"/>
      <c r="C603" s="270"/>
      <c r="D603" s="139"/>
      <c r="E603" s="142"/>
      <c r="F603" s="160"/>
      <c r="G603" s="142"/>
      <c r="H603" s="139"/>
      <c r="I603" s="139"/>
      <c r="J603" s="139"/>
      <c r="K603" s="278"/>
      <c r="L603" s="402"/>
      <c r="M603" s="26"/>
      <c r="N603" s="27"/>
      <c r="O603" s="26"/>
      <c r="P603" s="28"/>
      <c r="Q603" s="404"/>
      <c r="R603" s="139"/>
      <c r="S603" s="270"/>
      <c r="T603" s="270"/>
      <c r="U603" s="285"/>
      <c r="V603" s="406"/>
      <c r="W603" s="270"/>
      <c r="X603" s="270"/>
      <c r="Y603" s="271"/>
      <c r="Z603" s="271"/>
      <c r="AA603" s="270"/>
      <c r="AB603" s="272"/>
      <c r="AC603" s="272"/>
      <c r="AD603" s="272"/>
      <c r="AE603" s="270"/>
    </row>
    <row r="604" spans="1:31" s="407" customFormat="1">
      <c r="A604" s="270"/>
      <c r="B604" s="270"/>
      <c r="C604" s="270"/>
      <c r="D604" s="139"/>
      <c r="E604" s="142"/>
      <c r="F604" s="160"/>
      <c r="G604" s="142"/>
      <c r="H604" s="139"/>
      <c r="I604" s="139"/>
      <c r="J604" s="139"/>
      <c r="K604" s="278"/>
      <c r="L604" s="402"/>
      <c r="M604" s="26"/>
      <c r="N604" s="27"/>
      <c r="O604" s="26"/>
      <c r="P604" s="28"/>
      <c r="Q604" s="404"/>
      <c r="R604" s="139"/>
      <c r="S604" s="270"/>
      <c r="T604" s="270"/>
      <c r="U604" s="285"/>
      <c r="V604" s="406"/>
      <c r="W604" s="270"/>
      <c r="X604" s="270"/>
      <c r="Y604" s="271"/>
      <c r="Z604" s="271"/>
      <c r="AA604" s="270"/>
      <c r="AB604" s="272"/>
      <c r="AC604" s="272"/>
      <c r="AD604" s="272"/>
      <c r="AE604" s="270"/>
    </row>
    <row r="605" spans="1:31" s="407" customFormat="1">
      <c r="A605" s="270"/>
      <c r="B605" s="270"/>
      <c r="C605" s="270"/>
      <c r="D605" s="139"/>
      <c r="E605" s="142"/>
      <c r="F605" s="160"/>
      <c r="G605" s="142"/>
      <c r="H605" s="139"/>
      <c r="I605" s="139"/>
      <c r="J605" s="139"/>
      <c r="K605" s="278"/>
      <c r="L605" s="402"/>
      <c r="M605" s="26"/>
      <c r="N605" s="27"/>
      <c r="O605" s="26"/>
      <c r="P605" s="28"/>
      <c r="Q605" s="404"/>
      <c r="R605" s="139"/>
      <c r="S605" s="270"/>
      <c r="T605" s="270"/>
      <c r="U605" s="285"/>
      <c r="V605" s="406"/>
      <c r="W605" s="270"/>
      <c r="X605" s="270"/>
      <c r="Y605" s="271"/>
      <c r="Z605" s="271"/>
      <c r="AA605" s="270"/>
      <c r="AB605" s="272"/>
      <c r="AC605" s="272"/>
      <c r="AD605" s="272"/>
      <c r="AE605" s="270"/>
    </row>
    <row r="606" spans="1:31" s="407" customFormat="1">
      <c r="A606" s="270"/>
      <c r="B606" s="270"/>
      <c r="C606" s="270"/>
      <c r="D606" s="139"/>
      <c r="E606" s="142"/>
      <c r="F606" s="160"/>
      <c r="G606" s="142"/>
      <c r="H606" s="139"/>
      <c r="I606" s="139"/>
      <c r="J606" s="139"/>
      <c r="K606" s="278"/>
      <c r="L606" s="402"/>
      <c r="M606" s="26"/>
      <c r="N606" s="27"/>
      <c r="O606" s="26"/>
      <c r="P606" s="28"/>
      <c r="Q606" s="404"/>
      <c r="R606" s="139"/>
      <c r="S606" s="270"/>
      <c r="T606" s="270"/>
      <c r="U606" s="285"/>
      <c r="V606" s="406"/>
      <c r="W606" s="270"/>
      <c r="X606" s="270"/>
      <c r="Y606" s="271"/>
      <c r="Z606" s="271"/>
      <c r="AA606" s="270"/>
      <c r="AB606" s="272"/>
      <c r="AC606" s="272"/>
      <c r="AD606" s="272"/>
      <c r="AE606" s="270"/>
    </row>
    <row r="607" spans="1:31" s="407" customFormat="1">
      <c r="A607" s="270"/>
      <c r="B607" s="270"/>
      <c r="C607" s="270"/>
      <c r="D607" s="139"/>
      <c r="E607" s="142"/>
      <c r="F607" s="160"/>
      <c r="G607" s="142"/>
      <c r="H607" s="139"/>
      <c r="I607" s="139"/>
      <c r="J607" s="139"/>
      <c r="K607" s="278"/>
      <c r="L607" s="402"/>
      <c r="M607" s="26"/>
      <c r="N607" s="27"/>
      <c r="O607" s="26"/>
      <c r="P607" s="28"/>
      <c r="Q607" s="404"/>
      <c r="R607" s="139"/>
      <c r="S607" s="270"/>
      <c r="T607" s="270"/>
      <c r="U607" s="285"/>
      <c r="V607" s="406"/>
      <c r="W607" s="270"/>
      <c r="X607" s="270"/>
      <c r="Y607" s="271"/>
      <c r="Z607" s="271"/>
      <c r="AA607" s="270"/>
      <c r="AB607" s="272"/>
      <c r="AC607" s="272"/>
      <c r="AD607" s="272"/>
      <c r="AE607" s="270"/>
    </row>
    <row r="608" spans="1:31" s="407" customFormat="1">
      <c r="A608" s="270"/>
      <c r="B608" s="270"/>
      <c r="C608" s="270"/>
      <c r="D608" s="139"/>
      <c r="E608" s="142"/>
      <c r="F608" s="160"/>
      <c r="G608" s="142"/>
      <c r="H608" s="139"/>
      <c r="I608" s="139"/>
      <c r="J608" s="139"/>
      <c r="K608" s="278"/>
      <c r="L608" s="402"/>
      <c r="M608" s="26"/>
      <c r="N608" s="27"/>
      <c r="O608" s="26"/>
      <c r="P608" s="28"/>
      <c r="Q608" s="404"/>
      <c r="R608" s="139"/>
      <c r="S608" s="270"/>
      <c r="T608" s="270"/>
      <c r="U608" s="285"/>
      <c r="V608" s="406"/>
      <c r="W608" s="270"/>
      <c r="X608" s="270"/>
      <c r="Y608" s="271"/>
      <c r="Z608" s="271"/>
      <c r="AA608" s="270"/>
      <c r="AB608" s="272"/>
      <c r="AC608" s="272"/>
      <c r="AD608" s="272"/>
      <c r="AE608" s="270"/>
    </row>
    <row r="609" spans="1:31" s="407" customFormat="1">
      <c r="A609" s="270"/>
      <c r="B609" s="270"/>
      <c r="C609" s="270"/>
      <c r="D609" s="139"/>
      <c r="E609" s="142"/>
      <c r="F609" s="160"/>
      <c r="G609" s="142"/>
      <c r="H609" s="139"/>
      <c r="I609" s="139"/>
      <c r="J609" s="139"/>
      <c r="K609" s="278"/>
      <c r="L609" s="402"/>
      <c r="M609" s="26"/>
      <c r="N609" s="27"/>
      <c r="O609" s="26"/>
      <c r="P609" s="28"/>
      <c r="Q609" s="404"/>
      <c r="R609" s="139"/>
      <c r="S609" s="270"/>
      <c r="T609" s="270"/>
      <c r="U609" s="285"/>
      <c r="V609" s="406"/>
      <c r="W609" s="270"/>
      <c r="X609" s="270"/>
      <c r="Y609" s="271"/>
      <c r="Z609" s="271"/>
      <c r="AA609" s="270"/>
      <c r="AB609" s="272"/>
      <c r="AC609" s="272"/>
      <c r="AD609" s="272"/>
      <c r="AE609" s="270"/>
    </row>
    <row r="610" spans="1:31" s="407" customFormat="1">
      <c r="A610" s="270"/>
      <c r="B610" s="270"/>
      <c r="C610" s="270"/>
      <c r="D610" s="139"/>
      <c r="E610" s="142"/>
      <c r="F610" s="160"/>
      <c r="G610" s="142"/>
      <c r="H610" s="139"/>
      <c r="I610" s="139"/>
      <c r="J610" s="139"/>
      <c r="K610" s="278"/>
      <c r="L610" s="402"/>
      <c r="M610" s="26"/>
      <c r="N610" s="27"/>
      <c r="O610" s="26"/>
      <c r="P610" s="28"/>
      <c r="Q610" s="404"/>
      <c r="R610" s="139"/>
      <c r="S610" s="270"/>
      <c r="T610" s="270"/>
      <c r="U610" s="285"/>
      <c r="V610" s="406"/>
      <c r="W610" s="270"/>
      <c r="X610" s="270"/>
      <c r="Y610" s="271"/>
      <c r="Z610" s="271"/>
      <c r="AA610" s="270"/>
      <c r="AB610" s="272"/>
      <c r="AC610" s="272"/>
      <c r="AD610" s="272"/>
      <c r="AE610" s="270"/>
    </row>
    <row r="611" spans="1:31" s="407" customFormat="1">
      <c r="A611" s="270"/>
      <c r="B611" s="270"/>
      <c r="C611" s="270"/>
      <c r="D611" s="139"/>
      <c r="E611" s="142"/>
      <c r="F611" s="160"/>
      <c r="G611" s="142"/>
      <c r="H611" s="139"/>
      <c r="I611" s="139"/>
      <c r="J611" s="139"/>
      <c r="K611" s="278"/>
      <c r="L611" s="402"/>
      <c r="M611" s="26"/>
      <c r="N611" s="27"/>
      <c r="O611" s="26"/>
      <c r="P611" s="28"/>
      <c r="Q611" s="404"/>
      <c r="R611" s="139"/>
      <c r="S611" s="270"/>
      <c r="T611" s="270"/>
      <c r="U611" s="285"/>
      <c r="V611" s="406"/>
      <c r="W611" s="270"/>
      <c r="X611" s="270"/>
      <c r="Y611" s="271"/>
      <c r="Z611" s="271"/>
      <c r="AA611" s="270"/>
      <c r="AB611" s="272"/>
      <c r="AC611" s="272"/>
      <c r="AD611" s="272"/>
      <c r="AE611" s="270"/>
    </row>
    <row r="612" spans="1:31" s="407" customFormat="1">
      <c r="A612" s="270"/>
      <c r="B612" s="270"/>
      <c r="C612" s="270"/>
      <c r="D612" s="139"/>
      <c r="E612" s="142"/>
      <c r="F612" s="160"/>
      <c r="G612" s="142"/>
      <c r="H612" s="139"/>
      <c r="I612" s="139"/>
      <c r="J612" s="139"/>
      <c r="K612" s="278"/>
      <c r="L612" s="402"/>
      <c r="M612" s="26"/>
      <c r="N612" s="27"/>
      <c r="O612" s="26"/>
      <c r="P612" s="28"/>
      <c r="Q612" s="404"/>
      <c r="R612" s="139"/>
      <c r="S612" s="270"/>
      <c r="T612" s="270"/>
      <c r="U612" s="285"/>
      <c r="V612" s="406"/>
      <c r="W612" s="270"/>
      <c r="X612" s="270"/>
      <c r="Y612" s="271"/>
      <c r="Z612" s="271"/>
      <c r="AA612" s="270"/>
      <c r="AB612" s="272"/>
      <c r="AC612" s="272"/>
      <c r="AD612" s="272"/>
      <c r="AE612" s="270"/>
    </row>
    <row r="613" spans="1:31" s="407" customFormat="1">
      <c r="A613" s="270"/>
      <c r="B613" s="270"/>
      <c r="C613" s="270"/>
      <c r="D613" s="139"/>
      <c r="E613" s="142"/>
      <c r="F613" s="160"/>
      <c r="G613" s="142"/>
      <c r="H613" s="139"/>
      <c r="I613" s="139"/>
      <c r="J613" s="139"/>
      <c r="K613" s="278"/>
      <c r="L613" s="402"/>
      <c r="M613" s="26"/>
      <c r="N613" s="27"/>
      <c r="O613" s="26"/>
      <c r="P613" s="28"/>
      <c r="Q613" s="404"/>
      <c r="R613" s="139"/>
      <c r="S613" s="270"/>
      <c r="T613" s="270"/>
      <c r="U613" s="285"/>
      <c r="V613" s="406"/>
      <c r="W613" s="270"/>
      <c r="X613" s="270"/>
      <c r="Y613" s="271"/>
      <c r="Z613" s="271"/>
      <c r="AA613" s="270"/>
      <c r="AB613" s="272"/>
      <c r="AC613" s="272"/>
      <c r="AD613" s="272"/>
      <c r="AE613" s="270"/>
    </row>
    <row r="614" spans="1:31" s="407" customFormat="1">
      <c r="A614" s="270"/>
      <c r="B614" s="270"/>
      <c r="C614" s="270"/>
      <c r="D614" s="139"/>
      <c r="E614" s="142"/>
      <c r="F614" s="160"/>
      <c r="G614" s="142"/>
      <c r="H614" s="139"/>
      <c r="I614" s="139"/>
      <c r="J614" s="139"/>
      <c r="K614" s="278"/>
      <c r="L614" s="402"/>
      <c r="M614" s="26"/>
      <c r="N614" s="27"/>
      <c r="O614" s="26"/>
      <c r="P614" s="28"/>
      <c r="Q614" s="404"/>
      <c r="R614" s="139"/>
      <c r="S614" s="270"/>
      <c r="T614" s="270"/>
      <c r="U614" s="285"/>
      <c r="V614" s="406"/>
      <c r="W614" s="270"/>
      <c r="X614" s="270"/>
      <c r="Y614" s="271"/>
      <c r="Z614" s="271"/>
      <c r="AA614" s="270"/>
      <c r="AB614" s="272"/>
      <c r="AC614" s="272"/>
      <c r="AD614" s="272"/>
      <c r="AE614" s="270"/>
    </row>
    <row r="615" spans="1:31" s="407" customFormat="1">
      <c r="A615" s="270"/>
      <c r="B615" s="270"/>
      <c r="C615" s="270"/>
      <c r="D615" s="139"/>
      <c r="E615" s="142"/>
      <c r="F615" s="160"/>
      <c r="G615" s="142"/>
      <c r="H615" s="139"/>
      <c r="I615" s="139"/>
      <c r="J615" s="139"/>
      <c r="K615" s="278"/>
      <c r="L615" s="402"/>
      <c r="M615" s="26"/>
      <c r="N615" s="27"/>
      <c r="O615" s="26"/>
      <c r="P615" s="28"/>
      <c r="Q615" s="404"/>
      <c r="R615" s="139"/>
      <c r="S615" s="270"/>
      <c r="T615" s="270"/>
      <c r="U615" s="285"/>
      <c r="V615" s="406"/>
      <c r="W615" s="270"/>
      <c r="X615" s="270"/>
      <c r="Y615" s="271"/>
      <c r="Z615" s="271"/>
      <c r="AA615" s="270"/>
      <c r="AB615" s="272"/>
      <c r="AC615" s="272"/>
      <c r="AD615" s="272"/>
      <c r="AE615" s="270"/>
    </row>
    <row r="616" spans="1:31" s="407" customFormat="1">
      <c r="A616" s="270"/>
      <c r="B616" s="270"/>
      <c r="C616" s="270"/>
      <c r="D616" s="139"/>
      <c r="E616" s="142"/>
      <c r="F616" s="160"/>
      <c r="G616" s="142"/>
      <c r="H616" s="139"/>
      <c r="I616" s="139"/>
      <c r="J616" s="139"/>
      <c r="K616" s="278"/>
      <c r="L616" s="402"/>
      <c r="M616" s="26"/>
      <c r="N616" s="27"/>
      <c r="O616" s="26"/>
      <c r="P616" s="28"/>
      <c r="Q616" s="404"/>
      <c r="R616" s="139"/>
      <c r="S616" s="270"/>
      <c r="T616" s="270"/>
      <c r="U616" s="285"/>
      <c r="V616" s="406"/>
      <c r="W616" s="270"/>
      <c r="X616" s="270"/>
      <c r="Y616" s="271"/>
      <c r="Z616" s="271"/>
      <c r="AA616" s="270"/>
      <c r="AB616" s="272"/>
      <c r="AC616" s="272"/>
      <c r="AD616" s="272"/>
      <c r="AE616" s="270"/>
    </row>
    <row r="617" spans="1:31" s="407" customFormat="1">
      <c r="A617" s="270"/>
      <c r="B617" s="270"/>
      <c r="C617" s="270"/>
      <c r="D617" s="139"/>
      <c r="E617" s="142"/>
      <c r="F617" s="160"/>
      <c r="G617" s="142"/>
      <c r="H617" s="139"/>
      <c r="I617" s="139"/>
      <c r="J617" s="139"/>
      <c r="K617" s="278"/>
      <c r="L617" s="402"/>
      <c r="M617" s="26"/>
      <c r="N617" s="27"/>
      <c r="O617" s="26"/>
      <c r="P617" s="28"/>
      <c r="Q617" s="404"/>
      <c r="R617" s="139"/>
      <c r="S617" s="270"/>
      <c r="T617" s="270"/>
      <c r="U617" s="285"/>
      <c r="V617" s="406"/>
      <c r="W617" s="270"/>
      <c r="X617" s="270"/>
      <c r="Y617" s="271"/>
      <c r="Z617" s="271"/>
      <c r="AA617" s="270"/>
      <c r="AB617" s="272"/>
      <c r="AC617" s="272"/>
      <c r="AD617" s="272"/>
      <c r="AE617" s="270"/>
    </row>
    <row r="618" spans="1:31" s="407" customFormat="1">
      <c r="A618" s="270"/>
      <c r="B618" s="270"/>
      <c r="C618" s="270"/>
      <c r="D618" s="139"/>
      <c r="E618" s="142"/>
      <c r="F618" s="160"/>
      <c r="G618" s="142"/>
      <c r="H618" s="139"/>
      <c r="I618" s="139"/>
      <c r="J618" s="139"/>
      <c r="K618" s="278"/>
      <c r="L618" s="402"/>
      <c r="M618" s="26"/>
      <c r="N618" s="27"/>
      <c r="O618" s="26"/>
      <c r="P618" s="28"/>
      <c r="Q618" s="404"/>
      <c r="R618" s="139"/>
      <c r="S618" s="270"/>
      <c r="T618" s="270"/>
      <c r="U618" s="285"/>
      <c r="V618" s="406"/>
      <c r="W618" s="270"/>
      <c r="X618" s="270"/>
      <c r="Y618" s="271"/>
      <c r="Z618" s="271"/>
      <c r="AA618" s="270"/>
      <c r="AB618" s="272"/>
      <c r="AC618" s="272"/>
      <c r="AD618" s="272"/>
      <c r="AE618" s="270"/>
    </row>
    <row r="619" spans="1:31" s="407" customFormat="1">
      <c r="A619" s="270"/>
      <c r="B619" s="270"/>
      <c r="C619" s="270"/>
      <c r="D619" s="139"/>
      <c r="E619" s="142"/>
      <c r="F619" s="160"/>
      <c r="G619" s="142"/>
      <c r="H619" s="139"/>
      <c r="I619" s="139"/>
      <c r="J619" s="139"/>
      <c r="K619" s="278"/>
      <c r="L619" s="402"/>
      <c r="M619" s="26"/>
      <c r="N619" s="27"/>
      <c r="O619" s="26"/>
      <c r="P619" s="28"/>
      <c r="Q619" s="404"/>
      <c r="R619" s="139"/>
      <c r="S619" s="270"/>
      <c r="T619" s="270"/>
      <c r="U619" s="285"/>
      <c r="V619" s="406"/>
      <c r="W619" s="270"/>
      <c r="X619" s="270"/>
      <c r="Y619" s="271"/>
      <c r="Z619" s="271"/>
      <c r="AA619" s="270"/>
      <c r="AB619" s="272"/>
      <c r="AC619" s="272"/>
      <c r="AD619" s="272"/>
      <c r="AE619" s="270"/>
    </row>
    <row r="620" spans="1:31" s="407" customFormat="1">
      <c r="A620" s="270"/>
      <c r="B620" s="270"/>
      <c r="C620" s="270"/>
      <c r="D620" s="139"/>
      <c r="E620" s="142"/>
      <c r="F620" s="160"/>
      <c r="G620" s="142"/>
      <c r="H620" s="139"/>
      <c r="I620" s="139"/>
      <c r="J620" s="139"/>
      <c r="K620" s="278"/>
      <c r="L620" s="402"/>
      <c r="M620" s="26"/>
      <c r="N620" s="27"/>
      <c r="O620" s="26"/>
      <c r="P620" s="28"/>
      <c r="Q620" s="404"/>
      <c r="R620" s="139"/>
      <c r="S620" s="270"/>
      <c r="T620" s="270"/>
      <c r="U620" s="285"/>
      <c r="V620" s="406"/>
      <c r="W620" s="270"/>
      <c r="X620" s="270"/>
      <c r="Y620" s="271"/>
      <c r="Z620" s="271"/>
      <c r="AA620" s="270"/>
      <c r="AB620" s="272"/>
      <c r="AC620" s="272"/>
      <c r="AD620" s="272"/>
      <c r="AE620" s="270"/>
    </row>
    <row r="621" spans="1:31" s="407" customFormat="1">
      <c r="A621" s="270"/>
      <c r="B621" s="270"/>
      <c r="C621" s="270"/>
      <c r="D621" s="139"/>
      <c r="E621" s="142"/>
      <c r="F621" s="160"/>
      <c r="G621" s="142"/>
      <c r="H621" s="139"/>
      <c r="I621" s="139"/>
      <c r="J621" s="139"/>
      <c r="K621" s="278"/>
      <c r="L621" s="402"/>
      <c r="M621" s="26"/>
      <c r="N621" s="27"/>
      <c r="O621" s="26"/>
      <c r="P621" s="28"/>
      <c r="Q621" s="404"/>
      <c r="R621" s="139"/>
      <c r="S621" s="270"/>
      <c r="T621" s="270"/>
      <c r="U621" s="285"/>
      <c r="V621" s="406"/>
      <c r="W621" s="270"/>
      <c r="X621" s="270"/>
      <c r="Y621" s="271"/>
      <c r="Z621" s="271"/>
      <c r="AA621" s="270"/>
      <c r="AB621" s="272"/>
      <c r="AC621" s="272"/>
      <c r="AD621" s="272"/>
      <c r="AE621" s="270"/>
    </row>
    <row r="622" spans="1:31" s="407" customFormat="1">
      <c r="A622" s="270"/>
      <c r="B622" s="270"/>
      <c r="C622" s="270"/>
      <c r="D622" s="139"/>
      <c r="E622" s="142"/>
      <c r="F622" s="160"/>
      <c r="G622" s="142"/>
      <c r="H622" s="139"/>
      <c r="I622" s="139"/>
      <c r="J622" s="139"/>
      <c r="K622" s="278"/>
      <c r="L622" s="402"/>
      <c r="M622" s="26"/>
      <c r="N622" s="27"/>
      <c r="O622" s="26"/>
      <c r="P622" s="28"/>
      <c r="Q622" s="404"/>
      <c r="R622" s="139"/>
      <c r="S622" s="270"/>
      <c r="T622" s="270"/>
      <c r="U622" s="285"/>
      <c r="V622" s="406"/>
      <c r="W622" s="270"/>
      <c r="X622" s="270"/>
      <c r="Y622" s="271"/>
      <c r="Z622" s="271"/>
      <c r="AA622" s="270"/>
      <c r="AB622" s="272"/>
      <c r="AC622" s="272"/>
      <c r="AD622" s="272"/>
      <c r="AE622" s="270"/>
    </row>
    <row r="623" spans="1:31" s="407" customFormat="1">
      <c r="A623" s="270"/>
      <c r="B623" s="270"/>
      <c r="C623" s="270"/>
      <c r="D623" s="139"/>
      <c r="E623" s="142"/>
      <c r="F623" s="160"/>
      <c r="G623" s="142"/>
      <c r="H623" s="139"/>
      <c r="I623" s="139"/>
      <c r="J623" s="139"/>
      <c r="K623" s="278"/>
      <c r="L623" s="402"/>
      <c r="M623" s="26"/>
      <c r="N623" s="27"/>
      <c r="O623" s="26"/>
      <c r="P623" s="28"/>
      <c r="Q623" s="404"/>
      <c r="R623" s="139"/>
      <c r="S623" s="270"/>
      <c r="T623" s="270"/>
      <c r="U623" s="285"/>
      <c r="V623" s="406"/>
      <c r="W623" s="270"/>
      <c r="X623" s="270"/>
      <c r="Y623" s="271"/>
      <c r="Z623" s="271"/>
      <c r="AA623" s="270"/>
      <c r="AB623" s="272"/>
      <c r="AC623" s="272"/>
      <c r="AD623" s="272"/>
      <c r="AE623" s="270"/>
    </row>
    <row r="624" spans="1:31" s="407" customFormat="1">
      <c r="A624" s="270"/>
      <c r="B624" s="270"/>
      <c r="C624" s="270"/>
      <c r="D624" s="139"/>
      <c r="E624" s="142"/>
      <c r="F624" s="160"/>
      <c r="G624" s="142"/>
      <c r="H624" s="139"/>
      <c r="I624" s="139"/>
      <c r="J624" s="139"/>
      <c r="K624" s="278"/>
      <c r="L624" s="402"/>
      <c r="M624" s="26"/>
      <c r="N624" s="27"/>
      <c r="O624" s="26"/>
      <c r="P624" s="28"/>
      <c r="Q624" s="404"/>
      <c r="R624" s="139"/>
      <c r="S624" s="270"/>
      <c r="T624" s="270"/>
      <c r="U624" s="285"/>
      <c r="V624" s="406"/>
      <c r="W624" s="270"/>
      <c r="X624" s="270"/>
      <c r="Y624" s="271"/>
      <c r="Z624" s="271"/>
      <c r="AA624" s="270"/>
      <c r="AB624" s="272"/>
      <c r="AC624" s="272"/>
      <c r="AD624" s="272"/>
      <c r="AE624" s="270"/>
    </row>
    <row r="625" spans="1:31" s="407" customFormat="1">
      <c r="A625" s="270"/>
      <c r="B625" s="270"/>
      <c r="C625" s="270"/>
      <c r="D625" s="139"/>
      <c r="E625" s="142"/>
      <c r="F625" s="160"/>
      <c r="G625" s="142"/>
      <c r="H625" s="139"/>
      <c r="I625" s="139"/>
      <c r="J625" s="139"/>
      <c r="K625" s="278"/>
      <c r="L625" s="402"/>
      <c r="M625" s="26"/>
      <c r="N625" s="27"/>
      <c r="O625" s="26"/>
      <c r="P625" s="28"/>
      <c r="Q625" s="404"/>
      <c r="R625" s="139"/>
      <c r="S625" s="270"/>
      <c r="T625" s="270"/>
      <c r="U625" s="285"/>
      <c r="V625" s="406"/>
      <c r="W625" s="270"/>
      <c r="X625" s="270"/>
      <c r="Y625" s="271"/>
      <c r="Z625" s="271"/>
      <c r="AA625" s="270"/>
      <c r="AB625" s="272"/>
      <c r="AC625" s="272"/>
      <c r="AD625" s="272"/>
      <c r="AE625" s="270"/>
    </row>
    <row r="626" spans="1:31" s="407" customFormat="1">
      <c r="A626" s="270"/>
      <c r="B626" s="270"/>
      <c r="C626" s="270"/>
      <c r="D626" s="139"/>
      <c r="E626" s="142"/>
      <c r="F626" s="160"/>
      <c r="G626" s="142"/>
      <c r="H626" s="139"/>
      <c r="I626" s="139"/>
      <c r="J626" s="139"/>
      <c r="K626" s="278"/>
      <c r="L626" s="402"/>
      <c r="M626" s="26"/>
      <c r="N626" s="27"/>
      <c r="O626" s="26"/>
      <c r="P626" s="28"/>
      <c r="Q626" s="404"/>
      <c r="R626" s="139"/>
      <c r="S626" s="270"/>
      <c r="T626" s="270"/>
      <c r="U626" s="285"/>
      <c r="V626" s="406"/>
      <c r="W626" s="270"/>
      <c r="X626" s="270"/>
      <c r="Y626" s="271"/>
      <c r="Z626" s="271"/>
      <c r="AA626" s="270"/>
      <c r="AB626" s="272"/>
      <c r="AC626" s="272"/>
      <c r="AD626" s="272"/>
      <c r="AE626" s="270"/>
    </row>
    <row r="627" spans="1:31" s="407" customFormat="1">
      <c r="A627" s="270"/>
      <c r="B627" s="270"/>
      <c r="C627" s="270"/>
      <c r="D627" s="139"/>
      <c r="E627" s="142"/>
      <c r="F627" s="160"/>
      <c r="G627" s="142"/>
      <c r="H627" s="139"/>
      <c r="I627" s="139"/>
      <c r="J627" s="139"/>
      <c r="K627" s="278"/>
      <c r="L627" s="402"/>
      <c r="M627" s="26"/>
      <c r="N627" s="27"/>
      <c r="O627" s="26"/>
      <c r="P627" s="28"/>
      <c r="Q627" s="404"/>
      <c r="R627" s="139"/>
      <c r="S627" s="270"/>
      <c r="T627" s="270"/>
      <c r="U627" s="285"/>
      <c r="V627" s="406"/>
      <c r="W627" s="270"/>
      <c r="X627" s="270"/>
      <c r="Y627" s="271"/>
      <c r="Z627" s="271"/>
      <c r="AA627" s="270"/>
      <c r="AB627" s="272"/>
      <c r="AC627" s="272"/>
      <c r="AD627" s="272"/>
      <c r="AE627" s="270"/>
    </row>
    <row r="628" spans="1:31" s="407" customFormat="1">
      <c r="A628" s="270"/>
      <c r="B628" s="270"/>
      <c r="C628" s="270"/>
      <c r="D628" s="139"/>
      <c r="E628" s="142"/>
      <c r="F628" s="160"/>
      <c r="G628" s="142"/>
      <c r="H628" s="139"/>
      <c r="I628" s="139"/>
      <c r="J628" s="139"/>
      <c r="K628" s="278"/>
      <c r="L628" s="402"/>
      <c r="M628" s="26"/>
      <c r="N628" s="27"/>
      <c r="O628" s="26"/>
      <c r="P628" s="28"/>
      <c r="Q628" s="404"/>
      <c r="R628" s="139"/>
      <c r="S628" s="270"/>
      <c r="T628" s="270"/>
      <c r="U628" s="285"/>
      <c r="V628" s="406"/>
      <c r="W628" s="270"/>
      <c r="X628" s="270"/>
      <c r="Y628" s="271"/>
      <c r="Z628" s="271"/>
      <c r="AA628" s="270"/>
      <c r="AB628" s="272"/>
      <c r="AC628" s="272"/>
      <c r="AD628" s="272"/>
      <c r="AE628" s="270"/>
    </row>
    <row r="629" spans="1:31" s="407" customFormat="1">
      <c r="A629" s="270"/>
      <c r="B629" s="270"/>
      <c r="C629" s="270"/>
      <c r="D629" s="139"/>
      <c r="E629" s="142"/>
      <c r="F629" s="160"/>
      <c r="G629" s="142"/>
      <c r="H629" s="139"/>
      <c r="I629" s="139"/>
      <c r="J629" s="139"/>
      <c r="K629" s="278"/>
      <c r="L629" s="402"/>
      <c r="M629" s="26"/>
      <c r="N629" s="27"/>
      <c r="O629" s="26"/>
      <c r="P629" s="28"/>
      <c r="Q629" s="404"/>
      <c r="R629" s="139"/>
      <c r="S629" s="270"/>
      <c r="T629" s="270"/>
      <c r="U629" s="285"/>
      <c r="V629" s="406"/>
      <c r="W629" s="270"/>
      <c r="X629" s="270"/>
      <c r="Y629" s="271"/>
      <c r="Z629" s="271"/>
      <c r="AA629" s="270"/>
      <c r="AB629" s="272"/>
      <c r="AC629" s="272"/>
      <c r="AD629" s="272"/>
      <c r="AE629" s="270"/>
    </row>
    <row r="630" spans="1:31" s="407" customFormat="1">
      <c r="A630" s="270"/>
      <c r="B630" s="270"/>
      <c r="C630" s="270"/>
      <c r="D630" s="139"/>
      <c r="E630" s="142"/>
      <c r="F630" s="160"/>
      <c r="G630" s="142"/>
      <c r="H630" s="139"/>
      <c r="I630" s="139"/>
      <c r="J630" s="139"/>
      <c r="K630" s="278"/>
      <c r="L630" s="402"/>
      <c r="M630" s="26"/>
      <c r="N630" s="27"/>
      <c r="O630" s="26"/>
      <c r="P630" s="28"/>
      <c r="Q630" s="404"/>
      <c r="R630" s="139"/>
      <c r="S630" s="270"/>
      <c r="T630" s="270"/>
      <c r="U630" s="285"/>
      <c r="V630" s="406"/>
      <c r="W630" s="270"/>
      <c r="X630" s="270"/>
      <c r="Y630" s="271"/>
      <c r="Z630" s="271"/>
      <c r="AA630" s="270"/>
      <c r="AB630" s="272"/>
      <c r="AC630" s="272"/>
      <c r="AD630" s="272"/>
      <c r="AE630" s="270"/>
    </row>
    <row r="631" spans="1:31" s="407" customFormat="1">
      <c r="A631" s="270"/>
      <c r="B631" s="270"/>
      <c r="C631" s="270"/>
      <c r="D631" s="139"/>
      <c r="E631" s="142"/>
      <c r="F631" s="160"/>
      <c r="G631" s="142"/>
      <c r="H631" s="139"/>
      <c r="I631" s="139"/>
      <c r="J631" s="139"/>
      <c r="K631" s="278"/>
      <c r="L631" s="402"/>
      <c r="M631" s="26"/>
      <c r="N631" s="27"/>
      <c r="O631" s="26"/>
      <c r="P631" s="28"/>
      <c r="Q631" s="404"/>
      <c r="R631" s="139"/>
      <c r="S631" s="270"/>
      <c r="T631" s="270"/>
      <c r="U631" s="285"/>
      <c r="V631" s="406"/>
      <c r="W631" s="270"/>
      <c r="X631" s="270"/>
      <c r="Y631" s="271"/>
      <c r="Z631" s="271"/>
      <c r="AA631" s="270"/>
      <c r="AB631" s="272"/>
      <c r="AC631" s="272"/>
      <c r="AD631" s="272"/>
      <c r="AE631" s="270"/>
    </row>
    <row r="632" spans="1:31" s="407" customFormat="1">
      <c r="A632" s="270"/>
      <c r="B632" s="270"/>
      <c r="C632" s="270"/>
      <c r="D632" s="139"/>
      <c r="E632" s="142"/>
      <c r="F632" s="160"/>
      <c r="G632" s="142"/>
      <c r="H632" s="139"/>
      <c r="I632" s="139"/>
      <c r="J632" s="139"/>
      <c r="K632" s="278"/>
      <c r="L632" s="402"/>
      <c r="M632" s="26"/>
      <c r="N632" s="27"/>
      <c r="O632" s="26"/>
      <c r="P632" s="28"/>
      <c r="Q632" s="404"/>
      <c r="R632" s="139"/>
      <c r="S632" s="270"/>
      <c r="T632" s="270"/>
      <c r="U632" s="285"/>
      <c r="V632" s="406"/>
      <c r="W632" s="270"/>
      <c r="X632" s="270"/>
      <c r="Y632" s="271"/>
      <c r="Z632" s="271"/>
      <c r="AA632" s="270"/>
      <c r="AB632" s="272"/>
      <c r="AC632" s="272"/>
      <c r="AD632" s="272"/>
      <c r="AE632" s="270"/>
    </row>
    <row r="633" spans="1:31" s="407" customFormat="1">
      <c r="A633" s="270"/>
      <c r="B633" s="270"/>
      <c r="C633" s="270"/>
      <c r="D633" s="139"/>
      <c r="E633" s="142"/>
      <c r="F633" s="160"/>
      <c r="G633" s="142"/>
      <c r="H633" s="139"/>
      <c r="I633" s="139"/>
      <c r="J633" s="139"/>
      <c r="K633" s="278"/>
      <c r="L633" s="402"/>
      <c r="M633" s="26"/>
      <c r="N633" s="27"/>
      <c r="O633" s="26"/>
      <c r="P633" s="28"/>
      <c r="Q633" s="404"/>
      <c r="R633" s="139"/>
      <c r="S633" s="270"/>
      <c r="T633" s="270"/>
      <c r="U633" s="285"/>
      <c r="V633" s="406"/>
      <c r="W633" s="270"/>
      <c r="X633" s="270"/>
      <c r="Y633" s="271"/>
      <c r="Z633" s="271"/>
      <c r="AA633" s="270"/>
      <c r="AB633" s="272"/>
      <c r="AC633" s="272"/>
      <c r="AD633" s="272"/>
      <c r="AE633" s="270"/>
    </row>
    <row r="634" spans="1:31" s="407" customFormat="1">
      <c r="A634" s="270"/>
      <c r="B634" s="270"/>
      <c r="C634" s="270"/>
      <c r="D634" s="139"/>
      <c r="E634" s="142"/>
      <c r="F634" s="160"/>
      <c r="G634" s="142"/>
      <c r="H634" s="139"/>
      <c r="I634" s="139"/>
      <c r="J634" s="139"/>
      <c r="K634" s="278"/>
      <c r="L634" s="402"/>
      <c r="M634" s="26"/>
      <c r="N634" s="27"/>
      <c r="O634" s="26"/>
      <c r="P634" s="28"/>
      <c r="Q634" s="404"/>
      <c r="R634" s="139"/>
      <c r="S634" s="270"/>
      <c r="T634" s="270"/>
      <c r="U634" s="285"/>
      <c r="V634" s="406"/>
      <c r="W634" s="270"/>
      <c r="X634" s="270"/>
      <c r="Y634" s="271"/>
      <c r="Z634" s="271"/>
      <c r="AA634" s="270"/>
      <c r="AB634" s="272"/>
      <c r="AC634" s="272"/>
      <c r="AD634" s="272"/>
      <c r="AE634" s="270"/>
    </row>
    <row r="635" spans="1:31" s="407" customFormat="1">
      <c r="A635" s="270"/>
      <c r="B635" s="270"/>
      <c r="C635" s="270"/>
      <c r="D635" s="139"/>
      <c r="E635" s="142"/>
      <c r="F635" s="160"/>
      <c r="G635" s="142"/>
      <c r="H635" s="139"/>
      <c r="I635" s="139"/>
      <c r="J635" s="139"/>
      <c r="K635" s="278"/>
      <c r="L635" s="402"/>
      <c r="M635" s="26"/>
      <c r="N635" s="27"/>
      <c r="O635" s="26"/>
      <c r="P635" s="28"/>
      <c r="Q635" s="404"/>
      <c r="R635" s="139"/>
      <c r="S635" s="270"/>
      <c r="T635" s="270"/>
      <c r="U635" s="285"/>
      <c r="V635" s="406"/>
      <c r="W635" s="270"/>
      <c r="X635" s="270"/>
      <c r="Y635" s="271"/>
      <c r="Z635" s="271"/>
      <c r="AA635" s="270"/>
      <c r="AB635" s="272"/>
      <c r="AC635" s="272"/>
      <c r="AD635" s="272"/>
      <c r="AE635" s="270"/>
    </row>
    <row r="636" spans="1:31" s="407" customFormat="1">
      <c r="A636" s="270"/>
      <c r="B636" s="270"/>
      <c r="C636" s="270"/>
      <c r="D636" s="139"/>
      <c r="E636" s="142"/>
      <c r="F636" s="160"/>
      <c r="G636" s="142"/>
      <c r="H636" s="139"/>
      <c r="I636" s="139"/>
      <c r="J636" s="139"/>
      <c r="K636" s="278"/>
      <c r="L636" s="402"/>
      <c r="M636" s="26"/>
      <c r="N636" s="27"/>
      <c r="O636" s="26"/>
      <c r="P636" s="28"/>
      <c r="Q636" s="404"/>
      <c r="R636" s="139"/>
      <c r="S636" s="270"/>
      <c r="T636" s="270"/>
      <c r="U636" s="285"/>
      <c r="V636" s="406"/>
      <c r="W636" s="270"/>
      <c r="X636" s="270"/>
      <c r="Y636" s="271"/>
      <c r="Z636" s="271"/>
      <c r="AA636" s="270"/>
      <c r="AB636" s="272"/>
      <c r="AC636" s="272"/>
      <c r="AD636" s="272"/>
      <c r="AE636" s="270"/>
    </row>
    <row r="637" spans="1:31" s="407" customFormat="1">
      <c r="A637" s="270"/>
      <c r="B637" s="270"/>
      <c r="C637" s="270"/>
      <c r="D637" s="139"/>
      <c r="E637" s="142"/>
      <c r="F637" s="160"/>
      <c r="G637" s="142"/>
      <c r="H637" s="139"/>
      <c r="I637" s="139"/>
      <c r="J637" s="139"/>
      <c r="K637" s="278"/>
      <c r="L637" s="402"/>
      <c r="M637" s="26"/>
      <c r="N637" s="27"/>
      <c r="O637" s="26"/>
      <c r="P637" s="28"/>
      <c r="Q637" s="404"/>
      <c r="R637" s="139"/>
      <c r="S637" s="270"/>
      <c r="T637" s="270"/>
      <c r="U637" s="285"/>
      <c r="V637" s="406"/>
      <c r="W637" s="270"/>
      <c r="X637" s="270"/>
      <c r="Y637" s="271"/>
      <c r="Z637" s="271"/>
      <c r="AA637" s="270"/>
      <c r="AB637" s="272"/>
      <c r="AC637" s="272"/>
      <c r="AD637" s="272"/>
      <c r="AE637" s="270"/>
    </row>
    <row r="638" spans="1:31" s="407" customFormat="1">
      <c r="A638" s="270"/>
      <c r="B638" s="270"/>
      <c r="C638" s="270"/>
      <c r="D638" s="139"/>
      <c r="E638" s="142"/>
      <c r="F638" s="160"/>
      <c r="G638" s="142"/>
      <c r="H638" s="139"/>
      <c r="I638" s="139"/>
      <c r="J638" s="139"/>
      <c r="K638" s="278"/>
      <c r="L638" s="402"/>
      <c r="M638" s="26"/>
      <c r="N638" s="27"/>
      <c r="O638" s="26"/>
      <c r="P638" s="28"/>
      <c r="Q638" s="404"/>
      <c r="R638" s="139"/>
      <c r="S638" s="270"/>
      <c r="T638" s="270"/>
      <c r="U638" s="285"/>
      <c r="V638" s="406"/>
      <c r="W638" s="270"/>
      <c r="X638" s="270"/>
      <c r="Y638" s="271"/>
      <c r="Z638" s="271"/>
      <c r="AA638" s="270"/>
      <c r="AB638" s="272"/>
      <c r="AC638" s="272"/>
      <c r="AD638" s="272"/>
      <c r="AE638" s="270"/>
    </row>
    <row r="639" spans="1:31" s="407" customFormat="1">
      <c r="A639" s="270"/>
      <c r="B639" s="270"/>
      <c r="C639" s="270"/>
      <c r="D639" s="139"/>
      <c r="E639" s="142"/>
      <c r="F639" s="160"/>
      <c r="G639" s="142"/>
      <c r="H639" s="139"/>
      <c r="I639" s="139"/>
      <c r="J639" s="139"/>
      <c r="K639" s="278"/>
      <c r="L639" s="402"/>
      <c r="M639" s="26"/>
      <c r="N639" s="27"/>
      <c r="O639" s="26"/>
      <c r="P639" s="28"/>
      <c r="Q639" s="404"/>
      <c r="R639" s="139"/>
      <c r="S639" s="270"/>
      <c r="T639" s="270"/>
      <c r="U639" s="285"/>
      <c r="V639" s="406"/>
      <c r="W639" s="270"/>
      <c r="X639" s="270"/>
      <c r="Y639" s="271"/>
      <c r="Z639" s="271"/>
      <c r="AA639" s="270"/>
      <c r="AB639" s="272"/>
      <c r="AC639" s="272"/>
      <c r="AD639" s="272"/>
      <c r="AE639" s="270"/>
    </row>
    <row r="640" spans="1:31" s="407" customFormat="1">
      <c r="A640" s="270"/>
      <c r="B640" s="270"/>
      <c r="C640" s="270"/>
      <c r="D640" s="139"/>
      <c r="E640" s="142"/>
      <c r="F640" s="160"/>
      <c r="G640" s="142"/>
      <c r="H640" s="139"/>
      <c r="I640" s="139"/>
      <c r="J640" s="139"/>
      <c r="K640" s="278"/>
      <c r="L640" s="402"/>
      <c r="M640" s="26"/>
      <c r="N640" s="27"/>
      <c r="O640" s="26"/>
      <c r="P640" s="28"/>
      <c r="Q640" s="404"/>
      <c r="R640" s="139"/>
      <c r="S640" s="270"/>
      <c r="T640" s="270"/>
      <c r="U640" s="285"/>
      <c r="V640" s="406"/>
      <c r="W640" s="270"/>
      <c r="X640" s="270"/>
      <c r="Y640" s="271"/>
      <c r="Z640" s="271"/>
      <c r="AA640" s="270"/>
      <c r="AB640" s="272"/>
      <c r="AC640" s="272"/>
      <c r="AD640" s="272"/>
      <c r="AE640" s="270"/>
    </row>
    <row r="641" spans="1:31" s="407" customFormat="1">
      <c r="A641" s="270"/>
      <c r="B641" s="270"/>
      <c r="C641" s="270"/>
      <c r="D641" s="139"/>
      <c r="E641" s="142"/>
      <c r="F641" s="160"/>
      <c r="G641" s="142"/>
      <c r="H641" s="139"/>
      <c r="I641" s="139"/>
      <c r="J641" s="139"/>
      <c r="K641" s="278"/>
      <c r="L641" s="402"/>
      <c r="M641" s="26"/>
      <c r="N641" s="27"/>
      <c r="O641" s="26"/>
      <c r="P641" s="28"/>
      <c r="Q641" s="404"/>
      <c r="R641" s="139"/>
      <c r="S641" s="270"/>
      <c r="T641" s="270"/>
      <c r="U641" s="285"/>
      <c r="V641" s="406"/>
      <c r="W641" s="270"/>
      <c r="X641" s="270"/>
      <c r="Y641" s="271"/>
      <c r="Z641" s="271"/>
      <c r="AA641" s="270"/>
      <c r="AB641" s="272"/>
      <c r="AC641" s="272"/>
      <c r="AD641" s="272"/>
      <c r="AE641" s="270"/>
    </row>
    <row r="642" spans="1:31" s="407" customFormat="1">
      <c r="A642" s="270"/>
      <c r="B642" s="270"/>
      <c r="C642" s="270"/>
      <c r="D642" s="139"/>
      <c r="E642" s="142"/>
      <c r="F642" s="160"/>
      <c r="G642" s="142"/>
      <c r="H642" s="139"/>
      <c r="I642" s="139"/>
      <c r="J642" s="139"/>
      <c r="K642" s="278"/>
      <c r="L642" s="402"/>
      <c r="M642" s="26"/>
      <c r="N642" s="27"/>
      <c r="O642" s="26"/>
      <c r="P642" s="28"/>
      <c r="Q642" s="404"/>
      <c r="R642" s="139"/>
      <c r="S642" s="270"/>
      <c r="T642" s="270"/>
      <c r="U642" s="285"/>
      <c r="V642" s="406"/>
      <c r="W642" s="270"/>
      <c r="X642" s="270"/>
      <c r="Y642" s="271"/>
      <c r="Z642" s="271"/>
      <c r="AA642" s="270"/>
      <c r="AB642" s="272"/>
      <c r="AC642" s="272"/>
      <c r="AD642" s="272"/>
      <c r="AE642" s="270"/>
    </row>
    <row r="643" spans="1:31" s="407" customFormat="1">
      <c r="A643" s="270"/>
      <c r="B643" s="270"/>
      <c r="C643" s="270"/>
      <c r="D643" s="139"/>
      <c r="E643" s="142"/>
      <c r="F643" s="160"/>
      <c r="G643" s="142"/>
      <c r="H643" s="139"/>
      <c r="I643" s="139"/>
      <c r="J643" s="139"/>
      <c r="K643" s="278"/>
      <c r="L643" s="402"/>
      <c r="M643" s="26"/>
      <c r="N643" s="27"/>
      <c r="O643" s="26"/>
      <c r="P643" s="28"/>
      <c r="Q643" s="404"/>
      <c r="R643" s="139"/>
      <c r="S643" s="270"/>
      <c r="T643" s="270"/>
      <c r="U643" s="285"/>
      <c r="V643" s="406"/>
      <c r="W643" s="270"/>
      <c r="X643" s="270"/>
      <c r="Y643" s="271"/>
      <c r="Z643" s="271"/>
      <c r="AA643" s="270"/>
      <c r="AB643" s="272"/>
      <c r="AC643" s="272"/>
      <c r="AD643" s="272"/>
      <c r="AE643" s="270"/>
    </row>
    <row r="644" spans="1:31" s="407" customFormat="1">
      <c r="A644" s="270"/>
      <c r="B644" s="270"/>
      <c r="C644" s="270"/>
      <c r="D644" s="139"/>
      <c r="E644" s="142"/>
      <c r="F644" s="160"/>
      <c r="G644" s="142"/>
      <c r="H644" s="139"/>
      <c r="I644" s="139"/>
      <c r="J644" s="139"/>
      <c r="K644" s="278"/>
      <c r="L644" s="402"/>
      <c r="M644" s="26"/>
      <c r="N644" s="27"/>
      <c r="O644" s="26"/>
      <c r="P644" s="28"/>
      <c r="Q644" s="404"/>
      <c r="R644" s="139"/>
      <c r="S644" s="270"/>
      <c r="T644" s="270"/>
      <c r="U644" s="285"/>
      <c r="V644" s="406"/>
      <c r="W644" s="270"/>
      <c r="X644" s="270"/>
      <c r="Y644" s="271"/>
      <c r="Z644" s="271"/>
      <c r="AA644" s="270"/>
      <c r="AB644" s="272"/>
      <c r="AC644" s="272"/>
      <c r="AD644" s="272"/>
      <c r="AE644" s="270"/>
    </row>
    <row r="645" spans="1:31" s="407" customFormat="1">
      <c r="A645" s="270"/>
      <c r="B645" s="270"/>
      <c r="C645" s="270"/>
      <c r="D645" s="139"/>
      <c r="E645" s="142"/>
      <c r="F645" s="160"/>
      <c r="G645" s="142"/>
      <c r="H645" s="139"/>
      <c r="I645" s="139"/>
      <c r="J645" s="139"/>
      <c r="K645" s="278"/>
      <c r="L645" s="402"/>
      <c r="M645" s="26"/>
      <c r="N645" s="27"/>
      <c r="O645" s="26"/>
      <c r="P645" s="28"/>
      <c r="Q645" s="404"/>
      <c r="R645" s="139"/>
      <c r="S645" s="270"/>
      <c r="T645" s="270"/>
      <c r="U645" s="285"/>
      <c r="V645" s="406"/>
      <c r="W645" s="270"/>
      <c r="X645" s="270"/>
      <c r="Y645" s="271"/>
      <c r="Z645" s="271"/>
      <c r="AA645" s="270"/>
      <c r="AB645" s="272"/>
      <c r="AC645" s="272"/>
      <c r="AD645" s="272"/>
      <c r="AE645" s="270"/>
    </row>
    <row r="646" spans="1:31" s="407" customFormat="1">
      <c r="A646" s="270"/>
      <c r="B646" s="270"/>
      <c r="C646" s="270"/>
      <c r="D646" s="139"/>
      <c r="E646" s="142"/>
      <c r="F646" s="160"/>
      <c r="G646" s="142"/>
      <c r="H646" s="139"/>
      <c r="I646" s="139"/>
      <c r="J646" s="139"/>
      <c r="K646" s="278"/>
      <c r="L646" s="402"/>
      <c r="M646" s="26"/>
      <c r="N646" s="27"/>
      <c r="O646" s="26"/>
      <c r="P646" s="28"/>
      <c r="Q646" s="404"/>
      <c r="R646" s="139"/>
      <c r="S646" s="270"/>
      <c r="T646" s="270"/>
      <c r="U646" s="285"/>
      <c r="V646" s="406"/>
      <c r="W646" s="270"/>
      <c r="X646" s="270"/>
      <c r="Y646" s="271"/>
      <c r="Z646" s="271"/>
      <c r="AA646" s="270"/>
      <c r="AB646" s="272"/>
      <c r="AC646" s="272"/>
      <c r="AD646" s="272"/>
      <c r="AE646" s="270"/>
    </row>
    <row r="647" spans="1:31" s="407" customFormat="1">
      <c r="A647" s="270"/>
      <c r="B647" s="270"/>
      <c r="C647" s="270"/>
      <c r="D647" s="139"/>
      <c r="E647" s="142"/>
      <c r="F647" s="160"/>
      <c r="G647" s="142"/>
      <c r="H647" s="139"/>
      <c r="I647" s="139"/>
      <c r="J647" s="139"/>
      <c r="K647" s="278"/>
      <c r="L647" s="402"/>
      <c r="M647" s="26"/>
      <c r="N647" s="27"/>
      <c r="O647" s="26"/>
      <c r="P647" s="28"/>
      <c r="Q647" s="404"/>
      <c r="R647" s="139"/>
      <c r="S647" s="270"/>
      <c r="T647" s="270"/>
      <c r="U647" s="285"/>
      <c r="V647" s="406"/>
      <c r="W647" s="270"/>
      <c r="X647" s="270"/>
      <c r="Y647" s="271"/>
      <c r="Z647" s="271"/>
      <c r="AA647" s="270"/>
      <c r="AB647" s="272"/>
      <c r="AC647" s="272"/>
      <c r="AD647" s="272"/>
      <c r="AE647" s="270"/>
    </row>
    <row r="648" spans="1:31" s="407" customFormat="1">
      <c r="A648" s="270"/>
      <c r="B648" s="270"/>
      <c r="C648" s="270"/>
      <c r="D648" s="139"/>
      <c r="E648" s="142"/>
      <c r="F648" s="160"/>
      <c r="G648" s="142"/>
      <c r="H648" s="139"/>
      <c r="I648" s="139"/>
      <c r="J648" s="139"/>
      <c r="K648" s="278"/>
      <c r="L648" s="402"/>
      <c r="M648" s="26"/>
      <c r="N648" s="27"/>
      <c r="O648" s="26"/>
      <c r="P648" s="28"/>
      <c r="Q648" s="404"/>
      <c r="R648" s="139"/>
      <c r="S648" s="270"/>
      <c r="T648" s="270"/>
      <c r="U648" s="285"/>
      <c r="V648" s="406"/>
      <c r="W648" s="270"/>
      <c r="X648" s="270"/>
      <c r="Y648" s="271"/>
      <c r="Z648" s="271"/>
      <c r="AA648" s="270"/>
      <c r="AB648" s="272"/>
      <c r="AC648" s="272"/>
      <c r="AD648" s="272"/>
      <c r="AE648" s="270"/>
    </row>
    <row r="649" spans="1:31" s="407" customFormat="1">
      <c r="A649" s="270"/>
      <c r="B649" s="270"/>
      <c r="C649" s="270"/>
      <c r="D649" s="139"/>
      <c r="E649" s="142"/>
      <c r="F649" s="160"/>
      <c r="G649" s="142"/>
      <c r="H649" s="139"/>
      <c r="I649" s="139"/>
      <c r="J649" s="139"/>
      <c r="K649" s="278"/>
      <c r="L649" s="402"/>
      <c r="M649" s="26"/>
      <c r="N649" s="27"/>
      <c r="O649" s="26"/>
      <c r="P649" s="28"/>
      <c r="Q649" s="404"/>
      <c r="R649" s="139"/>
      <c r="S649" s="270"/>
      <c r="T649" s="270"/>
      <c r="U649" s="285"/>
      <c r="V649" s="406"/>
      <c r="W649" s="270"/>
      <c r="X649" s="270"/>
      <c r="Y649" s="271"/>
      <c r="Z649" s="271"/>
      <c r="AA649" s="270"/>
      <c r="AB649" s="272"/>
      <c r="AC649" s="272"/>
      <c r="AD649" s="272"/>
      <c r="AE649" s="270"/>
    </row>
    <row r="650" spans="1:31" s="407" customFormat="1">
      <c r="A650" s="270"/>
      <c r="B650" s="270"/>
      <c r="C650" s="270"/>
      <c r="D650" s="139"/>
      <c r="E650" s="142"/>
      <c r="F650" s="160"/>
      <c r="G650" s="142"/>
      <c r="H650" s="139"/>
      <c r="I650" s="139"/>
      <c r="J650" s="139"/>
      <c r="K650" s="278"/>
      <c r="L650" s="402"/>
      <c r="M650" s="26"/>
      <c r="N650" s="27"/>
      <c r="O650" s="26"/>
      <c r="P650" s="28"/>
      <c r="Q650" s="404"/>
      <c r="R650" s="139"/>
      <c r="S650" s="270"/>
      <c r="T650" s="270"/>
      <c r="U650" s="285"/>
      <c r="V650" s="406"/>
      <c r="W650" s="270"/>
      <c r="X650" s="270"/>
      <c r="Y650" s="271"/>
      <c r="Z650" s="271"/>
      <c r="AA650" s="270"/>
      <c r="AB650" s="272"/>
      <c r="AC650" s="272"/>
      <c r="AD650" s="272"/>
      <c r="AE650" s="270"/>
    </row>
    <row r="651" spans="1:31" s="407" customFormat="1">
      <c r="A651" s="270"/>
      <c r="B651" s="270"/>
      <c r="C651" s="270"/>
      <c r="D651" s="139"/>
      <c r="E651" s="142"/>
      <c r="F651" s="160"/>
      <c r="G651" s="142"/>
      <c r="H651" s="139"/>
      <c r="I651" s="139"/>
      <c r="J651" s="139"/>
      <c r="K651" s="278"/>
      <c r="L651" s="402"/>
      <c r="M651" s="26"/>
      <c r="N651" s="27"/>
      <c r="O651" s="26"/>
      <c r="P651" s="28"/>
      <c r="Q651" s="404"/>
      <c r="R651" s="139"/>
      <c r="S651" s="270"/>
      <c r="T651" s="270"/>
      <c r="U651" s="285"/>
      <c r="V651" s="406"/>
      <c r="W651" s="270"/>
      <c r="X651" s="270"/>
      <c r="Y651" s="271"/>
      <c r="Z651" s="271"/>
      <c r="AA651" s="270"/>
      <c r="AB651" s="272"/>
      <c r="AC651" s="272"/>
      <c r="AD651" s="272"/>
      <c r="AE651" s="270"/>
    </row>
    <row r="652" spans="1:31" s="407" customFormat="1">
      <c r="A652" s="270"/>
      <c r="B652" s="270"/>
      <c r="C652" s="270"/>
      <c r="D652" s="139"/>
      <c r="E652" s="142"/>
      <c r="F652" s="160"/>
      <c r="G652" s="142"/>
      <c r="H652" s="139"/>
      <c r="I652" s="139"/>
      <c r="J652" s="139"/>
      <c r="K652" s="278"/>
      <c r="L652" s="402"/>
      <c r="M652" s="26"/>
      <c r="N652" s="27"/>
      <c r="O652" s="26"/>
      <c r="P652" s="28"/>
      <c r="Q652" s="404"/>
      <c r="R652" s="139"/>
      <c r="S652" s="270"/>
      <c r="T652" s="270"/>
      <c r="U652" s="285"/>
      <c r="V652" s="406"/>
      <c r="W652" s="270"/>
      <c r="X652" s="270"/>
      <c r="Y652" s="271"/>
      <c r="Z652" s="271"/>
      <c r="AA652" s="270"/>
      <c r="AB652" s="272"/>
      <c r="AC652" s="272"/>
      <c r="AD652" s="272"/>
      <c r="AE652" s="270"/>
    </row>
    <row r="653" spans="1:31" s="407" customFormat="1">
      <c r="A653" s="270"/>
      <c r="B653" s="270"/>
      <c r="C653" s="270"/>
      <c r="D653" s="139"/>
      <c r="E653" s="142"/>
      <c r="F653" s="160"/>
      <c r="G653" s="142"/>
      <c r="H653" s="139"/>
      <c r="I653" s="139"/>
      <c r="J653" s="139"/>
      <c r="K653" s="278"/>
      <c r="L653" s="402"/>
      <c r="M653" s="26"/>
      <c r="N653" s="27"/>
      <c r="O653" s="26"/>
      <c r="P653" s="28"/>
      <c r="Q653" s="404"/>
      <c r="R653" s="139"/>
      <c r="S653" s="270"/>
      <c r="T653" s="270"/>
      <c r="U653" s="285"/>
      <c r="V653" s="406"/>
      <c r="W653" s="270"/>
      <c r="X653" s="270"/>
      <c r="Y653" s="271"/>
      <c r="Z653" s="271"/>
      <c r="AA653" s="270"/>
      <c r="AB653" s="272"/>
      <c r="AC653" s="272"/>
      <c r="AD653" s="272"/>
      <c r="AE653" s="270"/>
    </row>
    <row r="654" spans="1:31" s="407" customFormat="1">
      <c r="A654" s="270"/>
      <c r="B654" s="270"/>
      <c r="C654" s="270"/>
      <c r="D654" s="139"/>
      <c r="E654" s="142"/>
      <c r="F654" s="160"/>
      <c r="G654" s="142"/>
      <c r="H654" s="139"/>
      <c r="I654" s="139"/>
      <c r="J654" s="139"/>
      <c r="K654" s="278"/>
      <c r="L654" s="402"/>
      <c r="M654" s="26"/>
      <c r="N654" s="27"/>
      <c r="O654" s="26"/>
      <c r="P654" s="28"/>
      <c r="Q654" s="404"/>
      <c r="R654" s="139"/>
      <c r="S654" s="270"/>
      <c r="T654" s="270"/>
      <c r="U654" s="285"/>
      <c r="V654" s="406"/>
      <c r="W654" s="270"/>
      <c r="X654" s="270"/>
      <c r="Y654" s="271"/>
      <c r="Z654" s="271"/>
      <c r="AA654" s="270"/>
      <c r="AB654" s="272"/>
      <c r="AC654" s="272"/>
      <c r="AD654" s="272"/>
      <c r="AE654" s="270"/>
    </row>
    <row r="655" spans="1:31" s="407" customFormat="1">
      <c r="A655" s="270"/>
      <c r="B655" s="270"/>
      <c r="C655" s="270"/>
      <c r="D655" s="139"/>
      <c r="E655" s="142"/>
      <c r="F655" s="160"/>
      <c r="G655" s="142"/>
      <c r="H655" s="139"/>
      <c r="I655" s="139"/>
      <c r="J655" s="139"/>
      <c r="K655" s="278"/>
      <c r="L655" s="402"/>
      <c r="M655" s="26"/>
      <c r="N655" s="27"/>
      <c r="O655" s="26"/>
      <c r="P655" s="28"/>
      <c r="Q655" s="404"/>
      <c r="R655" s="139"/>
      <c r="S655" s="270"/>
      <c r="T655" s="270"/>
      <c r="U655" s="285"/>
      <c r="V655" s="406"/>
      <c r="W655" s="270"/>
      <c r="X655" s="270"/>
      <c r="Y655" s="271"/>
      <c r="Z655" s="271"/>
      <c r="AA655" s="270"/>
      <c r="AB655" s="272"/>
      <c r="AC655" s="272"/>
      <c r="AD655" s="272"/>
      <c r="AE655" s="270"/>
    </row>
    <row r="656" spans="1:31" s="407" customFormat="1">
      <c r="A656" s="270"/>
      <c r="B656" s="270"/>
      <c r="C656" s="270"/>
      <c r="D656" s="139"/>
      <c r="E656" s="142"/>
      <c r="F656" s="160"/>
      <c r="G656" s="142"/>
      <c r="H656" s="139"/>
      <c r="I656" s="139"/>
      <c r="J656" s="139"/>
      <c r="K656" s="278"/>
      <c r="L656" s="402"/>
      <c r="M656" s="26"/>
      <c r="N656" s="27"/>
      <c r="O656" s="26"/>
      <c r="P656" s="28"/>
      <c r="Q656" s="404"/>
      <c r="R656" s="139"/>
      <c r="S656" s="270"/>
      <c r="T656" s="270"/>
      <c r="U656" s="285"/>
      <c r="V656" s="406"/>
      <c r="W656" s="270"/>
      <c r="X656" s="270"/>
      <c r="Y656" s="271"/>
      <c r="Z656" s="271"/>
      <c r="AA656" s="270"/>
      <c r="AB656" s="272"/>
      <c r="AC656" s="272"/>
      <c r="AD656" s="272"/>
      <c r="AE656" s="270"/>
    </row>
    <row r="657" spans="1:31" s="407" customFormat="1">
      <c r="A657" s="270"/>
      <c r="B657" s="270"/>
      <c r="C657" s="270"/>
      <c r="D657" s="139"/>
      <c r="E657" s="142"/>
      <c r="F657" s="160"/>
      <c r="G657" s="142"/>
      <c r="H657" s="139"/>
      <c r="I657" s="139"/>
      <c r="J657" s="139"/>
      <c r="K657" s="278"/>
      <c r="L657" s="402"/>
      <c r="M657" s="26"/>
      <c r="N657" s="27"/>
      <c r="O657" s="26"/>
      <c r="P657" s="28"/>
      <c r="Q657" s="404"/>
      <c r="R657" s="139"/>
      <c r="S657" s="270"/>
      <c r="T657" s="270"/>
      <c r="U657" s="285"/>
      <c r="V657" s="406"/>
      <c r="W657" s="270"/>
      <c r="X657" s="270"/>
      <c r="Y657" s="271"/>
      <c r="Z657" s="271"/>
      <c r="AA657" s="270"/>
      <c r="AB657" s="272"/>
      <c r="AC657" s="272"/>
      <c r="AD657" s="272"/>
      <c r="AE657" s="270"/>
    </row>
    <row r="658" spans="1:31" s="407" customFormat="1">
      <c r="A658" s="270"/>
      <c r="B658" s="270"/>
      <c r="C658" s="270"/>
      <c r="D658" s="139"/>
      <c r="E658" s="142"/>
      <c r="F658" s="160"/>
      <c r="G658" s="142"/>
      <c r="H658" s="139"/>
      <c r="I658" s="139"/>
      <c r="J658" s="139"/>
      <c r="K658" s="278"/>
      <c r="L658" s="402"/>
      <c r="M658" s="26"/>
      <c r="N658" s="27"/>
      <c r="O658" s="26"/>
      <c r="P658" s="28"/>
      <c r="Q658" s="404"/>
      <c r="R658" s="139"/>
      <c r="S658" s="270"/>
      <c r="T658" s="270"/>
      <c r="U658" s="285"/>
      <c r="V658" s="406"/>
      <c r="W658" s="270"/>
      <c r="X658" s="270"/>
      <c r="Y658" s="271"/>
      <c r="Z658" s="271"/>
      <c r="AA658" s="270"/>
      <c r="AB658" s="272"/>
      <c r="AC658" s="272"/>
      <c r="AD658" s="272"/>
      <c r="AE658" s="270"/>
    </row>
    <row r="659" spans="1:31" s="407" customFormat="1">
      <c r="A659" s="270"/>
      <c r="B659" s="270"/>
      <c r="C659" s="270"/>
      <c r="D659" s="139"/>
      <c r="E659" s="142"/>
      <c r="F659" s="160"/>
      <c r="G659" s="142"/>
      <c r="H659" s="139"/>
      <c r="I659" s="139"/>
      <c r="J659" s="139"/>
      <c r="K659" s="278"/>
      <c r="L659" s="402"/>
      <c r="M659" s="26"/>
      <c r="N659" s="27"/>
      <c r="O659" s="26"/>
      <c r="P659" s="28"/>
      <c r="Q659" s="404"/>
      <c r="R659" s="139"/>
      <c r="S659" s="270"/>
      <c r="T659" s="270"/>
      <c r="U659" s="285"/>
      <c r="V659" s="406"/>
      <c r="W659" s="270"/>
      <c r="X659" s="270"/>
      <c r="Y659" s="271"/>
      <c r="Z659" s="271"/>
      <c r="AA659" s="270"/>
      <c r="AB659" s="272"/>
      <c r="AC659" s="272"/>
      <c r="AD659" s="272"/>
      <c r="AE659" s="270"/>
    </row>
    <row r="660" spans="1:31" s="407" customFormat="1">
      <c r="A660" s="270"/>
      <c r="B660" s="270"/>
      <c r="C660" s="270"/>
      <c r="D660" s="139"/>
      <c r="E660" s="142"/>
      <c r="F660" s="160"/>
      <c r="G660" s="142"/>
      <c r="H660" s="139"/>
      <c r="I660" s="139"/>
      <c r="J660" s="139"/>
      <c r="K660" s="278"/>
      <c r="L660" s="402"/>
      <c r="M660" s="26"/>
      <c r="N660" s="27"/>
      <c r="O660" s="26"/>
      <c r="P660" s="28"/>
      <c r="Q660" s="404"/>
      <c r="R660" s="139"/>
      <c r="S660" s="270"/>
      <c r="T660" s="270"/>
      <c r="U660" s="285"/>
      <c r="V660" s="406"/>
      <c r="W660" s="270"/>
      <c r="X660" s="270"/>
      <c r="Y660" s="271"/>
      <c r="Z660" s="271"/>
      <c r="AA660" s="270"/>
      <c r="AB660" s="272"/>
      <c r="AC660" s="272"/>
      <c r="AD660" s="272"/>
      <c r="AE660" s="270"/>
    </row>
    <row r="661" spans="1:31" s="407" customFormat="1">
      <c r="A661" s="270"/>
      <c r="B661" s="270"/>
      <c r="C661" s="270"/>
      <c r="D661" s="139"/>
      <c r="E661" s="142"/>
      <c r="F661" s="160"/>
      <c r="G661" s="142"/>
      <c r="H661" s="139"/>
      <c r="I661" s="139"/>
      <c r="J661" s="139"/>
      <c r="K661" s="278"/>
      <c r="L661" s="402"/>
      <c r="M661" s="26"/>
      <c r="N661" s="27"/>
      <c r="O661" s="26"/>
      <c r="P661" s="28"/>
      <c r="Q661" s="404"/>
      <c r="R661" s="139"/>
      <c r="S661" s="270"/>
      <c r="T661" s="270"/>
      <c r="U661" s="285"/>
      <c r="V661" s="406"/>
      <c r="W661" s="270"/>
      <c r="X661" s="270"/>
      <c r="Y661" s="271"/>
      <c r="Z661" s="271"/>
      <c r="AA661" s="270"/>
      <c r="AB661" s="272"/>
      <c r="AC661" s="272"/>
      <c r="AD661" s="272"/>
      <c r="AE661" s="270"/>
    </row>
    <row r="662" spans="1:31" s="407" customFormat="1">
      <c r="A662" s="270"/>
      <c r="B662" s="270"/>
      <c r="C662" s="270"/>
      <c r="D662" s="139"/>
      <c r="E662" s="142"/>
      <c r="F662" s="160"/>
      <c r="G662" s="142"/>
      <c r="H662" s="139"/>
      <c r="I662" s="139"/>
      <c r="J662" s="139"/>
      <c r="K662" s="278"/>
      <c r="L662" s="402"/>
      <c r="M662" s="26"/>
      <c r="N662" s="27"/>
      <c r="O662" s="26"/>
      <c r="P662" s="28"/>
      <c r="Q662" s="404"/>
      <c r="R662" s="139"/>
      <c r="S662" s="270"/>
      <c r="T662" s="270"/>
      <c r="U662" s="285"/>
      <c r="V662" s="406"/>
      <c r="W662" s="270"/>
      <c r="X662" s="270"/>
      <c r="Y662" s="271"/>
      <c r="Z662" s="271"/>
      <c r="AA662" s="270"/>
      <c r="AB662" s="272"/>
      <c r="AC662" s="272"/>
      <c r="AD662" s="272"/>
      <c r="AE662" s="270"/>
    </row>
    <row r="663" spans="1:31" s="407" customFormat="1">
      <c r="A663" s="270"/>
      <c r="B663" s="270"/>
      <c r="C663" s="270"/>
      <c r="D663" s="139"/>
      <c r="E663" s="142"/>
      <c r="F663" s="160"/>
      <c r="G663" s="142"/>
      <c r="H663" s="139"/>
      <c r="I663" s="139"/>
      <c r="J663" s="139"/>
      <c r="K663" s="278"/>
      <c r="L663" s="402"/>
      <c r="M663" s="26"/>
      <c r="N663" s="27"/>
      <c r="O663" s="26"/>
      <c r="P663" s="28"/>
      <c r="Q663" s="404"/>
      <c r="R663" s="139"/>
      <c r="S663" s="270"/>
      <c r="T663" s="270"/>
      <c r="U663" s="285"/>
      <c r="V663" s="406"/>
      <c r="W663" s="270"/>
      <c r="X663" s="270"/>
      <c r="Y663" s="271"/>
      <c r="Z663" s="271"/>
      <c r="AA663" s="270"/>
      <c r="AB663" s="272"/>
      <c r="AC663" s="272"/>
      <c r="AD663" s="272"/>
      <c r="AE663" s="270"/>
    </row>
    <row r="664" spans="1:31" s="407" customFormat="1">
      <c r="A664" s="270"/>
      <c r="B664" s="270"/>
      <c r="C664" s="270"/>
      <c r="D664" s="139"/>
      <c r="E664" s="142"/>
      <c r="F664" s="160"/>
      <c r="G664" s="142"/>
      <c r="H664" s="139"/>
      <c r="I664" s="139"/>
      <c r="J664" s="139"/>
      <c r="K664" s="278"/>
      <c r="L664" s="402"/>
      <c r="M664" s="26"/>
      <c r="N664" s="27"/>
      <c r="O664" s="26"/>
      <c r="P664" s="28"/>
      <c r="Q664" s="404"/>
      <c r="R664" s="139"/>
      <c r="S664" s="270"/>
      <c r="T664" s="270"/>
      <c r="U664" s="285"/>
      <c r="V664" s="406"/>
      <c r="W664" s="270"/>
      <c r="X664" s="270"/>
      <c r="Y664" s="271"/>
      <c r="Z664" s="271"/>
      <c r="AA664" s="270"/>
      <c r="AB664" s="272"/>
      <c r="AC664" s="272"/>
      <c r="AD664" s="272"/>
      <c r="AE664" s="270"/>
    </row>
    <row r="665" spans="1:31" s="407" customFormat="1">
      <c r="A665" s="270"/>
      <c r="B665" s="270"/>
      <c r="C665" s="270"/>
      <c r="D665" s="139"/>
      <c r="E665" s="142"/>
      <c r="F665" s="160"/>
      <c r="G665" s="142"/>
      <c r="H665" s="139"/>
      <c r="I665" s="139"/>
      <c r="J665" s="139"/>
      <c r="K665" s="278"/>
      <c r="L665" s="402"/>
      <c r="M665" s="26"/>
      <c r="N665" s="27"/>
      <c r="O665" s="26"/>
      <c r="P665" s="28"/>
      <c r="Q665" s="404"/>
      <c r="R665" s="139"/>
      <c r="S665" s="270"/>
      <c r="T665" s="270"/>
      <c r="U665" s="285"/>
      <c r="V665" s="406"/>
      <c r="W665" s="270"/>
      <c r="X665" s="270"/>
      <c r="Y665" s="271"/>
      <c r="Z665" s="271"/>
      <c r="AA665" s="270"/>
      <c r="AB665" s="272"/>
      <c r="AC665" s="272"/>
      <c r="AD665" s="272"/>
      <c r="AE665" s="270"/>
    </row>
    <row r="666" spans="1:31" s="407" customFormat="1">
      <c r="A666" s="270"/>
      <c r="B666" s="270"/>
      <c r="C666" s="270"/>
      <c r="D666" s="139"/>
      <c r="E666" s="142"/>
      <c r="F666" s="160"/>
      <c r="G666" s="142"/>
      <c r="H666" s="139"/>
      <c r="I666" s="139"/>
      <c r="J666" s="139"/>
      <c r="K666" s="278"/>
      <c r="L666" s="402"/>
      <c r="M666" s="26"/>
      <c r="N666" s="27"/>
      <c r="O666" s="26"/>
      <c r="P666" s="28"/>
      <c r="Q666" s="404"/>
      <c r="R666" s="139"/>
      <c r="S666" s="270"/>
      <c r="T666" s="270"/>
      <c r="U666" s="285"/>
      <c r="V666" s="406"/>
      <c r="W666" s="270"/>
      <c r="X666" s="270"/>
      <c r="Y666" s="271"/>
      <c r="Z666" s="271"/>
      <c r="AA666" s="270"/>
      <c r="AB666" s="272"/>
      <c r="AC666" s="272"/>
      <c r="AD666" s="272"/>
      <c r="AE666" s="270"/>
    </row>
    <row r="667" spans="1:31" s="407" customFormat="1">
      <c r="A667" s="270"/>
      <c r="B667" s="270"/>
      <c r="C667" s="270"/>
      <c r="D667" s="139"/>
      <c r="E667" s="142"/>
      <c r="F667" s="160"/>
      <c r="G667" s="142"/>
      <c r="H667" s="139"/>
      <c r="I667" s="139"/>
      <c r="J667" s="139"/>
      <c r="K667" s="278"/>
      <c r="L667" s="402"/>
      <c r="M667" s="26"/>
      <c r="N667" s="27"/>
      <c r="O667" s="26"/>
      <c r="P667" s="28"/>
      <c r="Q667" s="404"/>
      <c r="R667" s="139"/>
      <c r="S667" s="270"/>
      <c r="T667" s="270"/>
      <c r="U667" s="285"/>
      <c r="V667" s="406"/>
      <c r="W667" s="270"/>
      <c r="X667" s="270"/>
      <c r="Y667" s="271"/>
      <c r="Z667" s="271"/>
      <c r="AA667" s="270"/>
      <c r="AB667" s="272"/>
      <c r="AC667" s="272"/>
      <c r="AD667" s="272"/>
      <c r="AE667" s="270"/>
    </row>
    <row r="668" spans="1:31" s="407" customFormat="1">
      <c r="A668" s="270"/>
      <c r="B668" s="270"/>
      <c r="C668" s="270"/>
      <c r="D668" s="139"/>
      <c r="E668" s="142"/>
      <c r="F668" s="160"/>
      <c r="G668" s="142"/>
      <c r="H668" s="139"/>
      <c r="I668" s="139"/>
      <c r="J668" s="139"/>
      <c r="K668" s="278"/>
      <c r="L668" s="402"/>
      <c r="M668" s="26"/>
      <c r="N668" s="27"/>
      <c r="O668" s="26"/>
      <c r="P668" s="28"/>
      <c r="Q668" s="404"/>
      <c r="R668" s="139"/>
      <c r="S668" s="270"/>
      <c r="T668" s="270"/>
      <c r="U668" s="285"/>
      <c r="V668" s="406"/>
      <c r="W668" s="270"/>
      <c r="X668" s="270"/>
      <c r="Y668" s="271"/>
      <c r="Z668" s="271"/>
      <c r="AA668" s="270"/>
      <c r="AB668" s="272"/>
      <c r="AC668" s="272"/>
      <c r="AD668" s="272"/>
      <c r="AE668" s="270"/>
    </row>
    <row r="669" spans="1:31" s="407" customFormat="1">
      <c r="A669" s="270"/>
      <c r="B669" s="270"/>
      <c r="C669" s="270"/>
      <c r="D669" s="139"/>
      <c r="E669" s="142"/>
      <c r="F669" s="160"/>
      <c r="G669" s="142"/>
      <c r="H669" s="139"/>
      <c r="I669" s="139"/>
      <c r="J669" s="139"/>
      <c r="K669" s="278"/>
      <c r="L669" s="402"/>
      <c r="M669" s="26"/>
      <c r="N669" s="27"/>
      <c r="O669" s="26"/>
      <c r="P669" s="28"/>
      <c r="Q669" s="404"/>
      <c r="R669" s="139"/>
      <c r="S669" s="270"/>
      <c r="T669" s="270"/>
      <c r="U669" s="285"/>
      <c r="V669" s="406"/>
      <c r="W669" s="270"/>
      <c r="X669" s="270"/>
      <c r="Y669" s="271"/>
      <c r="Z669" s="271"/>
      <c r="AA669" s="270"/>
      <c r="AB669" s="272"/>
      <c r="AC669" s="272"/>
      <c r="AD669" s="272"/>
      <c r="AE669" s="270"/>
    </row>
    <row r="670" spans="1:31" s="407" customFormat="1">
      <c r="A670" s="270"/>
      <c r="B670" s="270"/>
      <c r="C670" s="270"/>
      <c r="D670" s="139"/>
      <c r="E670" s="142"/>
      <c r="F670" s="160"/>
      <c r="G670" s="142"/>
      <c r="H670" s="139"/>
      <c r="I670" s="139"/>
      <c r="J670" s="139"/>
      <c r="K670" s="278"/>
      <c r="L670" s="402"/>
      <c r="M670" s="26"/>
      <c r="N670" s="27"/>
      <c r="O670" s="26"/>
      <c r="P670" s="28"/>
      <c r="Q670" s="404"/>
      <c r="R670" s="139"/>
      <c r="S670" s="270"/>
      <c r="T670" s="270"/>
      <c r="U670" s="285"/>
      <c r="V670" s="406"/>
      <c r="W670" s="270"/>
      <c r="X670" s="270"/>
      <c r="Y670" s="271"/>
      <c r="Z670" s="271"/>
      <c r="AA670" s="270"/>
      <c r="AB670" s="272"/>
      <c r="AC670" s="272"/>
      <c r="AD670" s="272"/>
      <c r="AE670" s="270"/>
    </row>
    <row r="671" spans="1:31" s="407" customFormat="1">
      <c r="A671" s="270"/>
      <c r="B671" s="270"/>
      <c r="C671" s="270"/>
      <c r="D671" s="139"/>
      <c r="E671" s="142"/>
      <c r="F671" s="160"/>
      <c r="G671" s="142"/>
      <c r="H671" s="139"/>
      <c r="I671" s="139"/>
      <c r="J671" s="139"/>
      <c r="K671" s="278"/>
      <c r="L671" s="402"/>
      <c r="M671" s="26"/>
      <c r="N671" s="27"/>
      <c r="O671" s="26"/>
      <c r="P671" s="28"/>
      <c r="Q671" s="404"/>
      <c r="R671" s="139"/>
      <c r="S671" s="270"/>
      <c r="T671" s="270"/>
      <c r="U671" s="285"/>
      <c r="V671" s="406"/>
      <c r="W671" s="270"/>
      <c r="X671" s="270"/>
      <c r="Y671" s="271"/>
      <c r="Z671" s="271"/>
      <c r="AA671" s="270"/>
      <c r="AB671" s="272"/>
      <c r="AC671" s="272"/>
      <c r="AD671" s="272"/>
      <c r="AE671" s="270"/>
    </row>
    <row r="672" spans="1:31" s="407" customFormat="1">
      <c r="A672" s="270"/>
      <c r="B672" s="270"/>
      <c r="C672" s="270"/>
      <c r="D672" s="139"/>
      <c r="E672" s="142"/>
      <c r="F672" s="160"/>
      <c r="G672" s="142"/>
      <c r="H672" s="139"/>
      <c r="I672" s="139"/>
      <c r="J672" s="139"/>
      <c r="K672" s="278"/>
      <c r="L672" s="402"/>
      <c r="M672" s="26"/>
      <c r="N672" s="27"/>
      <c r="O672" s="26"/>
      <c r="P672" s="28"/>
      <c r="Q672" s="404"/>
      <c r="R672" s="139"/>
      <c r="S672" s="270"/>
      <c r="T672" s="270"/>
      <c r="U672" s="285"/>
      <c r="V672" s="406"/>
      <c r="W672" s="270"/>
      <c r="X672" s="270"/>
      <c r="Y672" s="271"/>
      <c r="Z672" s="271"/>
      <c r="AA672" s="270"/>
      <c r="AB672" s="272"/>
      <c r="AC672" s="272"/>
      <c r="AD672" s="272"/>
      <c r="AE672" s="270"/>
    </row>
    <row r="673" spans="1:31" s="407" customFormat="1">
      <c r="A673" s="270"/>
      <c r="B673" s="270"/>
      <c r="C673" s="270"/>
      <c r="D673" s="139"/>
      <c r="E673" s="142"/>
      <c r="F673" s="160"/>
      <c r="G673" s="142"/>
      <c r="H673" s="139"/>
      <c r="I673" s="139"/>
      <c r="J673" s="139"/>
      <c r="K673" s="278"/>
      <c r="L673" s="402"/>
      <c r="M673" s="26"/>
      <c r="N673" s="27"/>
      <c r="O673" s="26"/>
      <c r="P673" s="28"/>
      <c r="Q673" s="404"/>
      <c r="R673" s="139"/>
      <c r="S673" s="270"/>
      <c r="T673" s="270"/>
      <c r="U673" s="285"/>
      <c r="V673" s="406"/>
      <c r="W673" s="270"/>
      <c r="X673" s="270"/>
      <c r="Y673" s="271"/>
      <c r="Z673" s="271"/>
      <c r="AA673" s="270"/>
      <c r="AB673" s="272"/>
      <c r="AC673" s="272"/>
      <c r="AD673" s="272"/>
      <c r="AE673" s="270"/>
    </row>
    <row r="674" spans="1:31" s="407" customFormat="1">
      <c r="A674" s="270"/>
      <c r="B674" s="270"/>
      <c r="C674" s="270"/>
      <c r="D674" s="139"/>
      <c r="E674" s="142"/>
      <c r="F674" s="160"/>
      <c r="G674" s="142"/>
      <c r="H674" s="139"/>
      <c r="I674" s="139"/>
      <c r="J674" s="139"/>
      <c r="K674" s="278"/>
      <c r="L674" s="402"/>
      <c r="M674" s="26"/>
      <c r="N674" s="27"/>
      <c r="O674" s="26"/>
      <c r="P674" s="28"/>
      <c r="Q674" s="404"/>
      <c r="R674" s="139"/>
      <c r="S674" s="270"/>
      <c r="T674" s="270"/>
      <c r="U674" s="285"/>
      <c r="V674" s="406"/>
      <c r="W674" s="270"/>
      <c r="X674" s="270"/>
      <c r="Y674" s="271"/>
      <c r="Z674" s="271"/>
      <c r="AA674" s="270"/>
      <c r="AB674" s="272"/>
      <c r="AC674" s="272"/>
      <c r="AD674" s="272"/>
      <c r="AE674" s="270"/>
    </row>
    <row r="675" spans="1:31" s="407" customFormat="1">
      <c r="A675" s="270"/>
      <c r="B675" s="270"/>
      <c r="C675" s="270"/>
      <c r="D675" s="139"/>
      <c r="E675" s="142"/>
      <c r="F675" s="160"/>
      <c r="G675" s="142"/>
      <c r="H675" s="139"/>
      <c r="I675" s="139"/>
      <c r="J675" s="139"/>
      <c r="K675" s="278"/>
      <c r="L675" s="402"/>
      <c r="M675" s="26"/>
      <c r="N675" s="27"/>
      <c r="O675" s="26"/>
      <c r="P675" s="28"/>
      <c r="Q675" s="404"/>
      <c r="R675" s="139"/>
      <c r="S675" s="270"/>
      <c r="T675" s="270"/>
      <c r="U675" s="285"/>
      <c r="V675" s="406"/>
      <c r="W675" s="270"/>
      <c r="X675" s="270"/>
      <c r="Y675" s="271"/>
      <c r="Z675" s="271"/>
      <c r="AA675" s="270"/>
      <c r="AB675" s="272"/>
      <c r="AC675" s="272"/>
      <c r="AD675" s="272"/>
      <c r="AE675" s="270"/>
    </row>
    <row r="676" spans="1:31" s="407" customFormat="1">
      <c r="A676" s="270"/>
      <c r="B676" s="270"/>
      <c r="C676" s="270"/>
      <c r="D676" s="139"/>
      <c r="E676" s="142"/>
      <c r="F676" s="160"/>
      <c r="G676" s="142"/>
      <c r="H676" s="139"/>
      <c r="I676" s="139"/>
      <c r="J676" s="139"/>
      <c r="K676" s="278"/>
      <c r="L676" s="402"/>
      <c r="M676" s="26"/>
      <c r="N676" s="27"/>
      <c r="O676" s="26"/>
      <c r="P676" s="28"/>
      <c r="Q676" s="404"/>
      <c r="R676" s="139"/>
      <c r="S676" s="270"/>
      <c r="T676" s="270"/>
      <c r="U676" s="285"/>
      <c r="V676" s="406"/>
      <c r="W676" s="270"/>
      <c r="X676" s="270"/>
      <c r="Y676" s="271"/>
      <c r="Z676" s="271"/>
      <c r="AA676" s="270"/>
      <c r="AB676" s="272"/>
      <c r="AC676" s="272"/>
      <c r="AD676" s="272"/>
      <c r="AE676" s="270"/>
    </row>
    <row r="677" spans="1:31" s="407" customFormat="1">
      <c r="A677" s="270"/>
      <c r="B677" s="270"/>
      <c r="C677" s="270"/>
      <c r="D677" s="139"/>
      <c r="E677" s="142"/>
      <c r="F677" s="160"/>
      <c r="G677" s="142"/>
      <c r="H677" s="139"/>
      <c r="I677" s="139"/>
      <c r="J677" s="139"/>
      <c r="K677" s="278"/>
      <c r="L677" s="402"/>
      <c r="M677" s="26"/>
      <c r="N677" s="27"/>
      <c r="O677" s="26"/>
      <c r="P677" s="28"/>
      <c r="Q677" s="404"/>
      <c r="R677" s="139"/>
      <c r="S677" s="270"/>
      <c r="T677" s="270"/>
      <c r="U677" s="285"/>
      <c r="V677" s="406"/>
      <c r="W677" s="270"/>
      <c r="X677" s="270"/>
      <c r="Y677" s="271"/>
      <c r="Z677" s="271"/>
      <c r="AA677" s="270"/>
      <c r="AB677" s="272"/>
      <c r="AC677" s="272"/>
      <c r="AD677" s="272"/>
      <c r="AE677" s="270"/>
    </row>
  </sheetData>
  <mergeCells count="42">
    <mergeCell ref="C2:W2"/>
    <mergeCell ref="C3:W3"/>
    <mergeCell ref="C4:W4"/>
    <mergeCell ref="C8:C10"/>
    <mergeCell ref="D8:J10"/>
    <mergeCell ref="M8:Q8"/>
    <mergeCell ref="R8:V8"/>
    <mergeCell ref="W8:W10"/>
    <mergeCell ref="Y8:Z10"/>
    <mergeCell ref="K9:K10"/>
    <mergeCell ref="M9:M10"/>
    <mergeCell ref="N9:N10"/>
    <mergeCell ref="O9:O10"/>
    <mergeCell ref="P9:P10"/>
    <mergeCell ref="R9:R10"/>
    <mergeCell ref="S9:T10"/>
    <mergeCell ref="S11:T11"/>
    <mergeCell ref="G19:J19"/>
    <mergeCell ref="G63:J63"/>
    <mergeCell ref="G64:J64"/>
    <mergeCell ref="G126:J126"/>
    <mergeCell ref="G166:J166"/>
    <mergeCell ref="G188:J188"/>
    <mergeCell ref="G189:J189"/>
    <mergeCell ref="G202:J202"/>
    <mergeCell ref="E11:J11"/>
    <mergeCell ref="G256:J257"/>
    <mergeCell ref="G161:J161"/>
    <mergeCell ref="G167:J167"/>
    <mergeCell ref="G113:J113"/>
    <mergeCell ref="G114:J114"/>
    <mergeCell ref="G127:J127"/>
    <mergeCell ref="G128:J128"/>
    <mergeCell ref="G132:J132"/>
    <mergeCell ref="G212:J212"/>
    <mergeCell ref="G213:J213"/>
    <mergeCell ref="G214:J214"/>
    <mergeCell ref="G226:J226"/>
    <mergeCell ref="G229:J229"/>
    <mergeCell ref="G247:J247"/>
    <mergeCell ref="G131:J131"/>
    <mergeCell ref="G154:J154"/>
  </mergeCells>
  <pageMargins left="0.31496062992125984" right="0.11811023622047245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2:AG677"/>
  <sheetViews>
    <sheetView topLeftCell="A247" zoomScale="148" zoomScaleNormal="148" workbookViewId="0">
      <selection activeCell="F251" sqref="F251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60" customWidth="1"/>
    <col min="7" max="7" width="21.28515625" style="142" bestFit="1" customWidth="1"/>
    <col min="8" max="10" width="9.140625" style="139"/>
    <col min="11" max="11" width="15.5703125" style="278" bestFit="1" customWidth="1"/>
    <col min="12" max="12" width="9.140625" style="402"/>
    <col min="13" max="13" width="14.85546875" style="26" customWidth="1"/>
    <col min="14" max="14" width="6.28515625" style="28" customWidth="1"/>
    <col min="15" max="15" width="13.140625" style="26" customWidth="1"/>
    <col min="16" max="16" width="5" style="28" customWidth="1"/>
    <col min="17" max="17" width="16" style="404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6.140625" style="285" customWidth="1"/>
    <col min="22" max="22" width="6.28515625" style="406" customWidth="1"/>
    <col min="23" max="23" width="9.140625" style="446"/>
    <col min="24" max="24" width="9.140625" style="270"/>
    <col min="25" max="26" width="9.140625" style="271"/>
    <col min="27" max="27" width="9.140625" style="270"/>
    <col min="28" max="30" width="9.140625" style="272"/>
    <col min="31" max="16384" width="9.140625" style="270"/>
  </cols>
  <sheetData>
    <row r="2" spans="3:31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1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1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1" ht="15.75">
      <c r="C5" s="273" t="s">
        <v>2</v>
      </c>
      <c r="D5" s="421"/>
      <c r="E5" s="275"/>
      <c r="F5" s="413"/>
      <c r="G5" s="413" t="s">
        <v>3</v>
      </c>
      <c r="H5" s="276" t="s">
        <v>412</v>
      </c>
      <c r="I5" s="277"/>
      <c r="J5" s="277"/>
      <c r="L5" s="279"/>
      <c r="M5" s="12"/>
      <c r="N5" s="14"/>
      <c r="O5" s="12"/>
      <c r="P5" s="14"/>
      <c r="Q5" s="280"/>
      <c r="R5" s="277"/>
      <c r="S5" s="421"/>
      <c r="T5" s="421"/>
      <c r="U5" s="281"/>
      <c r="V5" s="282"/>
      <c r="W5" s="436"/>
    </row>
    <row r="6" spans="3:31" ht="15.75">
      <c r="C6" s="283" t="s">
        <v>4</v>
      </c>
      <c r="D6" s="421"/>
      <c r="E6" s="275"/>
      <c r="F6" s="413"/>
      <c r="G6" s="413" t="s">
        <v>3</v>
      </c>
      <c r="H6" s="284" t="s">
        <v>384</v>
      </c>
      <c r="I6" s="277"/>
      <c r="J6" s="277"/>
      <c r="L6" s="279"/>
      <c r="M6" s="12"/>
      <c r="N6" s="14"/>
      <c r="O6" s="12"/>
      <c r="P6" s="14"/>
      <c r="Q6" s="280"/>
      <c r="R6" s="277"/>
      <c r="S6" s="421"/>
      <c r="T6" s="421"/>
      <c r="V6" s="282"/>
      <c r="W6" s="437"/>
    </row>
    <row r="8" spans="3:31">
      <c r="C8" s="713"/>
      <c r="D8" s="716" t="s">
        <v>5</v>
      </c>
      <c r="E8" s="717"/>
      <c r="F8" s="717"/>
      <c r="G8" s="717"/>
      <c r="H8" s="717"/>
      <c r="I8" s="717"/>
      <c r="J8" s="717"/>
      <c r="K8" s="287" t="s">
        <v>6</v>
      </c>
      <c r="L8" s="416" t="s">
        <v>7</v>
      </c>
      <c r="M8" s="722" t="s">
        <v>8</v>
      </c>
      <c r="N8" s="723"/>
      <c r="O8" s="723"/>
      <c r="P8" s="723"/>
      <c r="Q8" s="724"/>
      <c r="R8" s="725" t="s">
        <v>9</v>
      </c>
      <c r="S8" s="726"/>
      <c r="T8" s="726"/>
      <c r="U8" s="726"/>
      <c r="V8" s="727"/>
      <c r="W8" s="772" t="s">
        <v>10</v>
      </c>
      <c r="Y8" s="731" t="s">
        <v>11</v>
      </c>
      <c r="Z8" s="732"/>
    </row>
    <row r="9" spans="3:31">
      <c r="C9" s="714"/>
      <c r="D9" s="718"/>
      <c r="E9" s="719"/>
      <c r="F9" s="719"/>
      <c r="G9" s="719"/>
      <c r="H9" s="719"/>
      <c r="I9" s="719"/>
      <c r="J9" s="719"/>
      <c r="K9" s="737" t="s">
        <v>12</v>
      </c>
      <c r="L9" s="288" t="s">
        <v>13</v>
      </c>
      <c r="M9" s="739" t="s">
        <v>14</v>
      </c>
      <c r="N9" s="770" t="s">
        <v>15</v>
      </c>
      <c r="O9" s="739" t="s">
        <v>16</v>
      </c>
      <c r="P9" s="743" t="s">
        <v>17</v>
      </c>
      <c r="Q9" s="277" t="s">
        <v>18</v>
      </c>
      <c r="R9" s="745" t="s">
        <v>19</v>
      </c>
      <c r="S9" s="747" t="s">
        <v>20</v>
      </c>
      <c r="T9" s="748"/>
      <c r="U9" s="289" t="s">
        <v>21</v>
      </c>
      <c r="V9" s="290" t="s">
        <v>22</v>
      </c>
      <c r="W9" s="773"/>
      <c r="Y9" s="733"/>
      <c r="Z9" s="734"/>
    </row>
    <row r="10" spans="3:31">
      <c r="C10" s="715"/>
      <c r="D10" s="720"/>
      <c r="E10" s="721"/>
      <c r="F10" s="721"/>
      <c r="G10" s="721"/>
      <c r="H10" s="721"/>
      <c r="I10" s="721"/>
      <c r="J10" s="721"/>
      <c r="K10" s="738"/>
      <c r="L10" s="36" t="s">
        <v>23</v>
      </c>
      <c r="M10" s="740"/>
      <c r="N10" s="771"/>
      <c r="O10" s="740"/>
      <c r="P10" s="744"/>
      <c r="Q10" s="277" t="s">
        <v>12</v>
      </c>
      <c r="R10" s="746"/>
      <c r="S10" s="749"/>
      <c r="T10" s="750"/>
      <c r="U10" s="291" t="s">
        <v>23</v>
      </c>
      <c r="V10" s="292" t="s">
        <v>23</v>
      </c>
      <c r="W10" s="774"/>
      <c r="Y10" s="735"/>
      <c r="Z10" s="736"/>
    </row>
    <row r="11" spans="3:31" ht="36">
      <c r="C11" s="39">
        <v>1</v>
      </c>
      <c r="D11" s="415"/>
      <c r="E11" s="723">
        <v>2</v>
      </c>
      <c r="F11" s="723"/>
      <c r="G11" s="723"/>
      <c r="H11" s="723"/>
      <c r="I11" s="723"/>
      <c r="J11" s="724"/>
      <c r="K11" s="41">
        <v>3</v>
      </c>
      <c r="L11" s="42" t="s">
        <v>24</v>
      </c>
      <c r="M11" s="43">
        <v>5</v>
      </c>
      <c r="N11" s="457" t="s">
        <v>25</v>
      </c>
      <c r="O11" s="43">
        <v>7</v>
      </c>
      <c r="P11" s="457" t="s">
        <v>26</v>
      </c>
      <c r="Q11" s="45" t="s">
        <v>27</v>
      </c>
      <c r="R11" s="39">
        <v>10</v>
      </c>
      <c r="S11" s="722">
        <v>11</v>
      </c>
      <c r="T11" s="724"/>
      <c r="U11" s="46">
        <v>12</v>
      </c>
      <c r="V11" s="46">
        <v>13</v>
      </c>
      <c r="W11" s="438">
        <v>14</v>
      </c>
    </row>
    <row r="12" spans="3:31">
      <c r="C12" s="293"/>
      <c r="D12" s="148"/>
      <c r="E12" s="143"/>
      <c r="F12" s="413"/>
      <c r="G12" s="143"/>
      <c r="H12" s="143"/>
      <c r="I12" s="143"/>
      <c r="J12" s="144"/>
      <c r="K12" s="294"/>
      <c r="L12" s="295"/>
      <c r="M12" s="53"/>
      <c r="N12" s="55"/>
      <c r="O12" s="53"/>
      <c r="P12" s="55"/>
      <c r="Q12" s="296"/>
      <c r="R12" s="147"/>
      <c r="S12" s="297"/>
      <c r="T12" s="298"/>
      <c r="U12" s="299"/>
      <c r="V12" s="300"/>
      <c r="W12" s="439"/>
      <c r="Y12" s="63" t="s">
        <v>21</v>
      </c>
      <c r="Z12" s="63" t="s">
        <v>22</v>
      </c>
    </row>
    <row r="13" spans="3:31" s="139" customFormat="1" ht="12">
      <c r="C13" s="302" t="s">
        <v>28</v>
      </c>
      <c r="D13" s="302" t="s">
        <v>28</v>
      </c>
      <c r="E13" s="143" t="s">
        <v>29</v>
      </c>
      <c r="F13" s="413"/>
      <c r="G13" s="143"/>
      <c r="H13" s="143"/>
      <c r="I13" s="143"/>
      <c r="J13" s="144"/>
      <c r="K13" s="303">
        <f>SUM(K14:K40)</f>
        <v>17045511835</v>
      </c>
      <c r="L13" s="304">
        <f>SUM(L14:L40)</f>
        <v>13.71619533632736</v>
      </c>
      <c r="M13" s="67">
        <f>SUM(M15:M40)</f>
        <v>5308881500</v>
      </c>
      <c r="N13" s="458">
        <f>M13/K13*100</f>
        <v>31.145333454282863</v>
      </c>
      <c r="O13" s="67">
        <f>SUM(O15:O40)</f>
        <v>1831945715</v>
      </c>
      <c r="P13" s="463">
        <f>O13/K13*100</f>
        <v>10.747378739536687</v>
      </c>
      <c r="Q13" s="305">
        <f>SUM(Q15:Q40)</f>
        <v>15213566120</v>
      </c>
      <c r="R13" s="306"/>
      <c r="S13" s="307"/>
      <c r="T13" s="308"/>
      <c r="U13" s="306">
        <f>SUM(U15:U40)</f>
        <v>4.2719547747399513</v>
      </c>
      <c r="V13" s="306">
        <f>SUM(V15:V40)</f>
        <v>2.5751142457773595</v>
      </c>
      <c r="W13" s="440"/>
      <c r="Y13" s="75"/>
      <c r="Z13" s="75"/>
      <c r="AB13" s="142"/>
      <c r="AC13" s="142"/>
      <c r="AD13" s="142"/>
    </row>
    <row r="14" spans="3:31" s="139" customFormat="1" ht="12">
      <c r="C14" s="140"/>
      <c r="D14" s="148"/>
      <c r="E14" s="143" t="s">
        <v>30</v>
      </c>
      <c r="F14" s="413"/>
      <c r="G14" s="143"/>
      <c r="H14" s="143"/>
      <c r="I14" s="143"/>
      <c r="J14" s="144"/>
      <c r="K14" s="294"/>
      <c r="L14" s="310"/>
      <c r="M14" s="78"/>
      <c r="N14" s="459"/>
      <c r="O14" s="78"/>
      <c r="P14" s="459"/>
      <c r="Q14" s="311"/>
      <c r="R14" s="147"/>
      <c r="S14" s="148"/>
      <c r="T14" s="144"/>
      <c r="U14" s="312"/>
      <c r="V14" s="313"/>
      <c r="W14" s="441"/>
      <c r="Y14" s="75" t="s">
        <v>23</v>
      </c>
      <c r="Z14" s="75" t="s">
        <v>23</v>
      </c>
      <c r="AB14" s="142"/>
      <c r="AC14" s="142"/>
      <c r="AD14" s="142"/>
    </row>
    <row r="15" spans="3:31" s="139" customFormat="1" ht="12">
      <c r="C15" s="140"/>
      <c r="D15" s="314"/>
      <c r="E15" s="256" t="s">
        <v>28</v>
      </c>
      <c r="F15" s="117" t="s">
        <v>28</v>
      </c>
      <c r="G15" s="142" t="s">
        <v>31</v>
      </c>
      <c r="H15" s="153"/>
      <c r="I15" s="142"/>
      <c r="J15" s="144"/>
      <c r="K15" s="315">
        <v>118579000</v>
      </c>
      <c r="L15" s="145">
        <f t="shared" ref="L15:L41" si="0">(K15/($K$259))*100</f>
        <v>9.5418239272036603E-2</v>
      </c>
      <c r="M15" s="91">
        <v>66834000</v>
      </c>
      <c r="N15" s="460">
        <f t="shared" ref="N15:N20" si="1">(M15/K15)*100</f>
        <v>56.362425049966689</v>
      </c>
      <c r="O15" s="26">
        <v>23072500</v>
      </c>
      <c r="P15" s="460">
        <f>O15/K15*100</f>
        <v>19.457492473372181</v>
      </c>
      <c r="Q15" s="146">
        <f t="shared" ref="Q15:Q41" si="2">K15-O15</f>
        <v>95506500</v>
      </c>
      <c r="R15" s="147" t="s">
        <v>32</v>
      </c>
      <c r="S15" s="148"/>
      <c r="T15" s="144"/>
      <c r="U15" s="149">
        <f t="shared" ref="U15:U41" si="3">(Y15/100)*L15</f>
        <v>5.3780033593699511E-2</v>
      </c>
      <c r="V15" s="150">
        <f t="shared" ref="V15:V41" si="4">Z15/100*L15</f>
        <v>2.3854559818009151E-2</v>
      </c>
      <c r="W15" s="441" t="s">
        <v>33</v>
      </c>
      <c r="Y15" s="152">
        <f>N15</f>
        <v>56.362425049966689</v>
      </c>
      <c r="Z15" s="152">
        <v>25</v>
      </c>
      <c r="AB15" s="268"/>
      <c r="AC15" s="142"/>
      <c r="AD15" s="142"/>
      <c r="AE15" s="269"/>
    </row>
    <row r="16" spans="3:31" s="139" customFormat="1" ht="12">
      <c r="C16" s="140"/>
      <c r="D16" s="314"/>
      <c r="E16" s="256" t="s">
        <v>28</v>
      </c>
      <c r="F16" s="117" t="s">
        <v>34</v>
      </c>
      <c r="G16" s="142" t="s">
        <v>35</v>
      </c>
      <c r="H16" s="153"/>
      <c r="I16" s="142"/>
      <c r="J16" s="144"/>
      <c r="K16" s="315">
        <v>2260349085</v>
      </c>
      <c r="L16" s="145">
        <f t="shared" si="0"/>
        <v>1.8188594087558421</v>
      </c>
      <c r="M16" s="91">
        <v>598104250</v>
      </c>
      <c r="N16" s="460">
        <f t="shared" si="1"/>
        <v>26.460702639654443</v>
      </c>
      <c r="O16" s="26">
        <v>253705515</v>
      </c>
      <c r="P16" s="460">
        <f>O16/K16*100</f>
        <v>11.224174030623239</v>
      </c>
      <c r="Q16" s="146">
        <f t="shared" si="2"/>
        <v>2006643570</v>
      </c>
      <c r="R16" s="147" t="s">
        <v>36</v>
      </c>
      <c r="S16" s="148"/>
      <c r="T16" s="144"/>
      <c r="U16" s="149">
        <f t="shared" si="3"/>
        <v>0.48128297958426031</v>
      </c>
      <c r="V16" s="150">
        <f t="shared" si="4"/>
        <v>0.45471485218896052</v>
      </c>
      <c r="W16" s="441" t="s">
        <v>33</v>
      </c>
      <c r="Y16" s="152">
        <f t="shared" ref="Y16:Y79" si="5">N16</f>
        <v>26.460702639654443</v>
      </c>
      <c r="Z16" s="152">
        <v>25</v>
      </c>
      <c r="AB16" s="268"/>
      <c r="AC16" s="142"/>
      <c r="AD16" s="142"/>
      <c r="AE16" s="269"/>
    </row>
    <row r="17" spans="3:31" s="139" customFormat="1" ht="12">
      <c r="C17" s="140"/>
      <c r="D17" s="314"/>
      <c r="E17" s="142"/>
      <c r="F17" s="160"/>
      <c r="G17" s="142" t="s">
        <v>37</v>
      </c>
      <c r="H17" s="153"/>
      <c r="I17" s="142"/>
      <c r="J17" s="144"/>
      <c r="K17" s="315">
        <v>0</v>
      </c>
      <c r="L17" s="145">
        <f t="shared" si="0"/>
        <v>0</v>
      </c>
      <c r="M17" s="91"/>
      <c r="N17" s="460"/>
      <c r="O17" s="91"/>
      <c r="P17" s="460"/>
      <c r="Q17" s="146">
        <f t="shared" si="2"/>
        <v>0</v>
      </c>
      <c r="R17" s="147"/>
      <c r="S17" s="148"/>
      <c r="T17" s="144"/>
      <c r="U17" s="149">
        <f t="shared" si="3"/>
        <v>0</v>
      </c>
      <c r="V17" s="150">
        <f t="shared" si="4"/>
        <v>0</v>
      </c>
      <c r="W17" s="441"/>
      <c r="Y17" s="152">
        <f t="shared" si="5"/>
        <v>0</v>
      </c>
      <c r="Z17" s="152">
        <v>0</v>
      </c>
      <c r="AB17" s="142"/>
      <c r="AC17" s="142"/>
      <c r="AD17" s="142"/>
    </row>
    <row r="18" spans="3:31" s="139" customFormat="1" ht="12">
      <c r="C18" s="140"/>
      <c r="D18" s="314"/>
      <c r="E18" s="256" t="s">
        <v>28</v>
      </c>
      <c r="F18" s="117" t="s">
        <v>38</v>
      </c>
      <c r="G18" s="142" t="s">
        <v>39</v>
      </c>
      <c r="H18" s="153"/>
      <c r="I18" s="142"/>
      <c r="J18" s="144"/>
      <c r="K18" s="315">
        <v>25840000</v>
      </c>
      <c r="L18" s="145">
        <f t="shared" si="0"/>
        <v>2.0792950714624225E-2</v>
      </c>
      <c r="M18" s="91">
        <v>18390000</v>
      </c>
      <c r="N18" s="460">
        <f t="shared" si="1"/>
        <v>71.168730650154799</v>
      </c>
      <c r="O18" s="26">
        <v>3700000</v>
      </c>
      <c r="P18" s="460">
        <f>O18/K18*100</f>
        <v>14.318885448916408</v>
      </c>
      <c r="Q18" s="146">
        <f t="shared" si="2"/>
        <v>22140000</v>
      </c>
      <c r="R18" s="147"/>
      <c r="S18" s="148"/>
      <c r="T18" s="144"/>
      <c r="U18" s="149">
        <f t="shared" si="3"/>
        <v>1.4798079088310353E-2</v>
      </c>
      <c r="V18" s="150">
        <f t="shared" si="4"/>
        <v>4.1585901429248449E-3</v>
      </c>
      <c r="W18" s="441"/>
      <c r="Y18" s="152">
        <f t="shared" si="5"/>
        <v>71.168730650154799</v>
      </c>
      <c r="Z18" s="152">
        <v>20</v>
      </c>
      <c r="AB18" s="142"/>
      <c r="AC18" s="142"/>
      <c r="AD18" s="142"/>
    </row>
    <row r="19" spans="3:31" s="139" customFormat="1" ht="12">
      <c r="C19" s="140"/>
      <c r="D19" s="314"/>
      <c r="E19" s="256" t="s">
        <v>28</v>
      </c>
      <c r="F19" s="117" t="s">
        <v>41</v>
      </c>
      <c r="G19" s="751" t="s">
        <v>42</v>
      </c>
      <c r="H19" s="751"/>
      <c r="I19" s="751"/>
      <c r="J19" s="752"/>
      <c r="K19" s="315">
        <v>18330000</v>
      </c>
      <c r="L19" s="145">
        <f t="shared" si="0"/>
        <v>1.4749798242997759E-2</v>
      </c>
      <c r="M19" s="91">
        <v>2600000</v>
      </c>
      <c r="N19" s="460">
        <f t="shared" si="1"/>
        <v>14.184397163120568</v>
      </c>
      <c r="O19" s="26">
        <v>1285800</v>
      </c>
      <c r="P19" s="460">
        <f>O19/K19*100</f>
        <v>7.0147299509001639</v>
      </c>
      <c r="Q19" s="146">
        <f t="shared" si="2"/>
        <v>17044200</v>
      </c>
      <c r="R19" s="147"/>
      <c r="S19" s="148"/>
      <c r="T19" s="144"/>
      <c r="U19" s="149">
        <f t="shared" si="3"/>
        <v>2.0921699635457814E-3</v>
      </c>
      <c r="V19" s="150">
        <f t="shared" si="4"/>
        <v>2.9499596485995519E-3</v>
      </c>
      <c r="W19" s="441"/>
      <c r="Y19" s="152">
        <f t="shared" si="5"/>
        <v>14.184397163120568</v>
      </c>
      <c r="Z19" s="152">
        <v>20</v>
      </c>
      <c r="AB19" s="142"/>
      <c r="AC19" s="142"/>
      <c r="AD19" s="142"/>
    </row>
    <row r="20" spans="3:31" s="139" customFormat="1" ht="12">
      <c r="C20" s="140"/>
      <c r="D20" s="314"/>
      <c r="E20" s="256" t="s">
        <v>28</v>
      </c>
      <c r="F20" s="117" t="s">
        <v>43</v>
      </c>
      <c r="G20" s="142" t="s">
        <v>44</v>
      </c>
      <c r="H20" s="153"/>
      <c r="I20" s="142"/>
      <c r="J20" s="144"/>
      <c r="K20" s="315">
        <v>702300000</v>
      </c>
      <c r="L20" s="145">
        <f t="shared" si="0"/>
        <v>0.56512729438392395</v>
      </c>
      <c r="M20" s="91">
        <v>178100000</v>
      </c>
      <c r="N20" s="460">
        <f t="shared" si="1"/>
        <v>25.359532963121172</v>
      </c>
      <c r="O20" s="26">
        <v>54750000</v>
      </c>
      <c r="P20" s="460">
        <f>O20/K20*100</f>
        <v>7.7958137548056392</v>
      </c>
      <c r="Q20" s="146">
        <f t="shared" si="2"/>
        <v>647550000</v>
      </c>
      <c r="R20" s="147" t="s">
        <v>45</v>
      </c>
      <c r="S20" s="148"/>
      <c r="T20" s="144"/>
      <c r="U20" s="149">
        <f t="shared" si="3"/>
        <v>0.14331364250288603</v>
      </c>
      <c r="V20" s="150">
        <f t="shared" si="4"/>
        <v>0.14128182359598099</v>
      </c>
      <c r="W20" s="441" t="s">
        <v>33</v>
      </c>
      <c r="Y20" s="152">
        <f t="shared" si="5"/>
        <v>25.359532963121172</v>
      </c>
      <c r="Z20" s="152">
        <v>25</v>
      </c>
      <c r="AB20" s="268"/>
      <c r="AC20" s="142"/>
      <c r="AD20" s="142"/>
      <c r="AE20" s="269"/>
    </row>
    <row r="21" spans="3:31" s="139" customFormat="1" ht="12">
      <c r="C21" s="140"/>
      <c r="D21" s="314"/>
      <c r="E21" s="142"/>
      <c r="F21" s="160"/>
      <c r="G21" s="142" t="s">
        <v>46</v>
      </c>
      <c r="H21" s="153"/>
      <c r="I21" s="142"/>
      <c r="J21" s="144"/>
      <c r="K21" s="315"/>
      <c r="L21" s="145">
        <f t="shared" si="0"/>
        <v>0</v>
      </c>
      <c r="M21" s="91"/>
      <c r="N21" s="460"/>
      <c r="O21" s="91"/>
      <c r="P21" s="460"/>
      <c r="Q21" s="146">
        <f t="shared" si="2"/>
        <v>0</v>
      </c>
      <c r="R21" s="147" t="s">
        <v>47</v>
      </c>
      <c r="S21" s="148"/>
      <c r="T21" s="144"/>
      <c r="U21" s="149">
        <f t="shared" si="3"/>
        <v>0</v>
      </c>
      <c r="V21" s="150">
        <f t="shared" si="4"/>
        <v>0</v>
      </c>
      <c r="W21" s="441"/>
      <c r="Y21" s="152">
        <f t="shared" si="5"/>
        <v>0</v>
      </c>
      <c r="Z21" s="152">
        <v>0</v>
      </c>
      <c r="AB21" s="142"/>
      <c r="AC21" s="142"/>
      <c r="AD21" s="142"/>
    </row>
    <row r="22" spans="3:31" s="139" customFormat="1" ht="22.5">
      <c r="C22" s="140"/>
      <c r="D22" s="314"/>
      <c r="E22" s="256" t="s">
        <v>28</v>
      </c>
      <c r="F22" s="117" t="s">
        <v>48</v>
      </c>
      <c r="G22" s="142" t="s">
        <v>399</v>
      </c>
      <c r="H22" s="316"/>
      <c r="I22" s="142"/>
      <c r="J22" s="144"/>
      <c r="K22" s="315">
        <v>140304000</v>
      </c>
      <c r="L22" s="145">
        <f t="shared" si="0"/>
        <v>0.11289992867897203</v>
      </c>
      <c r="M22" s="91">
        <v>35076000</v>
      </c>
      <c r="N22" s="460">
        <f t="shared" ref="N22:N26" si="6">(M22/K22)*100</f>
        <v>25</v>
      </c>
      <c r="O22" s="26"/>
      <c r="P22" s="460">
        <f t="shared" ref="P22:P26" si="7">O22/K22*100</f>
        <v>0</v>
      </c>
      <c r="Q22" s="146">
        <f t="shared" si="2"/>
        <v>140304000</v>
      </c>
      <c r="R22" s="154" t="s">
        <v>49</v>
      </c>
      <c r="S22" s="148"/>
      <c r="T22" s="144"/>
      <c r="U22" s="149">
        <f t="shared" si="3"/>
        <v>2.8224982169743007E-2</v>
      </c>
      <c r="V22" s="150">
        <f t="shared" si="4"/>
        <v>2.2579985735794408E-2</v>
      </c>
      <c r="W22" s="441" t="s">
        <v>33</v>
      </c>
      <c r="Y22" s="152">
        <f t="shared" si="5"/>
        <v>25</v>
      </c>
      <c r="Z22" s="152">
        <v>20</v>
      </c>
      <c r="AB22" s="268"/>
      <c r="AC22" s="142"/>
      <c r="AD22" s="142"/>
      <c r="AE22" s="269"/>
    </row>
    <row r="23" spans="3:31" s="139" customFormat="1" ht="12">
      <c r="C23" s="140"/>
      <c r="D23" s="314"/>
      <c r="E23" s="256" t="s">
        <v>28</v>
      </c>
      <c r="F23" s="117" t="s">
        <v>51</v>
      </c>
      <c r="G23" s="142" t="s">
        <v>52</v>
      </c>
      <c r="H23" s="153"/>
      <c r="I23" s="142"/>
      <c r="J23" s="144"/>
      <c r="K23" s="315">
        <v>522400550</v>
      </c>
      <c r="L23" s="145">
        <f t="shared" si="0"/>
        <v>0.42036566909607542</v>
      </c>
      <c r="M23" s="91">
        <v>202911550</v>
      </c>
      <c r="N23" s="460">
        <f t="shared" si="6"/>
        <v>38.842139427303437</v>
      </c>
      <c r="O23" s="91">
        <v>53990500</v>
      </c>
      <c r="P23" s="460">
        <f t="shared" si="7"/>
        <v>10.335077174019055</v>
      </c>
      <c r="Q23" s="146">
        <f t="shared" si="2"/>
        <v>468410050</v>
      </c>
      <c r="R23" s="147" t="s">
        <v>53</v>
      </c>
      <c r="S23" s="148"/>
      <c r="T23" s="144"/>
      <c r="U23" s="149">
        <f t="shared" si="3"/>
        <v>0.16327901929481461</v>
      </c>
      <c r="V23" s="150">
        <f t="shared" si="4"/>
        <v>0.10509141727401886</v>
      </c>
      <c r="W23" s="441" t="s">
        <v>33</v>
      </c>
      <c r="Y23" s="152">
        <f t="shared" si="5"/>
        <v>38.842139427303437</v>
      </c>
      <c r="Z23" s="152">
        <v>25</v>
      </c>
      <c r="AB23" s="268"/>
      <c r="AC23" s="142"/>
      <c r="AD23" s="142"/>
      <c r="AE23" s="269"/>
    </row>
    <row r="24" spans="3:31" s="139" customFormat="1" ht="12">
      <c r="C24" s="140"/>
      <c r="D24" s="314"/>
      <c r="E24" s="142"/>
      <c r="F24" s="160"/>
      <c r="G24" s="142" t="s">
        <v>54</v>
      </c>
      <c r="H24" s="153"/>
      <c r="I24" s="142"/>
      <c r="J24" s="144"/>
      <c r="K24" s="315"/>
      <c r="L24" s="145">
        <f t="shared" si="0"/>
        <v>0</v>
      </c>
      <c r="M24" s="91"/>
      <c r="N24" s="460"/>
      <c r="O24" s="91"/>
      <c r="P24" s="460"/>
      <c r="Q24" s="146">
        <f t="shared" si="2"/>
        <v>0</v>
      </c>
      <c r="R24" s="147" t="s">
        <v>55</v>
      </c>
      <c r="S24" s="148"/>
      <c r="T24" s="144"/>
      <c r="U24" s="149">
        <f t="shared" si="3"/>
        <v>0</v>
      </c>
      <c r="V24" s="150">
        <f t="shared" si="4"/>
        <v>0</v>
      </c>
      <c r="W24" s="441"/>
      <c r="Y24" s="152">
        <f t="shared" si="5"/>
        <v>0</v>
      </c>
      <c r="Z24" s="152">
        <v>0</v>
      </c>
      <c r="AB24" s="142"/>
      <c r="AC24" s="142"/>
      <c r="AD24" s="142"/>
    </row>
    <row r="25" spans="3:31" s="139" customFormat="1" ht="12">
      <c r="C25" s="140"/>
      <c r="D25" s="314"/>
      <c r="E25" s="256" t="s">
        <v>28</v>
      </c>
      <c r="F25" s="117" t="s">
        <v>56</v>
      </c>
      <c r="G25" s="142" t="s">
        <v>57</v>
      </c>
      <c r="H25" s="153"/>
      <c r="I25" s="142"/>
      <c r="J25" s="144"/>
      <c r="K25" s="315">
        <v>1159714400</v>
      </c>
      <c r="L25" s="145">
        <f t="shared" si="0"/>
        <v>0.93319985921981441</v>
      </c>
      <c r="M25" s="91">
        <v>482463700</v>
      </c>
      <c r="N25" s="460">
        <f t="shared" si="6"/>
        <v>41.601940960636512</v>
      </c>
      <c r="O25" s="26">
        <v>176606050</v>
      </c>
      <c r="P25" s="460">
        <f t="shared" si="7"/>
        <v>15.228408822034115</v>
      </c>
      <c r="Q25" s="146">
        <f t="shared" si="2"/>
        <v>983108350</v>
      </c>
      <c r="R25" s="147" t="s">
        <v>58</v>
      </c>
      <c r="S25" s="148"/>
      <c r="T25" s="144"/>
      <c r="U25" s="149">
        <f t="shared" si="3"/>
        <v>0.38822925447737022</v>
      </c>
      <c r="V25" s="150">
        <f t="shared" si="4"/>
        <v>0.18663997184396289</v>
      </c>
      <c r="W25" s="441" t="s">
        <v>33</v>
      </c>
      <c r="Y25" s="152">
        <f t="shared" si="5"/>
        <v>41.601940960636512</v>
      </c>
      <c r="Z25" s="152">
        <v>20</v>
      </c>
      <c r="AB25" s="268"/>
      <c r="AC25" s="142"/>
      <c r="AD25" s="142"/>
      <c r="AE25" s="269"/>
    </row>
    <row r="26" spans="3:31" s="139" customFormat="1" ht="12">
      <c r="C26" s="140"/>
      <c r="D26" s="314"/>
      <c r="E26" s="256" t="s">
        <v>28</v>
      </c>
      <c r="F26" s="117" t="s">
        <v>59</v>
      </c>
      <c r="G26" s="142" t="s">
        <v>60</v>
      </c>
      <c r="H26" s="153"/>
      <c r="I26" s="142"/>
      <c r="J26" s="144"/>
      <c r="K26" s="315">
        <v>615449700</v>
      </c>
      <c r="L26" s="145">
        <f t="shared" si="0"/>
        <v>0.49524052938971608</v>
      </c>
      <c r="M26" s="91">
        <v>215543500</v>
      </c>
      <c r="N26" s="460">
        <f t="shared" si="6"/>
        <v>35.02211472359155</v>
      </c>
      <c r="O26" s="26">
        <v>77981750</v>
      </c>
      <c r="P26" s="460">
        <f t="shared" si="7"/>
        <v>12.670694290695081</v>
      </c>
      <c r="Q26" s="146">
        <f t="shared" si="2"/>
        <v>537467950</v>
      </c>
      <c r="R26" s="147" t="s">
        <v>61</v>
      </c>
      <c r="S26" s="148"/>
      <c r="T26" s="144"/>
      <c r="U26" s="149">
        <f t="shared" si="3"/>
        <v>0.17344370636058851</v>
      </c>
      <c r="V26" s="150">
        <f t="shared" si="4"/>
        <v>9.9048105877943216E-2</v>
      </c>
      <c r="W26" s="441" t="s">
        <v>33</v>
      </c>
      <c r="Y26" s="152">
        <f t="shared" si="5"/>
        <v>35.02211472359155</v>
      </c>
      <c r="Z26" s="152">
        <v>20</v>
      </c>
      <c r="AB26" s="268"/>
      <c r="AC26" s="142"/>
      <c r="AD26" s="142"/>
      <c r="AE26" s="269"/>
    </row>
    <row r="27" spans="3:31" s="139" customFormat="1" ht="12">
      <c r="C27" s="140"/>
      <c r="D27" s="314"/>
      <c r="E27" s="142"/>
      <c r="F27" s="160"/>
      <c r="G27" s="142" t="s">
        <v>62</v>
      </c>
      <c r="H27" s="153"/>
      <c r="I27" s="142"/>
      <c r="J27" s="144"/>
      <c r="K27" s="315"/>
      <c r="L27" s="145">
        <f t="shared" si="0"/>
        <v>0</v>
      </c>
      <c r="M27" s="91"/>
      <c r="N27" s="460"/>
      <c r="O27" s="26"/>
      <c r="P27" s="460"/>
      <c r="Q27" s="146">
        <f t="shared" si="2"/>
        <v>0</v>
      </c>
      <c r="R27" s="147" t="s">
        <v>63</v>
      </c>
      <c r="S27" s="148"/>
      <c r="T27" s="144"/>
      <c r="U27" s="149">
        <f t="shared" si="3"/>
        <v>0</v>
      </c>
      <c r="V27" s="150">
        <f t="shared" si="4"/>
        <v>0</v>
      </c>
      <c r="W27" s="441"/>
      <c r="Y27" s="152">
        <f t="shared" si="5"/>
        <v>0</v>
      </c>
      <c r="Z27" s="152">
        <v>0</v>
      </c>
      <c r="AB27" s="142"/>
      <c r="AC27" s="142"/>
      <c r="AD27" s="142"/>
    </row>
    <row r="28" spans="3:31" s="139" customFormat="1" ht="12">
      <c r="C28" s="140"/>
      <c r="D28" s="314"/>
      <c r="E28" s="256" t="s">
        <v>28</v>
      </c>
      <c r="F28" s="160">
        <v>12</v>
      </c>
      <c r="G28" s="142" t="s">
        <v>64</v>
      </c>
      <c r="H28" s="153"/>
      <c r="I28" s="142"/>
      <c r="J28" s="144"/>
      <c r="K28" s="315">
        <v>410114500</v>
      </c>
      <c r="L28" s="145">
        <f t="shared" si="0"/>
        <v>0.33001124558253703</v>
      </c>
      <c r="M28" s="91">
        <v>144404000</v>
      </c>
      <c r="N28" s="460">
        <f t="shared" ref="N28:N34" si="8">(M28/K28)*100</f>
        <v>35.21065458548771</v>
      </c>
      <c r="O28" s="26">
        <v>48084200</v>
      </c>
      <c r="P28" s="460">
        <f t="shared" ref="P28:P34" si="9">O28/K28*100</f>
        <v>11.724579355277612</v>
      </c>
      <c r="Q28" s="146">
        <f t="shared" si="2"/>
        <v>362030300</v>
      </c>
      <c r="R28" s="147" t="s">
        <v>65</v>
      </c>
      <c r="S28" s="148"/>
      <c r="T28" s="144"/>
      <c r="U28" s="149">
        <f t="shared" si="3"/>
        <v>0.11619911977533269</v>
      </c>
      <c r="V28" s="150">
        <f t="shared" si="4"/>
        <v>6.6002249116507414E-2</v>
      </c>
      <c r="W28" s="441" t="s">
        <v>33</v>
      </c>
      <c r="Y28" s="152">
        <f t="shared" si="5"/>
        <v>35.21065458548771</v>
      </c>
      <c r="Z28" s="152">
        <v>20</v>
      </c>
      <c r="AB28" s="268"/>
      <c r="AC28" s="142"/>
      <c r="AD28" s="142"/>
      <c r="AE28" s="269"/>
    </row>
    <row r="29" spans="3:31" s="139" customFormat="1" ht="12">
      <c r="C29" s="140"/>
      <c r="D29" s="314"/>
      <c r="E29" s="142"/>
      <c r="F29" s="160"/>
      <c r="G29" s="142" t="s">
        <v>66</v>
      </c>
      <c r="H29" s="153"/>
      <c r="I29" s="142"/>
      <c r="J29" s="144"/>
      <c r="K29" s="315"/>
      <c r="L29" s="145">
        <f t="shared" si="0"/>
        <v>0</v>
      </c>
      <c r="M29" s="91"/>
      <c r="N29" s="460"/>
      <c r="O29" s="91"/>
      <c r="P29" s="460"/>
      <c r="Q29" s="146">
        <f t="shared" si="2"/>
        <v>0</v>
      </c>
      <c r="R29" s="147" t="s">
        <v>67</v>
      </c>
      <c r="S29" s="148"/>
      <c r="T29" s="144"/>
      <c r="U29" s="149">
        <f t="shared" si="3"/>
        <v>0</v>
      </c>
      <c r="V29" s="150">
        <f t="shared" si="4"/>
        <v>0</v>
      </c>
      <c r="W29" s="441"/>
      <c r="Y29" s="152">
        <f t="shared" si="5"/>
        <v>0</v>
      </c>
      <c r="Z29" s="152">
        <v>0</v>
      </c>
      <c r="AB29" s="142"/>
      <c r="AC29" s="142"/>
      <c r="AD29" s="142"/>
    </row>
    <row r="30" spans="3:31" s="139" customFormat="1" ht="12">
      <c r="C30" s="140"/>
      <c r="D30" s="314"/>
      <c r="E30" s="142"/>
      <c r="F30" s="160"/>
      <c r="G30" s="142" t="s">
        <v>50</v>
      </c>
      <c r="H30" s="153"/>
      <c r="I30" s="142"/>
      <c r="J30" s="144"/>
      <c r="K30" s="315"/>
      <c r="L30" s="145">
        <f t="shared" si="0"/>
        <v>0</v>
      </c>
      <c r="M30" s="91"/>
      <c r="N30" s="460"/>
      <c r="O30" s="26"/>
      <c r="P30" s="460"/>
      <c r="Q30" s="146">
        <f t="shared" si="2"/>
        <v>0</v>
      </c>
      <c r="R30" s="147"/>
      <c r="S30" s="148"/>
      <c r="T30" s="144"/>
      <c r="U30" s="149">
        <f t="shared" si="3"/>
        <v>0</v>
      </c>
      <c r="V30" s="150">
        <f t="shared" si="4"/>
        <v>0</v>
      </c>
      <c r="W30" s="441"/>
      <c r="Y30" s="152">
        <f t="shared" si="5"/>
        <v>0</v>
      </c>
      <c r="Z30" s="152">
        <v>0</v>
      </c>
      <c r="AB30" s="142"/>
      <c r="AC30" s="142"/>
      <c r="AD30" s="142"/>
    </row>
    <row r="31" spans="3:31" s="139" customFormat="1" ht="12">
      <c r="C31" s="140"/>
      <c r="D31" s="314"/>
      <c r="E31" s="256" t="s">
        <v>28</v>
      </c>
      <c r="F31" s="160">
        <v>13</v>
      </c>
      <c r="G31" s="142" t="s">
        <v>68</v>
      </c>
      <c r="H31" s="153"/>
      <c r="I31" s="142"/>
      <c r="J31" s="144"/>
      <c r="K31" s="315">
        <v>2415485000</v>
      </c>
      <c r="L31" s="145">
        <f t="shared" si="0"/>
        <v>1.9436942939982236</v>
      </c>
      <c r="M31" s="91">
        <v>1140970500</v>
      </c>
      <c r="N31" s="460">
        <f t="shared" si="8"/>
        <v>47.235669027131202</v>
      </c>
      <c r="O31" s="26">
        <v>332074000</v>
      </c>
      <c r="P31" s="460">
        <f t="shared" si="9"/>
        <v>13.747715262152321</v>
      </c>
      <c r="Q31" s="146">
        <f t="shared" si="2"/>
        <v>2083411000</v>
      </c>
      <c r="R31" s="147" t="s">
        <v>69</v>
      </c>
      <c r="S31" s="148"/>
      <c r="T31" s="144"/>
      <c r="U31" s="149">
        <f t="shared" si="3"/>
        <v>0.91811700361223536</v>
      </c>
      <c r="V31" s="150">
        <f t="shared" si="4"/>
        <v>0.38873885879964476</v>
      </c>
      <c r="W31" s="441" t="s">
        <v>33</v>
      </c>
      <c r="Y31" s="152">
        <f t="shared" si="5"/>
        <v>47.235669027131202</v>
      </c>
      <c r="Z31" s="152">
        <v>20</v>
      </c>
      <c r="AB31" s="268"/>
      <c r="AC31" s="142"/>
      <c r="AD31" s="142"/>
      <c r="AE31" s="269"/>
    </row>
    <row r="32" spans="3:31" s="139" customFormat="1" ht="12">
      <c r="C32" s="140"/>
      <c r="D32" s="314"/>
      <c r="E32" s="142"/>
      <c r="F32" s="160"/>
      <c r="G32" s="142" t="s">
        <v>70</v>
      </c>
      <c r="H32" s="153"/>
      <c r="I32" s="142"/>
      <c r="J32" s="144"/>
      <c r="K32" s="315"/>
      <c r="L32" s="145">
        <f t="shared" si="0"/>
        <v>0</v>
      </c>
      <c r="M32" s="91"/>
      <c r="N32" s="460"/>
      <c r="O32" s="91"/>
      <c r="P32" s="460"/>
      <c r="Q32" s="146">
        <f t="shared" si="2"/>
        <v>0</v>
      </c>
      <c r="R32" s="147"/>
      <c r="S32" s="148"/>
      <c r="T32" s="144"/>
      <c r="U32" s="149">
        <f t="shared" si="3"/>
        <v>0</v>
      </c>
      <c r="V32" s="150">
        <f t="shared" si="4"/>
        <v>0</v>
      </c>
      <c r="W32" s="441"/>
      <c r="Y32" s="152">
        <f t="shared" si="5"/>
        <v>0</v>
      </c>
      <c r="Z32" s="152">
        <v>0</v>
      </c>
      <c r="AB32" s="142"/>
      <c r="AC32" s="142"/>
      <c r="AD32" s="142"/>
    </row>
    <row r="33" spans="3:31" s="139" customFormat="1" ht="22.5">
      <c r="C33" s="140"/>
      <c r="D33" s="314"/>
      <c r="E33" s="256" t="s">
        <v>28</v>
      </c>
      <c r="F33" s="160">
        <v>14</v>
      </c>
      <c r="G33" s="142" t="s">
        <v>71</v>
      </c>
      <c r="H33" s="153"/>
      <c r="I33" s="142"/>
      <c r="J33" s="144"/>
      <c r="K33" s="315">
        <v>518632600</v>
      </c>
      <c r="L33" s="145">
        <f t="shared" si="0"/>
        <v>0.41733367224448215</v>
      </c>
      <c r="M33" s="91">
        <v>174948000</v>
      </c>
      <c r="N33" s="460">
        <f t="shared" si="8"/>
        <v>33.732549785725006</v>
      </c>
      <c r="O33" s="26">
        <v>57785400</v>
      </c>
      <c r="P33" s="460">
        <f t="shared" si="9"/>
        <v>11.141875771017865</v>
      </c>
      <c r="Q33" s="146">
        <f t="shared" si="2"/>
        <v>460847200</v>
      </c>
      <c r="R33" s="154" t="s">
        <v>72</v>
      </c>
      <c r="S33" s="148"/>
      <c r="T33" s="144"/>
      <c r="U33" s="149">
        <f t="shared" si="3"/>
        <v>0.14077728876246437</v>
      </c>
      <c r="V33" s="150">
        <f t="shared" si="4"/>
        <v>8.3466734448896435E-2</v>
      </c>
      <c r="W33" s="441"/>
      <c r="Y33" s="152">
        <f t="shared" si="5"/>
        <v>33.732549785725006</v>
      </c>
      <c r="Z33" s="152">
        <v>20</v>
      </c>
      <c r="AB33" s="142"/>
      <c r="AC33" s="142"/>
      <c r="AD33" s="142"/>
    </row>
    <row r="34" spans="3:31" s="139" customFormat="1" ht="22.5">
      <c r="C34" s="140"/>
      <c r="D34" s="314"/>
      <c r="E34" s="256" t="s">
        <v>28</v>
      </c>
      <c r="F34" s="160">
        <v>15</v>
      </c>
      <c r="G34" s="142" t="s">
        <v>73</v>
      </c>
      <c r="H34" s="153"/>
      <c r="I34" s="142"/>
      <c r="J34" s="144"/>
      <c r="K34" s="315">
        <v>181443000</v>
      </c>
      <c r="L34" s="145">
        <f t="shared" si="0"/>
        <v>0.14600369026755275</v>
      </c>
      <c r="M34" s="91">
        <v>43911000</v>
      </c>
      <c r="N34" s="460">
        <f t="shared" si="8"/>
        <v>24.20098874026554</v>
      </c>
      <c r="O34" s="91">
        <v>11605000</v>
      </c>
      <c r="P34" s="460">
        <f t="shared" si="9"/>
        <v>6.3959480387780179</v>
      </c>
      <c r="Q34" s="146">
        <f t="shared" si="2"/>
        <v>169838000</v>
      </c>
      <c r="R34" s="154" t="s">
        <v>74</v>
      </c>
      <c r="S34" s="148"/>
      <c r="T34" s="144"/>
      <c r="U34" s="149">
        <f t="shared" si="3"/>
        <v>3.5334336642022617E-2</v>
      </c>
      <c r="V34" s="150">
        <f t="shared" si="4"/>
        <v>2.9200738053510551E-2</v>
      </c>
      <c r="W34" s="441" t="s">
        <v>33</v>
      </c>
      <c r="Y34" s="152">
        <f t="shared" si="5"/>
        <v>24.20098874026554</v>
      </c>
      <c r="Z34" s="152">
        <v>20</v>
      </c>
      <c r="AB34" s="268"/>
      <c r="AC34" s="142"/>
      <c r="AD34" s="142"/>
      <c r="AE34" s="269"/>
    </row>
    <row r="35" spans="3:31" s="139" customFormat="1" ht="12">
      <c r="C35" s="140"/>
      <c r="D35" s="314"/>
      <c r="E35" s="142"/>
      <c r="F35" s="160"/>
      <c r="G35" s="142" t="s">
        <v>75</v>
      </c>
      <c r="H35" s="153"/>
      <c r="I35" s="142"/>
      <c r="J35" s="144"/>
      <c r="K35" s="315"/>
      <c r="L35" s="145">
        <f t="shared" si="0"/>
        <v>0</v>
      </c>
      <c r="M35" s="91"/>
      <c r="N35" s="460"/>
      <c r="O35" s="91"/>
      <c r="P35" s="460"/>
      <c r="Q35" s="146">
        <f t="shared" si="2"/>
        <v>0</v>
      </c>
      <c r="R35" s="147"/>
      <c r="S35" s="148"/>
      <c r="T35" s="144"/>
      <c r="U35" s="149">
        <f t="shared" si="3"/>
        <v>0</v>
      </c>
      <c r="V35" s="150">
        <f t="shared" si="4"/>
        <v>0</v>
      </c>
      <c r="W35" s="441"/>
      <c r="Y35" s="152">
        <f t="shared" si="5"/>
        <v>0</v>
      </c>
      <c r="Z35" s="152">
        <v>0</v>
      </c>
      <c r="AB35" s="142"/>
      <c r="AC35" s="142"/>
      <c r="AD35" s="142"/>
    </row>
    <row r="36" spans="3:31" s="139" customFormat="1" ht="12">
      <c r="C36" s="140"/>
      <c r="D36" s="314"/>
      <c r="E36" s="256" t="s">
        <v>28</v>
      </c>
      <c r="F36" s="160">
        <v>17</v>
      </c>
      <c r="G36" s="142" t="s">
        <v>76</v>
      </c>
      <c r="H36" s="153"/>
      <c r="I36" s="142"/>
      <c r="J36" s="144"/>
      <c r="K36" s="315">
        <v>155400000</v>
      </c>
      <c r="L36" s="145">
        <f t="shared" si="0"/>
        <v>0.12504738935962093</v>
      </c>
      <c r="M36" s="91">
        <v>55162500</v>
      </c>
      <c r="N36" s="460">
        <f>(M36/K36)*100</f>
        <v>35.497104247104247</v>
      </c>
      <c r="O36" s="26">
        <v>18365000</v>
      </c>
      <c r="P36" s="460">
        <f>O36/K36*100</f>
        <v>11.817889317889318</v>
      </c>
      <c r="Q36" s="146">
        <f t="shared" si="2"/>
        <v>137035000</v>
      </c>
      <c r="R36" s="147" t="s">
        <v>77</v>
      </c>
      <c r="S36" s="148"/>
      <c r="T36" s="144"/>
      <c r="U36" s="149">
        <f t="shared" si="3"/>
        <v>4.4388202159266983E-2</v>
      </c>
      <c r="V36" s="150">
        <f t="shared" si="4"/>
        <v>0</v>
      </c>
      <c r="W36" s="441" t="s">
        <v>33</v>
      </c>
      <c r="Y36" s="152">
        <f t="shared" si="5"/>
        <v>35.497104247104247</v>
      </c>
      <c r="Z36" s="152">
        <v>0</v>
      </c>
      <c r="AB36" s="268"/>
      <c r="AC36" s="142"/>
      <c r="AD36" s="142"/>
      <c r="AE36" s="269"/>
    </row>
    <row r="37" spans="3:31" s="139" customFormat="1" ht="12">
      <c r="C37" s="140"/>
      <c r="D37" s="314"/>
      <c r="E37" s="142"/>
      <c r="F37" s="160"/>
      <c r="G37" s="142" t="s">
        <v>78</v>
      </c>
      <c r="H37" s="153"/>
      <c r="I37" s="142"/>
      <c r="J37" s="144"/>
      <c r="K37" s="315"/>
      <c r="L37" s="145">
        <f t="shared" si="0"/>
        <v>0</v>
      </c>
      <c r="M37" s="91"/>
      <c r="N37" s="460"/>
      <c r="O37" s="91"/>
      <c r="P37" s="460"/>
      <c r="Q37" s="146">
        <f t="shared" si="2"/>
        <v>0</v>
      </c>
      <c r="R37" s="147"/>
      <c r="S37" s="148"/>
      <c r="T37" s="144"/>
      <c r="U37" s="149">
        <f t="shared" si="3"/>
        <v>0</v>
      </c>
      <c r="V37" s="150">
        <f t="shared" si="4"/>
        <v>0</v>
      </c>
      <c r="W37" s="441"/>
      <c r="Y37" s="152">
        <f t="shared" si="5"/>
        <v>0</v>
      </c>
      <c r="Z37" s="152">
        <v>0</v>
      </c>
      <c r="AB37" s="142"/>
      <c r="AC37" s="142"/>
      <c r="AD37" s="142"/>
    </row>
    <row r="38" spans="3:31" s="139" customFormat="1" ht="12">
      <c r="C38" s="140"/>
      <c r="D38" s="314"/>
      <c r="E38" s="256" t="s">
        <v>28</v>
      </c>
      <c r="F38" s="160">
        <v>18</v>
      </c>
      <c r="G38" s="142" t="s">
        <v>79</v>
      </c>
      <c r="H38" s="153"/>
      <c r="I38" s="142"/>
      <c r="J38" s="144"/>
      <c r="K38" s="315">
        <v>640470000</v>
      </c>
      <c r="L38" s="145">
        <f t="shared" si="0"/>
        <v>0.51537388328929479</v>
      </c>
      <c r="M38" s="91">
        <v>187687500</v>
      </c>
      <c r="N38" s="460">
        <f>(M38/K38)*100</f>
        <v>29.304651271722328</v>
      </c>
      <c r="O38" s="26">
        <v>17590000</v>
      </c>
      <c r="P38" s="460">
        <f>O38/K38*100</f>
        <v>2.7464205973738038</v>
      </c>
      <c r="Q38" s="146">
        <f t="shared" si="2"/>
        <v>622880000</v>
      </c>
      <c r="R38" s="147" t="s">
        <v>80</v>
      </c>
      <c r="S38" s="148"/>
      <c r="T38" s="144"/>
      <c r="U38" s="149">
        <f t="shared" si="3"/>
        <v>0.15102851924346106</v>
      </c>
      <c r="V38" s="150">
        <f t="shared" si="4"/>
        <v>0.10307477665785897</v>
      </c>
      <c r="W38" s="441" t="s">
        <v>33</v>
      </c>
      <c r="Y38" s="152">
        <f t="shared" si="5"/>
        <v>29.304651271722328</v>
      </c>
      <c r="Z38" s="152">
        <v>20</v>
      </c>
      <c r="AB38" s="268"/>
      <c r="AC38" s="142"/>
      <c r="AD38" s="142"/>
      <c r="AE38" s="269"/>
    </row>
    <row r="39" spans="3:31" s="139" customFormat="1" ht="12">
      <c r="C39" s="140"/>
      <c r="D39" s="314"/>
      <c r="E39" s="142"/>
      <c r="F39" s="160"/>
      <c r="G39" s="142" t="s">
        <v>81</v>
      </c>
      <c r="H39" s="153"/>
      <c r="I39" s="142"/>
      <c r="J39" s="144"/>
      <c r="K39" s="315"/>
      <c r="L39" s="145">
        <f t="shared" si="0"/>
        <v>0</v>
      </c>
      <c r="M39" s="91"/>
      <c r="N39" s="460"/>
      <c r="O39" s="91"/>
      <c r="P39" s="460"/>
      <c r="Q39" s="146">
        <f t="shared" si="2"/>
        <v>0</v>
      </c>
      <c r="R39" s="147" t="s">
        <v>82</v>
      </c>
      <c r="S39" s="148"/>
      <c r="T39" s="144"/>
      <c r="U39" s="149">
        <f t="shared" si="3"/>
        <v>0</v>
      </c>
      <c r="V39" s="150">
        <f t="shared" si="4"/>
        <v>0</v>
      </c>
      <c r="W39" s="441"/>
      <c r="Y39" s="152">
        <f t="shared" si="5"/>
        <v>0</v>
      </c>
      <c r="Z39" s="152">
        <v>0</v>
      </c>
      <c r="AB39" s="142"/>
      <c r="AC39" s="142"/>
      <c r="AD39" s="142"/>
    </row>
    <row r="40" spans="3:31" s="139" customFormat="1" ht="12">
      <c r="C40" s="140"/>
      <c r="D40" s="314"/>
      <c r="E40" s="256" t="s">
        <v>28</v>
      </c>
      <c r="F40" s="160">
        <v>19</v>
      </c>
      <c r="G40" s="142" t="s">
        <v>83</v>
      </c>
      <c r="H40" s="153"/>
      <c r="I40" s="142"/>
      <c r="J40" s="144"/>
      <c r="K40" s="315">
        <v>7160700000</v>
      </c>
      <c r="L40" s="145">
        <f t="shared" si="0"/>
        <v>5.7620774838316446</v>
      </c>
      <c r="M40" s="91">
        <v>1761775000</v>
      </c>
      <c r="N40" s="460">
        <f>(M40/K40)*100</f>
        <v>24.603390729956569</v>
      </c>
      <c r="O40" s="26">
        <v>701350000</v>
      </c>
      <c r="P40" s="460">
        <f>O40/K40*100</f>
        <v>9.7944335051042497</v>
      </c>
      <c r="Q40" s="146">
        <f t="shared" si="2"/>
        <v>6459350000</v>
      </c>
      <c r="R40" s="147" t="s">
        <v>84</v>
      </c>
      <c r="S40" s="148"/>
      <c r="T40" s="144"/>
      <c r="U40" s="149">
        <f t="shared" si="3"/>
        <v>1.4176664375099497</v>
      </c>
      <c r="V40" s="150">
        <f t="shared" si="4"/>
        <v>0.8643116225747467</v>
      </c>
      <c r="W40" s="441" t="s">
        <v>33</v>
      </c>
      <c r="Y40" s="152">
        <f t="shared" si="5"/>
        <v>24.603390729956569</v>
      </c>
      <c r="Z40" s="152">
        <v>15</v>
      </c>
      <c r="AB40" s="268"/>
      <c r="AC40" s="142"/>
      <c r="AD40" s="142"/>
      <c r="AE40" s="269"/>
    </row>
    <row r="41" spans="3:31" s="139" customFormat="1" ht="12">
      <c r="C41" s="140"/>
      <c r="D41" s="141"/>
      <c r="E41" s="142"/>
      <c r="F41" s="160"/>
      <c r="G41" s="142" t="s">
        <v>85</v>
      </c>
      <c r="H41" s="153"/>
      <c r="I41" s="142"/>
      <c r="J41" s="144"/>
      <c r="K41" s="315"/>
      <c r="L41" s="145">
        <f t="shared" si="0"/>
        <v>0</v>
      </c>
      <c r="M41" s="91"/>
      <c r="N41" s="460"/>
      <c r="O41" s="91">
        <v>0</v>
      </c>
      <c r="P41" s="460"/>
      <c r="Q41" s="146">
        <f t="shared" si="2"/>
        <v>0</v>
      </c>
      <c r="R41" s="147"/>
      <c r="S41" s="148"/>
      <c r="T41" s="144"/>
      <c r="U41" s="149">
        <f t="shared" si="3"/>
        <v>0</v>
      </c>
      <c r="V41" s="150">
        <f t="shared" si="4"/>
        <v>0</v>
      </c>
      <c r="W41" s="441"/>
      <c r="Y41" s="152">
        <f t="shared" si="5"/>
        <v>0</v>
      </c>
      <c r="Z41" s="152">
        <v>0</v>
      </c>
      <c r="AB41" s="142"/>
      <c r="AC41" s="142"/>
      <c r="AD41" s="142"/>
    </row>
    <row r="42" spans="3:31" s="139" customFormat="1" ht="12">
      <c r="C42" s="140"/>
      <c r="D42" s="302" t="s">
        <v>34</v>
      </c>
      <c r="E42" s="143" t="s">
        <v>86</v>
      </c>
      <c r="F42" s="413"/>
      <c r="G42" s="143"/>
      <c r="H42" s="143"/>
      <c r="I42" s="317"/>
      <c r="J42" s="142"/>
      <c r="K42" s="303">
        <f>SUM(K44:K55)</f>
        <v>3126212000</v>
      </c>
      <c r="L42" s="304">
        <f>SUM(L44:L55)</f>
        <v>2.5156026331063011</v>
      </c>
      <c r="M42" s="67">
        <f>SUM(M44:M55)</f>
        <v>819763500</v>
      </c>
      <c r="N42" s="458">
        <f>M42/K42*100</f>
        <v>26.222261957922239</v>
      </c>
      <c r="O42" s="67">
        <f>SUM(O44:O55)</f>
        <v>89294050</v>
      </c>
      <c r="P42" s="464">
        <f t="shared" ref="P42:P47" si="10">O42/K42*100</f>
        <v>2.8563018119052708</v>
      </c>
      <c r="Q42" s="305">
        <f>SUM(Q44:Q55)</f>
        <v>3036917950</v>
      </c>
      <c r="R42" s="306">
        <f>SUM(R46:R54)</f>
        <v>0</v>
      </c>
      <c r="S42" s="307"/>
      <c r="T42" s="308"/>
      <c r="U42" s="318">
        <f>SUM(U43:U55)</f>
        <v>0.65964791227352382</v>
      </c>
      <c r="V42" s="318">
        <f>SUM(V43:V55)</f>
        <v>0.43258866918261962</v>
      </c>
      <c r="W42" s="440"/>
      <c r="Y42" s="152">
        <f t="shared" si="5"/>
        <v>26.222261957922239</v>
      </c>
      <c r="Z42" s="152">
        <v>0</v>
      </c>
      <c r="AB42" s="142"/>
      <c r="AC42" s="142"/>
      <c r="AD42" s="142"/>
    </row>
    <row r="43" spans="3:31" s="139" customFormat="1" ht="12">
      <c r="C43" s="140"/>
      <c r="D43" s="148"/>
      <c r="E43" s="143" t="s">
        <v>87</v>
      </c>
      <c r="F43" s="413"/>
      <c r="G43" s="143"/>
      <c r="H43" s="143"/>
      <c r="I43" s="143"/>
      <c r="J43" s="143"/>
      <c r="K43" s="319"/>
      <c r="L43" s="320"/>
      <c r="M43" s="91"/>
      <c r="N43" s="459"/>
      <c r="O43" s="319"/>
      <c r="P43" s="459"/>
      <c r="Q43" s="311">
        <f t="shared" ref="Q43:Q55" si="11">K43-O43</f>
        <v>0</v>
      </c>
      <c r="R43" s="147"/>
      <c r="S43" s="148"/>
      <c r="T43" s="144"/>
      <c r="U43" s="149">
        <f t="shared" ref="U43:U55" si="12">(Y43/100)*L43</f>
        <v>0</v>
      </c>
      <c r="V43" s="150">
        <f t="shared" ref="V43:V55" si="13">Z43/100*L43</f>
        <v>0</v>
      </c>
      <c r="W43" s="441"/>
      <c r="Y43" s="152">
        <f t="shared" si="5"/>
        <v>0</v>
      </c>
      <c r="Z43" s="152">
        <v>0</v>
      </c>
      <c r="AB43" s="142"/>
      <c r="AC43" s="142"/>
      <c r="AD43" s="142"/>
    </row>
    <row r="44" spans="3:31" s="139" customFormat="1" ht="12">
      <c r="C44" s="147"/>
      <c r="D44" s="141"/>
      <c r="E44" s="256" t="s">
        <v>34</v>
      </c>
      <c r="F44" s="117" t="s">
        <v>38</v>
      </c>
      <c r="G44" s="142" t="s">
        <v>88</v>
      </c>
      <c r="H44" s="142"/>
      <c r="I44" s="142"/>
      <c r="J44" s="142"/>
      <c r="K44" s="319">
        <v>329262500</v>
      </c>
      <c r="L44" s="145">
        <f t="shared" ref="L44:L55" si="14">(K44/($K$259))*100</f>
        <v>0.26495119716230492</v>
      </c>
      <c r="M44" s="91"/>
      <c r="N44" s="460">
        <f>(M44/K44)*100</f>
        <v>0</v>
      </c>
      <c r="O44" s="319"/>
      <c r="P44" s="460">
        <f t="shared" si="10"/>
        <v>0</v>
      </c>
      <c r="Q44" s="146">
        <f t="shared" si="11"/>
        <v>329262500</v>
      </c>
      <c r="R44" s="147"/>
      <c r="S44" s="141"/>
      <c r="T44" s="151"/>
      <c r="U44" s="149">
        <f t="shared" si="12"/>
        <v>0</v>
      </c>
      <c r="V44" s="150">
        <f t="shared" si="13"/>
        <v>0</v>
      </c>
      <c r="W44" s="441"/>
      <c r="Y44" s="152"/>
      <c r="Z44" s="152"/>
      <c r="AB44" s="142"/>
      <c r="AC44" s="142"/>
      <c r="AD44" s="142"/>
    </row>
    <row r="45" spans="3:31" s="139" customFormat="1" ht="12">
      <c r="C45" s="140"/>
      <c r="D45" s="148"/>
      <c r="E45" s="256" t="s">
        <v>34</v>
      </c>
      <c r="F45" s="117" t="s">
        <v>43</v>
      </c>
      <c r="G45" s="142" t="s">
        <v>89</v>
      </c>
      <c r="H45" s="142"/>
      <c r="I45" s="143"/>
      <c r="J45" s="143"/>
      <c r="K45" s="177">
        <v>509470000</v>
      </c>
      <c r="L45" s="145">
        <f t="shared" si="14"/>
        <v>0.40996070435679582</v>
      </c>
      <c r="M45" s="91">
        <v>298285000</v>
      </c>
      <c r="N45" s="460">
        <f>(M45/K45)*100</f>
        <v>58.548099004848176</v>
      </c>
      <c r="O45" s="177">
        <v>43036000</v>
      </c>
      <c r="P45" s="460">
        <f t="shared" si="10"/>
        <v>8.4472098455257427</v>
      </c>
      <c r="Q45" s="146">
        <f t="shared" si="11"/>
        <v>466434000</v>
      </c>
      <c r="R45" s="147" t="s">
        <v>90</v>
      </c>
      <c r="S45" s="148"/>
      <c r="T45" s="144"/>
      <c r="U45" s="149">
        <f t="shared" si="12"/>
        <v>0.24002419906778974</v>
      </c>
      <c r="V45" s="150">
        <f t="shared" si="13"/>
        <v>8.199214087135917E-2</v>
      </c>
      <c r="W45" s="441"/>
      <c r="Y45" s="152">
        <f t="shared" si="5"/>
        <v>58.548099004848176</v>
      </c>
      <c r="Z45" s="152">
        <v>20</v>
      </c>
      <c r="AB45" s="142"/>
      <c r="AC45" s="142"/>
      <c r="AD45" s="142"/>
    </row>
    <row r="46" spans="3:31" s="139" customFormat="1" ht="33.75">
      <c r="C46" s="140"/>
      <c r="D46" s="141"/>
      <c r="E46" s="256" t="s">
        <v>34</v>
      </c>
      <c r="F46" s="160">
        <v>10</v>
      </c>
      <c r="G46" s="142" t="s">
        <v>91</v>
      </c>
      <c r="H46" s="142"/>
      <c r="I46" s="142"/>
      <c r="J46" s="142"/>
      <c r="K46" s="177">
        <v>768316500</v>
      </c>
      <c r="L46" s="145">
        <f t="shared" si="14"/>
        <v>0.61824950146023927</v>
      </c>
      <c r="M46" s="91">
        <v>300626000</v>
      </c>
      <c r="N46" s="460">
        <f>(M46/K46)*100</f>
        <v>39.127885448249515</v>
      </c>
      <c r="O46" s="177">
        <v>19500000</v>
      </c>
      <c r="P46" s="460">
        <f t="shared" si="10"/>
        <v>2.5380165595818913</v>
      </c>
      <c r="Q46" s="146">
        <f t="shared" si="11"/>
        <v>748816500</v>
      </c>
      <c r="R46" s="154" t="s">
        <v>92</v>
      </c>
      <c r="S46" s="148"/>
      <c r="T46" s="144"/>
      <c r="U46" s="149">
        <f t="shared" si="12"/>
        <v>0.24190795671573614</v>
      </c>
      <c r="V46" s="150">
        <f t="shared" si="13"/>
        <v>9.2737425219035885E-2</v>
      </c>
      <c r="W46" s="441" t="s">
        <v>33</v>
      </c>
      <c r="Y46" s="152">
        <f t="shared" si="5"/>
        <v>39.127885448249515</v>
      </c>
      <c r="Z46" s="152">
        <v>15</v>
      </c>
      <c r="AB46" s="268"/>
      <c r="AC46" s="142"/>
      <c r="AD46" s="142"/>
      <c r="AE46" s="269"/>
    </row>
    <row r="47" spans="3:31" s="139" customFormat="1" ht="12">
      <c r="C47" s="140"/>
      <c r="D47" s="141"/>
      <c r="E47" s="256" t="s">
        <v>34</v>
      </c>
      <c r="F47" s="160">
        <v>22</v>
      </c>
      <c r="G47" s="142" t="s">
        <v>93</v>
      </c>
      <c r="H47" s="153"/>
      <c r="I47" s="142"/>
      <c r="J47" s="144"/>
      <c r="K47" s="177">
        <v>699080000</v>
      </c>
      <c r="L47" s="145">
        <f t="shared" si="14"/>
        <v>0.56253622235214795</v>
      </c>
      <c r="M47" s="91">
        <v>165652500</v>
      </c>
      <c r="N47" s="460">
        <f>(M47/K47)*100</f>
        <v>23.695785890026894</v>
      </c>
      <c r="O47" s="177">
        <v>17520000</v>
      </c>
      <c r="P47" s="460">
        <f t="shared" si="10"/>
        <v>2.5061509412370544</v>
      </c>
      <c r="Q47" s="146">
        <f t="shared" si="11"/>
        <v>681560000</v>
      </c>
      <c r="R47" s="147" t="s">
        <v>94</v>
      </c>
      <c r="S47" s="148"/>
      <c r="T47" s="144"/>
      <c r="U47" s="149">
        <f t="shared" si="12"/>
        <v>0.13329737880241058</v>
      </c>
      <c r="V47" s="150">
        <f t="shared" si="13"/>
        <v>0.11250724447042959</v>
      </c>
      <c r="W47" s="441" t="s">
        <v>33</v>
      </c>
      <c r="Y47" s="152">
        <f t="shared" si="5"/>
        <v>23.695785890026894</v>
      </c>
      <c r="Z47" s="152">
        <v>20</v>
      </c>
      <c r="AB47" s="268"/>
      <c r="AC47" s="142"/>
      <c r="AD47" s="142"/>
      <c r="AE47" s="269"/>
    </row>
    <row r="48" spans="3:31" s="139" customFormat="1" ht="12">
      <c r="C48" s="140"/>
      <c r="D48" s="141"/>
      <c r="E48" s="142"/>
      <c r="F48" s="160"/>
      <c r="G48" s="142" t="s">
        <v>95</v>
      </c>
      <c r="H48" s="153"/>
      <c r="I48" s="142"/>
      <c r="J48" s="144"/>
      <c r="K48" s="315"/>
      <c r="L48" s="145">
        <f t="shared" si="14"/>
        <v>0</v>
      </c>
      <c r="M48" s="91"/>
      <c r="N48" s="460"/>
      <c r="O48" s="315"/>
      <c r="P48" s="460"/>
      <c r="Q48" s="146">
        <f t="shared" si="11"/>
        <v>0</v>
      </c>
      <c r="R48" s="147"/>
      <c r="S48" s="148"/>
      <c r="T48" s="144"/>
      <c r="U48" s="149">
        <f t="shared" si="12"/>
        <v>0</v>
      </c>
      <c r="V48" s="150">
        <f t="shared" si="13"/>
        <v>0</v>
      </c>
      <c r="W48" s="441"/>
      <c r="Y48" s="152">
        <f t="shared" si="5"/>
        <v>0</v>
      </c>
      <c r="Z48" s="152">
        <v>0</v>
      </c>
      <c r="AB48" s="142"/>
      <c r="AC48" s="142"/>
      <c r="AD48" s="142"/>
    </row>
    <row r="49" spans="3:31" s="139" customFormat="1" ht="12">
      <c r="C49" s="140"/>
      <c r="D49" s="141"/>
      <c r="E49" s="256" t="s">
        <v>34</v>
      </c>
      <c r="F49" s="160">
        <v>24</v>
      </c>
      <c r="G49" s="142" t="s">
        <v>93</v>
      </c>
      <c r="H49" s="153"/>
      <c r="I49" s="142"/>
      <c r="J49" s="144"/>
      <c r="K49" s="177">
        <v>222280000</v>
      </c>
      <c r="L49" s="145">
        <f t="shared" si="14"/>
        <v>0.17886443826806009</v>
      </c>
      <c r="M49" s="91">
        <v>44740000</v>
      </c>
      <c r="N49" s="460">
        <f>(M49/K49)*100</f>
        <v>20.127766780637035</v>
      </c>
      <c r="O49" s="177">
        <v>7453050</v>
      </c>
      <c r="P49" s="460">
        <f>O49/K49*100</f>
        <v>3.3530007198128486</v>
      </c>
      <c r="Q49" s="146">
        <f t="shared" si="11"/>
        <v>214826950</v>
      </c>
      <c r="R49" s="147" t="s">
        <v>96</v>
      </c>
      <c r="S49" s="148"/>
      <c r="T49" s="144"/>
      <c r="U49" s="149">
        <f t="shared" si="12"/>
        <v>3.6001416988091638E-2</v>
      </c>
      <c r="V49" s="150">
        <f t="shared" si="13"/>
        <v>3.5772887653612022E-2</v>
      </c>
      <c r="W49" s="441" t="s">
        <v>33</v>
      </c>
      <c r="Y49" s="152">
        <f t="shared" si="5"/>
        <v>20.127766780637035</v>
      </c>
      <c r="Z49" s="152">
        <v>20</v>
      </c>
      <c r="AB49" s="268"/>
      <c r="AC49" s="142"/>
      <c r="AD49" s="142"/>
      <c r="AE49" s="269"/>
    </row>
    <row r="50" spans="3:31" s="139" customFormat="1" ht="12">
      <c r="C50" s="140"/>
      <c r="D50" s="141"/>
      <c r="E50" s="142"/>
      <c r="F50" s="160"/>
      <c r="G50" s="142" t="s">
        <v>97</v>
      </c>
      <c r="H50" s="153"/>
      <c r="I50" s="142"/>
      <c r="J50" s="144"/>
      <c r="K50" s="315"/>
      <c r="L50" s="145">
        <f t="shared" si="14"/>
        <v>0</v>
      </c>
      <c r="M50" s="91"/>
      <c r="N50" s="460"/>
      <c r="O50" s="315"/>
      <c r="P50" s="460"/>
      <c r="Q50" s="146">
        <f t="shared" si="11"/>
        <v>0</v>
      </c>
      <c r="R50" s="147" t="s">
        <v>98</v>
      </c>
      <c r="S50" s="148"/>
      <c r="T50" s="144"/>
      <c r="U50" s="149">
        <f t="shared" si="12"/>
        <v>0</v>
      </c>
      <c r="V50" s="150">
        <f t="shared" si="13"/>
        <v>0</v>
      </c>
      <c r="W50" s="441"/>
      <c r="Y50" s="152">
        <f t="shared" si="5"/>
        <v>0</v>
      </c>
      <c r="Z50" s="152">
        <v>0</v>
      </c>
      <c r="AB50" s="142"/>
      <c r="AC50" s="142"/>
      <c r="AD50" s="142"/>
    </row>
    <row r="51" spans="3:31" s="139" customFormat="1" ht="12">
      <c r="C51" s="140"/>
      <c r="D51" s="141"/>
      <c r="E51" s="256" t="s">
        <v>34</v>
      </c>
      <c r="F51" s="160">
        <v>26</v>
      </c>
      <c r="G51" s="142" t="s">
        <v>99</v>
      </c>
      <c r="H51" s="153"/>
      <c r="I51" s="142"/>
      <c r="J51" s="144"/>
      <c r="K51" s="177">
        <v>17240000</v>
      </c>
      <c r="L51" s="145">
        <f t="shared" si="14"/>
        <v>1.387269621981895E-2</v>
      </c>
      <c r="M51" s="91">
        <v>2875000</v>
      </c>
      <c r="N51" s="460">
        <f>(M51/K51)*100</f>
        <v>16.67633410672854</v>
      </c>
      <c r="O51" s="177">
        <v>785000</v>
      </c>
      <c r="P51" s="460">
        <f>O51/K51*100</f>
        <v>4.5533642691415315</v>
      </c>
      <c r="Q51" s="146">
        <f t="shared" si="11"/>
        <v>16455000</v>
      </c>
      <c r="S51" s="148"/>
      <c r="T51" s="144"/>
      <c r="U51" s="149">
        <f t="shared" si="12"/>
        <v>2.3134571712285085E-3</v>
      </c>
      <c r="V51" s="150">
        <f t="shared" si="13"/>
        <v>2.0809044329728422E-3</v>
      </c>
      <c r="W51" s="441" t="s">
        <v>33</v>
      </c>
      <c r="Y51" s="152">
        <f t="shared" si="5"/>
        <v>16.67633410672854</v>
      </c>
      <c r="Z51" s="152">
        <v>15</v>
      </c>
      <c r="AB51" s="268"/>
      <c r="AC51" s="142"/>
      <c r="AD51" s="142"/>
      <c r="AE51" s="269"/>
    </row>
    <row r="52" spans="3:31" s="139" customFormat="1" ht="12">
      <c r="C52" s="140"/>
      <c r="D52" s="141"/>
      <c r="E52" s="256" t="s">
        <v>34</v>
      </c>
      <c r="F52" s="160">
        <v>28</v>
      </c>
      <c r="G52" s="142" t="s">
        <v>386</v>
      </c>
      <c r="H52" s="153"/>
      <c r="I52" s="142"/>
      <c r="J52" s="144"/>
      <c r="K52" s="177">
        <v>1900000</v>
      </c>
      <c r="L52" s="145">
        <f t="shared" si="14"/>
        <v>1.5288934348988402E-3</v>
      </c>
      <c r="M52" s="91"/>
      <c r="N52" s="460"/>
      <c r="O52" s="177"/>
      <c r="P52" s="460"/>
      <c r="Q52" s="146">
        <f t="shared" si="11"/>
        <v>1900000</v>
      </c>
      <c r="R52" s="147" t="s">
        <v>100</v>
      </c>
      <c r="S52" s="148"/>
      <c r="T52" s="144"/>
      <c r="U52" s="149"/>
      <c r="V52" s="150"/>
      <c r="W52" s="441"/>
      <c r="Y52" s="152">
        <f t="shared" si="5"/>
        <v>0</v>
      </c>
      <c r="Z52" s="152">
        <v>0</v>
      </c>
      <c r="AB52" s="268"/>
      <c r="AC52" s="142"/>
      <c r="AD52" s="142"/>
      <c r="AE52" s="269"/>
    </row>
    <row r="53" spans="3:31" s="139" customFormat="1" ht="12">
      <c r="C53" s="140"/>
      <c r="D53" s="141"/>
      <c r="E53" s="256" t="s">
        <v>34</v>
      </c>
      <c r="F53" s="160">
        <v>29</v>
      </c>
      <c r="G53" s="142" t="s">
        <v>400</v>
      </c>
      <c r="H53" s="153"/>
      <c r="I53" s="142"/>
      <c r="J53" s="144"/>
      <c r="K53" s="315">
        <v>110748000</v>
      </c>
      <c r="L53" s="145">
        <f t="shared" si="14"/>
        <v>8.9116784277987762E-2</v>
      </c>
      <c r="M53" s="91">
        <v>0</v>
      </c>
      <c r="N53" s="460">
        <f>(M53/K53)*100</f>
        <v>0</v>
      </c>
      <c r="O53" s="315">
        <v>1000000</v>
      </c>
      <c r="P53" s="460">
        <f>O53/K53*100</f>
        <v>0.90295084335608766</v>
      </c>
      <c r="Q53" s="146">
        <f t="shared" si="11"/>
        <v>109748000</v>
      </c>
      <c r="R53" s="147" t="s">
        <v>101</v>
      </c>
      <c r="S53" s="148"/>
      <c r="T53" s="144"/>
      <c r="U53" s="149">
        <f t="shared" si="12"/>
        <v>0</v>
      </c>
      <c r="V53" s="150">
        <f t="shared" si="13"/>
        <v>1.3367517641698164E-2</v>
      </c>
      <c r="W53" s="441" t="s">
        <v>33</v>
      </c>
      <c r="Y53" s="152">
        <f t="shared" si="5"/>
        <v>0</v>
      </c>
      <c r="Z53" s="152">
        <v>15</v>
      </c>
      <c r="AB53" s="268"/>
      <c r="AC53" s="142"/>
      <c r="AD53" s="142"/>
      <c r="AE53" s="269"/>
    </row>
    <row r="54" spans="3:31" s="139" customFormat="1" ht="12">
      <c r="C54" s="140"/>
      <c r="D54" s="141"/>
      <c r="E54" s="142"/>
      <c r="F54" s="160"/>
      <c r="G54" s="142"/>
      <c r="H54" s="153"/>
      <c r="I54" s="142"/>
      <c r="J54" s="144"/>
      <c r="K54" s="315"/>
      <c r="L54" s="145">
        <f t="shared" si="14"/>
        <v>0</v>
      </c>
      <c r="M54" s="91"/>
      <c r="N54" s="460"/>
      <c r="O54" s="315"/>
      <c r="P54" s="460"/>
      <c r="Q54" s="146">
        <f t="shared" si="11"/>
        <v>0</v>
      </c>
      <c r="R54" s="147" t="s">
        <v>103</v>
      </c>
      <c r="S54" s="148"/>
      <c r="T54" s="144"/>
      <c r="U54" s="149">
        <f t="shared" si="12"/>
        <v>0</v>
      </c>
      <c r="V54" s="150">
        <f t="shared" si="13"/>
        <v>0</v>
      </c>
      <c r="W54" s="441"/>
      <c r="Y54" s="152">
        <f t="shared" si="5"/>
        <v>0</v>
      </c>
      <c r="Z54" s="152">
        <v>0</v>
      </c>
      <c r="AB54" s="142"/>
      <c r="AC54" s="142"/>
      <c r="AD54" s="142"/>
    </row>
    <row r="55" spans="3:31" s="139" customFormat="1" ht="12">
      <c r="C55" s="147"/>
      <c r="D55" s="141"/>
      <c r="E55" s="256" t="s">
        <v>34</v>
      </c>
      <c r="F55" s="160">
        <v>42</v>
      </c>
      <c r="G55" s="142" t="s">
        <v>104</v>
      </c>
      <c r="H55" s="142"/>
      <c r="I55" s="142"/>
      <c r="J55" s="151"/>
      <c r="K55" s="177">
        <v>467915000</v>
      </c>
      <c r="L55" s="145">
        <f t="shared" si="14"/>
        <v>0.37652219557404776</v>
      </c>
      <c r="M55" s="91">
        <v>7585000</v>
      </c>
      <c r="N55" s="460">
        <f>(M55/K55)*100</f>
        <v>1.621020911917763</v>
      </c>
      <c r="O55" s="177"/>
      <c r="P55" s="460">
        <f>O55/K55*100</f>
        <v>0</v>
      </c>
      <c r="Q55" s="146">
        <f t="shared" si="11"/>
        <v>467915000</v>
      </c>
      <c r="R55" s="147" t="s">
        <v>105</v>
      </c>
      <c r="S55" s="141"/>
      <c r="T55" s="151"/>
      <c r="U55" s="149">
        <f t="shared" si="12"/>
        <v>6.1035035282672118E-3</v>
      </c>
      <c r="V55" s="150">
        <f t="shared" si="13"/>
        <v>9.4130548893511939E-2</v>
      </c>
      <c r="W55" s="441"/>
      <c r="Y55" s="152">
        <f t="shared" si="5"/>
        <v>1.621020911917763</v>
      </c>
      <c r="Z55" s="152">
        <v>25</v>
      </c>
      <c r="AB55" s="268"/>
      <c r="AC55" s="142"/>
      <c r="AD55" s="142"/>
      <c r="AE55" s="269"/>
    </row>
    <row r="56" spans="3:31" s="139" customFormat="1" ht="12">
      <c r="C56" s="147"/>
      <c r="D56" s="302" t="s">
        <v>38</v>
      </c>
      <c r="E56" s="143" t="s">
        <v>106</v>
      </c>
      <c r="F56" s="413"/>
      <c r="G56" s="143"/>
      <c r="H56" s="143"/>
      <c r="I56" s="317"/>
      <c r="J56" s="151"/>
      <c r="K56" s="303">
        <f>SUM(K57:K59)</f>
        <v>1108880000</v>
      </c>
      <c r="L56" s="304">
        <f>SUM(L57:L59)</f>
        <v>0.89229439583717141</v>
      </c>
      <c r="M56" s="67">
        <f>M57+M58</f>
        <v>1106130000</v>
      </c>
      <c r="N56" s="458">
        <f>M56/K56*100</f>
        <v>99.752002020056267</v>
      </c>
      <c r="O56" s="67">
        <f>SUM(O57:O59)</f>
        <v>0</v>
      </c>
      <c r="P56" s="463">
        <f>O56/K56*100</f>
        <v>0</v>
      </c>
      <c r="Q56" s="305">
        <f>SUM(Q57:Q59)</f>
        <v>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440"/>
      <c r="Y56" s="152">
        <f t="shared" si="5"/>
        <v>99.752002020056267</v>
      </c>
      <c r="Z56" s="152">
        <v>0</v>
      </c>
      <c r="AB56" s="268"/>
      <c r="AC56" s="142"/>
      <c r="AD56" s="142"/>
      <c r="AE56" s="269"/>
    </row>
    <row r="57" spans="3:31" s="139" customFormat="1" ht="12">
      <c r="C57" s="147"/>
      <c r="D57" s="143"/>
      <c r="E57" s="256" t="s">
        <v>38</v>
      </c>
      <c r="F57" s="117" t="s">
        <v>107</v>
      </c>
      <c r="G57" s="142" t="s">
        <v>387</v>
      </c>
      <c r="H57" s="143"/>
      <c r="I57" s="143"/>
      <c r="J57" s="151"/>
      <c r="K57" s="177">
        <v>1106130000</v>
      </c>
      <c r="L57" s="145">
        <f>K57/K259*100</f>
        <v>0.89008152376034411</v>
      </c>
      <c r="M57" s="91">
        <f>K57</f>
        <v>1106130000</v>
      </c>
      <c r="N57" s="460"/>
      <c r="O57" s="91"/>
      <c r="P57" s="460"/>
      <c r="Q57" s="146"/>
      <c r="R57" s="154"/>
      <c r="S57" s="141"/>
      <c r="T57" s="151"/>
      <c r="U57" s="149"/>
      <c r="V57" s="150"/>
      <c r="W57" s="441"/>
      <c r="Y57" s="152">
        <f t="shared" si="5"/>
        <v>0</v>
      </c>
      <c r="Z57" s="152">
        <v>0</v>
      </c>
      <c r="AB57" s="268"/>
      <c r="AC57" s="142"/>
      <c r="AD57" s="142"/>
      <c r="AE57" s="269"/>
    </row>
    <row r="58" spans="3:31" s="139" customFormat="1" ht="12">
      <c r="C58" s="147"/>
      <c r="D58" s="143"/>
      <c r="E58" s="256" t="s">
        <v>38</v>
      </c>
      <c r="F58" s="117" t="s">
        <v>41</v>
      </c>
      <c r="G58" s="142" t="s">
        <v>388</v>
      </c>
      <c r="H58" s="143"/>
      <c r="I58" s="143"/>
      <c r="J58" s="151"/>
      <c r="K58" s="177">
        <v>2750000</v>
      </c>
      <c r="L58" s="145">
        <f>K58/K259*100</f>
        <v>2.2128720768272683E-3</v>
      </c>
      <c r="M58" s="91"/>
      <c r="N58" s="460"/>
      <c r="O58" s="91"/>
      <c r="P58" s="460"/>
      <c r="Q58" s="146"/>
      <c r="R58" s="154"/>
      <c r="S58" s="141"/>
      <c r="T58" s="151"/>
      <c r="U58" s="149"/>
      <c r="V58" s="150"/>
      <c r="W58" s="441"/>
      <c r="Y58" s="152">
        <f t="shared" si="5"/>
        <v>0</v>
      </c>
      <c r="Z58" s="152">
        <v>0</v>
      </c>
      <c r="AB58" s="268"/>
      <c r="AC58" s="142"/>
      <c r="AD58" s="142"/>
      <c r="AE58" s="269"/>
    </row>
    <row r="59" spans="3:31" s="139" customFormat="1" ht="12">
      <c r="C59" s="147"/>
      <c r="D59" s="142"/>
      <c r="E59" s="142"/>
      <c r="F59" s="160"/>
      <c r="G59" s="142"/>
      <c r="H59" s="142"/>
      <c r="I59" s="142"/>
      <c r="J59" s="151"/>
      <c r="K59" s="321"/>
      <c r="L59" s="145"/>
      <c r="M59" s="91"/>
      <c r="N59" s="460"/>
      <c r="O59" s="91"/>
      <c r="P59" s="460"/>
      <c r="Q59" s="146"/>
      <c r="R59" s="154"/>
      <c r="S59" s="141"/>
      <c r="T59" s="151"/>
      <c r="U59" s="149">
        <f t="shared" ref="U59:U62" si="15">(Y59/100)*L59</f>
        <v>0</v>
      </c>
      <c r="V59" s="150">
        <f t="shared" ref="V59:V62" si="16">Z59/100*L59</f>
        <v>0</v>
      </c>
      <c r="W59" s="441"/>
      <c r="Y59" s="152">
        <f t="shared" si="5"/>
        <v>0</v>
      </c>
      <c r="Z59" s="152">
        <v>0</v>
      </c>
      <c r="AB59" s="268"/>
      <c r="AC59" s="142"/>
      <c r="AD59" s="142"/>
      <c r="AE59" s="269"/>
    </row>
    <row r="60" spans="3:31" s="139" customFormat="1" ht="12">
      <c r="C60" s="140"/>
      <c r="D60" s="322" t="s">
        <v>107</v>
      </c>
      <c r="E60" s="143" t="s">
        <v>108</v>
      </c>
      <c r="F60" s="413"/>
      <c r="G60" s="143"/>
      <c r="H60" s="143"/>
      <c r="I60" s="143"/>
      <c r="J60" s="144"/>
      <c r="K60" s="303">
        <f>SUM(K62:K64)</f>
        <v>1501337500</v>
      </c>
      <c r="L60" s="304">
        <f>SUM(L61:L64)</f>
        <v>1.208097393324967</v>
      </c>
      <c r="M60" s="67">
        <f>SUM(M62:M64)</f>
        <v>854260000</v>
      </c>
      <c r="N60" s="458">
        <f>M60/K60*100</f>
        <v>56.899930894952</v>
      </c>
      <c r="O60" s="67">
        <f>SUM(O62:O64)</f>
        <v>15900000</v>
      </c>
      <c r="P60" s="463">
        <f t="shared" ref="P60:P65" si="17">O60/K60*100</f>
        <v>1.0590556753561406</v>
      </c>
      <c r="Q60" s="305">
        <f>SUM(Q61:Q64)</f>
        <v>1485437500</v>
      </c>
      <c r="R60" s="306">
        <f>SUM(R62:R62)</f>
        <v>0</v>
      </c>
      <c r="S60" s="307"/>
      <c r="T60" s="308"/>
      <c r="U60" s="318">
        <f>SUM(U61:U64)</f>
        <v>0.68740658194562254</v>
      </c>
      <c r="V60" s="318">
        <f>SUM(V61:V64)</f>
        <v>9.7231084428430148E-2</v>
      </c>
      <c r="W60" s="440"/>
      <c r="Y60" s="152">
        <f t="shared" si="5"/>
        <v>56.899930894952</v>
      </c>
      <c r="Z60" s="152">
        <v>0</v>
      </c>
      <c r="AB60" s="142"/>
      <c r="AC60" s="142"/>
      <c r="AD60" s="142"/>
    </row>
    <row r="61" spans="3:31" s="139" customFormat="1" ht="18" customHeight="1">
      <c r="C61" s="140"/>
      <c r="E61" s="143" t="s">
        <v>109</v>
      </c>
      <c r="F61" s="413"/>
      <c r="G61" s="143"/>
      <c r="H61" s="143"/>
      <c r="I61" s="143"/>
      <c r="J61" s="144"/>
      <c r="K61" s="321"/>
      <c r="L61" s="310"/>
      <c r="M61" s="91"/>
      <c r="N61" s="459"/>
      <c r="O61" s="91"/>
      <c r="P61" s="459"/>
      <c r="Q61" s="146">
        <f t="shared" ref="Q61:Q64" si="18">K61-O61</f>
        <v>0</v>
      </c>
      <c r="R61" s="323"/>
      <c r="S61" s="148"/>
      <c r="T61" s="144"/>
      <c r="U61" s="149">
        <f t="shared" si="15"/>
        <v>0</v>
      </c>
      <c r="V61" s="150">
        <f t="shared" si="16"/>
        <v>0</v>
      </c>
      <c r="W61" s="441"/>
      <c r="Y61" s="152">
        <f t="shared" si="5"/>
        <v>0</v>
      </c>
      <c r="Z61" s="152">
        <v>0</v>
      </c>
      <c r="AB61" s="142"/>
      <c r="AC61" s="142"/>
      <c r="AD61" s="142"/>
    </row>
    <row r="62" spans="3:31" s="139" customFormat="1" ht="18" customHeight="1">
      <c r="C62" s="140"/>
      <c r="D62" s="141"/>
      <c r="E62" s="116" t="s">
        <v>107</v>
      </c>
      <c r="F62" s="117" t="s">
        <v>28</v>
      </c>
      <c r="G62" s="142" t="s">
        <v>111</v>
      </c>
      <c r="H62" s="153"/>
      <c r="I62" s="142"/>
      <c r="J62" s="144"/>
      <c r="K62" s="177">
        <v>991300000</v>
      </c>
      <c r="L62" s="324">
        <f>(K62/($K$259))*100</f>
        <v>0.79768003263958953</v>
      </c>
      <c r="M62" s="91">
        <v>711300000</v>
      </c>
      <c r="N62" s="460">
        <f t="shared" ref="N62:N68" si="19">(M62/K62)*100</f>
        <v>71.754262080096836</v>
      </c>
      <c r="O62" s="91">
        <v>0</v>
      </c>
      <c r="P62" s="460">
        <f t="shared" si="17"/>
        <v>0</v>
      </c>
      <c r="Q62" s="146">
        <f t="shared" si="18"/>
        <v>991300000</v>
      </c>
      <c r="R62" s="323" t="s">
        <v>112</v>
      </c>
      <c r="S62" s="148"/>
      <c r="T62" s="144"/>
      <c r="U62" s="149">
        <f t="shared" si="15"/>
        <v>0.57236942118081302</v>
      </c>
      <c r="V62" s="150">
        <f t="shared" si="16"/>
        <v>0</v>
      </c>
      <c r="W62" s="441" t="s">
        <v>33</v>
      </c>
      <c r="Y62" s="152">
        <f t="shared" si="5"/>
        <v>71.754262080096836</v>
      </c>
      <c r="Z62" s="152">
        <v>0</v>
      </c>
      <c r="AB62" s="268"/>
      <c r="AC62" s="142"/>
      <c r="AD62" s="142"/>
      <c r="AE62" s="269"/>
    </row>
    <row r="63" spans="3:31" s="139" customFormat="1">
      <c r="C63" s="140"/>
      <c r="D63" s="142"/>
      <c r="E63" s="116" t="s">
        <v>107</v>
      </c>
      <c r="F63" s="117" t="s">
        <v>38</v>
      </c>
      <c r="G63" s="753" t="s">
        <v>113</v>
      </c>
      <c r="H63" s="754"/>
      <c r="I63" s="754"/>
      <c r="J63" s="755"/>
      <c r="K63" s="177">
        <v>483327500</v>
      </c>
      <c r="L63" s="324">
        <f>(K63/($K$259))*100</f>
        <v>0.38892433771372059</v>
      </c>
      <c r="M63" s="91">
        <v>142960000</v>
      </c>
      <c r="N63" s="460">
        <f t="shared" si="19"/>
        <v>29.57828801382086</v>
      </c>
      <c r="O63" s="91">
        <v>15900000</v>
      </c>
      <c r="P63" s="460">
        <f t="shared" si="17"/>
        <v>3.2896948756278093</v>
      </c>
      <c r="Q63" s="146">
        <f t="shared" si="18"/>
        <v>467427500</v>
      </c>
      <c r="R63" s="147" t="s">
        <v>114</v>
      </c>
      <c r="S63" s="148"/>
      <c r="T63" s="144"/>
      <c r="U63" s="149">
        <f>(Y63/100)*L63</f>
        <v>0.11503716076480958</v>
      </c>
      <c r="V63" s="150">
        <f>Z63/100*L63</f>
        <v>9.7231084428430148E-2</v>
      </c>
      <c r="W63" s="441"/>
      <c r="Y63" s="152">
        <f t="shared" si="5"/>
        <v>29.57828801382086</v>
      </c>
      <c r="Z63" s="152">
        <v>25</v>
      </c>
      <c r="AB63" s="268"/>
      <c r="AC63" s="142"/>
      <c r="AD63" s="142"/>
      <c r="AE63" s="269"/>
    </row>
    <row r="64" spans="3:31" s="139" customFormat="1">
      <c r="C64" s="140"/>
      <c r="D64" s="142"/>
      <c r="E64" s="116" t="s">
        <v>107</v>
      </c>
      <c r="F64" s="117" t="s">
        <v>115</v>
      </c>
      <c r="G64" s="753" t="s">
        <v>116</v>
      </c>
      <c r="H64" s="754"/>
      <c r="I64" s="754"/>
      <c r="J64" s="755"/>
      <c r="K64" s="325">
        <v>26710000</v>
      </c>
      <c r="L64" s="324">
        <f>(K64/($K$259))*100</f>
        <v>2.1493022971656853E-2</v>
      </c>
      <c r="M64" s="91">
        <f>O64</f>
        <v>0</v>
      </c>
      <c r="N64" s="460">
        <v>0</v>
      </c>
      <c r="O64" s="91">
        <v>0</v>
      </c>
      <c r="P64" s="460">
        <v>0</v>
      </c>
      <c r="Q64" s="146">
        <f t="shared" si="18"/>
        <v>26710000</v>
      </c>
      <c r="R64" s="147"/>
      <c r="S64" s="148"/>
      <c r="T64" s="144"/>
      <c r="U64" s="149">
        <f>(Y64/100)*L64</f>
        <v>0</v>
      </c>
      <c r="V64" s="150">
        <f>Z64/100*L64</f>
        <v>0</v>
      </c>
      <c r="W64" s="441"/>
      <c r="Y64" s="152">
        <f t="shared" si="5"/>
        <v>0</v>
      </c>
      <c r="Z64" s="152">
        <v>0</v>
      </c>
      <c r="AB64" s="268"/>
      <c r="AC64" s="142"/>
      <c r="AD64" s="142"/>
      <c r="AE64" s="269"/>
    </row>
    <row r="65" spans="3:31" s="139" customFormat="1" ht="12">
      <c r="C65" s="140"/>
      <c r="D65" s="322" t="s">
        <v>41</v>
      </c>
      <c r="E65" s="143" t="s">
        <v>117</v>
      </c>
      <c r="F65" s="413"/>
      <c r="G65" s="143"/>
      <c r="H65" s="143"/>
      <c r="I65" s="143"/>
      <c r="J65" s="144"/>
      <c r="K65" s="303">
        <f>SUM(K68:K75)</f>
        <v>132405000</v>
      </c>
      <c r="L65" s="304">
        <f>SUM(L68:L75)</f>
        <v>0.10654375539356889</v>
      </c>
      <c r="M65" s="67">
        <f>SUM(M66:M77)</f>
        <v>40255000</v>
      </c>
      <c r="N65" s="458">
        <f>M65/K65*100</f>
        <v>30.402930402930401</v>
      </c>
      <c r="O65" s="67">
        <f>SUM(O66:O77)</f>
        <v>15260000</v>
      </c>
      <c r="P65" s="463">
        <f t="shared" si="17"/>
        <v>11.525244514935236</v>
      </c>
      <c r="Q65" s="305">
        <f>SUM(Q68:Q75)</f>
        <v>117145000</v>
      </c>
      <c r="R65" s="306">
        <f>SUM(R68:R74)</f>
        <v>0</v>
      </c>
      <c r="S65" s="307"/>
      <c r="T65" s="308"/>
      <c r="U65" s="318">
        <f>SUM(U66:U77)</f>
        <v>3.2392423800975165E-2</v>
      </c>
      <c r="V65" s="318">
        <f>SUM(V66:V77)</f>
        <v>3.8144885349782047E-2</v>
      </c>
      <c r="W65" s="440"/>
      <c r="Y65" s="152">
        <f t="shared" si="5"/>
        <v>30.402930402930401</v>
      </c>
      <c r="Z65" s="152">
        <v>0</v>
      </c>
      <c r="AB65" s="142"/>
      <c r="AC65" s="142"/>
      <c r="AD65" s="142"/>
    </row>
    <row r="66" spans="3:31" s="139" customFormat="1" ht="12">
      <c r="C66" s="140"/>
      <c r="D66" s="326"/>
      <c r="E66" s="143" t="s">
        <v>118</v>
      </c>
      <c r="F66" s="413"/>
      <c r="G66" s="143"/>
      <c r="H66" s="143"/>
      <c r="I66" s="143"/>
      <c r="J66" s="144"/>
      <c r="K66" s="321"/>
      <c r="L66" s="310"/>
      <c r="M66" s="91"/>
      <c r="N66" s="459"/>
      <c r="O66" s="91"/>
      <c r="P66" s="459"/>
      <c r="Q66" s="311"/>
      <c r="R66" s="147"/>
      <c r="S66" s="148"/>
      <c r="T66" s="144"/>
      <c r="U66" s="149">
        <f t="shared" ref="U66:U77" si="20">(Y66/100)*L66</f>
        <v>0</v>
      </c>
      <c r="V66" s="150">
        <f t="shared" ref="V66:V77" si="21">Z66/100*L66</f>
        <v>0</v>
      </c>
      <c r="W66" s="441"/>
      <c r="Y66" s="152">
        <f t="shared" si="5"/>
        <v>0</v>
      </c>
      <c r="Z66" s="152">
        <v>0</v>
      </c>
      <c r="AB66" s="142"/>
      <c r="AC66" s="142"/>
      <c r="AD66" s="142"/>
    </row>
    <row r="67" spans="3:31" s="139" customFormat="1" ht="12">
      <c r="C67" s="140"/>
      <c r="D67" s="326"/>
      <c r="E67" s="143" t="s">
        <v>119</v>
      </c>
      <c r="F67" s="413"/>
      <c r="G67" s="143"/>
      <c r="H67" s="143"/>
      <c r="I67" s="143"/>
      <c r="J67" s="144"/>
      <c r="K67" s="321"/>
      <c r="L67" s="310"/>
      <c r="M67" s="91"/>
      <c r="N67" s="459"/>
      <c r="O67" s="91"/>
      <c r="P67" s="459"/>
      <c r="Q67" s="311"/>
      <c r="R67" s="147"/>
      <c r="S67" s="148"/>
      <c r="T67" s="144"/>
      <c r="U67" s="149">
        <f t="shared" si="20"/>
        <v>0</v>
      </c>
      <c r="V67" s="150">
        <f t="shared" si="21"/>
        <v>0</v>
      </c>
      <c r="W67" s="441"/>
      <c r="Y67" s="152">
        <f t="shared" si="5"/>
        <v>0</v>
      </c>
      <c r="Z67" s="152">
        <v>0</v>
      </c>
      <c r="AB67" s="142"/>
      <c r="AC67" s="142"/>
      <c r="AD67" s="142"/>
    </row>
    <row r="68" spans="3:31" s="139" customFormat="1" ht="12">
      <c r="C68" s="140"/>
      <c r="D68" s="141"/>
      <c r="E68" s="256" t="s">
        <v>41</v>
      </c>
      <c r="F68" s="117" t="s">
        <v>28</v>
      </c>
      <c r="G68" s="142" t="s">
        <v>120</v>
      </c>
      <c r="H68" s="153"/>
      <c r="I68" s="142"/>
      <c r="J68" s="144"/>
      <c r="K68" s="321">
        <v>45200000</v>
      </c>
      <c r="L68" s="145">
        <f>(K68/($K$259))*100</f>
        <v>3.6371570135488196E-2</v>
      </c>
      <c r="M68" s="91">
        <v>13960000</v>
      </c>
      <c r="N68" s="460">
        <f t="shared" si="19"/>
        <v>30.884955752212388</v>
      </c>
      <c r="O68" s="26">
        <v>6025000</v>
      </c>
      <c r="P68" s="460">
        <f t="shared" ref="P68:P73" si="22">O68/K68*100</f>
        <v>13.329646017699115</v>
      </c>
      <c r="Q68" s="146">
        <f t="shared" ref="Q68:Q75" si="23">K68-O68</f>
        <v>39175000</v>
      </c>
      <c r="R68" s="147" t="s">
        <v>121</v>
      </c>
      <c r="S68" s="141"/>
      <c r="T68" s="151"/>
      <c r="U68" s="149">
        <f t="shared" si="20"/>
        <v>1.1233343342730425E-2</v>
      </c>
      <c r="V68" s="150">
        <f t="shared" si="21"/>
        <v>1.636720656096969E-2</v>
      </c>
      <c r="W68" s="441" t="s">
        <v>33</v>
      </c>
      <c r="Y68" s="152">
        <f t="shared" si="5"/>
        <v>30.884955752212388</v>
      </c>
      <c r="Z68" s="152">
        <v>45</v>
      </c>
      <c r="AB68" s="268"/>
      <c r="AC68" s="142"/>
      <c r="AD68" s="142"/>
      <c r="AE68" s="269"/>
    </row>
    <row r="69" spans="3:31" s="139" customFormat="1" ht="12">
      <c r="C69" s="140"/>
      <c r="D69" s="141"/>
      <c r="E69" s="143"/>
      <c r="F69" s="160"/>
      <c r="G69" s="142" t="s">
        <v>122</v>
      </c>
      <c r="H69" s="153"/>
      <c r="I69" s="142"/>
      <c r="J69" s="144"/>
      <c r="K69" s="315">
        <v>0</v>
      </c>
      <c r="L69" s="145">
        <f t="shared" ref="L69:L76" si="24">(K69/($K$259))*100</f>
        <v>0</v>
      </c>
      <c r="M69" s="91"/>
      <c r="N69" s="460"/>
      <c r="O69" s="91"/>
      <c r="P69" s="460"/>
      <c r="Q69" s="146">
        <f t="shared" si="23"/>
        <v>0</v>
      </c>
      <c r="R69" s="147"/>
      <c r="S69" s="141"/>
      <c r="T69" s="151"/>
      <c r="U69" s="149">
        <f t="shared" si="20"/>
        <v>0</v>
      </c>
      <c r="V69" s="150">
        <f t="shared" si="21"/>
        <v>0</v>
      </c>
      <c r="W69" s="441" t="s">
        <v>33</v>
      </c>
      <c r="Y69" s="152">
        <f t="shared" si="5"/>
        <v>0</v>
      </c>
      <c r="Z69" s="152">
        <v>0</v>
      </c>
      <c r="AB69" s="142"/>
      <c r="AC69" s="142"/>
      <c r="AD69" s="142"/>
    </row>
    <row r="70" spans="3:31" s="139" customFormat="1" ht="12">
      <c r="C70" s="140"/>
      <c r="D70" s="141"/>
      <c r="E70" s="143"/>
      <c r="F70" s="160"/>
      <c r="G70" s="142" t="s">
        <v>123</v>
      </c>
      <c r="H70" s="153"/>
      <c r="I70" s="142"/>
      <c r="J70" s="144"/>
      <c r="K70" s="315"/>
      <c r="L70" s="145">
        <f t="shared" si="24"/>
        <v>0</v>
      </c>
      <c r="M70" s="91"/>
      <c r="N70" s="460"/>
      <c r="O70" s="91"/>
      <c r="P70" s="460"/>
      <c r="Q70" s="146">
        <f t="shared" si="23"/>
        <v>0</v>
      </c>
      <c r="R70" s="147"/>
      <c r="S70" s="148"/>
      <c r="T70" s="144"/>
      <c r="U70" s="149">
        <f t="shared" si="20"/>
        <v>0</v>
      </c>
      <c r="V70" s="150">
        <f t="shared" si="21"/>
        <v>0</v>
      </c>
      <c r="W70" s="441"/>
      <c r="Y70" s="152">
        <f t="shared" si="5"/>
        <v>0</v>
      </c>
      <c r="Z70" s="152">
        <v>0</v>
      </c>
      <c r="AB70" s="142"/>
      <c r="AC70" s="142"/>
      <c r="AD70" s="142"/>
    </row>
    <row r="71" spans="3:31" s="139" customFormat="1" ht="12">
      <c r="C71" s="140"/>
      <c r="D71" s="141"/>
      <c r="E71" s="256" t="s">
        <v>41</v>
      </c>
      <c r="F71" s="117" t="s">
        <v>34</v>
      </c>
      <c r="G71" s="142" t="s">
        <v>124</v>
      </c>
      <c r="H71" s="153"/>
      <c r="I71" s="142"/>
      <c r="J71" s="144"/>
      <c r="K71" s="177">
        <v>6655000</v>
      </c>
      <c r="L71" s="145">
        <f t="shared" si="24"/>
        <v>5.3551504259219899E-3</v>
      </c>
      <c r="M71" s="91"/>
      <c r="N71" s="460">
        <f>(M71/K71)*100</f>
        <v>0</v>
      </c>
      <c r="O71" s="12"/>
      <c r="P71" s="460">
        <f t="shared" si="22"/>
        <v>0</v>
      </c>
      <c r="Q71" s="146">
        <f t="shared" si="23"/>
        <v>6655000</v>
      </c>
      <c r="R71" s="147" t="s">
        <v>125</v>
      </c>
      <c r="S71" s="148"/>
      <c r="T71" s="144"/>
      <c r="U71" s="149">
        <f t="shared" si="20"/>
        <v>0</v>
      </c>
      <c r="V71" s="150">
        <f t="shared" si="21"/>
        <v>0</v>
      </c>
      <c r="W71" s="441" t="s">
        <v>33</v>
      </c>
      <c r="Y71" s="152">
        <f t="shared" si="5"/>
        <v>0</v>
      </c>
      <c r="Z71" s="152">
        <v>0</v>
      </c>
      <c r="AB71" s="268"/>
      <c r="AC71" s="142"/>
      <c r="AD71" s="142"/>
      <c r="AE71" s="269"/>
    </row>
    <row r="72" spans="3:31" s="139" customFormat="1" ht="12">
      <c r="C72" s="140"/>
      <c r="D72" s="141"/>
      <c r="E72" s="142"/>
      <c r="F72" s="160"/>
      <c r="G72" s="142" t="s">
        <v>126</v>
      </c>
      <c r="H72" s="153"/>
      <c r="I72" s="142"/>
      <c r="J72" s="144"/>
      <c r="K72" s="315"/>
      <c r="L72" s="145">
        <f t="shared" si="24"/>
        <v>0</v>
      </c>
      <c r="M72" s="91"/>
      <c r="N72" s="460"/>
      <c r="O72" s="91"/>
      <c r="P72" s="460"/>
      <c r="Q72" s="146">
        <f t="shared" si="23"/>
        <v>0</v>
      </c>
      <c r="R72" s="147" t="s">
        <v>127</v>
      </c>
      <c r="S72" s="148"/>
      <c r="T72" s="144"/>
      <c r="U72" s="149">
        <f t="shared" si="20"/>
        <v>0</v>
      </c>
      <c r="V72" s="150">
        <f t="shared" si="21"/>
        <v>0</v>
      </c>
      <c r="W72" s="441"/>
      <c r="Y72" s="152">
        <f t="shared" si="5"/>
        <v>0</v>
      </c>
      <c r="Z72" s="152">
        <v>0</v>
      </c>
      <c r="AB72" s="142"/>
      <c r="AC72" s="142"/>
      <c r="AD72" s="142"/>
    </row>
    <row r="73" spans="3:31" s="139" customFormat="1" ht="12">
      <c r="C73" s="140"/>
      <c r="D73" s="141"/>
      <c r="E73" s="256" t="s">
        <v>41</v>
      </c>
      <c r="F73" s="117" t="s">
        <v>115</v>
      </c>
      <c r="G73" s="142" t="s">
        <v>124</v>
      </c>
      <c r="H73" s="153"/>
      <c r="I73" s="142"/>
      <c r="J73" s="144"/>
      <c r="K73" s="177">
        <v>9235000</v>
      </c>
      <c r="L73" s="145">
        <f t="shared" si="24"/>
        <v>7.4312267743635724E-3</v>
      </c>
      <c r="M73" s="91">
        <f>K73</f>
        <v>9235000</v>
      </c>
      <c r="N73" s="460">
        <f>(M73/K73)*100</f>
        <v>100</v>
      </c>
      <c r="O73" s="327">
        <v>9235000</v>
      </c>
      <c r="P73" s="142">
        <f t="shared" si="22"/>
        <v>100</v>
      </c>
      <c r="Q73" s="146">
        <f t="shared" si="23"/>
        <v>0</v>
      </c>
      <c r="R73" s="147" t="s">
        <v>128</v>
      </c>
      <c r="S73" s="148"/>
      <c r="T73" s="144"/>
      <c r="U73" s="149">
        <f t="shared" si="20"/>
        <v>7.4312267743635724E-3</v>
      </c>
      <c r="V73" s="150">
        <f t="shared" si="21"/>
        <v>7.4312267743635724E-3</v>
      </c>
      <c r="W73" s="441" t="s">
        <v>33</v>
      </c>
      <c r="Y73" s="152">
        <f t="shared" si="5"/>
        <v>100</v>
      </c>
      <c r="Z73" s="152">
        <v>100</v>
      </c>
      <c r="AB73" s="268"/>
      <c r="AC73" s="142"/>
      <c r="AD73" s="142"/>
      <c r="AE73" s="269"/>
    </row>
    <row r="74" spans="3:31" s="139" customFormat="1" ht="12">
      <c r="C74" s="140"/>
      <c r="D74" s="141"/>
      <c r="E74" s="142"/>
      <c r="F74" s="160"/>
      <c r="G74" s="142" t="s">
        <v>129</v>
      </c>
      <c r="H74" s="153"/>
      <c r="I74" s="142"/>
      <c r="J74" s="144"/>
      <c r="K74" s="315"/>
      <c r="L74" s="145">
        <f t="shared" si="24"/>
        <v>0</v>
      </c>
      <c r="M74" s="91"/>
      <c r="N74" s="460"/>
      <c r="O74" s="91"/>
      <c r="P74" s="460"/>
      <c r="Q74" s="146">
        <f t="shared" si="23"/>
        <v>0</v>
      </c>
      <c r="R74" s="147" t="s">
        <v>130</v>
      </c>
      <c r="S74" s="148"/>
      <c r="T74" s="144"/>
      <c r="U74" s="149">
        <f t="shared" si="20"/>
        <v>0</v>
      </c>
      <c r="V74" s="150">
        <f t="shared" si="21"/>
        <v>0</v>
      </c>
      <c r="W74" s="441"/>
      <c r="Y74" s="152">
        <f t="shared" si="5"/>
        <v>0</v>
      </c>
      <c r="Z74" s="152">
        <v>0</v>
      </c>
      <c r="AB74" s="142"/>
      <c r="AC74" s="142"/>
      <c r="AD74" s="142"/>
    </row>
    <row r="75" spans="3:31" s="139" customFormat="1" ht="12">
      <c r="C75" s="140"/>
      <c r="D75" s="141"/>
      <c r="E75" s="256" t="s">
        <v>41</v>
      </c>
      <c r="F75" s="117" t="s">
        <v>107</v>
      </c>
      <c r="G75" s="142" t="s">
        <v>131</v>
      </c>
      <c r="H75" s="153"/>
      <c r="I75" s="142"/>
      <c r="J75" s="144"/>
      <c r="K75" s="177">
        <v>71315000</v>
      </c>
      <c r="L75" s="145">
        <f t="shared" si="24"/>
        <v>5.738580805779514E-2</v>
      </c>
      <c r="M75" s="91">
        <v>17060000</v>
      </c>
      <c r="N75" s="460">
        <f>(M75/K75)*100</f>
        <v>23.922036037299304</v>
      </c>
      <c r="O75" s="91"/>
      <c r="P75" s="460">
        <f t="shared" ref="P75:P82" si="25">O75/K75*100</f>
        <v>0</v>
      </c>
      <c r="Q75" s="146">
        <f t="shared" si="23"/>
        <v>71315000</v>
      </c>
      <c r="R75" s="147" t="s">
        <v>132</v>
      </c>
      <c r="S75" s="148"/>
      <c r="T75" s="144"/>
      <c r="U75" s="149">
        <f t="shared" si="20"/>
        <v>1.3727853683881162E-2</v>
      </c>
      <c r="V75" s="150">
        <f t="shared" si="21"/>
        <v>1.4346452014448785E-2</v>
      </c>
      <c r="W75" s="441" t="s">
        <v>33</v>
      </c>
      <c r="Y75" s="152">
        <f t="shared" si="5"/>
        <v>23.922036037299304</v>
      </c>
      <c r="Z75" s="152">
        <v>25</v>
      </c>
      <c r="AB75" s="268"/>
      <c r="AC75" s="142"/>
      <c r="AD75" s="142"/>
      <c r="AE75" s="269"/>
    </row>
    <row r="76" spans="3:31" s="139" customFormat="1" ht="12">
      <c r="C76" s="140"/>
      <c r="D76" s="141"/>
      <c r="E76" s="142"/>
      <c r="F76" s="160"/>
      <c r="G76" s="142"/>
      <c r="H76" s="153"/>
      <c r="I76" s="142"/>
      <c r="J76" s="144"/>
      <c r="K76" s="315"/>
      <c r="L76" s="145">
        <f t="shared" si="24"/>
        <v>0</v>
      </c>
      <c r="M76" s="91"/>
      <c r="N76" s="460"/>
      <c r="O76" s="91"/>
      <c r="P76" s="460"/>
      <c r="Q76" s="146"/>
      <c r="R76" s="147" t="s">
        <v>133</v>
      </c>
      <c r="S76" s="148"/>
      <c r="T76" s="144"/>
      <c r="U76" s="149">
        <f t="shared" si="20"/>
        <v>0</v>
      </c>
      <c r="V76" s="150">
        <f t="shared" si="21"/>
        <v>0</v>
      </c>
      <c r="W76" s="441"/>
      <c r="Y76" s="152">
        <f t="shared" si="5"/>
        <v>0</v>
      </c>
      <c r="Z76" s="152">
        <v>0</v>
      </c>
      <c r="AB76" s="142"/>
      <c r="AC76" s="142"/>
      <c r="AD76" s="142"/>
    </row>
    <row r="77" spans="3:31" s="139" customFormat="1" ht="12">
      <c r="C77" s="140"/>
      <c r="D77" s="141"/>
      <c r="E77" s="143"/>
      <c r="F77" s="160"/>
      <c r="G77" s="142"/>
      <c r="H77" s="153"/>
      <c r="I77" s="142"/>
      <c r="J77" s="144"/>
      <c r="K77" s="315"/>
      <c r="L77" s="310"/>
      <c r="M77" s="91"/>
      <c r="N77" s="460"/>
      <c r="O77" s="91"/>
      <c r="P77" s="460"/>
      <c r="Q77" s="311"/>
      <c r="R77" s="147" t="s">
        <v>134</v>
      </c>
      <c r="S77" s="148"/>
      <c r="T77" s="144"/>
      <c r="U77" s="149">
        <f t="shared" si="20"/>
        <v>0</v>
      </c>
      <c r="V77" s="150">
        <f t="shared" si="21"/>
        <v>0</v>
      </c>
      <c r="W77" s="441"/>
      <c r="Y77" s="152">
        <f t="shared" si="5"/>
        <v>0</v>
      </c>
      <c r="Z77" s="152">
        <v>0</v>
      </c>
      <c r="AB77" s="142"/>
      <c r="AC77" s="142"/>
      <c r="AD77" s="142"/>
    </row>
    <row r="78" spans="3:31" s="139" customFormat="1" ht="12">
      <c r="C78" s="148"/>
      <c r="D78" s="328" t="s">
        <v>51</v>
      </c>
      <c r="E78" s="143" t="s">
        <v>135</v>
      </c>
      <c r="F78" s="413"/>
      <c r="G78" s="143"/>
      <c r="H78" s="153"/>
      <c r="I78" s="142"/>
      <c r="J78" s="144"/>
      <c r="K78" s="329">
        <f>SUM(K79:K85)</f>
        <v>2799612300</v>
      </c>
      <c r="L78" s="330">
        <f>SUM(L79:L85)</f>
        <v>2.2527941398589695</v>
      </c>
      <c r="M78" s="124">
        <f>SUM(M79:M85)</f>
        <v>1315196500</v>
      </c>
      <c r="N78" s="461">
        <f>M78/K78*100</f>
        <v>46.977808320102035</v>
      </c>
      <c r="O78" s="124">
        <f>SUM(O79:O85)</f>
        <v>2951000</v>
      </c>
      <c r="P78" s="465">
        <f>O78/K78*100</f>
        <v>0.10540745231045028</v>
      </c>
      <c r="Q78" s="331">
        <f>SUM(Q79:Q85)</f>
        <v>2796661300</v>
      </c>
      <c r="R78" s="332"/>
      <c r="S78" s="333"/>
      <c r="T78" s="334"/>
      <c r="U78" s="318">
        <f>SUM(U79:U85)</f>
        <v>1.058313312869438</v>
      </c>
      <c r="V78" s="318">
        <f>SUM(V79:V85)</f>
        <v>0.38275410603382753</v>
      </c>
      <c r="W78" s="440"/>
      <c r="Y78" s="152">
        <f t="shared" si="5"/>
        <v>46.977808320102035</v>
      </c>
      <c r="Z78" s="152">
        <v>0</v>
      </c>
      <c r="AB78" s="142"/>
      <c r="AC78" s="142"/>
      <c r="AD78" s="142"/>
    </row>
    <row r="79" spans="3:31" s="139" customFormat="1" ht="12">
      <c r="C79" s="141"/>
      <c r="D79" s="314"/>
      <c r="E79" s="256" t="s">
        <v>51</v>
      </c>
      <c r="F79" s="117" t="s">
        <v>28</v>
      </c>
      <c r="G79" s="142" t="s">
        <v>136</v>
      </c>
      <c r="H79" s="153"/>
      <c r="I79" s="142"/>
      <c r="J79" s="151"/>
      <c r="K79" s="335">
        <v>874952500</v>
      </c>
      <c r="L79" s="145">
        <f t="shared" ref="L79:L85" si="26">(K79/$K$259)*100</f>
        <v>0.70405743847280389</v>
      </c>
      <c r="M79" s="91">
        <v>139500000</v>
      </c>
      <c r="N79" s="460">
        <f>M79/K79*100</f>
        <v>15.943722659230072</v>
      </c>
      <c r="O79" s="131"/>
      <c r="P79" s="460">
        <f t="shared" si="25"/>
        <v>0</v>
      </c>
      <c r="Q79" s="146">
        <f t="shared" ref="Q79:Q85" si="27">K79-O79</f>
        <v>874952500</v>
      </c>
      <c r="R79" s="147" t="s">
        <v>137</v>
      </c>
      <c r="S79" s="141"/>
      <c r="T79" s="151"/>
      <c r="U79" s="149">
        <f t="shared" ref="U79:U85" si="28">(Y79/100)*L79</f>
        <v>0.11225296535178327</v>
      </c>
      <c r="V79" s="150">
        <f t="shared" ref="V79:V84" si="29">Z79/100*L79</f>
        <v>0</v>
      </c>
      <c r="W79" s="441" t="s">
        <v>33</v>
      </c>
      <c r="Y79" s="152">
        <f t="shared" si="5"/>
        <v>15.943722659230072</v>
      </c>
      <c r="Z79" s="152">
        <v>0</v>
      </c>
      <c r="AB79" s="268"/>
      <c r="AC79" s="142"/>
      <c r="AD79" s="142"/>
      <c r="AE79" s="269"/>
    </row>
    <row r="80" spans="3:31" s="139" customFormat="1" ht="12">
      <c r="C80" s="148"/>
      <c r="D80" s="314"/>
      <c r="E80" s="256" t="s">
        <v>51</v>
      </c>
      <c r="F80" s="117" t="s">
        <v>34</v>
      </c>
      <c r="G80" s="142" t="s">
        <v>138</v>
      </c>
      <c r="H80" s="153"/>
      <c r="I80" s="142"/>
      <c r="J80" s="144"/>
      <c r="K80" s="177">
        <v>55621500</v>
      </c>
      <c r="L80" s="145">
        <f t="shared" si="26"/>
        <v>4.4757550625908332E-2</v>
      </c>
      <c r="M80" s="91">
        <v>13709000</v>
      </c>
      <c r="N80" s="460">
        <f>M80/K80*100</f>
        <v>24.646944077380152</v>
      </c>
      <c r="O80" s="134"/>
      <c r="P80" s="460">
        <f t="shared" si="25"/>
        <v>0</v>
      </c>
      <c r="Q80" s="146">
        <f t="shared" si="27"/>
        <v>55621500</v>
      </c>
      <c r="R80" s="147"/>
      <c r="S80" s="148"/>
      <c r="T80" s="144"/>
      <c r="U80" s="149">
        <f t="shared" si="28"/>
        <v>1.1031368473172737E-2</v>
      </c>
      <c r="V80" s="150">
        <f t="shared" si="29"/>
        <v>0</v>
      </c>
      <c r="W80" s="441" t="s">
        <v>33</v>
      </c>
      <c r="Y80" s="152">
        <f t="shared" ref="Y80:Y143" si="30">N80</f>
        <v>24.646944077380152</v>
      </c>
      <c r="Z80" s="152">
        <v>0</v>
      </c>
      <c r="AB80" s="268"/>
      <c r="AC80" s="142"/>
      <c r="AD80" s="142"/>
      <c r="AE80" s="269"/>
    </row>
    <row r="81" spans="3:31" s="139" customFormat="1" ht="12">
      <c r="C81" s="148"/>
      <c r="D81" s="314"/>
      <c r="E81" s="256" t="s">
        <v>51</v>
      </c>
      <c r="F81" s="117" t="s">
        <v>38</v>
      </c>
      <c r="G81" s="142" t="s">
        <v>139</v>
      </c>
      <c r="H81" s="153"/>
      <c r="I81" s="142"/>
      <c r="J81" s="144"/>
      <c r="K81" s="336">
        <v>263608300</v>
      </c>
      <c r="L81" s="145">
        <f t="shared" si="26"/>
        <v>0.21212052592360203</v>
      </c>
      <c r="M81" s="91">
        <v>53327500</v>
      </c>
      <c r="N81" s="460">
        <f>M81/K81*100</f>
        <v>20.229825843875172</v>
      </c>
      <c r="O81" s="134">
        <v>2951000</v>
      </c>
      <c r="P81" s="460">
        <f t="shared" si="25"/>
        <v>1.1194639925981087</v>
      </c>
      <c r="Q81" s="146">
        <f t="shared" si="27"/>
        <v>260657300</v>
      </c>
      <c r="R81" s="147" t="s">
        <v>140</v>
      </c>
      <c r="S81" s="148"/>
      <c r="T81" s="144"/>
      <c r="U81" s="149">
        <f t="shared" si="28"/>
        <v>4.2911612973456775E-2</v>
      </c>
      <c r="V81" s="150">
        <f t="shared" si="29"/>
        <v>5.3030131480900508E-2</v>
      </c>
      <c r="W81" s="441"/>
      <c r="Y81" s="152">
        <f t="shared" si="30"/>
        <v>20.229825843875172</v>
      </c>
      <c r="Z81" s="152">
        <v>25</v>
      </c>
      <c r="AB81" s="142"/>
      <c r="AC81" s="142"/>
      <c r="AD81" s="142"/>
    </row>
    <row r="82" spans="3:31" s="139" customFormat="1" ht="12">
      <c r="C82" s="148"/>
      <c r="D82" s="314"/>
      <c r="E82" s="256" t="s">
        <v>51</v>
      </c>
      <c r="F82" s="117" t="s">
        <v>107</v>
      </c>
      <c r="G82" s="142" t="s">
        <v>141</v>
      </c>
      <c r="H82" s="153"/>
      <c r="I82" s="142"/>
      <c r="J82" s="144"/>
      <c r="K82" s="177">
        <v>194230000</v>
      </c>
      <c r="L82" s="145">
        <f t="shared" si="26"/>
        <v>0.15629314308442194</v>
      </c>
      <c r="M82" s="91">
        <v>49265000</v>
      </c>
      <c r="N82" s="460">
        <f>M82/K82*100</f>
        <v>25.364258868351953</v>
      </c>
      <c r="O82" s="134"/>
      <c r="P82" s="460">
        <f t="shared" si="25"/>
        <v>0</v>
      </c>
      <c r="Q82" s="146">
        <f t="shared" si="27"/>
        <v>194230000</v>
      </c>
      <c r="R82" s="147" t="s">
        <v>142</v>
      </c>
      <c r="S82" s="148"/>
      <c r="T82" s="144"/>
      <c r="U82" s="149">
        <f t="shared" si="28"/>
        <v>3.9642597405416494E-2</v>
      </c>
      <c r="V82" s="150">
        <f t="shared" si="29"/>
        <v>3.9073285771105484E-2</v>
      </c>
      <c r="W82" s="441" t="s">
        <v>33</v>
      </c>
      <c r="Y82" s="152">
        <f t="shared" si="30"/>
        <v>25.364258868351953</v>
      </c>
      <c r="Z82" s="152">
        <v>25</v>
      </c>
      <c r="AB82" s="268"/>
      <c r="AC82" s="142"/>
      <c r="AD82" s="142"/>
      <c r="AE82" s="269"/>
    </row>
    <row r="83" spans="3:31" s="139" customFormat="1" ht="12">
      <c r="C83" s="148"/>
      <c r="D83" s="314"/>
      <c r="E83" s="142"/>
      <c r="F83" s="160"/>
      <c r="G83" s="142" t="s">
        <v>143</v>
      </c>
      <c r="H83" s="153"/>
      <c r="I83" s="142"/>
      <c r="J83" s="144"/>
      <c r="K83" s="315"/>
      <c r="L83" s="145">
        <f t="shared" si="26"/>
        <v>0</v>
      </c>
      <c r="M83" s="91"/>
      <c r="N83" s="460"/>
      <c r="O83" s="131"/>
      <c r="P83" s="460"/>
      <c r="Q83" s="146">
        <f t="shared" si="27"/>
        <v>0</v>
      </c>
      <c r="R83" s="147"/>
      <c r="S83" s="148"/>
      <c r="T83" s="144"/>
      <c r="U83" s="149">
        <f t="shared" si="28"/>
        <v>0</v>
      </c>
      <c r="V83" s="150">
        <f t="shared" si="29"/>
        <v>0</v>
      </c>
      <c r="W83" s="441"/>
      <c r="Y83" s="152">
        <f t="shared" si="30"/>
        <v>0</v>
      </c>
      <c r="Z83" s="152">
        <v>0</v>
      </c>
      <c r="AB83" s="142"/>
      <c r="AC83" s="142"/>
      <c r="AD83" s="142"/>
    </row>
    <row r="84" spans="3:31" s="139" customFormat="1" ht="12">
      <c r="C84" s="148"/>
      <c r="D84" s="314"/>
      <c r="E84" s="256" t="s">
        <v>51</v>
      </c>
      <c r="F84" s="117" t="s">
        <v>41</v>
      </c>
      <c r="G84" s="142" t="s">
        <v>144</v>
      </c>
      <c r="H84" s="153"/>
      <c r="I84" s="142"/>
      <c r="J84" s="144"/>
      <c r="K84" s="177">
        <v>11200000</v>
      </c>
      <c r="L84" s="145">
        <f t="shared" si="26"/>
        <v>9.0124244583510565E-3</v>
      </c>
      <c r="M84" s="91">
        <v>11200000</v>
      </c>
      <c r="N84" s="460">
        <f>M84/K84*100</f>
        <v>100</v>
      </c>
      <c r="O84" s="131"/>
      <c r="P84" s="460">
        <f>O84/K84*100</f>
        <v>0</v>
      </c>
      <c r="Q84" s="146">
        <f t="shared" si="27"/>
        <v>11200000</v>
      </c>
      <c r="R84" s="147" t="s">
        <v>145</v>
      </c>
      <c r="S84" s="148"/>
      <c r="T84" s="144"/>
      <c r="U84" s="149">
        <f t="shared" si="28"/>
        <v>9.0124244583510565E-3</v>
      </c>
      <c r="V84" s="150">
        <f t="shared" si="29"/>
        <v>9.0124244583510565E-3</v>
      </c>
      <c r="W84" s="441" t="s">
        <v>33</v>
      </c>
      <c r="Y84" s="152">
        <f t="shared" si="30"/>
        <v>100</v>
      </c>
      <c r="Z84" s="152">
        <v>100</v>
      </c>
      <c r="AB84" s="268"/>
      <c r="AC84" s="142"/>
      <c r="AD84" s="142"/>
      <c r="AE84" s="269"/>
    </row>
    <row r="85" spans="3:31" s="139" customFormat="1" ht="12">
      <c r="C85" s="148"/>
      <c r="D85" s="141"/>
      <c r="E85" s="256" t="s">
        <v>51</v>
      </c>
      <c r="F85" s="160">
        <v>18</v>
      </c>
      <c r="G85" s="142" t="s">
        <v>146</v>
      </c>
      <c r="H85" s="153"/>
      <c r="I85" s="142"/>
      <c r="J85" s="144"/>
      <c r="K85" s="315">
        <v>1400000000</v>
      </c>
      <c r="L85" s="145">
        <f t="shared" si="26"/>
        <v>1.126553057293882</v>
      </c>
      <c r="M85" s="91">
        <v>1048195000</v>
      </c>
      <c r="N85" s="460">
        <f>M85/K85*100</f>
        <v>74.87107142857144</v>
      </c>
      <c r="O85" s="131"/>
      <c r="P85" s="460">
        <f>O85/K85*100</f>
        <v>0</v>
      </c>
      <c r="Q85" s="146">
        <f t="shared" si="27"/>
        <v>1400000000</v>
      </c>
      <c r="R85" s="337"/>
      <c r="S85" s="148"/>
      <c r="T85" s="144"/>
      <c r="U85" s="149">
        <f t="shared" si="28"/>
        <v>0.84346234420725774</v>
      </c>
      <c r="V85" s="150">
        <f>Z85/100*L85</f>
        <v>0.2816382643234705</v>
      </c>
      <c r="W85" s="441"/>
      <c r="Y85" s="152">
        <f t="shared" si="30"/>
        <v>74.87107142857144</v>
      </c>
      <c r="Z85" s="152">
        <v>25</v>
      </c>
      <c r="AB85" s="142"/>
      <c r="AC85" s="142"/>
      <c r="AD85" s="142"/>
    </row>
    <row r="86" spans="3:31" s="139" customFormat="1" ht="12">
      <c r="C86" s="148"/>
      <c r="D86" s="148">
        <v>15</v>
      </c>
      <c r="E86" s="143" t="s">
        <v>147</v>
      </c>
      <c r="F86" s="413"/>
      <c r="G86" s="143"/>
      <c r="H86" s="143"/>
      <c r="I86" s="143"/>
      <c r="J86" s="144"/>
      <c r="K86" s="303">
        <f>SUM(K88:K107)</f>
        <v>3040153000</v>
      </c>
      <c r="L86" s="338">
        <f>SUM(L88:L107)</f>
        <v>2.4463526119936914</v>
      </c>
      <c r="M86" s="124">
        <f>SUM(M88:M107)</f>
        <v>340610000</v>
      </c>
      <c r="N86" s="461">
        <f>M86/K86*100</f>
        <v>11.203712444735512</v>
      </c>
      <c r="O86" s="124">
        <f>SUM(O88:O107)</f>
        <v>49874900</v>
      </c>
      <c r="P86" s="466">
        <f>O86/K86*100</f>
        <v>1.6405391439180856</v>
      </c>
      <c r="Q86" s="339">
        <f>SUM(Q88:Q107)</f>
        <v>2984278100</v>
      </c>
      <c r="R86" s="306">
        <f>SUM(R91:R104)</f>
        <v>0</v>
      </c>
      <c r="S86" s="307"/>
      <c r="T86" s="308"/>
      <c r="U86" s="318">
        <f>SUM(U87:U107)</f>
        <v>0.26925422750078992</v>
      </c>
      <c r="V86" s="318">
        <f>SUM(V87:V107)</f>
        <v>0.19956909538681891</v>
      </c>
      <c r="W86" s="440"/>
      <c r="Y86" s="152">
        <f t="shared" si="30"/>
        <v>11.203712444735512</v>
      </c>
      <c r="Z86" s="152">
        <v>0</v>
      </c>
      <c r="AB86" s="142"/>
      <c r="AC86" s="142"/>
      <c r="AD86" s="142"/>
    </row>
    <row r="87" spans="3:31" s="139" customFormat="1" ht="12">
      <c r="C87" s="148"/>
      <c r="D87" s="141"/>
      <c r="E87" s="143" t="s">
        <v>148</v>
      </c>
      <c r="F87" s="413"/>
      <c r="G87" s="143"/>
      <c r="H87" s="143"/>
      <c r="I87" s="143"/>
      <c r="J87" s="144"/>
      <c r="K87" s="321"/>
      <c r="L87" s="310"/>
      <c r="M87" s="91"/>
      <c r="N87" s="459"/>
      <c r="O87" s="91"/>
      <c r="P87" s="459"/>
      <c r="Q87" s="311"/>
      <c r="R87" s="147"/>
      <c r="S87" s="148"/>
      <c r="T87" s="144"/>
      <c r="U87" s="149">
        <f t="shared" ref="U87:U107" si="31">(Y87/100)*L87</f>
        <v>0</v>
      </c>
      <c r="V87" s="150">
        <f t="shared" ref="V87:V107" si="32">Z87/100*L87</f>
        <v>0</v>
      </c>
      <c r="W87" s="441"/>
      <c r="Y87" s="152">
        <f t="shared" si="30"/>
        <v>0</v>
      </c>
      <c r="Z87" s="152">
        <v>0</v>
      </c>
      <c r="AB87" s="142"/>
      <c r="AC87" s="142"/>
      <c r="AD87" s="142"/>
    </row>
    <row r="88" spans="3:31" s="139" customFormat="1" ht="12">
      <c r="C88" s="148"/>
      <c r="D88" s="141"/>
      <c r="E88" s="142">
        <v>15</v>
      </c>
      <c r="F88" s="160" t="s">
        <v>28</v>
      </c>
      <c r="G88" s="142" t="s">
        <v>149</v>
      </c>
      <c r="H88" s="143"/>
      <c r="I88" s="143"/>
      <c r="J88" s="144"/>
      <c r="K88" s="315">
        <v>674200000</v>
      </c>
      <c r="L88" s="145">
        <f>(K88/$K$259)*100</f>
        <v>0.54251576516252531</v>
      </c>
      <c r="M88" s="91"/>
      <c r="N88" s="460">
        <f t="shared" ref="N88:N93" si="33">M88/K88*100</f>
        <v>0</v>
      </c>
      <c r="O88" s="26"/>
      <c r="P88" s="460">
        <f t="shared" ref="P88:P93" si="34">O88/K88*100</f>
        <v>0</v>
      </c>
      <c r="Q88" s="146">
        <f t="shared" ref="Q88:Q107" si="35">K88-O88</f>
        <v>674200000</v>
      </c>
      <c r="R88" s="147" t="s">
        <v>150</v>
      </c>
      <c r="S88" s="148"/>
      <c r="T88" s="144"/>
      <c r="U88" s="149">
        <f t="shared" si="31"/>
        <v>0</v>
      </c>
      <c r="V88" s="150">
        <f t="shared" si="32"/>
        <v>0</v>
      </c>
      <c r="W88" s="441"/>
      <c r="Y88" s="152">
        <f t="shared" si="30"/>
        <v>0</v>
      </c>
      <c r="Z88" s="152">
        <v>0</v>
      </c>
      <c r="AA88" s="139">
        <f>AVERAGE(100+100+51+100+75+85+100+85+100+100+100+90+100+100)</f>
        <v>1286</v>
      </c>
      <c r="AB88" s="139">
        <f>AVERAGE((100+100+51+100+75+85+100+85+100+100+100+90+100+100))</f>
        <v>1286</v>
      </c>
      <c r="AC88" s="139">
        <f>(100+100+51+100+75+85+100+85+100+100+100+90+100+100)/14</f>
        <v>91.857142857142861</v>
      </c>
      <c r="AD88" s="142"/>
    </row>
    <row r="89" spans="3:31" s="139" customFormat="1" ht="12">
      <c r="C89" s="148"/>
      <c r="D89" s="141"/>
      <c r="E89" s="142">
        <v>15</v>
      </c>
      <c r="F89" s="117" t="s">
        <v>51</v>
      </c>
      <c r="G89" s="142" t="s">
        <v>389</v>
      </c>
      <c r="H89" s="143"/>
      <c r="I89" s="143"/>
      <c r="J89" s="144"/>
      <c r="K89" s="315">
        <v>6000000</v>
      </c>
      <c r="L89" s="145">
        <f>(K89/$K$259)*100</f>
        <v>4.8280845312594954E-3</v>
      </c>
      <c r="M89" s="91">
        <v>6000000</v>
      </c>
      <c r="N89" s="460"/>
      <c r="O89" s="91"/>
      <c r="P89" s="460"/>
      <c r="Q89" s="146"/>
      <c r="R89" s="147"/>
      <c r="S89" s="148"/>
      <c r="T89" s="144"/>
      <c r="U89" s="149"/>
      <c r="V89" s="150"/>
      <c r="W89" s="441"/>
      <c r="Y89" s="152">
        <f t="shared" si="30"/>
        <v>0</v>
      </c>
      <c r="Z89" s="152">
        <v>0</v>
      </c>
      <c r="AB89" s="142"/>
      <c r="AC89" s="142"/>
      <c r="AD89" s="142"/>
    </row>
    <row r="90" spans="3:31" s="139" customFormat="1" ht="12">
      <c r="C90" s="148"/>
      <c r="D90" s="141"/>
      <c r="E90" s="142">
        <v>15</v>
      </c>
      <c r="F90" s="117">
        <v>14</v>
      </c>
      <c r="G90" s="142" t="s">
        <v>152</v>
      </c>
      <c r="H90" s="143"/>
      <c r="I90" s="143"/>
      <c r="J90" s="144"/>
      <c r="K90" s="315">
        <v>7000000</v>
      </c>
      <c r="L90" s="145">
        <f t="shared" ref="L90:L106" si="36">(K90/$K$259)*100</f>
        <v>5.6327652864694103E-3</v>
      </c>
      <c r="M90" s="91">
        <v>0</v>
      </c>
      <c r="N90" s="460">
        <f t="shared" si="33"/>
        <v>0</v>
      </c>
      <c r="O90" s="91"/>
      <c r="P90" s="460">
        <f t="shared" si="34"/>
        <v>0</v>
      </c>
      <c r="Q90" s="146">
        <f t="shared" si="35"/>
        <v>7000000</v>
      </c>
      <c r="R90" s="147"/>
      <c r="S90" s="148"/>
      <c r="T90" s="144"/>
      <c r="U90" s="149">
        <f t="shared" si="31"/>
        <v>0</v>
      </c>
      <c r="V90" s="150">
        <f t="shared" si="32"/>
        <v>0</v>
      </c>
      <c r="W90" s="441"/>
      <c r="Y90" s="152">
        <f t="shared" si="30"/>
        <v>0</v>
      </c>
      <c r="Z90" s="152">
        <v>0</v>
      </c>
      <c r="AB90" s="142"/>
      <c r="AC90" s="142"/>
      <c r="AD90" s="142"/>
    </row>
    <row r="91" spans="3:31" s="139" customFormat="1" ht="12">
      <c r="C91" s="148"/>
      <c r="D91" s="141"/>
      <c r="E91" s="142">
        <v>15</v>
      </c>
      <c r="F91" s="160">
        <v>15</v>
      </c>
      <c r="G91" s="142" t="s">
        <v>153</v>
      </c>
      <c r="H91" s="143"/>
      <c r="I91" s="143"/>
      <c r="J91" s="144"/>
      <c r="K91" s="315">
        <v>16690000</v>
      </c>
      <c r="L91" s="145">
        <f t="shared" si="36"/>
        <v>1.3430121804453495E-2</v>
      </c>
      <c r="M91" s="91">
        <v>12190000</v>
      </c>
      <c r="N91" s="460">
        <f t="shared" si="33"/>
        <v>73.037747153984427</v>
      </c>
      <c r="O91" s="91">
        <v>11440000</v>
      </c>
      <c r="P91" s="460">
        <f t="shared" si="34"/>
        <v>68.544038346315162</v>
      </c>
      <c r="Q91" s="146">
        <f t="shared" si="35"/>
        <v>5250000</v>
      </c>
      <c r="R91" s="147" t="s">
        <v>154</v>
      </c>
      <c r="S91" s="148"/>
      <c r="T91" s="144"/>
      <c r="U91" s="149">
        <f t="shared" si="31"/>
        <v>9.8090584060088731E-3</v>
      </c>
      <c r="V91" s="150">
        <f t="shared" si="32"/>
        <v>9.2055478396014367E-3</v>
      </c>
      <c r="W91" s="441" t="s">
        <v>33</v>
      </c>
      <c r="Y91" s="152">
        <f t="shared" si="30"/>
        <v>73.037747153984427</v>
      </c>
      <c r="Z91" s="152">
        <f>P91</f>
        <v>68.544038346315162</v>
      </c>
      <c r="AB91" s="268"/>
      <c r="AC91" s="142"/>
      <c r="AD91" s="142"/>
      <c r="AE91" s="269"/>
    </row>
    <row r="92" spans="3:31" s="139" customFormat="1" ht="12">
      <c r="C92" s="148"/>
      <c r="D92" s="141"/>
      <c r="E92" s="142">
        <v>15</v>
      </c>
      <c r="F92" s="160">
        <v>18</v>
      </c>
      <c r="G92" s="142" t="s">
        <v>155</v>
      </c>
      <c r="H92" s="143"/>
      <c r="I92" s="143"/>
      <c r="J92" s="144"/>
      <c r="K92" s="315">
        <v>653517500</v>
      </c>
      <c r="L92" s="145">
        <f t="shared" si="36"/>
        <v>0.52587295544289614</v>
      </c>
      <c r="M92" s="91">
        <v>172627500</v>
      </c>
      <c r="N92" s="460">
        <f t="shared" si="33"/>
        <v>26.415130428794942</v>
      </c>
      <c r="O92" s="91">
        <v>1000000</v>
      </c>
      <c r="P92" s="460">
        <f t="shared" si="34"/>
        <v>0.1530180905637569</v>
      </c>
      <c r="Q92" s="146">
        <f t="shared" si="35"/>
        <v>652517500</v>
      </c>
      <c r="R92" s="147" t="s">
        <v>156</v>
      </c>
      <c r="S92" s="148"/>
      <c r="T92" s="144"/>
      <c r="U92" s="149">
        <f t="shared" si="31"/>
        <v>0.13891002706999972</v>
      </c>
      <c r="V92" s="150">
        <f t="shared" si="32"/>
        <v>5.2587295544289619E-2</v>
      </c>
      <c r="W92" s="441" t="s">
        <v>33</v>
      </c>
      <c r="Y92" s="152">
        <f t="shared" si="30"/>
        <v>26.415130428794942</v>
      </c>
      <c r="Z92" s="152">
        <v>10</v>
      </c>
      <c r="AB92" s="268"/>
      <c r="AC92" s="142"/>
      <c r="AD92" s="142"/>
      <c r="AE92" s="269"/>
    </row>
    <row r="93" spans="3:31" s="139" customFormat="1" ht="12">
      <c r="C93" s="148"/>
      <c r="D93" s="141"/>
      <c r="E93" s="142">
        <v>15</v>
      </c>
      <c r="F93" s="160">
        <v>19</v>
      </c>
      <c r="G93" s="151" t="s">
        <v>157</v>
      </c>
      <c r="H93" s="143"/>
      <c r="I93" s="143"/>
      <c r="J93" s="144"/>
      <c r="K93" s="315">
        <v>30095000</v>
      </c>
      <c r="L93" s="145">
        <f t="shared" si="36"/>
        <v>2.4216867328042416E-2</v>
      </c>
      <c r="M93" s="91"/>
      <c r="N93" s="460">
        <f t="shared" si="33"/>
        <v>0</v>
      </c>
      <c r="O93" s="91"/>
      <c r="P93" s="460">
        <f t="shared" si="34"/>
        <v>0</v>
      </c>
      <c r="Q93" s="146">
        <f t="shared" si="35"/>
        <v>30095000</v>
      </c>
      <c r="R93" s="147"/>
      <c r="S93" s="148"/>
      <c r="T93" s="144"/>
      <c r="U93" s="149">
        <f t="shared" si="31"/>
        <v>0</v>
      </c>
      <c r="V93" s="150">
        <f t="shared" si="32"/>
        <v>0</v>
      </c>
      <c r="W93" s="441" t="s">
        <v>33</v>
      </c>
      <c r="Y93" s="152">
        <f t="shared" si="30"/>
        <v>0</v>
      </c>
      <c r="Z93" s="152">
        <v>0</v>
      </c>
      <c r="AB93" s="268"/>
      <c r="AC93" s="142"/>
      <c r="AD93" s="142"/>
      <c r="AE93" s="269"/>
    </row>
    <row r="94" spans="3:31" s="139" customFormat="1" ht="12">
      <c r="C94" s="148"/>
      <c r="D94" s="141"/>
      <c r="E94" s="142"/>
      <c r="F94" s="160"/>
      <c r="G94" s="142"/>
      <c r="H94" s="143"/>
      <c r="I94" s="143"/>
      <c r="J94" s="144"/>
      <c r="K94" s="315"/>
      <c r="L94" s="145">
        <f t="shared" si="36"/>
        <v>0</v>
      </c>
      <c r="M94" s="91"/>
      <c r="N94" s="460"/>
      <c r="O94" s="91"/>
      <c r="P94" s="460"/>
      <c r="Q94" s="146">
        <f t="shared" si="35"/>
        <v>0</v>
      </c>
      <c r="R94" s="147"/>
      <c r="S94" s="148"/>
      <c r="T94" s="144"/>
      <c r="U94" s="149">
        <f t="shared" si="31"/>
        <v>0</v>
      </c>
      <c r="V94" s="150">
        <f t="shared" si="32"/>
        <v>0</v>
      </c>
      <c r="W94" s="441"/>
      <c r="Y94" s="152">
        <f t="shared" si="30"/>
        <v>0</v>
      </c>
      <c r="Z94" s="152">
        <v>0</v>
      </c>
      <c r="AB94" s="142"/>
      <c r="AC94" s="142"/>
      <c r="AD94" s="142"/>
    </row>
    <row r="95" spans="3:31" s="139" customFormat="1" ht="12">
      <c r="C95" s="148"/>
      <c r="D95" s="141"/>
      <c r="E95" s="142">
        <v>15</v>
      </c>
      <c r="F95" s="160">
        <v>23</v>
      </c>
      <c r="G95" s="142" t="s">
        <v>158</v>
      </c>
      <c r="H95" s="143"/>
      <c r="I95" s="143"/>
      <c r="J95" s="144"/>
      <c r="K95" s="315">
        <v>5840000</v>
      </c>
      <c r="L95" s="145">
        <f t="shared" si="36"/>
        <v>4.6993356104259084E-3</v>
      </c>
      <c r="M95" s="91"/>
      <c r="N95" s="460">
        <f>M95/K95*100</f>
        <v>0</v>
      </c>
      <c r="O95" s="91"/>
      <c r="P95" s="460">
        <f t="shared" ref="P95:P102" si="37">O95/K95*100</f>
        <v>0</v>
      </c>
      <c r="Q95" s="146">
        <f t="shared" si="35"/>
        <v>5840000</v>
      </c>
      <c r="R95" s="147" t="s">
        <v>159</v>
      </c>
      <c r="S95" s="148"/>
      <c r="T95" s="144"/>
      <c r="U95" s="149">
        <f t="shared" si="31"/>
        <v>0</v>
      </c>
      <c r="V95" s="150">
        <f t="shared" si="32"/>
        <v>0</v>
      </c>
      <c r="W95" s="441" t="s">
        <v>33</v>
      </c>
      <c r="Y95" s="152">
        <f t="shared" si="30"/>
        <v>0</v>
      </c>
      <c r="Z95" s="152">
        <v>0</v>
      </c>
      <c r="AB95" s="268"/>
      <c r="AC95" s="142"/>
      <c r="AD95" s="142"/>
      <c r="AE95" s="269"/>
    </row>
    <row r="96" spans="3:31" s="139" customFormat="1" ht="12">
      <c r="C96" s="148"/>
      <c r="D96" s="141"/>
      <c r="E96" s="142">
        <v>15</v>
      </c>
      <c r="F96" s="160">
        <v>31</v>
      </c>
      <c r="G96" s="142" t="s">
        <v>160</v>
      </c>
      <c r="H96" s="143"/>
      <c r="I96" s="143"/>
      <c r="J96" s="144"/>
      <c r="K96" s="177">
        <v>3240000</v>
      </c>
      <c r="L96" s="145">
        <f t="shared" si="36"/>
        <v>2.6071656468801274E-3</v>
      </c>
      <c r="M96" s="91"/>
      <c r="N96" s="460">
        <f>M96/K96*100</f>
        <v>0</v>
      </c>
      <c r="O96" s="91"/>
      <c r="P96" s="460">
        <f t="shared" si="37"/>
        <v>0</v>
      </c>
      <c r="Q96" s="146">
        <f t="shared" si="35"/>
        <v>3240000</v>
      </c>
      <c r="R96" s="141"/>
      <c r="S96" s="148"/>
      <c r="T96" s="144"/>
      <c r="U96" s="149">
        <f t="shared" si="31"/>
        <v>0</v>
      </c>
      <c r="V96" s="150">
        <f t="shared" si="32"/>
        <v>0</v>
      </c>
      <c r="W96" s="441"/>
      <c r="Y96" s="152">
        <f t="shared" si="30"/>
        <v>0</v>
      </c>
      <c r="Z96" s="152">
        <v>0</v>
      </c>
      <c r="AB96" s="268"/>
      <c r="AC96" s="142"/>
      <c r="AD96" s="142"/>
      <c r="AE96" s="269"/>
    </row>
    <row r="97" spans="3:33" s="139" customFormat="1" ht="12">
      <c r="C97" s="148"/>
      <c r="D97" s="141"/>
      <c r="E97" s="142"/>
      <c r="F97" s="160"/>
      <c r="G97" s="142" t="s">
        <v>161</v>
      </c>
      <c r="H97" s="143"/>
      <c r="I97" s="143"/>
      <c r="J97" s="144"/>
      <c r="K97" s="177"/>
      <c r="L97" s="145">
        <f t="shared" si="36"/>
        <v>0</v>
      </c>
      <c r="M97" s="91"/>
      <c r="N97" s="460">
        <v>0</v>
      </c>
      <c r="O97" s="91"/>
      <c r="P97" s="460">
        <v>0</v>
      </c>
      <c r="Q97" s="146">
        <f t="shared" si="35"/>
        <v>0</v>
      </c>
      <c r="R97" s="141"/>
      <c r="S97" s="148"/>
      <c r="T97" s="144"/>
      <c r="U97" s="149">
        <f t="shared" si="31"/>
        <v>0</v>
      </c>
      <c r="V97" s="150">
        <f t="shared" si="32"/>
        <v>0</v>
      </c>
      <c r="W97" s="441"/>
      <c r="Y97" s="152">
        <f t="shared" si="30"/>
        <v>0</v>
      </c>
      <c r="Z97" s="152">
        <v>0</v>
      </c>
      <c r="AB97" s="268"/>
      <c r="AC97" s="142"/>
      <c r="AD97" s="142"/>
      <c r="AE97" s="269"/>
    </row>
    <row r="98" spans="3:33" s="139" customFormat="1" ht="12">
      <c r="C98" s="148"/>
      <c r="D98" s="141"/>
      <c r="E98" s="142">
        <v>15</v>
      </c>
      <c r="F98" s="160">
        <v>36</v>
      </c>
      <c r="G98" s="142" t="s">
        <v>162</v>
      </c>
      <c r="H98" s="143"/>
      <c r="I98" s="143"/>
      <c r="J98" s="144"/>
      <c r="K98" s="177">
        <v>7047000</v>
      </c>
      <c r="L98" s="145">
        <f t="shared" si="36"/>
        <v>5.6705852819642763E-3</v>
      </c>
      <c r="M98" s="91"/>
      <c r="N98" s="460">
        <f>M98/K98*100</f>
        <v>0</v>
      </c>
      <c r="O98" s="91"/>
      <c r="P98" s="460">
        <f t="shared" si="37"/>
        <v>0</v>
      </c>
      <c r="Q98" s="146">
        <f t="shared" si="35"/>
        <v>7047000</v>
      </c>
      <c r="R98" s="141"/>
      <c r="S98" s="148"/>
      <c r="T98" s="144"/>
      <c r="U98" s="149">
        <f t="shared" si="31"/>
        <v>0</v>
      </c>
      <c r="V98" s="150">
        <f t="shared" si="32"/>
        <v>0</v>
      </c>
      <c r="W98" s="441"/>
      <c r="Y98" s="152">
        <f t="shared" si="30"/>
        <v>0</v>
      </c>
      <c r="Z98" s="152">
        <v>0</v>
      </c>
      <c r="AB98" s="268"/>
      <c r="AC98" s="142"/>
      <c r="AD98" s="142"/>
      <c r="AE98" s="269"/>
    </row>
    <row r="99" spans="3:33" s="139" customFormat="1" ht="12">
      <c r="C99" s="148"/>
      <c r="D99" s="141"/>
      <c r="E99" s="142">
        <v>15</v>
      </c>
      <c r="F99" s="160">
        <v>39</v>
      </c>
      <c r="G99" s="142" t="s">
        <v>163</v>
      </c>
      <c r="H99" s="143"/>
      <c r="I99" s="143"/>
      <c r="J99" s="144"/>
      <c r="K99" s="177">
        <v>500000</v>
      </c>
      <c r="L99" s="145">
        <f t="shared" si="36"/>
        <v>4.0234037760495788E-4</v>
      </c>
      <c r="M99" s="91"/>
      <c r="N99" s="460">
        <f>M99/K99*100</f>
        <v>0</v>
      </c>
      <c r="O99" s="91"/>
      <c r="P99" s="460">
        <f t="shared" si="37"/>
        <v>0</v>
      </c>
      <c r="Q99" s="146">
        <f t="shared" si="35"/>
        <v>500000</v>
      </c>
      <c r="R99" s="141"/>
      <c r="S99" s="148"/>
      <c r="T99" s="144"/>
      <c r="U99" s="149">
        <f t="shared" si="31"/>
        <v>0</v>
      </c>
      <c r="V99" s="150">
        <f t="shared" si="32"/>
        <v>0</v>
      </c>
      <c r="W99" s="441"/>
      <c r="Y99" s="152">
        <f t="shared" si="30"/>
        <v>0</v>
      </c>
      <c r="Z99" s="152">
        <v>0</v>
      </c>
      <c r="AB99" s="268"/>
      <c r="AC99" s="142"/>
      <c r="AD99" s="142"/>
      <c r="AE99" s="269"/>
    </row>
    <row r="100" spans="3:33" s="139" customFormat="1" ht="12">
      <c r="C100" s="148"/>
      <c r="D100" s="141"/>
      <c r="E100" s="142"/>
      <c r="F100" s="160"/>
      <c r="G100" s="142"/>
      <c r="H100" s="143"/>
      <c r="I100" s="143"/>
      <c r="J100" s="144"/>
      <c r="K100" s="177"/>
      <c r="L100" s="145">
        <f t="shared" si="36"/>
        <v>0</v>
      </c>
      <c r="M100" s="91"/>
      <c r="N100" s="460"/>
      <c r="O100" s="91"/>
      <c r="P100" s="460"/>
      <c r="Q100" s="146">
        <f t="shared" si="35"/>
        <v>0</v>
      </c>
      <c r="R100" s="141"/>
      <c r="S100" s="148"/>
      <c r="T100" s="144"/>
      <c r="U100" s="149">
        <f t="shared" si="31"/>
        <v>0</v>
      </c>
      <c r="V100" s="150">
        <f t="shared" si="32"/>
        <v>0</v>
      </c>
      <c r="W100" s="441"/>
      <c r="Y100" s="152">
        <f t="shared" si="30"/>
        <v>0</v>
      </c>
      <c r="Z100" s="152">
        <v>0</v>
      </c>
      <c r="AB100" s="142"/>
      <c r="AC100" s="142"/>
      <c r="AD100" s="142"/>
    </row>
    <row r="101" spans="3:33" s="139" customFormat="1" ht="12">
      <c r="C101" s="148"/>
      <c r="D101" s="141"/>
      <c r="E101" s="142">
        <v>15</v>
      </c>
      <c r="F101" s="160">
        <v>57</v>
      </c>
      <c r="G101" s="142" t="s">
        <v>164</v>
      </c>
      <c r="H101" s="143"/>
      <c r="I101" s="143"/>
      <c r="J101" s="144"/>
      <c r="K101" s="177">
        <v>312342500</v>
      </c>
      <c r="L101" s="145">
        <f t="shared" si="36"/>
        <v>0.25133599878415314</v>
      </c>
      <c r="M101" s="91">
        <v>472500</v>
      </c>
      <c r="N101" s="460">
        <f t="shared" ref="N101:N106" si="38">M101/K101*100</f>
        <v>0.1512762432265862</v>
      </c>
      <c r="O101" s="91">
        <v>272400</v>
      </c>
      <c r="P101" s="460">
        <f t="shared" si="37"/>
        <v>8.7211954825231919E-2</v>
      </c>
      <c r="Q101" s="146">
        <f t="shared" si="35"/>
        <v>312070100</v>
      </c>
      <c r="R101" s="147" t="s">
        <v>165</v>
      </c>
      <c r="S101" s="148"/>
      <c r="T101" s="144"/>
      <c r="U101" s="149">
        <f t="shared" si="31"/>
        <v>3.8021165683668523E-4</v>
      </c>
      <c r="V101" s="150">
        <f t="shared" si="32"/>
        <v>2.5133599878415316E-2</v>
      </c>
      <c r="W101" s="441" t="s">
        <v>33</v>
      </c>
      <c r="Y101" s="152">
        <f t="shared" si="30"/>
        <v>0.1512762432265862</v>
      </c>
      <c r="Z101" s="152">
        <v>10</v>
      </c>
      <c r="AB101" s="268"/>
      <c r="AC101" s="142"/>
      <c r="AD101" s="142"/>
      <c r="AE101" s="269"/>
    </row>
    <row r="102" spans="3:33" s="139" customFormat="1" ht="12">
      <c r="C102" s="140"/>
      <c r="D102" s="141"/>
      <c r="E102" s="142">
        <v>15</v>
      </c>
      <c r="F102" s="160">
        <v>58</v>
      </c>
      <c r="G102" s="142" t="s">
        <v>166</v>
      </c>
      <c r="H102" s="153"/>
      <c r="I102" s="142"/>
      <c r="J102" s="144"/>
      <c r="K102" s="177">
        <v>372622500</v>
      </c>
      <c r="L102" s="145">
        <f t="shared" si="36"/>
        <v>0.29984215470820685</v>
      </c>
      <c r="M102" s="91">
        <v>69692500</v>
      </c>
      <c r="N102" s="460">
        <f t="shared" si="38"/>
        <v>18.703245241497761</v>
      </c>
      <c r="O102" s="26"/>
      <c r="P102" s="460">
        <f t="shared" si="37"/>
        <v>0</v>
      </c>
      <c r="Q102" s="146">
        <f t="shared" si="35"/>
        <v>372622500</v>
      </c>
      <c r="R102" s="147" t="s">
        <v>167</v>
      </c>
      <c r="S102" s="148"/>
      <c r="T102" s="144"/>
      <c r="U102" s="149">
        <f t="shared" si="31"/>
        <v>5.608021353246706E-2</v>
      </c>
      <c r="V102" s="150">
        <f t="shared" si="32"/>
        <v>0</v>
      </c>
      <c r="W102" s="441" t="s">
        <v>33</v>
      </c>
      <c r="Y102" s="152">
        <f t="shared" si="30"/>
        <v>18.703245241497761</v>
      </c>
      <c r="Z102" s="152">
        <v>0</v>
      </c>
      <c r="AB102" s="268"/>
      <c r="AC102" s="142"/>
      <c r="AD102" s="142"/>
      <c r="AE102" s="269"/>
    </row>
    <row r="103" spans="3:33" s="139" customFormat="1" ht="12">
      <c r="C103" s="140"/>
      <c r="D103" s="141"/>
      <c r="E103" s="142"/>
      <c r="F103" s="160"/>
      <c r="G103" s="142" t="s">
        <v>168</v>
      </c>
      <c r="H103" s="153"/>
      <c r="I103" s="142"/>
      <c r="J103" s="144"/>
      <c r="K103" s="177"/>
      <c r="L103" s="145">
        <f t="shared" si="36"/>
        <v>0</v>
      </c>
      <c r="M103" s="91"/>
      <c r="N103" s="460"/>
      <c r="O103" s="91"/>
      <c r="P103" s="460"/>
      <c r="Q103" s="146">
        <f t="shared" si="35"/>
        <v>0</v>
      </c>
      <c r="R103" s="141"/>
      <c r="S103" s="148"/>
      <c r="T103" s="144"/>
      <c r="U103" s="149">
        <f t="shared" si="31"/>
        <v>0</v>
      </c>
      <c r="V103" s="150">
        <f t="shared" si="32"/>
        <v>0</v>
      </c>
      <c r="W103" s="441"/>
      <c r="Y103" s="152">
        <f t="shared" si="30"/>
        <v>0</v>
      </c>
      <c r="Z103" s="152">
        <v>0</v>
      </c>
      <c r="AB103" s="142"/>
      <c r="AC103" s="142"/>
      <c r="AD103" s="142"/>
    </row>
    <row r="104" spans="3:33" s="139" customFormat="1" ht="12">
      <c r="C104" s="140"/>
      <c r="D104" s="141"/>
      <c r="E104" s="142">
        <v>15</v>
      </c>
      <c r="F104" s="160">
        <v>59</v>
      </c>
      <c r="G104" s="142" t="s">
        <v>169</v>
      </c>
      <c r="H104" s="143"/>
      <c r="I104" s="143"/>
      <c r="J104" s="144"/>
      <c r="K104" s="177">
        <v>933228500</v>
      </c>
      <c r="L104" s="145">
        <f t="shared" si="36"/>
        <v>0.75095101416341692</v>
      </c>
      <c r="M104" s="91">
        <v>79377500</v>
      </c>
      <c r="N104" s="460">
        <f t="shared" si="38"/>
        <v>8.5056875138296775</v>
      </c>
      <c r="O104" s="91">
        <v>37162500</v>
      </c>
      <c r="P104" s="460">
        <f>O104/K104*100</f>
        <v>3.9821437086415599</v>
      </c>
      <c r="Q104" s="146">
        <f t="shared" si="35"/>
        <v>896066000</v>
      </c>
      <c r="R104" s="147" t="s">
        <v>170</v>
      </c>
      <c r="S104" s="148"/>
      <c r="T104" s="144"/>
      <c r="U104" s="149">
        <f t="shared" si="31"/>
        <v>6.3873546646675092E-2</v>
      </c>
      <c r="V104" s="150">
        <f t="shared" si="32"/>
        <v>0.11264265212451254</v>
      </c>
      <c r="W104" s="441"/>
      <c r="Y104" s="152">
        <f t="shared" si="30"/>
        <v>8.5056875138296775</v>
      </c>
      <c r="Z104" s="152">
        <v>15</v>
      </c>
      <c r="AB104" s="142"/>
      <c r="AC104" s="142"/>
      <c r="AD104" s="142"/>
    </row>
    <row r="105" spans="3:33" s="139" customFormat="1" ht="12">
      <c r="C105" s="140"/>
      <c r="D105" s="141"/>
      <c r="E105" s="142">
        <v>15</v>
      </c>
      <c r="F105" s="160">
        <v>60</v>
      </c>
      <c r="G105" s="142" t="s">
        <v>171</v>
      </c>
      <c r="H105" s="143"/>
      <c r="I105" s="143"/>
      <c r="J105" s="144"/>
      <c r="K105" s="177">
        <v>15050000</v>
      </c>
      <c r="L105" s="145">
        <f t="shared" si="36"/>
        <v>1.2110445365909233E-2</v>
      </c>
      <c r="M105" s="91"/>
      <c r="N105" s="460">
        <f t="shared" si="38"/>
        <v>0</v>
      </c>
      <c r="O105" s="91"/>
      <c r="P105" s="460">
        <f>O105/K105*100</f>
        <v>0</v>
      </c>
      <c r="Q105" s="146">
        <f t="shared" si="35"/>
        <v>15050000</v>
      </c>
      <c r="R105" s="147"/>
      <c r="S105" s="148"/>
      <c r="T105" s="144"/>
      <c r="U105" s="149">
        <f t="shared" si="31"/>
        <v>0</v>
      </c>
      <c r="V105" s="150">
        <f t="shared" si="32"/>
        <v>0</v>
      </c>
      <c r="W105" s="441"/>
      <c r="Y105" s="152">
        <f t="shared" si="30"/>
        <v>0</v>
      </c>
      <c r="Z105" s="152">
        <v>0</v>
      </c>
      <c r="AB105" s="142"/>
      <c r="AC105" s="142"/>
      <c r="AD105" s="142"/>
    </row>
    <row r="106" spans="3:33" s="139" customFormat="1" ht="12">
      <c r="C106" s="140"/>
      <c r="D106" s="141"/>
      <c r="E106" s="142">
        <v>15</v>
      </c>
      <c r="F106" s="160">
        <v>62</v>
      </c>
      <c r="G106" s="142" t="s">
        <v>172</v>
      </c>
      <c r="H106" s="143"/>
      <c r="I106" s="143"/>
      <c r="J106" s="144"/>
      <c r="K106" s="177">
        <v>2780000</v>
      </c>
      <c r="L106" s="145">
        <f t="shared" si="36"/>
        <v>2.2370124994835661E-3</v>
      </c>
      <c r="M106" s="91">
        <v>250000</v>
      </c>
      <c r="N106" s="460">
        <f t="shared" si="38"/>
        <v>8.9928057553956826</v>
      </c>
      <c r="O106" s="91"/>
      <c r="P106" s="460">
        <f>O106/K106*100</f>
        <v>0</v>
      </c>
      <c r="Q106" s="146">
        <f t="shared" si="35"/>
        <v>2780000</v>
      </c>
      <c r="R106" s="147"/>
      <c r="S106" s="148"/>
      <c r="T106" s="144"/>
      <c r="U106" s="149">
        <f t="shared" si="31"/>
        <v>2.0117018880247897E-4</v>
      </c>
      <c r="V106" s="150">
        <f t="shared" si="32"/>
        <v>0</v>
      </c>
      <c r="W106" s="441"/>
      <c r="Y106" s="152">
        <f t="shared" si="30"/>
        <v>8.9928057553956826</v>
      </c>
      <c r="Z106" s="152">
        <v>0</v>
      </c>
      <c r="AB106" s="142"/>
      <c r="AC106" s="142"/>
      <c r="AD106" s="142"/>
    </row>
    <row r="107" spans="3:33" s="139" customFormat="1" ht="12">
      <c r="C107" s="140"/>
      <c r="D107" s="141"/>
      <c r="E107" s="142"/>
      <c r="F107" s="160"/>
      <c r="G107" s="142"/>
      <c r="H107" s="143"/>
      <c r="I107" s="143"/>
      <c r="J107" s="144"/>
      <c r="K107" s="177"/>
      <c r="L107" s="145"/>
      <c r="M107" s="91"/>
      <c r="N107" s="460"/>
      <c r="O107" s="91"/>
      <c r="P107" s="460"/>
      <c r="Q107" s="146">
        <f t="shared" si="35"/>
        <v>0</v>
      </c>
      <c r="R107" s="147"/>
      <c r="S107" s="148"/>
      <c r="T107" s="144"/>
      <c r="U107" s="149">
        <f t="shared" si="31"/>
        <v>0</v>
      </c>
      <c r="V107" s="150">
        <f t="shared" si="32"/>
        <v>0</v>
      </c>
      <c r="W107" s="441"/>
      <c r="Y107" s="152">
        <f t="shared" si="30"/>
        <v>0</v>
      </c>
      <c r="Z107" s="152">
        <v>0</v>
      </c>
      <c r="AB107" s="142"/>
      <c r="AC107" s="142"/>
      <c r="AD107" s="142"/>
    </row>
    <row r="108" spans="3:33" s="139" customFormat="1" ht="12">
      <c r="C108" s="140"/>
      <c r="D108" s="148">
        <v>16</v>
      </c>
      <c r="E108" s="143" t="s">
        <v>173</v>
      </c>
      <c r="F108" s="413"/>
      <c r="G108" s="143"/>
      <c r="H108" s="143"/>
      <c r="I108" s="143"/>
      <c r="J108" s="144"/>
      <c r="K108" s="303">
        <f>SUM(K110:K161)</f>
        <v>62591580072</v>
      </c>
      <c r="L108" s="304">
        <f>SUM(L110:L161)</f>
        <v>50.366239922118886</v>
      </c>
      <c r="M108" s="67">
        <f>SUM(M109:M161)</f>
        <v>4424571272</v>
      </c>
      <c r="N108" s="458">
        <f>M108/K108*100</f>
        <v>7.0689560271690723</v>
      </c>
      <c r="O108" s="67">
        <f>SUM(O109:O161)</f>
        <v>691211000</v>
      </c>
      <c r="P108" s="464">
        <f>O108/K108*100</f>
        <v>1.1043194615072665</v>
      </c>
      <c r="Q108" s="305">
        <f>SUM(Q110:Q161)</f>
        <v>56195178972</v>
      </c>
      <c r="R108" s="306">
        <f>SUM(R111:R158)</f>
        <v>0</v>
      </c>
      <c r="S108" s="307"/>
      <c r="T108" s="308"/>
      <c r="U108" s="318">
        <f>SUM(U109:U158)</f>
        <v>3.4633711344000551</v>
      </c>
      <c r="V108" s="318">
        <f>SUM(V109:V158)</f>
        <v>1.8986383399867965</v>
      </c>
      <c r="W108" s="440"/>
      <c r="Y108" s="152">
        <f t="shared" si="30"/>
        <v>7.0689560271690723</v>
      </c>
      <c r="Z108" s="152">
        <v>0</v>
      </c>
      <c r="AB108" s="142"/>
      <c r="AC108" s="142"/>
      <c r="AD108" s="142"/>
    </row>
    <row r="109" spans="3:33" s="139" customFormat="1" ht="12">
      <c r="C109" s="140"/>
      <c r="D109" s="141"/>
      <c r="E109" s="143" t="s">
        <v>174</v>
      </c>
      <c r="F109" s="413"/>
      <c r="G109" s="143"/>
      <c r="H109" s="143"/>
      <c r="I109" s="143"/>
      <c r="J109" s="144"/>
      <c r="K109" s="321"/>
      <c r="L109" s="310"/>
      <c r="M109" s="91"/>
      <c r="N109" s="459"/>
      <c r="O109" s="91"/>
      <c r="P109" s="459"/>
      <c r="Q109" s="311"/>
      <c r="R109" s="147"/>
      <c r="S109" s="148"/>
      <c r="T109" s="144"/>
      <c r="U109" s="149">
        <f>(Y109/100)*L109</f>
        <v>0</v>
      </c>
      <c r="V109" s="150">
        <f t="shared" ref="V109:V162" si="39">Z109/100*L109</f>
        <v>0</v>
      </c>
      <c r="W109" s="441"/>
      <c r="Y109" s="152">
        <f t="shared" si="30"/>
        <v>0</v>
      </c>
      <c r="Z109" s="152">
        <v>0</v>
      </c>
      <c r="AB109" s="142"/>
      <c r="AC109" s="142"/>
      <c r="AD109" s="142"/>
    </row>
    <row r="110" spans="3:33" s="139" customFormat="1" ht="18" customHeight="1">
      <c r="C110" s="140"/>
      <c r="D110" s="141"/>
      <c r="E110" s="142">
        <v>16</v>
      </c>
      <c r="F110" s="117" t="s">
        <v>28</v>
      </c>
      <c r="G110" s="142" t="s">
        <v>149</v>
      </c>
      <c r="H110" s="142"/>
      <c r="I110" s="143"/>
      <c r="J110" s="144"/>
      <c r="K110" s="91">
        <v>884200000</v>
      </c>
      <c r="L110" s="145">
        <f t="shared" ref="L110:L161" si="40">(K110/($K$259))*100</f>
        <v>0.71149872375660761</v>
      </c>
      <c r="M110" s="91"/>
      <c r="N110" s="460">
        <f t="shared" ref="N110:N130" si="41">(M110/K110)*100</f>
        <v>0</v>
      </c>
      <c r="O110" s="91"/>
      <c r="P110" s="460">
        <f t="shared" ref="P110:P130" si="42">O110/K110*100</f>
        <v>0</v>
      </c>
      <c r="Q110" s="146">
        <f t="shared" ref="Q110:Q161" si="43">K110-O110</f>
        <v>884200000</v>
      </c>
      <c r="R110" s="147" t="s">
        <v>175</v>
      </c>
      <c r="S110" s="148"/>
      <c r="T110" s="144"/>
      <c r="U110" s="149">
        <f>(Y110/100)*L110</f>
        <v>0</v>
      </c>
      <c r="V110" s="150">
        <f t="shared" si="39"/>
        <v>0</v>
      </c>
      <c r="W110" s="441"/>
      <c r="Y110" s="152">
        <f t="shared" si="30"/>
        <v>0</v>
      </c>
      <c r="Z110" s="152">
        <v>0</v>
      </c>
      <c r="AA110" s="139">
        <f>(100+100+100+100+100+100+100)/7</f>
        <v>100</v>
      </c>
      <c r="AB110" s="142"/>
      <c r="AC110" s="142"/>
      <c r="AD110" s="142"/>
    </row>
    <row r="111" spans="3:33" s="139" customFormat="1" ht="31.5" customHeight="1">
      <c r="C111" s="140"/>
      <c r="D111" s="141"/>
      <c r="E111" s="142">
        <v>16</v>
      </c>
      <c r="F111" s="117" t="s">
        <v>38</v>
      </c>
      <c r="G111" s="142" t="s">
        <v>176</v>
      </c>
      <c r="H111" s="153"/>
      <c r="I111" s="142"/>
      <c r="J111" s="144"/>
      <c r="K111" s="91">
        <v>6395598500</v>
      </c>
      <c r="L111" s="145">
        <f t="shared" si="40"/>
        <v>5.1464150309994041</v>
      </c>
      <c r="M111" s="91"/>
      <c r="N111" s="460">
        <f t="shared" si="41"/>
        <v>0</v>
      </c>
      <c r="O111" s="91"/>
      <c r="P111" s="460">
        <f t="shared" si="42"/>
        <v>0</v>
      </c>
      <c r="Q111" s="146">
        <f t="shared" si="43"/>
        <v>6395598500</v>
      </c>
      <c r="R111" s="154" t="s">
        <v>177</v>
      </c>
      <c r="S111" s="148"/>
      <c r="T111" s="144"/>
      <c r="U111" s="149">
        <f t="shared" ref="U111:U162" si="44">(Y111/100)*L111</f>
        <v>0</v>
      </c>
      <c r="V111" s="150">
        <f t="shared" si="39"/>
        <v>0</v>
      </c>
      <c r="W111" s="441" t="s">
        <v>33</v>
      </c>
      <c r="X111" s="142"/>
      <c r="Y111" s="152">
        <f t="shared" si="30"/>
        <v>0</v>
      </c>
      <c r="Z111" s="152">
        <v>0</v>
      </c>
      <c r="AC111" s="142"/>
      <c r="AD111" s="142"/>
      <c r="AE111" s="155"/>
      <c r="AF111" s="156" t="e">
        <f>O111+O115+#REF!+O137+O138</f>
        <v>#REF!</v>
      </c>
      <c r="AG111" s="139" t="e">
        <f>AF111/AE111*100</f>
        <v>#REF!</v>
      </c>
    </row>
    <row r="112" spans="3:33" s="139" customFormat="1" ht="31.5" customHeight="1">
      <c r="C112" s="140"/>
      <c r="D112" s="141"/>
      <c r="E112" s="142">
        <v>16</v>
      </c>
      <c r="F112" s="117" t="s">
        <v>115</v>
      </c>
      <c r="G112" s="142" t="s">
        <v>390</v>
      </c>
      <c r="H112" s="153"/>
      <c r="I112" s="142"/>
      <c r="J112" s="144"/>
      <c r="K112" s="157">
        <v>5644755100</v>
      </c>
      <c r="L112" s="145">
        <f t="shared" si="40"/>
        <v>4.5422257968430237</v>
      </c>
      <c r="M112" s="91"/>
      <c r="N112" s="460"/>
      <c r="O112" s="157"/>
      <c r="P112" s="460"/>
      <c r="Q112" s="146"/>
      <c r="R112" s="154"/>
      <c r="S112" s="148"/>
      <c r="T112" s="144"/>
      <c r="U112" s="149"/>
      <c r="V112" s="150"/>
      <c r="W112" s="441"/>
      <c r="X112" s="142"/>
      <c r="Y112" s="152">
        <f t="shared" si="30"/>
        <v>0</v>
      </c>
      <c r="Z112" s="152">
        <v>0</v>
      </c>
      <c r="AC112" s="142"/>
      <c r="AD112" s="142"/>
      <c r="AE112" s="155"/>
      <c r="AF112" s="156"/>
    </row>
    <row r="113" spans="3:32" s="139" customFormat="1" ht="21" customHeight="1">
      <c r="C113" s="140"/>
      <c r="D113" s="141"/>
      <c r="E113" s="142">
        <v>16</v>
      </c>
      <c r="F113" s="117" t="s">
        <v>107</v>
      </c>
      <c r="G113" s="753" t="s">
        <v>178</v>
      </c>
      <c r="H113" s="753"/>
      <c r="I113" s="753"/>
      <c r="J113" s="763"/>
      <c r="K113" s="258">
        <v>4640107700</v>
      </c>
      <c r="L113" s="145">
        <f t="shared" si="40"/>
        <v>3.7338053682913457</v>
      </c>
      <c r="M113" s="91"/>
      <c r="N113" s="460"/>
      <c r="O113" s="157"/>
      <c r="P113" s="460"/>
      <c r="Q113" s="146">
        <f t="shared" si="43"/>
        <v>4640107700</v>
      </c>
      <c r="R113" s="154"/>
      <c r="S113" s="148"/>
      <c r="T113" s="144"/>
      <c r="U113" s="149"/>
      <c r="V113" s="150"/>
      <c r="W113" s="441"/>
      <c r="X113" s="142"/>
      <c r="Y113" s="152">
        <f t="shared" si="30"/>
        <v>0</v>
      </c>
      <c r="Z113" s="152">
        <v>0</v>
      </c>
      <c r="AC113" s="142"/>
      <c r="AD113" s="142"/>
      <c r="AE113" s="155"/>
      <c r="AF113" s="156"/>
    </row>
    <row r="114" spans="3:32" s="139" customFormat="1" ht="20.25" customHeight="1">
      <c r="C114" s="140"/>
      <c r="D114" s="141"/>
      <c r="E114" s="142">
        <v>16</v>
      </c>
      <c r="F114" s="117" t="s">
        <v>51</v>
      </c>
      <c r="G114" s="753" t="s">
        <v>179</v>
      </c>
      <c r="H114" s="753"/>
      <c r="I114" s="753"/>
      <c r="J114" s="763"/>
      <c r="K114" s="91">
        <v>51899500</v>
      </c>
      <c r="L114" s="145">
        <f t="shared" si="40"/>
        <v>4.176252885501703E-2</v>
      </c>
      <c r="M114" s="91">
        <v>8500000</v>
      </c>
      <c r="N114" s="460">
        <f t="shared" si="41"/>
        <v>16.377807107968284</v>
      </c>
      <c r="O114" s="91"/>
      <c r="P114" s="460">
        <f t="shared" si="42"/>
        <v>0</v>
      </c>
      <c r="Q114" s="146">
        <f t="shared" si="43"/>
        <v>51899500</v>
      </c>
      <c r="R114" s="147"/>
      <c r="S114" s="148"/>
      <c r="T114" s="144"/>
      <c r="U114" s="149">
        <f t="shared" si="44"/>
        <v>6.8397864192842849E-3</v>
      </c>
      <c r="V114" s="150">
        <f t="shared" si="39"/>
        <v>0</v>
      </c>
      <c r="W114" s="441"/>
      <c r="X114" s="142"/>
      <c r="Y114" s="152">
        <f t="shared" si="30"/>
        <v>16.377807107968284</v>
      </c>
      <c r="Z114" s="152">
        <v>0</v>
      </c>
      <c r="AB114" s="268"/>
      <c r="AC114" s="142"/>
      <c r="AD114" s="142"/>
      <c r="AE114" s="269"/>
    </row>
    <row r="115" spans="3:32" s="139" customFormat="1" ht="24" customHeight="1">
      <c r="C115" s="140"/>
      <c r="D115" s="141"/>
      <c r="E115" s="142">
        <v>16</v>
      </c>
      <c r="F115" s="117" t="s">
        <v>180</v>
      </c>
      <c r="G115" s="142" t="s">
        <v>181</v>
      </c>
      <c r="H115" s="153"/>
      <c r="I115" s="142"/>
      <c r="J115" s="144"/>
      <c r="K115" s="91">
        <v>7082325672</v>
      </c>
      <c r="L115" s="145">
        <f t="shared" si="40"/>
        <v>5.6990111703875339</v>
      </c>
      <c r="M115" s="91">
        <v>2216094272</v>
      </c>
      <c r="N115" s="460">
        <f t="shared" si="41"/>
        <v>31.290488105642144</v>
      </c>
      <c r="O115" s="91"/>
      <c r="P115" s="460">
        <f t="shared" si="42"/>
        <v>0</v>
      </c>
      <c r="Q115" s="146">
        <f t="shared" si="43"/>
        <v>7082325672</v>
      </c>
      <c r="R115" s="147" t="s">
        <v>182</v>
      </c>
      <c r="S115" s="148"/>
      <c r="T115" s="144"/>
      <c r="U115" s="149">
        <f t="shared" si="44"/>
        <v>1.7832484124093284</v>
      </c>
      <c r="V115" s="150">
        <f t="shared" si="39"/>
        <v>0</v>
      </c>
      <c r="W115" s="441" t="s">
        <v>33</v>
      </c>
      <c r="Y115" s="152">
        <f t="shared" si="30"/>
        <v>31.290488105642144</v>
      </c>
      <c r="Z115" s="152">
        <v>0</v>
      </c>
      <c r="AB115" s="268"/>
      <c r="AC115" s="142"/>
      <c r="AD115" s="142"/>
      <c r="AE115" s="269"/>
    </row>
    <row r="116" spans="3:32" s="139" customFormat="1" ht="18" customHeight="1">
      <c r="C116" s="140"/>
      <c r="D116" s="141"/>
      <c r="E116" s="142">
        <v>16</v>
      </c>
      <c r="F116" s="117">
        <v>14</v>
      </c>
      <c r="G116" s="142" t="s">
        <v>152</v>
      </c>
      <c r="H116" s="153"/>
      <c r="I116" s="142"/>
      <c r="J116" s="144"/>
      <c r="K116" s="91">
        <v>20967500</v>
      </c>
      <c r="L116" s="145">
        <f t="shared" si="40"/>
        <v>1.6872143734863908E-2</v>
      </c>
      <c r="M116" s="91">
        <v>8000000</v>
      </c>
      <c r="N116" s="460">
        <f t="shared" si="41"/>
        <v>38.15428639561226</v>
      </c>
      <c r="O116" s="157"/>
      <c r="P116" s="460">
        <f t="shared" si="42"/>
        <v>0</v>
      </c>
      <c r="Q116" s="146">
        <f t="shared" si="43"/>
        <v>20967500</v>
      </c>
      <c r="R116" s="154"/>
      <c r="S116" s="148"/>
      <c r="T116" s="144"/>
      <c r="U116" s="149">
        <f t="shared" si="44"/>
        <v>6.4374460416793261E-3</v>
      </c>
      <c r="V116" s="150">
        <f t="shared" si="39"/>
        <v>0</v>
      </c>
      <c r="W116" s="441"/>
      <c r="Y116" s="152">
        <f t="shared" si="30"/>
        <v>38.15428639561226</v>
      </c>
      <c r="Z116" s="152">
        <v>0</v>
      </c>
      <c r="AB116" s="268"/>
      <c r="AC116" s="142"/>
      <c r="AD116" s="142"/>
      <c r="AE116" s="269"/>
    </row>
    <row r="117" spans="3:32" s="139" customFormat="1" ht="18" customHeight="1">
      <c r="C117" s="140"/>
      <c r="D117" s="141"/>
      <c r="E117" s="142">
        <v>16</v>
      </c>
      <c r="F117" s="160">
        <v>15</v>
      </c>
      <c r="G117" s="142" t="s">
        <v>153</v>
      </c>
      <c r="H117" s="153"/>
      <c r="I117" s="142"/>
      <c r="J117" s="144"/>
      <c r="K117" s="91">
        <v>7030000</v>
      </c>
      <c r="L117" s="145">
        <f t="shared" si="40"/>
        <v>5.6569057091257081E-3</v>
      </c>
      <c r="M117" s="91"/>
      <c r="N117" s="460">
        <f t="shared" si="41"/>
        <v>0</v>
      </c>
      <c r="O117" s="26"/>
      <c r="P117" s="460">
        <f t="shared" si="42"/>
        <v>0</v>
      </c>
      <c r="Q117" s="146">
        <f t="shared" si="43"/>
        <v>7030000</v>
      </c>
      <c r="R117" s="337"/>
      <c r="S117" s="148"/>
      <c r="T117" s="144"/>
      <c r="U117" s="149">
        <f t="shared" si="44"/>
        <v>0</v>
      </c>
      <c r="V117" s="150">
        <f t="shared" si="39"/>
        <v>0</v>
      </c>
      <c r="W117" s="441" t="s">
        <v>33</v>
      </c>
      <c r="Y117" s="152">
        <f t="shared" si="30"/>
        <v>0</v>
      </c>
      <c r="Z117" s="152">
        <v>0</v>
      </c>
      <c r="AB117" s="268"/>
      <c r="AC117" s="142"/>
      <c r="AD117" s="142"/>
      <c r="AE117" s="269"/>
    </row>
    <row r="118" spans="3:32" s="139" customFormat="1" ht="18" customHeight="1">
      <c r="C118" s="140"/>
      <c r="D118" s="141"/>
      <c r="E118" s="142">
        <v>16</v>
      </c>
      <c r="F118" s="160">
        <v>16</v>
      </c>
      <c r="G118" s="142" t="s">
        <v>391</v>
      </c>
      <c r="H118" s="153"/>
      <c r="I118" s="142"/>
      <c r="J118" s="144"/>
      <c r="K118" s="340">
        <v>79575000</v>
      </c>
      <c r="L118" s="145">
        <f t="shared" si="40"/>
        <v>6.4032471095829047E-2</v>
      </c>
      <c r="M118" s="91">
        <v>30000000</v>
      </c>
      <c r="N118" s="460">
        <f t="shared" si="41"/>
        <v>37.700282752120643</v>
      </c>
      <c r="O118" s="91"/>
      <c r="P118" s="460">
        <f t="shared" si="42"/>
        <v>0</v>
      </c>
      <c r="Q118" s="146">
        <f t="shared" si="43"/>
        <v>79575000</v>
      </c>
      <c r="R118" s="147"/>
      <c r="S118" s="148"/>
      <c r="T118" s="144"/>
      <c r="U118" s="149">
        <f t="shared" si="44"/>
        <v>2.4140422656297476E-2</v>
      </c>
      <c r="V118" s="150">
        <f t="shared" si="39"/>
        <v>0</v>
      </c>
      <c r="W118" s="441"/>
      <c r="Y118" s="152">
        <f t="shared" si="30"/>
        <v>37.700282752120643</v>
      </c>
      <c r="Z118" s="152">
        <v>0</v>
      </c>
      <c r="AB118" s="142"/>
      <c r="AC118" s="142"/>
      <c r="AD118" s="142"/>
    </row>
    <row r="119" spans="3:32" s="139" customFormat="1" ht="18" customHeight="1">
      <c r="C119" s="140"/>
      <c r="D119" s="141"/>
      <c r="E119" s="142">
        <v>16</v>
      </c>
      <c r="F119" s="160">
        <v>17</v>
      </c>
      <c r="G119" s="142" t="s">
        <v>250</v>
      </c>
      <c r="H119" s="153"/>
      <c r="I119" s="142"/>
      <c r="J119" s="144"/>
      <c r="K119" s="340">
        <v>15540000</v>
      </c>
      <c r="L119" s="145">
        <f t="shared" si="40"/>
        <v>1.2504738935962092E-2</v>
      </c>
      <c r="M119" s="91"/>
      <c r="N119" s="460">
        <f t="shared" si="41"/>
        <v>0</v>
      </c>
      <c r="O119" s="91"/>
      <c r="P119" s="460">
        <f t="shared" si="42"/>
        <v>0</v>
      </c>
      <c r="Q119" s="146">
        <f t="shared" si="43"/>
        <v>15540000</v>
      </c>
      <c r="R119" s="147"/>
      <c r="S119" s="148"/>
      <c r="T119" s="144"/>
      <c r="U119" s="149">
        <f t="shared" si="44"/>
        <v>0</v>
      </c>
      <c r="V119" s="150">
        <f t="shared" si="39"/>
        <v>0</v>
      </c>
      <c r="W119" s="441"/>
      <c r="Y119" s="152">
        <f t="shared" si="30"/>
        <v>0</v>
      </c>
      <c r="Z119" s="152">
        <v>0</v>
      </c>
      <c r="AB119" s="142"/>
      <c r="AC119" s="142"/>
      <c r="AD119" s="142"/>
    </row>
    <row r="120" spans="3:32" s="139" customFormat="1" ht="18" customHeight="1">
      <c r="C120" s="140"/>
      <c r="D120" s="141"/>
      <c r="E120" s="142">
        <v>16</v>
      </c>
      <c r="F120" s="160">
        <v>18</v>
      </c>
      <c r="G120" s="142" t="s">
        <v>155</v>
      </c>
      <c r="H120" s="153"/>
      <c r="I120" s="142"/>
      <c r="J120" s="144"/>
      <c r="K120" s="340">
        <v>18571274900</v>
      </c>
      <c r="L120" s="145">
        <f t="shared" si="40"/>
        <v>14.943947511742953</v>
      </c>
      <c r="M120" s="91">
        <v>923555000</v>
      </c>
      <c r="N120" s="460">
        <f t="shared" si="41"/>
        <v>4.9730296114457921</v>
      </c>
      <c r="O120" s="91">
        <v>507747500</v>
      </c>
      <c r="P120" s="460">
        <f t="shared" si="42"/>
        <v>2.734047623192525</v>
      </c>
      <c r="Q120" s="146">
        <f t="shared" si="43"/>
        <v>18063527400</v>
      </c>
      <c r="R120" s="147"/>
      <c r="S120" s="148"/>
      <c r="T120" s="144"/>
      <c r="U120" s="149">
        <f t="shared" si="44"/>
        <v>0.74316693487789376</v>
      </c>
      <c r="V120" s="150">
        <f t="shared" si="39"/>
        <v>1.4943947511742954</v>
      </c>
      <c r="W120" s="441"/>
      <c r="Y120" s="152">
        <f t="shared" si="30"/>
        <v>4.9730296114457921</v>
      </c>
      <c r="Z120" s="152">
        <v>10</v>
      </c>
      <c r="AB120" s="142"/>
      <c r="AC120" s="142"/>
      <c r="AD120" s="142"/>
    </row>
    <row r="121" spans="3:32" s="139" customFormat="1" ht="18" customHeight="1">
      <c r="C121" s="140"/>
      <c r="D121" s="141"/>
      <c r="E121" s="142">
        <v>16</v>
      </c>
      <c r="F121" s="160">
        <v>19</v>
      </c>
      <c r="G121" s="142" t="s">
        <v>183</v>
      </c>
      <c r="H121" s="153"/>
      <c r="I121" s="142"/>
      <c r="J121" s="144"/>
      <c r="K121" s="91">
        <v>899099400</v>
      </c>
      <c r="L121" s="145">
        <f t="shared" si="40"/>
        <v>0.7234879842007822</v>
      </c>
      <c r="M121" s="91">
        <v>109750000</v>
      </c>
      <c r="N121" s="460">
        <f t="shared" si="41"/>
        <v>12.20665924145873</v>
      </c>
      <c r="O121" s="91">
        <v>56881000</v>
      </c>
      <c r="P121" s="460">
        <f t="shared" si="42"/>
        <v>6.3264417705094678</v>
      </c>
      <c r="Q121" s="146">
        <f t="shared" si="43"/>
        <v>842218400</v>
      </c>
      <c r="R121" s="147" t="s">
        <v>184</v>
      </c>
      <c r="S121" s="148"/>
      <c r="T121" s="144"/>
      <c r="U121" s="149">
        <f t="shared" si="44"/>
        <v>8.831371288428827E-2</v>
      </c>
      <c r="V121" s="150">
        <f t="shared" si="39"/>
        <v>7.2348798420078228E-2</v>
      </c>
      <c r="W121" s="441" t="s">
        <v>33</v>
      </c>
      <c r="Y121" s="152">
        <f t="shared" si="30"/>
        <v>12.20665924145873</v>
      </c>
      <c r="Z121" s="152">
        <v>10</v>
      </c>
      <c r="AB121" s="268"/>
      <c r="AC121" s="142"/>
      <c r="AD121" s="142"/>
      <c r="AE121" s="269"/>
    </row>
    <row r="122" spans="3:32" s="139" customFormat="1" ht="18" customHeight="1">
      <c r="C122" s="140"/>
      <c r="D122" s="141"/>
      <c r="E122" s="142">
        <v>16</v>
      </c>
      <c r="F122" s="160">
        <v>20</v>
      </c>
      <c r="G122" s="142" t="s">
        <v>185</v>
      </c>
      <c r="H122" s="153"/>
      <c r="I122" s="142"/>
      <c r="J122" s="144"/>
      <c r="K122" s="91">
        <v>36770300</v>
      </c>
      <c r="L122" s="145">
        <f t="shared" si="40"/>
        <v>2.9588352773295166E-2</v>
      </c>
      <c r="M122" s="91">
        <v>13360000</v>
      </c>
      <c r="N122" s="460">
        <f t="shared" si="41"/>
        <v>36.333671468549348</v>
      </c>
      <c r="O122" s="91">
        <v>6260000</v>
      </c>
      <c r="P122" s="460">
        <f t="shared" si="42"/>
        <v>17.024609535413092</v>
      </c>
      <c r="Q122" s="146">
        <f t="shared" si="43"/>
        <v>30510300</v>
      </c>
      <c r="R122" s="147" t="s">
        <v>186</v>
      </c>
      <c r="S122" s="148"/>
      <c r="T122" s="144"/>
      <c r="U122" s="149">
        <f t="shared" si="44"/>
        <v>1.0750534889604476E-2</v>
      </c>
      <c r="V122" s="150">
        <f t="shared" si="39"/>
        <v>5.9176705546590339E-3</v>
      </c>
      <c r="W122" s="441" t="s">
        <v>33</v>
      </c>
      <c r="Y122" s="152">
        <f t="shared" si="30"/>
        <v>36.333671468549348</v>
      </c>
      <c r="Z122" s="152">
        <v>20</v>
      </c>
      <c r="AB122" s="268"/>
      <c r="AC122" s="142"/>
      <c r="AD122" s="142"/>
      <c r="AE122" s="269"/>
    </row>
    <row r="123" spans="3:32" s="139" customFormat="1" ht="18" customHeight="1">
      <c r="C123" s="140"/>
      <c r="D123" s="141"/>
      <c r="E123" s="142">
        <v>16</v>
      </c>
      <c r="F123" s="160">
        <v>21</v>
      </c>
      <c r="G123" s="142" t="s">
        <v>187</v>
      </c>
      <c r="H123" s="153"/>
      <c r="I123" s="142"/>
      <c r="J123" s="144"/>
      <c r="K123" s="91">
        <v>500000</v>
      </c>
      <c r="L123" s="145">
        <f t="shared" si="40"/>
        <v>4.0234037760495788E-4</v>
      </c>
      <c r="M123" s="91"/>
      <c r="N123" s="460">
        <f t="shared" si="41"/>
        <v>0</v>
      </c>
      <c r="O123" s="157"/>
      <c r="P123" s="460">
        <f t="shared" si="42"/>
        <v>0</v>
      </c>
      <c r="Q123" s="146">
        <f t="shared" si="43"/>
        <v>500000</v>
      </c>
      <c r="R123" s="147"/>
      <c r="S123" s="148"/>
      <c r="T123" s="144"/>
      <c r="U123" s="149">
        <f t="shared" si="44"/>
        <v>0</v>
      </c>
      <c r="V123" s="150">
        <f t="shared" si="39"/>
        <v>0</v>
      </c>
      <c r="W123" s="441"/>
      <c r="Y123" s="152">
        <f t="shared" si="30"/>
        <v>0</v>
      </c>
      <c r="Z123" s="152">
        <v>0</v>
      </c>
      <c r="AB123" s="268"/>
      <c r="AC123" s="142"/>
      <c r="AD123" s="142"/>
      <c r="AE123" s="269"/>
    </row>
    <row r="124" spans="3:32" s="139" customFormat="1" ht="18" customHeight="1">
      <c r="C124" s="140"/>
      <c r="D124" s="141"/>
      <c r="E124" s="142">
        <v>16</v>
      </c>
      <c r="F124" s="160">
        <v>23</v>
      </c>
      <c r="G124" s="142" t="s">
        <v>158</v>
      </c>
      <c r="H124" s="153"/>
      <c r="I124" s="142"/>
      <c r="J124" s="144"/>
      <c r="K124" s="91">
        <v>218436000</v>
      </c>
      <c r="L124" s="145">
        <f t="shared" si="40"/>
        <v>0.17577124544503317</v>
      </c>
      <c r="M124" s="91">
        <v>43361000</v>
      </c>
      <c r="N124" s="460">
        <f t="shared" si="41"/>
        <v>19.850665641194677</v>
      </c>
      <c r="O124" s="26">
        <v>817500</v>
      </c>
      <c r="P124" s="460">
        <f t="shared" si="42"/>
        <v>0.37425149700598803</v>
      </c>
      <c r="Q124" s="146">
        <f t="shared" si="43"/>
        <v>217618500</v>
      </c>
      <c r="R124" s="147" t="s">
        <v>188</v>
      </c>
      <c r="S124" s="148"/>
      <c r="T124" s="144"/>
      <c r="U124" s="149">
        <f t="shared" si="44"/>
        <v>3.4891762226657158E-2</v>
      </c>
      <c r="V124" s="150">
        <f t="shared" si="39"/>
        <v>8.7885622722516585E-3</v>
      </c>
      <c r="W124" s="441" t="s">
        <v>33</v>
      </c>
      <c r="Y124" s="152">
        <f t="shared" si="30"/>
        <v>19.850665641194677</v>
      </c>
      <c r="Z124" s="152">
        <v>5</v>
      </c>
      <c r="AB124" s="268"/>
      <c r="AC124" s="142"/>
      <c r="AD124" s="142"/>
      <c r="AE124" s="269"/>
    </row>
    <row r="125" spans="3:32" s="139" customFormat="1" ht="18" customHeight="1">
      <c r="C125" s="140"/>
      <c r="D125" s="141"/>
      <c r="E125" s="142">
        <v>16</v>
      </c>
      <c r="F125" s="160">
        <v>25</v>
      </c>
      <c r="G125" s="142" t="s">
        <v>189</v>
      </c>
      <c r="H125" s="153"/>
      <c r="I125" s="142"/>
      <c r="J125" s="144"/>
      <c r="K125" s="91">
        <v>56503500</v>
      </c>
      <c r="L125" s="145">
        <f t="shared" si="40"/>
        <v>4.5467279052003477E-2</v>
      </c>
      <c r="M125" s="91">
        <v>7393500</v>
      </c>
      <c r="N125" s="460">
        <f t="shared" si="41"/>
        <v>13.085030130876849</v>
      </c>
      <c r="O125" s="91"/>
      <c r="P125" s="460">
        <f t="shared" si="42"/>
        <v>0</v>
      </c>
      <c r="Q125" s="146">
        <f t="shared" si="43"/>
        <v>56503500</v>
      </c>
      <c r="R125" s="147" t="s">
        <v>190</v>
      </c>
      <c r="S125" s="148"/>
      <c r="T125" s="144"/>
      <c r="U125" s="149">
        <f t="shared" si="44"/>
        <v>5.9494071636445123E-3</v>
      </c>
      <c r="V125" s="150">
        <f t="shared" si="39"/>
        <v>0</v>
      </c>
      <c r="W125" s="441" t="s">
        <v>33</v>
      </c>
      <c r="Y125" s="152">
        <f t="shared" si="30"/>
        <v>13.085030130876849</v>
      </c>
      <c r="Z125" s="152">
        <v>0</v>
      </c>
      <c r="AB125" s="268"/>
      <c r="AC125" s="142"/>
      <c r="AD125" s="142"/>
      <c r="AE125" s="269"/>
    </row>
    <row r="126" spans="3:32" s="139" customFormat="1" ht="27" customHeight="1">
      <c r="C126" s="140"/>
      <c r="D126" s="141"/>
      <c r="E126" s="142">
        <v>16</v>
      </c>
      <c r="F126" s="160">
        <v>28</v>
      </c>
      <c r="G126" s="756" t="s">
        <v>191</v>
      </c>
      <c r="H126" s="757"/>
      <c r="I126" s="757"/>
      <c r="J126" s="758"/>
      <c r="K126" s="91">
        <v>23860000</v>
      </c>
      <c r="L126" s="145">
        <f t="shared" si="40"/>
        <v>1.9199682819308592E-2</v>
      </c>
      <c r="M126" s="91">
        <v>4840000</v>
      </c>
      <c r="N126" s="460">
        <f t="shared" si="41"/>
        <v>20.284995808885164</v>
      </c>
      <c r="O126" s="91">
        <v>4840000</v>
      </c>
      <c r="P126" s="460">
        <f t="shared" si="42"/>
        <v>20.284995808885164</v>
      </c>
      <c r="Q126" s="146">
        <f t="shared" si="43"/>
        <v>19020000</v>
      </c>
      <c r="R126" s="154" t="s">
        <v>192</v>
      </c>
      <c r="S126" s="148"/>
      <c r="T126" s="144"/>
      <c r="U126" s="149">
        <f t="shared" si="44"/>
        <v>3.8946548552159931E-3</v>
      </c>
      <c r="V126" s="150">
        <f t="shared" si="39"/>
        <v>4.7999207048271481E-3</v>
      </c>
      <c r="W126" s="441"/>
      <c r="Y126" s="152">
        <f t="shared" si="30"/>
        <v>20.284995808885164</v>
      </c>
      <c r="Z126" s="152">
        <v>25</v>
      </c>
      <c r="AB126" s="268"/>
      <c r="AC126" s="142"/>
      <c r="AD126" s="142"/>
      <c r="AE126" s="269"/>
    </row>
    <row r="127" spans="3:32" s="139" customFormat="1" ht="26.25" customHeight="1">
      <c r="C127" s="140"/>
      <c r="D127" s="141"/>
      <c r="E127" s="142">
        <v>16</v>
      </c>
      <c r="F127" s="160">
        <v>30</v>
      </c>
      <c r="G127" s="753" t="s">
        <v>193</v>
      </c>
      <c r="H127" s="753"/>
      <c r="I127" s="753"/>
      <c r="J127" s="763"/>
      <c r="K127" s="91">
        <v>101666500</v>
      </c>
      <c r="L127" s="145">
        <f t="shared" si="40"/>
        <v>8.1809075999548897E-2</v>
      </c>
      <c r="M127" s="91">
        <v>13296500</v>
      </c>
      <c r="N127" s="460">
        <f t="shared" si="41"/>
        <v>13.078546030403329</v>
      </c>
      <c r="O127" s="91">
        <v>5255000</v>
      </c>
      <c r="P127" s="460">
        <f t="shared" si="42"/>
        <v>5.1688609325589061</v>
      </c>
      <c r="Q127" s="146">
        <f t="shared" si="43"/>
        <v>96411500</v>
      </c>
      <c r="R127" s="154"/>
      <c r="S127" s="148"/>
      <c r="T127" s="144"/>
      <c r="U127" s="149">
        <f t="shared" si="44"/>
        <v>1.0699437661648645E-2</v>
      </c>
      <c r="V127" s="150">
        <f t="shared" si="39"/>
        <v>8.1809075999548907E-3</v>
      </c>
      <c r="W127" s="441"/>
      <c r="Y127" s="152">
        <f t="shared" si="30"/>
        <v>13.078546030403329</v>
      </c>
      <c r="Z127" s="152">
        <v>10</v>
      </c>
      <c r="AB127" s="268"/>
      <c r="AC127" s="142"/>
      <c r="AD127" s="142"/>
      <c r="AE127" s="269"/>
    </row>
    <row r="128" spans="3:32" s="139" customFormat="1" ht="22.5" customHeight="1">
      <c r="C128" s="140"/>
      <c r="D128" s="141"/>
      <c r="E128" s="142">
        <v>16</v>
      </c>
      <c r="F128" s="160">
        <v>31</v>
      </c>
      <c r="G128" s="753" t="s">
        <v>194</v>
      </c>
      <c r="H128" s="753"/>
      <c r="I128" s="753"/>
      <c r="J128" s="763"/>
      <c r="K128" s="91">
        <v>28212500</v>
      </c>
      <c r="L128" s="145">
        <f t="shared" si="40"/>
        <v>2.2702055806359752E-2</v>
      </c>
      <c r="M128" s="91">
        <v>18735000</v>
      </c>
      <c r="N128" s="460">
        <f t="shared" si="41"/>
        <v>66.406734603455916</v>
      </c>
      <c r="O128" s="91">
        <v>3160000</v>
      </c>
      <c r="P128" s="460">
        <f t="shared" si="42"/>
        <v>11.200708905626938</v>
      </c>
      <c r="Q128" s="146">
        <f t="shared" si="43"/>
        <v>25052500</v>
      </c>
      <c r="R128" s="147" t="s">
        <v>190</v>
      </c>
      <c r="S128" s="148"/>
      <c r="T128" s="144"/>
      <c r="U128" s="149">
        <f t="shared" si="44"/>
        <v>1.5075693948857775E-2</v>
      </c>
      <c r="V128" s="150">
        <f t="shared" si="39"/>
        <v>4.5404111612719509E-3</v>
      </c>
      <c r="W128" s="441" t="s">
        <v>33</v>
      </c>
      <c r="Y128" s="152">
        <f t="shared" si="30"/>
        <v>66.406734603455916</v>
      </c>
      <c r="Z128" s="152">
        <v>20</v>
      </c>
      <c r="AB128" s="268"/>
      <c r="AC128" s="142"/>
      <c r="AD128" s="142"/>
      <c r="AE128" s="269"/>
    </row>
    <row r="129" spans="3:31" s="139" customFormat="1" ht="18" customHeight="1">
      <c r="C129" s="140"/>
      <c r="D129" s="141"/>
      <c r="E129" s="142">
        <v>16</v>
      </c>
      <c r="F129" s="160">
        <v>32</v>
      </c>
      <c r="G129" s="142" t="s">
        <v>195</v>
      </c>
      <c r="H129" s="153"/>
      <c r="I129" s="142"/>
      <c r="J129" s="144"/>
      <c r="K129" s="91">
        <v>7336000</v>
      </c>
      <c r="L129" s="145">
        <f t="shared" si="40"/>
        <v>5.9031380202199425E-3</v>
      </c>
      <c r="M129" s="91"/>
      <c r="N129" s="460">
        <f t="shared" si="41"/>
        <v>0</v>
      </c>
      <c r="O129" s="91"/>
      <c r="P129" s="460">
        <f t="shared" si="42"/>
        <v>0</v>
      </c>
      <c r="Q129" s="146">
        <f t="shared" si="43"/>
        <v>7336000</v>
      </c>
      <c r="R129" s="147"/>
      <c r="S129" s="148"/>
      <c r="T129" s="144"/>
      <c r="U129" s="149">
        <f t="shared" si="44"/>
        <v>0</v>
      </c>
      <c r="V129" s="150">
        <f t="shared" si="39"/>
        <v>0</v>
      </c>
      <c r="W129" s="441"/>
      <c r="Y129" s="152">
        <f t="shared" si="30"/>
        <v>0</v>
      </c>
      <c r="Z129" s="152">
        <v>0</v>
      </c>
      <c r="AB129" s="268"/>
      <c r="AC129" s="142"/>
      <c r="AD129" s="142"/>
      <c r="AE129" s="269"/>
    </row>
    <row r="130" spans="3:31" s="139" customFormat="1" ht="18" customHeight="1">
      <c r="C130" s="140"/>
      <c r="D130" s="141"/>
      <c r="E130" s="142">
        <v>16</v>
      </c>
      <c r="F130" s="160">
        <v>33</v>
      </c>
      <c r="G130" s="142" t="s">
        <v>401</v>
      </c>
      <c r="H130" s="153"/>
      <c r="I130" s="142"/>
      <c r="J130" s="144"/>
      <c r="K130" s="91">
        <v>10000000</v>
      </c>
      <c r="L130" s="145">
        <f t="shared" si="40"/>
        <v>8.0468075520991576E-3</v>
      </c>
      <c r="M130" s="91">
        <v>2750000</v>
      </c>
      <c r="N130" s="460">
        <f t="shared" si="41"/>
        <v>27.500000000000004</v>
      </c>
      <c r="O130" s="91">
        <v>2250000</v>
      </c>
      <c r="P130" s="460">
        <f t="shared" si="42"/>
        <v>22.5</v>
      </c>
      <c r="Q130" s="146">
        <f t="shared" si="43"/>
        <v>7750000</v>
      </c>
      <c r="R130" s="147" t="s">
        <v>190</v>
      </c>
      <c r="S130" s="148"/>
      <c r="T130" s="144"/>
      <c r="U130" s="149">
        <f t="shared" si="44"/>
        <v>2.2128720768272683E-3</v>
      </c>
      <c r="V130" s="150">
        <f t="shared" si="39"/>
        <v>2.0117018880247894E-3</v>
      </c>
      <c r="W130" s="441" t="s">
        <v>33</v>
      </c>
      <c r="Y130" s="152">
        <f t="shared" si="30"/>
        <v>27.500000000000004</v>
      </c>
      <c r="Z130" s="152">
        <v>25</v>
      </c>
      <c r="AB130" s="268"/>
      <c r="AC130" s="142"/>
      <c r="AD130" s="142"/>
      <c r="AE130" s="269"/>
    </row>
    <row r="131" spans="3:31" s="139" customFormat="1" ht="21.75" customHeight="1">
      <c r="C131" s="140"/>
      <c r="D131" s="141"/>
      <c r="E131" s="142">
        <v>16</v>
      </c>
      <c r="F131" s="160">
        <v>34</v>
      </c>
      <c r="G131" s="756" t="s">
        <v>198</v>
      </c>
      <c r="H131" s="756"/>
      <c r="I131" s="756"/>
      <c r="J131" s="764"/>
      <c r="K131" s="91">
        <v>2900000</v>
      </c>
      <c r="L131" s="145">
        <f t="shared" si="40"/>
        <v>2.3335741901087557E-3</v>
      </c>
      <c r="M131" s="91">
        <v>1500000</v>
      </c>
      <c r="N131" s="460">
        <f>(M131/K131)*100</f>
        <v>51.724137931034484</v>
      </c>
      <c r="O131" s="91"/>
      <c r="P131" s="460">
        <f>O131/K131*100</f>
        <v>0</v>
      </c>
      <c r="Q131" s="146">
        <f t="shared" si="43"/>
        <v>2900000</v>
      </c>
      <c r="R131" s="147" t="s">
        <v>199</v>
      </c>
      <c r="S131" s="148"/>
      <c r="T131" s="144"/>
      <c r="U131" s="149">
        <f t="shared" si="44"/>
        <v>1.2070211328148736E-3</v>
      </c>
      <c r="V131" s="150">
        <f t="shared" si="39"/>
        <v>0</v>
      </c>
      <c r="W131" s="441"/>
      <c r="Y131" s="152">
        <f t="shared" si="30"/>
        <v>51.724137931034484</v>
      </c>
      <c r="Z131" s="152">
        <v>0</v>
      </c>
      <c r="AB131" s="142"/>
      <c r="AC131" s="142"/>
      <c r="AD131" s="142"/>
    </row>
    <row r="132" spans="3:31" s="139" customFormat="1" ht="21" customHeight="1">
      <c r="C132" s="140"/>
      <c r="D132" s="141"/>
      <c r="E132" s="142">
        <v>16</v>
      </c>
      <c r="F132" s="160">
        <v>35</v>
      </c>
      <c r="G132" s="753" t="s">
        <v>200</v>
      </c>
      <c r="H132" s="753"/>
      <c r="I132" s="753"/>
      <c r="J132" s="763"/>
      <c r="K132" s="91">
        <v>23785000</v>
      </c>
      <c r="L132" s="145">
        <f t="shared" si="40"/>
        <v>1.9139331762667848E-2</v>
      </c>
      <c r="M132" s="91"/>
      <c r="N132" s="460">
        <f>(M132/K132)*100</f>
        <v>0</v>
      </c>
      <c r="O132" s="91"/>
      <c r="P132" s="460">
        <f>O132/K132*100</f>
        <v>0</v>
      </c>
      <c r="Q132" s="146">
        <f t="shared" si="43"/>
        <v>23785000</v>
      </c>
      <c r="R132" s="147" t="s">
        <v>201</v>
      </c>
      <c r="S132" s="148"/>
      <c r="T132" s="144"/>
      <c r="U132" s="149">
        <f t="shared" si="44"/>
        <v>0</v>
      </c>
      <c r="V132" s="150">
        <f t="shared" si="39"/>
        <v>0</v>
      </c>
      <c r="W132" s="441" t="s">
        <v>33</v>
      </c>
      <c r="Y132" s="152">
        <f t="shared" si="30"/>
        <v>0</v>
      </c>
      <c r="Z132" s="152">
        <v>0</v>
      </c>
      <c r="AB132" s="268"/>
      <c r="AC132" s="142"/>
      <c r="AD132" s="142"/>
      <c r="AE132" s="269"/>
    </row>
    <row r="133" spans="3:31" s="139" customFormat="1" ht="18" customHeight="1">
      <c r="C133" s="140"/>
      <c r="D133" s="141"/>
      <c r="E133" s="142">
        <v>16</v>
      </c>
      <c r="F133" s="160">
        <v>36</v>
      </c>
      <c r="G133" s="142" t="s">
        <v>202</v>
      </c>
      <c r="H133" s="153"/>
      <c r="I133" s="142"/>
      <c r="J133" s="144"/>
      <c r="K133" s="91">
        <v>47150000</v>
      </c>
      <c r="L133" s="145">
        <f t="shared" si="40"/>
        <v>3.7940697608147528E-2</v>
      </c>
      <c r="M133" s="91">
        <v>3500000</v>
      </c>
      <c r="N133" s="460">
        <f>(M133/K133)*100</f>
        <v>7.4231177094379639</v>
      </c>
      <c r="O133" s="91">
        <v>1000000</v>
      </c>
      <c r="P133" s="460">
        <f>O133/K133*100</f>
        <v>2.1208907741251326</v>
      </c>
      <c r="Q133" s="146">
        <f t="shared" si="43"/>
        <v>46150000</v>
      </c>
      <c r="R133" s="147" t="s">
        <v>203</v>
      </c>
      <c r="S133" s="148"/>
      <c r="T133" s="144"/>
      <c r="U133" s="149">
        <f t="shared" si="44"/>
        <v>2.8163826432347052E-3</v>
      </c>
      <c r="V133" s="150">
        <f t="shared" si="39"/>
        <v>3.794069760814753E-3</v>
      </c>
      <c r="W133" s="441" t="s">
        <v>33</v>
      </c>
      <c r="Y133" s="152">
        <f t="shared" si="30"/>
        <v>7.4231177094379639</v>
      </c>
      <c r="Z133" s="152">
        <v>10</v>
      </c>
      <c r="AB133" s="268"/>
      <c r="AC133" s="142"/>
      <c r="AD133" s="142"/>
      <c r="AE133" s="269"/>
    </row>
    <row r="134" spans="3:31" s="139" customFormat="1" ht="18" customHeight="1">
      <c r="C134" s="140"/>
      <c r="D134" s="141"/>
      <c r="E134" s="142"/>
      <c r="F134" s="160"/>
      <c r="G134" s="142" t="s">
        <v>204</v>
      </c>
      <c r="H134" s="153"/>
      <c r="I134" s="142"/>
      <c r="J134" s="144"/>
      <c r="K134" s="340"/>
      <c r="L134" s="145">
        <f t="shared" si="40"/>
        <v>0</v>
      </c>
      <c r="M134" s="91"/>
      <c r="N134" s="460"/>
      <c r="O134" s="91"/>
      <c r="P134" s="460"/>
      <c r="Q134" s="146">
        <f t="shared" si="43"/>
        <v>0</v>
      </c>
      <c r="R134" s="147"/>
      <c r="S134" s="148"/>
      <c r="T134" s="144"/>
      <c r="U134" s="149">
        <f t="shared" si="44"/>
        <v>0</v>
      </c>
      <c r="V134" s="150">
        <f t="shared" si="39"/>
        <v>0</v>
      </c>
      <c r="W134" s="441"/>
      <c r="Y134" s="152">
        <f t="shared" si="30"/>
        <v>0</v>
      </c>
      <c r="Z134" s="152">
        <v>0</v>
      </c>
      <c r="AB134" s="142"/>
      <c r="AC134" s="142"/>
      <c r="AD134" s="142"/>
    </row>
    <row r="135" spans="3:31" s="139" customFormat="1" ht="18" customHeight="1">
      <c r="C135" s="140"/>
      <c r="D135" s="141"/>
      <c r="E135" s="142">
        <v>16</v>
      </c>
      <c r="F135" s="160">
        <v>37</v>
      </c>
      <c r="G135" s="142" t="s">
        <v>205</v>
      </c>
      <c r="H135" s="153"/>
      <c r="I135" s="142"/>
      <c r="J135" s="144"/>
      <c r="K135" s="91">
        <v>55720000</v>
      </c>
      <c r="L135" s="145">
        <f t="shared" si="40"/>
        <v>4.4836811680296504E-2</v>
      </c>
      <c r="M135" s="91">
        <v>7100000</v>
      </c>
      <c r="N135" s="460">
        <f>(M135/K135)*100</f>
        <v>12.742282842785354</v>
      </c>
      <c r="O135" s="91"/>
      <c r="P135" s="460">
        <f>O135/K135*100</f>
        <v>0</v>
      </c>
      <c r="Q135" s="146">
        <f t="shared" si="43"/>
        <v>55720000</v>
      </c>
      <c r="R135" s="147" t="s">
        <v>206</v>
      </c>
      <c r="S135" s="148"/>
      <c r="T135" s="144"/>
      <c r="U135" s="149">
        <f t="shared" si="44"/>
        <v>5.713233361990401E-3</v>
      </c>
      <c r="V135" s="150">
        <f t="shared" si="39"/>
        <v>0</v>
      </c>
      <c r="W135" s="441" t="s">
        <v>33</v>
      </c>
      <c r="Y135" s="152">
        <f t="shared" si="30"/>
        <v>12.742282842785354</v>
      </c>
      <c r="Z135" s="152">
        <v>0</v>
      </c>
      <c r="AB135" s="268"/>
      <c r="AC135" s="142"/>
      <c r="AD135" s="142"/>
      <c r="AE135" s="269"/>
    </row>
    <row r="136" spans="3:31" s="139" customFormat="1" ht="18" customHeight="1">
      <c r="C136" s="140"/>
      <c r="D136" s="141"/>
      <c r="E136" s="142">
        <v>16</v>
      </c>
      <c r="F136" s="160">
        <v>38</v>
      </c>
      <c r="G136" s="142" t="s">
        <v>207</v>
      </c>
      <c r="H136" s="153"/>
      <c r="I136" s="142"/>
      <c r="J136" s="144"/>
      <c r="K136" s="91">
        <v>16381000</v>
      </c>
      <c r="L136" s="145">
        <f t="shared" si="40"/>
        <v>1.3181475451093629E-2</v>
      </c>
      <c r="M136" s="91">
        <v>1000000</v>
      </c>
      <c r="N136" s="460">
        <f>(M136/K136)*100</f>
        <v>6.1046334167633232</v>
      </c>
      <c r="O136" s="91"/>
      <c r="P136" s="460">
        <f>O136/K136*100</f>
        <v>0</v>
      </c>
      <c r="Q136" s="146">
        <f t="shared" si="43"/>
        <v>16381000</v>
      </c>
      <c r="R136" s="147" t="s">
        <v>208</v>
      </c>
      <c r="S136" s="148"/>
      <c r="T136" s="144"/>
      <c r="U136" s="149">
        <f t="shared" si="44"/>
        <v>8.0468075520991576E-4</v>
      </c>
      <c r="V136" s="150">
        <f t="shared" si="39"/>
        <v>0</v>
      </c>
      <c r="W136" s="441"/>
      <c r="Y136" s="152">
        <f t="shared" si="30"/>
        <v>6.1046334167633232</v>
      </c>
      <c r="Z136" s="152">
        <v>0</v>
      </c>
      <c r="AB136" s="268"/>
      <c r="AC136" s="142"/>
      <c r="AD136" s="142"/>
      <c r="AE136" s="269"/>
    </row>
    <row r="137" spans="3:31" s="139" customFormat="1" ht="18" customHeight="1">
      <c r="C137" s="140"/>
      <c r="D137" s="141"/>
      <c r="E137" s="142">
        <v>16</v>
      </c>
      <c r="F137" s="160">
        <v>41</v>
      </c>
      <c r="G137" s="142" t="s">
        <v>209</v>
      </c>
      <c r="H137" s="153"/>
      <c r="I137" s="142"/>
      <c r="J137" s="144"/>
      <c r="K137" s="91">
        <v>4829727500</v>
      </c>
      <c r="L137" s="145">
        <f t="shared" si="40"/>
        <v>3.886388772158099</v>
      </c>
      <c r="M137" s="91"/>
      <c r="N137" s="460"/>
      <c r="O137" s="91"/>
      <c r="P137" s="460">
        <v>0</v>
      </c>
      <c r="Q137" s="146">
        <f t="shared" si="43"/>
        <v>4829727500</v>
      </c>
      <c r="R137" s="154" t="s">
        <v>210</v>
      </c>
      <c r="S137" s="148"/>
      <c r="T137" s="144"/>
      <c r="U137" s="149">
        <f t="shared" si="44"/>
        <v>0</v>
      </c>
      <c r="V137" s="150">
        <f t="shared" si="39"/>
        <v>0</v>
      </c>
      <c r="W137" s="441" t="s">
        <v>33</v>
      </c>
      <c r="Y137" s="152">
        <f t="shared" si="30"/>
        <v>0</v>
      </c>
      <c r="Z137" s="152">
        <v>0</v>
      </c>
      <c r="AB137" s="268"/>
      <c r="AC137" s="142"/>
      <c r="AD137" s="142"/>
      <c r="AE137" s="269"/>
    </row>
    <row r="138" spans="3:31" s="139" customFormat="1" ht="18" customHeight="1">
      <c r="C138" s="140"/>
      <c r="D138" s="141"/>
      <c r="E138" s="142">
        <v>16</v>
      </c>
      <c r="F138" s="160">
        <v>44</v>
      </c>
      <c r="G138" s="142" t="s">
        <v>211</v>
      </c>
      <c r="H138" s="153"/>
      <c r="I138" s="142"/>
      <c r="J138" s="144"/>
      <c r="K138" s="91">
        <v>8907431000</v>
      </c>
      <c r="L138" s="145">
        <f t="shared" si="40"/>
        <v>7.1676383040602154</v>
      </c>
      <c r="M138" s="91"/>
      <c r="N138" s="460">
        <f>(M138/K138)*100</f>
        <v>0</v>
      </c>
      <c r="O138" s="91"/>
      <c r="P138" s="460">
        <f>O138/K138*100</f>
        <v>0</v>
      </c>
      <c r="Q138" s="146">
        <f t="shared" si="43"/>
        <v>8907431000</v>
      </c>
      <c r="R138" s="147" t="s">
        <v>212</v>
      </c>
      <c r="S138" s="148"/>
      <c r="T138" s="144"/>
      <c r="U138" s="149">
        <f t="shared" si="44"/>
        <v>0</v>
      </c>
      <c r="V138" s="150">
        <f t="shared" si="39"/>
        <v>0</v>
      </c>
      <c r="W138" s="441"/>
      <c r="Y138" s="152">
        <f t="shared" si="30"/>
        <v>0</v>
      </c>
      <c r="Z138" s="152">
        <v>0</v>
      </c>
      <c r="AA138" s="139">
        <f>((14*60)+(4*100))/18</f>
        <v>68.888888888888886</v>
      </c>
      <c r="AB138" s="268"/>
      <c r="AC138" s="142"/>
      <c r="AD138" s="142"/>
      <c r="AE138" s="269"/>
    </row>
    <row r="139" spans="3:31" s="139" customFormat="1" ht="18" customHeight="1">
      <c r="C139" s="140"/>
      <c r="D139" s="141"/>
      <c r="E139" s="142">
        <v>16</v>
      </c>
      <c r="F139" s="160">
        <v>51</v>
      </c>
      <c r="G139" s="142" t="s">
        <v>392</v>
      </c>
      <c r="H139" s="153"/>
      <c r="I139" s="142"/>
      <c r="J139" s="144"/>
      <c r="K139" s="340">
        <v>25100000</v>
      </c>
      <c r="L139" s="145">
        <f t="shared" si="40"/>
        <v>2.0197486955768888E-2</v>
      </c>
      <c r="M139" s="91">
        <v>25100000</v>
      </c>
      <c r="N139" s="460"/>
      <c r="O139" s="91"/>
      <c r="P139" s="460"/>
      <c r="Q139" s="146">
        <f t="shared" si="43"/>
        <v>25100000</v>
      </c>
      <c r="R139" s="147"/>
      <c r="S139" s="148"/>
      <c r="T139" s="144"/>
      <c r="U139" s="149"/>
      <c r="V139" s="150"/>
      <c r="W139" s="441"/>
      <c r="Y139" s="152">
        <f t="shared" si="30"/>
        <v>0</v>
      </c>
      <c r="Z139" s="152">
        <v>0</v>
      </c>
      <c r="AB139" s="268"/>
      <c r="AC139" s="142"/>
      <c r="AD139" s="142"/>
      <c r="AE139" s="269"/>
    </row>
    <row r="140" spans="3:31" s="139" customFormat="1" ht="18" customHeight="1">
      <c r="C140" s="140"/>
      <c r="D140" s="141"/>
      <c r="E140" s="142">
        <v>16</v>
      </c>
      <c r="F140" s="160">
        <v>56</v>
      </c>
      <c r="G140" s="142" t="s">
        <v>393</v>
      </c>
      <c r="H140" s="153"/>
      <c r="I140" s="142"/>
      <c r="J140" s="144"/>
      <c r="K140" s="340">
        <v>6000000</v>
      </c>
      <c r="L140" s="145">
        <f t="shared" si="40"/>
        <v>4.8280845312594954E-3</v>
      </c>
      <c r="M140" s="91"/>
      <c r="N140" s="460"/>
      <c r="O140" s="91"/>
      <c r="P140" s="460"/>
      <c r="Q140" s="146">
        <f t="shared" si="43"/>
        <v>6000000</v>
      </c>
      <c r="R140" s="147"/>
      <c r="S140" s="148"/>
      <c r="T140" s="144"/>
      <c r="U140" s="149">
        <f t="shared" si="44"/>
        <v>0</v>
      </c>
      <c r="V140" s="150">
        <f t="shared" si="39"/>
        <v>0</v>
      </c>
      <c r="W140" s="441"/>
      <c r="Y140" s="152">
        <f t="shared" si="30"/>
        <v>0</v>
      </c>
      <c r="Z140" s="152">
        <v>0</v>
      </c>
      <c r="AB140" s="142"/>
      <c r="AC140" s="142"/>
      <c r="AD140" s="142"/>
    </row>
    <row r="141" spans="3:31" s="139" customFormat="1" ht="18" customHeight="1">
      <c r="C141" s="140"/>
      <c r="D141" s="141"/>
      <c r="E141" s="142">
        <v>16</v>
      </c>
      <c r="F141" s="160">
        <v>57</v>
      </c>
      <c r="G141" s="142" t="s">
        <v>213</v>
      </c>
      <c r="H141" s="153"/>
      <c r="I141" s="142"/>
      <c r="J141" s="144"/>
      <c r="K141" s="91">
        <v>345597500</v>
      </c>
      <c r="L141" s="145">
        <f t="shared" si="40"/>
        <v>0.27809565729865887</v>
      </c>
      <c r="M141" s="91">
        <v>237129500</v>
      </c>
      <c r="N141" s="460">
        <f>(M141/K141)*100</f>
        <v>68.614356295980144</v>
      </c>
      <c r="O141" s="91">
        <v>53600000</v>
      </c>
      <c r="P141" s="460">
        <f>O141/K141*100</f>
        <v>15.50937145089302</v>
      </c>
      <c r="Q141" s="146">
        <f t="shared" si="43"/>
        <v>291997500</v>
      </c>
      <c r="R141" s="147" t="s">
        <v>214</v>
      </c>
      <c r="S141" s="148"/>
      <c r="T141" s="144"/>
      <c r="U141" s="149">
        <f t="shared" si="44"/>
        <v>0.1908135451425497</v>
      </c>
      <c r="V141" s="150">
        <f t="shared" si="39"/>
        <v>8.3428697189597653E-2</v>
      </c>
      <c r="W141" s="441" t="s">
        <v>33</v>
      </c>
      <c r="Y141" s="152">
        <f t="shared" si="30"/>
        <v>68.614356295980144</v>
      </c>
      <c r="Z141" s="152">
        <v>30</v>
      </c>
      <c r="AB141" s="268"/>
      <c r="AC141" s="142"/>
      <c r="AD141" s="142"/>
      <c r="AE141" s="269"/>
    </row>
    <row r="142" spans="3:31" s="139" customFormat="1" ht="18" customHeight="1">
      <c r="C142" s="140"/>
      <c r="D142" s="141"/>
      <c r="E142" s="142">
        <v>16</v>
      </c>
      <c r="F142" s="160">
        <v>58</v>
      </c>
      <c r="G142" s="142" t="s">
        <v>215</v>
      </c>
      <c r="H142" s="153"/>
      <c r="I142" s="142"/>
      <c r="J142" s="144"/>
      <c r="K142" s="91">
        <v>163545000</v>
      </c>
      <c r="L142" s="145">
        <f t="shared" si="40"/>
        <v>0.1316015141108057</v>
      </c>
      <c r="M142" s="91">
        <v>89505000</v>
      </c>
      <c r="N142" s="460">
        <f>(M142/K142)*100</f>
        <v>54.728056498211494</v>
      </c>
      <c r="O142" s="26">
        <v>20555000</v>
      </c>
      <c r="P142" s="460">
        <f>O142/K142*100</f>
        <v>12.568406249044607</v>
      </c>
      <c r="Q142" s="146">
        <f t="shared" si="43"/>
        <v>142990000</v>
      </c>
      <c r="R142" s="147" t="s">
        <v>216</v>
      </c>
      <c r="S142" s="148"/>
      <c r="T142" s="144"/>
      <c r="U142" s="149">
        <f t="shared" si="44"/>
        <v>7.202295099506352E-2</v>
      </c>
      <c r="V142" s="150">
        <f t="shared" si="39"/>
        <v>3.2900378527701425E-2</v>
      </c>
      <c r="W142" s="441" t="s">
        <v>33</v>
      </c>
      <c r="Y142" s="152">
        <f t="shared" si="30"/>
        <v>54.728056498211494</v>
      </c>
      <c r="Z142" s="152">
        <v>25</v>
      </c>
      <c r="AB142" s="268"/>
      <c r="AC142" s="142"/>
      <c r="AD142" s="142"/>
      <c r="AE142" s="269"/>
    </row>
    <row r="143" spans="3:31" s="139" customFormat="1" ht="18" customHeight="1">
      <c r="C143" s="140"/>
      <c r="D143" s="141"/>
      <c r="E143" s="142">
        <v>16</v>
      </c>
      <c r="F143" s="160">
        <v>59</v>
      </c>
      <c r="G143" s="142" t="s">
        <v>217</v>
      </c>
      <c r="H143" s="153"/>
      <c r="I143" s="142"/>
      <c r="J143" s="144"/>
      <c r="K143" s="91">
        <v>146004500</v>
      </c>
      <c r="L143" s="145">
        <f t="shared" si="40"/>
        <v>0.11748701132404614</v>
      </c>
      <c r="M143" s="91">
        <v>68573500</v>
      </c>
      <c r="N143" s="460">
        <f>(M143/K143)*100</f>
        <v>46.966703081069419</v>
      </c>
      <c r="O143" s="91"/>
      <c r="P143" s="460">
        <f>O143/K143*100</f>
        <v>0</v>
      </c>
      <c r="Q143" s="146">
        <f t="shared" si="43"/>
        <v>146004500</v>
      </c>
      <c r="R143" s="147" t="s">
        <v>218</v>
      </c>
      <c r="S143" s="148"/>
      <c r="T143" s="144"/>
      <c r="U143" s="149">
        <f t="shared" si="44"/>
        <v>5.5179775767387154E-2</v>
      </c>
      <c r="V143" s="150">
        <f t="shared" si="39"/>
        <v>2.9371752831011535E-2</v>
      </c>
      <c r="W143" s="441" t="s">
        <v>33</v>
      </c>
      <c r="Y143" s="152">
        <f t="shared" si="30"/>
        <v>46.966703081069419</v>
      </c>
      <c r="Z143" s="152">
        <v>25</v>
      </c>
      <c r="AB143" s="268"/>
      <c r="AC143" s="142"/>
      <c r="AD143" s="142"/>
      <c r="AE143" s="269"/>
    </row>
    <row r="144" spans="3:31" s="139" customFormat="1" ht="18" customHeight="1">
      <c r="C144" s="140"/>
      <c r="D144" s="141"/>
      <c r="E144" s="142">
        <v>16</v>
      </c>
      <c r="F144" s="160">
        <v>65</v>
      </c>
      <c r="G144" s="142" t="s">
        <v>220</v>
      </c>
      <c r="H144" s="153"/>
      <c r="I144" s="142"/>
      <c r="J144" s="144"/>
      <c r="K144" s="91">
        <v>50065000</v>
      </c>
      <c r="L144" s="145">
        <f t="shared" si="40"/>
        <v>4.0286342009584433E-2</v>
      </c>
      <c r="M144" s="91">
        <v>4500000</v>
      </c>
      <c r="N144" s="460">
        <f t="shared" ref="N144:N149" si="45">(M144/K144)*100</f>
        <v>8.9883151902526706</v>
      </c>
      <c r="O144" s="91">
        <v>1000000</v>
      </c>
      <c r="P144" s="460">
        <f t="shared" ref="P144:P149" si="46">O144/K144*100</f>
        <v>1.9974033756117047</v>
      </c>
      <c r="Q144" s="146">
        <f t="shared" si="43"/>
        <v>49065000</v>
      </c>
      <c r="R144" s="147" t="s">
        <v>221</v>
      </c>
      <c r="S144" s="148"/>
      <c r="T144" s="144"/>
      <c r="U144" s="149">
        <f t="shared" si="44"/>
        <v>3.6210633984446205E-3</v>
      </c>
      <c r="V144" s="150">
        <f t="shared" si="39"/>
        <v>4.0286342009584431E-3</v>
      </c>
      <c r="W144" s="441" t="s">
        <v>33</v>
      </c>
      <c r="Y144" s="152">
        <f t="shared" ref="Y144:Y207" si="47">N144</f>
        <v>8.9883151902526706</v>
      </c>
      <c r="Z144" s="152">
        <v>10</v>
      </c>
      <c r="AB144" s="268"/>
      <c r="AC144" s="142"/>
      <c r="AD144" s="142"/>
      <c r="AE144" s="269"/>
    </row>
    <row r="145" spans="3:31" s="139" customFormat="1" ht="18" customHeight="1">
      <c r="C145" s="140"/>
      <c r="D145" s="141"/>
      <c r="E145" s="142">
        <v>16</v>
      </c>
      <c r="F145" s="160">
        <v>66</v>
      </c>
      <c r="G145" s="142" t="s">
        <v>222</v>
      </c>
      <c r="H145" s="153"/>
      <c r="I145" s="142"/>
      <c r="J145" s="144"/>
      <c r="K145" s="91">
        <v>103012500</v>
      </c>
      <c r="L145" s="145">
        <f t="shared" si="40"/>
        <v>8.2892176296061451E-2</v>
      </c>
      <c r="M145" s="91">
        <v>47961500</v>
      </c>
      <c r="N145" s="460">
        <f t="shared" si="45"/>
        <v>46.558912753306636</v>
      </c>
      <c r="O145" s="26">
        <v>1047500</v>
      </c>
      <c r="P145" s="460">
        <f t="shared" si="46"/>
        <v>1.0168668850867613</v>
      </c>
      <c r="Q145" s="146">
        <f t="shared" si="43"/>
        <v>101965000</v>
      </c>
      <c r="R145" s="147" t="s">
        <v>223</v>
      </c>
      <c r="S145" s="148"/>
      <c r="T145" s="144"/>
      <c r="U145" s="149">
        <f t="shared" si="44"/>
        <v>3.8593696041000373E-2</v>
      </c>
      <c r="V145" s="150">
        <f t="shared" si="39"/>
        <v>3.8593696041000373E-2</v>
      </c>
      <c r="W145" s="441" t="s">
        <v>33</v>
      </c>
      <c r="Y145" s="152">
        <f t="shared" si="47"/>
        <v>46.558912753306636</v>
      </c>
      <c r="Z145" s="152">
        <f>Y145</f>
        <v>46.558912753306636</v>
      </c>
      <c r="AB145" s="268"/>
      <c r="AC145" s="142"/>
      <c r="AD145" s="142"/>
      <c r="AE145" s="269"/>
    </row>
    <row r="146" spans="3:31" s="139" customFormat="1" ht="18" customHeight="1">
      <c r="C146" s="140"/>
      <c r="D146" s="141"/>
      <c r="E146" s="142"/>
      <c r="F146" s="160"/>
      <c r="G146" s="142" t="s">
        <v>224</v>
      </c>
      <c r="H146" s="153"/>
      <c r="I146" s="142"/>
      <c r="J146" s="144"/>
      <c r="K146" s="91"/>
      <c r="L146" s="145">
        <f t="shared" si="40"/>
        <v>0</v>
      </c>
      <c r="M146" s="91"/>
      <c r="N146" s="460"/>
      <c r="O146" s="91"/>
      <c r="P146" s="460"/>
      <c r="Q146" s="146">
        <f t="shared" si="43"/>
        <v>0</v>
      </c>
      <c r="R146" s="147"/>
      <c r="S146" s="148"/>
      <c r="T146" s="144"/>
      <c r="U146" s="149">
        <f t="shared" si="44"/>
        <v>0</v>
      </c>
      <c r="V146" s="150">
        <f t="shared" si="39"/>
        <v>0</v>
      </c>
      <c r="W146" s="441"/>
      <c r="Y146" s="152">
        <f t="shared" si="47"/>
        <v>0</v>
      </c>
      <c r="Z146" s="152">
        <v>0</v>
      </c>
      <c r="AB146" s="142"/>
      <c r="AC146" s="142"/>
      <c r="AD146" s="142"/>
    </row>
    <row r="147" spans="3:31" s="139" customFormat="1" ht="23.25" customHeight="1">
      <c r="C147" s="140"/>
      <c r="D147" s="141"/>
      <c r="E147" s="142">
        <v>16</v>
      </c>
      <c r="F147" s="160">
        <v>67</v>
      </c>
      <c r="G147" s="142" t="s">
        <v>225</v>
      </c>
      <c r="H147" s="153"/>
      <c r="I147" s="142"/>
      <c r="J147" s="144"/>
      <c r="K147" s="91">
        <v>31375000</v>
      </c>
      <c r="L147" s="145">
        <f t="shared" si="40"/>
        <v>2.5246858694711109E-2</v>
      </c>
      <c r="M147" s="91">
        <v>600000</v>
      </c>
      <c r="N147" s="460">
        <f t="shared" si="45"/>
        <v>1.9123505976095616</v>
      </c>
      <c r="O147" s="26"/>
      <c r="P147" s="460">
        <f t="shared" si="46"/>
        <v>0</v>
      </c>
      <c r="Q147" s="146">
        <f t="shared" si="43"/>
        <v>31375000</v>
      </c>
      <c r="R147" s="154" t="s">
        <v>226</v>
      </c>
      <c r="S147" s="148"/>
      <c r="T147" s="144"/>
      <c r="U147" s="149">
        <f t="shared" si="44"/>
        <v>4.8280845312594946E-4</v>
      </c>
      <c r="V147" s="150">
        <f t="shared" si="39"/>
        <v>3.7870288042066661E-3</v>
      </c>
      <c r="W147" s="441" t="s">
        <v>33</v>
      </c>
      <c r="Y147" s="152">
        <f t="shared" si="47"/>
        <v>1.9123505976095616</v>
      </c>
      <c r="Z147" s="152">
        <v>15</v>
      </c>
      <c r="AB147" s="268"/>
      <c r="AC147" s="142"/>
      <c r="AD147" s="142"/>
      <c r="AE147" s="269"/>
    </row>
    <row r="148" spans="3:31" s="139" customFormat="1" ht="23.25" customHeight="1">
      <c r="C148" s="140"/>
      <c r="D148" s="141"/>
      <c r="E148" s="142">
        <v>16</v>
      </c>
      <c r="F148" s="160">
        <v>68</v>
      </c>
      <c r="G148" s="142" t="s">
        <v>227</v>
      </c>
      <c r="H148" s="153"/>
      <c r="I148" s="142"/>
      <c r="J148" s="144"/>
      <c r="K148" s="91">
        <v>581585000</v>
      </c>
      <c r="L148" s="145">
        <f t="shared" si="40"/>
        <v>0.46799025701875885</v>
      </c>
      <c r="M148" s="91">
        <v>138130000</v>
      </c>
      <c r="N148" s="460">
        <f t="shared" si="45"/>
        <v>23.75061255018613</v>
      </c>
      <c r="O148" s="26"/>
      <c r="P148" s="460">
        <f t="shared" si="46"/>
        <v>0</v>
      </c>
      <c r="Q148" s="146">
        <f t="shared" si="43"/>
        <v>581585000</v>
      </c>
      <c r="R148" s="154" t="s">
        <v>228</v>
      </c>
      <c r="S148" s="148"/>
      <c r="T148" s="144"/>
      <c r="U148" s="149">
        <f t="shared" si="44"/>
        <v>0.11115055271714566</v>
      </c>
      <c r="V148" s="150">
        <f t="shared" si="39"/>
        <v>4.6799025701875885E-2</v>
      </c>
      <c r="W148" s="441"/>
      <c r="Y148" s="152">
        <f t="shared" si="47"/>
        <v>23.75061255018613</v>
      </c>
      <c r="Z148" s="152">
        <v>10</v>
      </c>
      <c r="AB148" s="268"/>
      <c r="AC148" s="142"/>
      <c r="AD148" s="142"/>
      <c r="AE148" s="269"/>
    </row>
    <row r="149" spans="3:31" s="139" customFormat="1" ht="18" customHeight="1">
      <c r="C149" s="140"/>
      <c r="D149" s="141"/>
      <c r="E149" s="142">
        <v>16</v>
      </c>
      <c r="F149" s="160">
        <v>69</v>
      </c>
      <c r="G149" s="142" t="s">
        <v>229</v>
      </c>
      <c r="H149" s="153"/>
      <c r="I149" s="142"/>
      <c r="J149" s="144"/>
      <c r="K149" s="91">
        <v>70322500</v>
      </c>
      <c r="L149" s="145">
        <f t="shared" si="40"/>
        <v>5.6587162408249306E-2</v>
      </c>
      <c r="M149" s="91">
        <v>29150000</v>
      </c>
      <c r="N149" s="460">
        <f t="shared" si="45"/>
        <v>41.451882398947703</v>
      </c>
      <c r="O149" s="26">
        <v>9100000</v>
      </c>
      <c r="P149" s="460">
        <f t="shared" si="46"/>
        <v>12.940381812364462</v>
      </c>
      <c r="Q149" s="146">
        <f t="shared" si="43"/>
        <v>61222500</v>
      </c>
      <c r="R149" s="147" t="s">
        <v>230</v>
      </c>
      <c r="S149" s="148"/>
      <c r="T149" s="144"/>
      <c r="U149" s="149">
        <f t="shared" si="44"/>
        <v>2.3456444014369044E-2</v>
      </c>
      <c r="V149" s="150">
        <f t="shared" si="39"/>
        <v>1.4146790602062326E-2</v>
      </c>
      <c r="W149" s="441" t="s">
        <v>33</v>
      </c>
      <c r="Y149" s="152">
        <f t="shared" si="47"/>
        <v>41.451882398947703</v>
      </c>
      <c r="Z149" s="152">
        <v>25</v>
      </c>
      <c r="AB149" s="268"/>
      <c r="AC149" s="142"/>
      <c r="AD149" s="142"/>
      <c r="AE149" s="269"/>
    </row>
    <row r="150" spans="3:31" s="139" customFormat="1" ht="18" customHeight="1">
      <c r="C150" s="140"/>
      <c r="D150" s="141"/>
      <c r="E150" s="142"/>
      <c r="F150" s="160"/>
      <c r="G150" s="142" t="s">
        <v>231</v>
      </c>
      <c r="H150" s="153"/>
      <c r="I150" s="142"/>
      <c r="J150" s="144"/>
      <c r="K150" s="340"/>
      <c r="L150" s="145">
        <f t="shared" si="40"/>
        <v>0</v>
      </c>
      <c r="M150" s="91"/>
      <c r="N150" s="460"/>
      <c r="O150" s="91"/>
      <c r="P150" s="460"/>
      <c r="Q150" s="146">
        <f t="shared" si="43"/>
        <v>0</v>
      </c>
      <c r="R150" s="147"/>
      <c r="S150" s="148"/>
      <c r="T150" s="144"/>
      <c r="U150" s="149">
        <f t="shared" si="44"/>
        <v>0</v>
      </c>
      <c r="V150" s="150">
        <f t="shared" si="39"/>
        <v>0</v>
      </c>
      <c r="W150" s="441"/>
      <c r="Y150" s="152">
        <f t="shared" si="47"/>
        <v>0</v>
      </c>
      <c r="Z150" s="152">
        <v>0</v>
      </c>
      <c r="AB150" s="341"/>
      <c r="AC150" s="142"/>
      <c r="AD150" s="142"/>
    </row>
    <row r="151" spans="3:31" s="139" customFormat="1" ht="18" customHeight="1">
      <c r="C151" s="140"/>
      <c r="D151" s="141"/>
      <c r="E151" s="142">
        <v>16</v>
      </c>
      <c r="F151" s="160">
        <v>70</v>
      </c>
      <c r="G151" s="142" t="s">
        <v>232</v>
      </c>
      <c r="H151" s="153"/>
      <c r="I151" s="142"/>
      <c r="J151" s="144"/>
      <c r="K151" s="91">
        <v>661755500</v>
      </c>
      <c r="L151" s="145">
        <f t="shared" si="40"/>
        <v>0.53250191550431547</v>
      </c>
      <c r="M151" s="91">
        <v>112639000</v>
      </c>
      <c r="N151" s="460">
        <f>(M151/K151)*100</f>
        <v>17.021241228822429</v>
      </c>
      <c r="O151" s="26">
        <v>75000</v>
      </c>
      <c r="P151" s="460">
        <f>O151/K151*100</f>
        <v>1.1333490994785839E-2</v>
      </c>
      <c r="Q151" s="146">
        <f t="shared" si="43"/>
        <v>661680500</v>
      </c>
      <c r="R151" s="147" t="s">
        <v>233</v>
      </c>
      <c r="S151" s="148"/>
      <c r="T151" s="144"/>
      <c r="U151" s="149">
        <f t="shared" si="44"/>
        <v>9.0638435586089722E-2</v>
      </c>
      <c r="V151" s="150">
        <f t="shared" si="39"/>
        <v>2.6625095775215775E-2</v>
      </c>
      <c r="W151" s="441" t="s">
        <v>33</v>
      </c>
      <c r="Y151" s="152">
        <f t="shared" si="47"/>
        <v>17.021241228822429</v>
      </c>
      <c r="Z151" s="152">
        <v>5</v>
      </c>
      <c r="AB151" s="268"/>
      <c r="AC151" s="142"/>
      <c r="AD151" s="142"/>
      <c r="AE151" s="269"/>
    </row>
    <row r="152" spans="3:31" s="139" customFormat="1" ht="18" customHeight="1">
      <c r="C152" s="140"/>
      <c r="D152" s="141"/>
      <c r="E152" s="142">
        <v>16</v>
      </c>
      <c r="F152" s="160">
        <v>71</v>
      </c>
      <c r="G152" s="142" t="s">
        <v>234</v>
      </c>
      <c r="H152" s="153"/>
      <c r="I152" s="142"/>
      <c r="J152" s="144"/>
      <c r="K152" s="91">
        <v>24897500</v>
      </c>
      <c r="L152" s="145">
        <f t="shared" si="40"/>
        <v>2.0034539102838877E-2</v>
      </c>
      <c r="M152" s="91">
        <f>K152</f>
        <v>24897500</v>
      </c>
      <c r="N152" s="460">
        <f>(M152/K152)*100</f>
        <v>100</v>
      </c>
      <c r="O152" s="91">
        <v>17622500</v>
      </c>
      <c r="P152" s="460">
        <f>O152/K152*100</f>
        <v>70.780198815142086</v>
      </c>
      <c r="Q152" s="146">
        <f t="shared" si="43"/>
        <v>7275000</v>
      </c>
      <c r="R152" s="154" t="s">
        <v>235</v>
      </c>
      <c r="S152" s="148"/>
      <c r="T152" s="144"/>
      <c r="U152" s="149">
        <f t="shared" si="44"/>
        <v>2.0034539102838877E-2</v>
      </c>
      <c r="V152" s="150">
        <f t="shared" si="39"/>
        <v>1.4180446776989356E-2</v>
      </c>
      <c r="W152" s="441" t="s">
        <v>33</v>
      </c>
      <c r="Y152" s="152">
        <f t="shared" si="47"/>
        <v>100</v>
      </c>
      <c r="Z152" s="152">
        <v>70.78</v>
      </c>
      <c r="AB152" s="268"/>
      <c r="AC152" s="142"/>
      <c r="AD152" s="142"/>
      <c r="AE152" s="269"/>
    </row>
    <row r="153" spans="3:31" s="139" customFormat="1" ht="18" customHeight="1">
      <c r="C153" s="140"/>
      <c r="D153" s="141"/>
      <c r="E153" s="142"/>
      <c r="F153" s="160"/>
      <c r="G153" s="142" t="s">
        <v>236</v>
      </c>
      <c r="H153" s="153"/>
      <c r="I153" s="142"/>
      <c r="J153" s="144"/>
      <c r="K153" s="340"/>
      <c r="L153" s="145">
        <f t="shared" si="40"/>
        <v>0</v>
      </c>
      <c r="M153" s="91"/>
      <c r="N153" s="460"/>
      <c r="O153" s="91"/>
      <c r="P153" s="460"/>
      <c r="Q153" s="146">
        <f t="shared" si="43"/>
        <v>0</v>
      </c>
      <c r="R153" s="147"/>
      <c r="S153" s="148"/>
      <c r="T153" s="144"/>
      <c r="U153" s="149">
        <f t="shared" si="44"/>
        <v>0</v>
      </c>
      <c r="V153" s="150">
        <f t="shared" si="39"/>
        <v>0</v>
      </c>
      <c r="W153" s="441"/>
      <c r="Y153" s="152">
        <f t="shared" si="47"/>
        <v>0</v>
      </c>
      <c r="Z153" s="152">
        <v>0</v>
      </c>
      <c r="AB153" s="142"/>
      <c r="AC153" s="142"/>
      <c r="AD153" s="142"/>
    </row>
    <row r="154" spans="3:31" s="139" customFormat="1" ht="24.75" customHeight="1">
      <c r="C154" s="140"/>
      <c r="D154" s="141"/>
      <c r="E154" s="142">
        <v>16</v>
      </c>
      <c r="F154" s="160">
        <v>72</v>
      </c>
      <c r="G154" s="756" t="s">
        <v>237</v>
      </c>
      <c r="H154" s="757"/>
      <c r="I154" s="757"/>
      <c r="J154" s="758"/>
      <c r="K154" s="91">
        <v>48700000</v>
      </c>
      <c r="L154" s="145">
        <f t="shared" si="40"/>
        <v>3.9187952778722897E-2</v>
      </c>
      <c r="M154" s="91">
        <v>3160000</v>
      </c>
      <c r="N154" s="460">
        <f>(M154/K154)*100</f>
        <v>6.4887063655030799</v>
      </c>
      <c r="O154" s="91"/>
      <c r="P154" s="460">
        <f>O154/K154*100</f>
        <v>0</v>
      </c>
      <c r="Q154" s="146">
        <f t="shared" si="43"/>
        <v>48700000</v>
      </c>
      <c r="R154" s="147" t="s">
        <v>238</v>
      </c>
      <c r="S154" s="148"/>
      <c r="T154" s="144"/>
      <c r="U154" s="149">
        <f t="shared" si="44"/>
        <v>2.5427911864633339E-3</v>
      </c>
      <c r="V154" s="150">
        <f t="shared" si="39"/>
        <v>0</v>
      </c>
      <c r="W154" s="441" t="s">
        <v>33</v>
      </c>
      <c r="X154" s="142"/>
      <c r="Y154" s="152">
        <f t="shared" si="47"/>
        <v>6.4887063655030799</v>
      </c>
      <c r="Z154" s="152">
        <v>0</v>
      </c>
      <c r="AB154" s="268"/>
      <c r="AC154" s="142"/>
      <c r="AD154" s="142"/>
      <c r="AE154" s="269"/>
    </row>
    <row r="155" spans="3:31" s="139" customFormat="1" ht="18" customHeight="1">
      <c r="C155" s="140"/>
      <c r="D155" s="141"/>
      <c r="E155" s="142"/>
      <c r="F155" s="160"/>
      <c r="G155" s="142" t="s">
        <v>239</v>
      </c>
      <c r="H155" s="153"/>
      <c r="I155" s="142"/>
      <c r="J155" s="144"/>
      <c r="K155" s="340"/>
      <c r="L155" s="145">
        <f t="shared" si="40"/>
        <v>0</v>
      </c>
      <c r="M155" s="91"/>
      <c r="N155" s="460"/>
      <c r="O155" s="91"/>
      <c r="P155" s="460"/>
      <c r="Q155" s="146">
        <f t="shared" si="43"/>
        <v>0</v>
      </c>
      <c r="R155" s="337" t="s">
        <v>240</v>
      </c>
      <c r="S155" s="148"/>
      <c r="T155" s="144"/>
      <c r="U155" s="149">
        <f t="shared" si="44"/>
        <v>0</v>
      </c>
      <c r="V155" s="150">
        <f t="shared" si="39"/>
        <v>0</v>
      </c>
      <c r="W155" s="441"/>
      <c r="X155" s="142"/>
      <c r="Y155" s="152">
        <f t="shared" si="47"/>
        <v>0</v>
      </c>
      <c r="Z155" s="152">
        <v>0</v>
      </c>
      <c r="AB155" s="142"/>
      <c r="AC155" s="142"/>
      <c r="AD155" s="142"/>
    </row>
    <row r="156" spans="3:31" s="139" customFormat="1" ht="18" customHeight="1">
      <c r="C156" s="140"/>
      <c r="D156" s="141"/>
      <c r="E156" s="142">
        <v>16</v>
      </c>
      <c r="F156" s="160">
        <v>73</v>
      </c>
      <c r="G156" s="142" t="s">
        <v>241</v>
      </c>
      <c r="H156" s="153"/>
      <c r="I156" s="142"/>
      <c r="J156" s="144"/>
      <c r="K156" s="91">
        <v>134677500</v>
      </c>
      <c r="L156" s="145">
        <f t="shared" si="40"/>
        <v>0.10837239240978343</v>
      </c>
      <c r="M156" s="91">
        <v>116500000</v>
      </c>
      <c r="N156" s="460">
        <f>(M156/K156)*100</f>
        <v>86.50294221380706</v>
      </c>
      <c r="O156" s="91"/>
      <c r="P156" s="460">
        <f>O156/K156*100</f>
        <v>0</v>
      </c>
      <c r="Q156" s="146">
        <f t="shared" si="43"/>
        <v>134677500</v>
      </c>
      <c r="R156" s="154" t="s">
        <v>242</v>
      </c>
      <c r="S156" s="148"/>
      <c r="T156" s="144"/>
      <c r="U156" s="149">
        <f t="shared" si="44"/>
        <v>9.3745307981955184E-2</v>
      </c>
      <c r="V156" s="150">
        <f t="shared" si="39"/>
        <v>0</v>
      </c>
      <c r="W156" s="441" t="s">
        <v>33</v>
      </c>
      <c r="X156" s="142"/>
      <c r="Y156" s="152">
        <f t="shared" si="47"/>
        <v>86.50294221380706</v>
      </c>
      <c r="Z156" s="152">
        <v>0</v>
      </c>
      <c r="AB156" s="268"/>
      <c r="AC156" s="142"/>
      <c r="AD156" s="142"/>
      <c r="AE156" s="269"/>
    </row>
    <row r="157" spans="3:31" s="139" customFormat="1" ht="18" customHeight="1">
      <c r="C157" s="140"/>
      <c r="D157" s="141"/>
      <c r="E157" s="142"/>
      <c r="F157" s="160"/>
      <c r="G157" s="142" t="s">
        <v>243</v>
      </c>
      <c r="H157" s="153"/>
      <c r="I157" s="142"/>
      <c r="J157" s="144"/>
      <c r="K157" s="340"/>
      <c r="L157" s="145">
        <f t="shared" si="40"/>
        <v>0</v>
      </c>
      <c r="M157" s="91"/>
      <c r="N157" s="460"/>
      <c r="O157" s="91"/>
      <c r="P157" s="460"/>
      <c r="Q157" s="146">
        <f t="shared" si="43"/>
        <v>0</v>
      </c>
      <c r="R157" s="147"/>
      <c r="S157" s="148"/>
      <c r="T157" s="144"/>
      <c r="U157" s="149">
        <f t="shared" si="44"/>
        <v>0</v>
      </c>
      <c r="V157" s="150">
        <f t="shared" si="39"/>
        <v>0</v>
      </c>
      <c r="W157" s="441"/>
      <c r="X157" s="142"/>
      <c r="Y157" s="152">
        <f t="shared" si="47"/>
        <v>0</v>
      </c>
      <c r="Z157" s="152">
        <v>0</v>
      </c>
      <c r="AB157" s="142"/>
      <c r="AC157" s="142"/>
      <c r="AD157" s="142"/>
    </row>
    <row r="158" spans="3:31" s="139" customFormat="1" ht="18" customHeight="1">
      <c r="C158" s="140"/>
      <c r="D158" s="141"/>
      <c r="E158" s="142">
        <v>16</v>
      </c>
      <c r="F158" s="160">
        <v>76</v>
      </c>
      <c r="G158" s="142" t="s">
        <v>398</v>
      </c>
      <c r="H158" s="153"/>
      <c r="I158" s="142"/>
      <c r="J158" s="144"/>
      <c r="K158" s="91">
        <v>20550000</v>
      </c>
      <c r="L158" s="145">
        <f t="shared" si="40"/>
        <v>1.653618951956377E-2</v>
      </c>
      <c r="M158" s="91">
        <v>18550000</v>
      </c>
      <c r="N158" s="460">
        <f>(M158/K158)*100</f>
        <v>90.267639902676393</v>
      </c>
      <c r="O158" s="26"/>
      <c r="P158" s="460">
        <f t="shared" ref="P158:P171" si="48">O158/K158*100</f>
        <v>0</v>
      </c>
      <c r="Q158" s="146">
        <f t="shared" si="43"/>
        <v>20550000</v>
      </c>
      <c r="R158" s="147" t="s">
        <v>244</v>
      </c>
      <c r="S158" s="148"/>
      <c r="T158" s="144"/>
      <c r="U158" s="149">
        <f t="shared" si="44"/>
        <v>1.4926828009143937E-2</v>
      </c>
      <c r="V158" s="150">
        <f t="shared" si="39"/>
        <v>0</v>
      </c>
      <c r="W158" s="441" t="s">
        <v>33</v>
      </c>
      <c r="Y158" s="152">
        <f t="shared" si="47"/>
        <v>90.267639902676393</v>
      </c>
      <c r="Z158" s="152">
        <v>0</v>
      </c>
      <c r="AB158" s="268"/>
      <c r="AC158" s="142"/>
      <c r="AD158" s="142"/>
      <c r="AE158" s="269"/>
    </row>
    <row r="159" spans="3:31" s="139" customFormat="1" ht="18" customHeight="1">
      <c r="C159" s="140"/>
      <c r="D159" s="141"/>
      <c r="E159" s="143">
        <v>16</v>
      </c>
      <c r="F159" s="160">
        <v>81</v>
      </c>
      <c r="G159" s="142" t="s">
        <v>394</v>
      </c>
      <c r="H159" s="153"/>
      <c r="I159" s="142"/>
      <c r="J159" s="144"/>
      <c r="K159" s="340">
        <v>17150000</v>
      </c>
      <c r="L159" s="145">
        <f t="shared" si="40"/>
        <v>1.3800274951850057E-2</v>
      </c>
      <c r="M159" s="91">
        <v>6100000</v>
      </c>
      <c r="N159" s="460"/>
      <c r="O159" s="91"/>
      <c r="P159" s="460"/>
      <c r="Q159" s="146"/>
      <c r="R159" s="147"/>
      <c r="S159" s="148"/>
      <c r="T159" s="144"/>
      <c r="U159" s="149"/>
      <c r="V159" s="150"/>
      <c r="W159" s="441"/>
      <c r="Y159" s="152">
        <f t="shared" si="47"/>
        <v>0</v>
      </c>
      <c r="Z159" s="152">
        <v>0</v>
      </c>
      <c r="AB159" s="142"/>
      <c r="AC159" s="142"/>
      <c r="AD159" s="142"/>
    </row>
    <row r="160" spans="3:31" s="139" customFormat="1" ht="18" customHeight="1">
      <c r="C160" s="140"/>
      <c r="D160" s="141"/>
      <c r="E160" s="143">
        <v>16</v>
      </c>
      <c r="F160" s="160">
        <v>86</v>
      </c>
      <c r="G160" s="142" t="s">
        <v>395</v>
      </c>
      <c r="H160" s="153"/>
      <c r="I160" s="142"/>
      <c r="J160" s="144"/>
      <c r="K160" s="340">
        <v>43285000</v>
      </c>
      <c r="L160" s="145">
        <f t="shared" si="40"/>
        <v>3.4830606489261208E-2</v>
      </c>
      <c r="M160" s="91"/>
      <c r="N160" s="460"/>
      <c r="O160" s="91"/>
      <c r="P160" s="460"/>
      <c r="Q160" s="146"/>
      <c r="R160" s="147"/>
      <c r="S160" s="148"/>
      <c r="T160" s="144"/>
      <c r="U160" s="149"/>
      <c r="V160" s="150"/>
      <c r="W160" s="441"/>
      <c r="Y160" s="152">
        <f t="shared" si="47"/>
        <v>0</v>
      </c>
      <c r="Z160" s="152">
        <v>0</v>
      </c>
      <c r="AB160" s="142"/>
      <c r="AC160" s="142"/>
      <c r="AD160" s="142"/>
    </row>
    <row r="161" spans="3:31" s="139" customFormat="1" ht="21.75" customHeight="1">
      <c r="C161" s="140"/>
      <c r="D161" s="141"/>
      <c r="E161" s="143">
        <v>16</v>
      </c>
      <c r="F161" s="160">
        <v>88</v>
      </c>
      <c r="G161" s="753" t="s">
        <v>245</v>
      </c>
      <c r="H161" s="753"/>
      <c r="I161" s="753"/>
      <c r="J161" s="763"/>
      <c r="K161" s="340">
        <v>1459205000</v>
      </c>
      <c r="L161" s="145">
        <f t="shared" si="40"/>
        <v>1.1741941814060852</v>
      </c>
      <c r="M161" s="91">
        <v>89340000</v>
      </c>
      <c r="N161" s="460">
        <f>(M161/K161)*100</f>
        <v>6.1225119157349379</v>
      </c>
      <c r="O161" s="91"/>
      <c r="P161" s="460">
        <f t="shared" si="48"/>
        <v>0</v>
      </c>
      <c r="Q161" s="146">
        <f t="shared" si="43"/>
        <v>1459205000</v>
      </c>
      <c r="R161" s="147"/>
      <c r="S161" s="148"/>
      <c r="T161" s="144"/>
      <c r="U161" s="149">
        <f t="shared" si="44"/>
        <v>7.1890178670453886E-2</v>
      </c>
      <c r="V161" s="150">
        <f t="shared" si="39"/>
        <v>0</v>
      </c>
      <c r="W161" s="441"/>
      <c r="Y161" s="152">
        <f t="shared" si="47"/>
        <v>6.1225119157349379</v>
      </c>
      <c r="Z161" s="152">
        <v>0</v>
      </c>
      <c r="AB161" s="142"/>
      <c r="AC161" s="142"/>
      <c r="AD161" s="142"/>
    </row>
    <row r="162" spans="3:31" s="139" customFormat="1" ht="18" customHeight="1">
      <c r="C162" s="140"/>
      <c r="D162" s="141"/>
      <c r="E162" s="143"/>
      <c r="F162" s="160"/>
      <c r="G162" s="142"/>
      <c r="H162" s="153"/>
      <c r="I162" s="142"/>
      <c r="J162" s="144"/>
      <c r="K162" s="340"/>
      <c r="L162" s="324"/>
      <c r="M162" s="91"/>
      <c r="N162" s="460"/>
      <c r="O162" s="91"/>
      <c r="P162" s="460"/>
      <c r="Q162" s="146"/>
      <c r="R162" s="147"/>
      <c r="S162" s="148"/>
      <c r="T162" s="144"/>
      <c r="U162" s="149">
        <f t="shared" si="44"/>
        <v>0</v>
      </c>
      <c r="V162" s="150">
        <f t="shared" si="39"/>
        <v>0</v>
      </c>
      <c r="W162" s="441"/>
      <c r="Y162" s="152">
        <f t="shared" si="47"/>
        <v>0</v>
      </c>
      <c r="Z162" s="152">
        <v>0</v>
      </c>
      <c r="AB162" s="142"/>
      <c r="AC162" s="142"/>
      <c r="AD162" s="142"/>
    </row>
    <row r="163" spans="3:31" s="139" customFormat="1" ht="12">
      <c r="C163" s="140"/>
      <c r="D163" s="148">
        <v>17</v>
      </c>
      <c r="E163" s="143" t="s">
        <v>246</v>
      </c>
      <c r="F163" s="413"/>
      <c r="G163" s="143"/>
      <c r="H163" s="143"/>
      <c r="I163" s="143"/>
      <c r="J163" s="144"/>
      <c r="K163" s="303">
        <f>SUM(K164:K194)</f>
        <v>21248815243</v>
      </c>
      <c r="L163" s="304">
        <f>SUM(L164:L194)</f>
        <v>17.098512697053209</v>
      </c>
      <c r="M163" s="67">
        <f>SUM(M164:M194)</f>
        <v>2419334200</v>
      </c>
      <c r="N163" s="458">
        <f>M163/K163*100</f>
        <v>11.385736909717831</v>
      </c>
      <c r="O163" s="67">
        <f>SUM(O164:O194)</f>
        <v>19600000</v>
      </c>
      <c r="P163" s="464">
        <f t="shared" si="48"/>
        <v>9.2240436823680466E-2</v>
      </c>
      <c r="Q163" s="305">
        <f>SUM(Q164:Q194)</f>
        <v>21229215243</v>
      </c>
      <c r="R163" s="306">
        <f>SUM(R164:R194)</f>
        <v>0</v>
      </c>
      <c r="S163" s="307"/>
      <c r="T163" s="308"/>
      <c r="U163" s="318">
        <f>SUM(U164:U194)</f>
        <v>1.9271051564849668</v>
      </c>
      <c r="V163" s="318">
        <f>SUM(V164:V194)</f>
        <v>0.41608710909935626</v>
      </c>
      <c r="W163" s="440"/>
      <c r="Y163" s="152">
        <f t="shared" si="47"/>
        <v>11.385736909717831</v>
      </c>
      <c r="Z163" s="152">
        <v>0</v>
      </c>
      <c r="AB163" s="142"/>
      <c r="AC163" s="142"/>
      <c r="AD163" s="142"/>
    </row>
    <row r="164" spans="3:31" s="139" customFormat="1" ht="12">
      <c r="C164" s="140"/>
      <c r="D164" s="141"/>
      <c r="E164" s="142">
        <v>17</v>
      </c>
      <c r="F164" s="117" t="s">
        <v>28</v>
      </c>
      <c r="G164" s="142" t="s">
        <v>247</v>
      </c>
      <c r="H164" s="153"/>
      <c r="I164" s="142"/>
      <c r="J164" s="144"/>
      <c r="K164" s="336">
        <v>1387020000</v>
      </c>
      <c r="L164" s="145">
        <f t="shared" ref="L164:L194" si="49">(K164/($K$259))*100</f>
        <v>1.1161083010912576</v>
      </c>
      <c r="M164" s="91"/>
      <c r="N164" s="460">
        <f t="shared" ref="N164:N171" si="50">(M164/K164)*100</f>
        <v>0</v>
      </c>
      <c r="O164" s="131"/>
      <c r="P164" s="460">
        <f t="shared" si="48"/>
        <v>0</v>
      </c>
      <c r="Q164" s="146">
        <f t="shared" ref="Q164:Q194" si="51">K164-O164</f>
        <v>1387020000</v>
      </c>
      <c r="R164" s="147" t="s">
        <v>175</v>
      </c>
      <c r="S164" s="148"/>
      <c r="T164" s="144"/>
      <c r="U164" s="149">
        <f t="shared" ref="U164:U194" si="52">(Y164/100)*L164</f>
        <v>0</v>
      </c>
      <c r="V164" s="150">
        <f t="shared" ref="V164:V194" si="53">Z164/100*L164</f>
        <v>0</v>
      </c>
      <c r="W164" s="441" t="s">
        <v>33</v>
      </c>
      <c r="Y164" s="152">
        <f t="shared" si="47"/>
        <v>0</v>
      </c>
      <c r="Z164" s="152">
        <v>0</v>
      </c>
      <c r="AA164" s="139">
        <f>(80+80+75+75)/4</f>
        <v>77.5</v>
      </c>
      <c r="AB164" s="268"/>
      <c r="AC164" s="142"/>
      <c r="AD164" s="142"/>
      <c r="AE164" s="269"/>
    </row>
    <row r="165" spans="3:31" s="139" customFormat="1" ht="12">
      <c r="C165" s="140"/>
      <c r="D165" s="141"/>
      <c r="E165" s="142">
        <v>17</v>
      </c>
      <c r="F165" s="117" t="s">
        <v>38</v>
      </c>
      <c r="G165" s="142" t="s">
        <v>151</v>
      </c>
      <c r="H165" s="153"/>
      <c r="I165" s="142"/>
      <c r="J165" s="144"/>
      <c r="K165" s="336">
        <v>3392870000</v>
      </c>
      <c r="L165" s="145">
        <f t="shared" si="49"/>
        <v>2.7301771939290673</v>
      </c>
      <c r="M165" s="91"/>
      <c r="N165" s="460"/>
      <c r="O165" s="131"/>
      <c r="P165" s="460"/>
      <c r="Q165" s="146">
        <f t="shared" si="51"/>
        <v>3392870000</v>
      </c>
      <c r="R165" s="147"/>
      <c r="S165" s="148"/>
      <c r="T165" s="144"/>
      <c r="U165" s="149">
        <f>(Y165/100)*L165</f>
        <v>0</v>
      </c>
      <c r="V165" s="150">
        <f>Z165/100*L165</f>
        <v>0</v>
      </c>
      <c r="W165" s="441"/>
      <c r="Y165" s="152">
        <f t="shared" si="47"/>
        <v>0</v>
      </c>
      <c r="Z165" s="152">
        <v>0</v>
      </c>
      <c r="AB165" s="268"/>
      <c r="AC165" s="142"/>
      <c r="AD165" s="142"/>
      <c r="AE165" s="269"/>
    </row>
    <row r="166" spans="3:31" s="139" customFormat="1" ht="12">
      <c r="C166" s="140"/>
      <c r="D166" s="141"/>
      <c r="E166" s="142">
        <v>17</v>
      </c>
      <c r="F166" s="117" t="s">
        <v>107</v>
      </c>
      <c r="G166" s="753" t="s">
        <v>248</v>
      </c>
      <c r="H166" s="753"/>
      <c r="I166" s="753"/>
      <c r="J166" s="763"/>
      <c r="K166" s="336">
        <v>3661315443</v>
      </c>
      <c r="L166" s="145">
        <f t="shared" si="49"/>
        <v>2.9461900757349677</v>
      </c>
      <c r="M166" s="91"/>
      <c r="N166" s="460"/>
      <c r="O166" s="131"/>
      <c r="P166" s="460"/>
      <c r="Q166" s="146">
        <f t="shared" si="51"/>
        <v>3661315443</v>
      </c>
      <c r="R166" s="147"/>
      <c r="S166" s="148"/>
      <c r="T166" s="144"/>
      <c r="U166" s="149">
        <f>(Y166/100)*L166</f>
        <v>0</v>
      </c>
      <c r="V166" s="150">
        <f>Z166/100*L166</f>
        <v>0</v>
      </c>
      <c r="W166" s="441"/>
      <c r="Y166" s="152">
        <f t="shared" si="47"/>
        <v>0</v>
      </c>
      <c r="Z166" s="152">
        <v>0</v>
      </c>
      <c r="AB166" s="268"/>
      <c r="AC166" s="142"/>
      <c r="AD166" s="142"/>
      <c r="AE166" s="269"/>
    </row>
    <row r="167" spans="3:31" s="139" customFormat="1" ht="24.75" customHeight="1">
      <c r="C167" s="140"/>
      <c r="D167" s="141"/>
      <c r="E167" s="142">
        <v>17</v>
      </c>
      <c r="F167" s="117" t="s">
        <v>51</v>
      </c>
      <c r="G167" s="753" t="s">
        <v>179</v>
      </c>
      <c r="H167" s="753"/>
      <c r="I167" s="753"/>
      <c r="J167" s="763"/>
      <c r="K167" s="315">
        <v>10000000</v>
      </c>
      <c r="L167" s="145">
        <f t="shared" si="49"/>
        <v>8.0468075520991576E-3</v>
      </c>
      <c r="M167" s="91">
        <v>10000000</v>
      </c>
      <c r="N167" s="460">
        <f t="shared" si="50"/>
        <v>100</v>
      </c>
      <c r="O167" s="131"/>
      <c r="P167" s="460">
        <f t="shared" si="48"/>
        <v>0</v>
      </c>
      <c r="Q167" s="146">
        <f t="shared" si="51"/>
        <v>10000000</v>
      </c>
      <c r="R167" s="147" t="s">
        <v>249</v>
      </c>
      <c r="S167" s="148"/>
      <c r="T167" s="144"/>
      <c r="U167" s="149">
        <f t="shared" si="52"/>
        <v>8.0468075520991576E-3</v>
      </c>
      <c r="V167" s="150">
        <f t="shared" si="53"/>
        <v>0</v>
      </c>
      <c r="W167" s="441"/>
      <c r="Y167" s="152">
        <f t="shared" si="47"/>
        <v>100</v>
      </c>
      <c r="Z167" s="152">
        <v>0</v>
      </c>
      <c r="AB167" s="142"/>
      <c r="AC167" s="142"/>
      <c r="AD167" s="142"/>
    </row>
    <row r="168" spans="3:31" s="139" customFormat="1" ht="12">
      <c r="C168" s="140"/>
      <c r="D168" s="141"/>
      <c r="E168" s="142">
        <v>17</v>
      </c>
      <c r="F168" s="160">
        <v>12</v>
      </c>
      <c r="G168" s="142" t="s">
        <v>181</v>
      </c>
      <c r="H168" s="153"/>
      <c r="I168" s="142"/>
      <c r="J168" s="144"/>
      <c r="K168" s="315">
        <v>1379762600</v>
      </c>
      <c r="L168" s="145">
        <f t="shared" si="49"/>
        <v>1.1102684109783969</v>
      </c>
      <c r="M168" s="91">
        <v>1333979600</v>
      </c>
      <c r="N168" s="460">
        <f t="shared" si="50"/>
        <v>96.681820481291496</v>
      </c>
      <c r="O168" s="134"/>
      <c r="P168" s="460">
        <f t="shared" si="48"/>
        <v>0</v>
      </c>
      <c r="Q168" s="146">
        <f t="shared" si="51"/>
        <v>1379762600</v>
      </c>
      <c r="R168" s="147"/>
      <c r="S168" s="148"/>
      <c r="T168" s="144"/>
      <c r="U168" s="149">
        <f t="shared" si="52"/>
        <v>1.0734277119626214</v>
      </c>
      <c r="V168" s="150">
        <f t="shared" si="53"/>
        <v>0</v>
      </c>
      <c r="W168" s="441"/>
      <c r="Y168" s="152">
        <f t="shared" si="47"/>
        <v>96.681820481291496</v>
      </c>
      <c r="Z168" s="152">
        <v>0</v>
      </c>
      <c r="AB168" s="142"/>
      <c r="AC168" s="142"/>
      <c r="AD168" s="142"/>
    </row>
    <row r="169" spans="3:31" s="139" customFormat="1" ht="12">
      <c r="C169" s="140"/>
      <c r="D169" s="141"/>
      <c r="E169" s="142">
        <v>17</v>
      </c>
      <c r="F169" s="160">
        <v>16</v>
      </c>
      <c r="G169" s="142" t="s">
        <v>391</v>
      </c>
      <c r="H169" s="153"/>
      <c r="I169" s="142"/>
      <c r="J169" s="144"/>
      <c r="K169" s="315">
        <v>28715000</v>
      </c>
      <c r="L169" s="145">
        <f t="shared" si="49"/>
        <v>2.3106407885852734E-2</v>
      </c>
      <c r="M169" s="91">
        <v>20715000</v>
      </c>
      <c r="N169" s="460"/>
      <c r="O169" s="134"/>
      <c r="P169" s="460"/>
      <c r="Q169" s="146">
        <f t="shared" si="51"/>
        <v>28715000</v>
      </c>
      <c r="R169" s="147"/>
      <c r="S169" s="148"/>
      <c r="T169" s="144"/>
      <c r="U169" s="149"/>
      <c r="V169" s="150"/>
      <c r="W169" s="441"/>
      <c r="Y169" s="152">
        <f t="shared" si="47"/>
        <v>0</v>
      </c>
      <c r="Z169" s="152">
        <v>0</v>
      </c>
      <c r="AB169" s="142"/>
      <c r="AC169" s="142"/>
      <c r="AD169" s="142"/>
    </row>
    <row r="170" spans="3:31" s="139" customFormat="1" ht="12">
      <c r="C170" s="140"/>
      <c r="D170" s="141"/>
      <c r="E170" s="142">
        <v>17</v>
      </c>
      <c r="F170" s="160">
        <v>18</v>
      </c>
      <c r="G170" s="142" t="s">
        <v>251</v>
      </c>
      <c r="H170" s="153"/>
      <c r="I170" s="142"/>
      <c r="J170" s="144"/>
      <c r="K170" s="315">
        <v>6302833200</v>
      </c>
      <c r="L170" s="145">
        <f t="shared" si="49"/>
        <v>5.07176857933813</v>
      </c>
      <c r="M170" s="91">
        <v>539689100</v>
      </c>
      <c r="N170" s="460">
        <f t="shared" si="50"/>
        <v>8.5626429079544728</v>
      </c>
      <c r="O170" s="134">
        <v>1415000</v>
      </c>
      <c r="P170" s="460">
        <f t="shared" si="48"/>
        <v>2.2450221275092604E-2</v>
      </c>
      <c r="Q170" s="146">
        <f t="shared" si="51"/>
        <v>6301418200</v>
      </c>
      <c r="R170" s="147" t="s">
        <v>252</v>
      </c>
      <c r="S170" s="148"/>
      <c r="T170" s="144"/>
      <c r="U170" s="149">
        <f t="shared" si="52"/>
        <v>0.43427743256655965</v>
      </c>
      <c r="V170" s="150">
        <f t="shared" si="53"/>
        <v>0.25358842896690653</v>
      </c>
      <c r="W170" s="441" t="s">
        <v>33</v>
      </c>
      <c r="Y170" s="152">
        <f t="shared" si="47"/>
        <v>8.5626429079544728</v>
      </c>
      <c r="Z170" s="152">
        <v>5</v>
      </c>
      <c r="AB170" s="268"/>
      <c r="AC170" s="142"/>
      <c r="AD170" s="142"/>
      <c r="AE170" s="269"/>
    </row>
    <row r="171" spans="3:31" s="139" customFormat="1" ht="12">
      <c r="C171" s="140"/>
      <c r="D171" s="141"/>
      <c r="E171" s="142">
        <v>17</v>
      </c>
      <c r="F171" s="160">
        <v>19</v>
      </c>
      <c r="G171" s="142" t="s">
        <v>253</v>
      </c>
      <c r="H171" s="153"/>
      <c r="I171" s="142"/>
      <c r="J171" s="144"/>
      <c r="K171" s="315">
        <v>121500000</v>
      </c>
      <c r="L171" s="145">
        <f t="shared" si="49"/>
        <v>9.7768711758004778E-2</v>
      </c>
      <c r="M171" s="91">
        <v>82000000</v>
      </c>
      <c r="N171" s="460">
        <f t="shared" si="50"/>
        <v>67.489711934156389</v>
      </c>
      <c r="O171" s="131">
        <v>6000000</v>
      </c>
      <c r="P171" s="460">
        <f t="shared" si="48"/>
        <v>4.9382716049382713</v>
      </c>
      <c r="Q171" s="146">
        <f t="shared" si="51"/>
        <v>115500000</v>
      </c>
      <c r="R171" s="147" t="s">
        <v>254</v>
      </c>
      <c r="S171" s="148"/>
      <c r="T171" s="144"/>
      <c r="U171" s="149">
        <f t="shared" si="52"/>
        <v>6.598382192721311E-2</v>
      </c>
      <c r="V171" s="150">
        <f t="shared" si="53"/>
        <v>9.7768711758004778E-3</v>
      </c>
      <c r="W171" s="441" t="s">
        <v>33</v>
      </c>
      <c r="Y171" s="152">
        <f t="shared" si="47"/>
        <v>67.489711934156389</v>
      </c>
      <c r="Z171" s="152">
        <v>10</v>
      </c>
      <c r="AB171" s="268"/>
      <c r="AC171" s="142"/>
      <c r="AD171" s="142"/>
      <c r="AE171" s="269"/>
    </row>
    <row r="172" spans="3:31" s="139" customFormat="1" ht="12">
      <c r="C172" s="140"/>
      <c r="D172" s="141"/>
      <c r="E172" s="142">
        <v>17</v>
      </c>
      <c r="F172" s="160">
        <v>23</v>
      </c>
      <c r="G172" s="142" t="s">
        <v>158</v>
      </c>
      <c r="H172" s="153"/>
      <c r="I172" s="142"/>
      <c r="J172" s="144"/>
      <c r="K172" s="342">
        <v>108945000</v>
      </c>
      <c r="L172" s="145">
        <f t="shared" si="49"/>
        <v>8.7665944876344271E-2</v>
      </c>
      <c r="M172" s="91"/>
      <c r="N172" s="460">
        <f>(M172/K172)*100</f>
        <v>0</v>
      </c>
      <c r="O172" s="131"/>
      <c r="P172" s="460">
        <f>O172/K172*100</f>
        <v>0</v>
      </c>
      <c r="Q172" s="146">
        <f t="shared" si="51"/>
        <v>108945000</v>
      </c>
      <c r="R172" s="147" t="s">
        <v>255</v>
      </c>
      <c r="S172" s="148"/>
      <c r="T172" s="144"/>
      <c r="U172" s="149">
        <f t="shared" si="52"/>
        <v>0</v>
      </c>
      <c r="V172" s="150">
        <f t="shared" si="53"/>
        <v>0</v>
      </c>
      <c r="W172" s="441" t="s">
        <v>33</v>
      </c>
      <c r="Y172" s="152">
        <f t="shared" si="47"/>
        <v>0</v>
      </c>
      <c r="Z172" s="152">
        <v>0</v>
      </c>
      <c r="AB172" s="268"/>
      <c r="AC172" s="142"/>
      <c r="AD172" s="142"/>
      <c r="AE172" s="269"/>
    </row>
    <row r="173" spans="3:31" s="139" customFormat="1" ht="12">
      <c r="C173" s="140"/>
      <c r="D173" s="141"/>
      <c r="E173" s="142">
        <v>17</v>
      </c>
      <c r="F173" s="160">
        <v>30</v>
      </c>
      <c r="G173" s="142" t="s">
        <v>256</v>
      </c>
      <c r="H173" s="153"/>
      <c r="I173" s="142"/>
      <c r="J173" s="144"/>
      <c r="K173" s="315">
        <v>9868000</v>
      </c>
      <c r="L173" s="145">
        <f t="shared" si="49"/>
        <v>7.940589692411449E-3</v>
      </c>
      <c r="M173" s="91">
        <v>9868000</v>
      </c>
      <c r="N173" s="460">
        <f>(M173/K173)*100</f>
        <v>100</v>
      </c>
      <c r="O173" s="131"/>
      <c r="P173" s="460">
        <f>O173/K173*100</f>
        <v>0</v>
      </c>
      <c r="Q173" s="146">
        <f t="shared" si="51"/>
        <v>9868000</v>
      </c>
      <c r="R173" s="147" t="s">
        <v>257</v>
      </c>
      <c r="S173" s="148"/>
      <c r="T173" s="144"/>
      <c r="U173" s="149">
        <f t="shared" si="52"/>
        <v>7.940589692411449E-3</v>
      </c>
      <c r="V173" s="150">
        <f t="shared" si="53"/>
        <v>0</v>
      </c>
      <c r="W173" s="441" t="s">
        <v>33</v>
      </c>
      <c r="Y173" s="152">
        <f t="shared" si="47"/>
        <v>100</v>
      </c>
      <c r="Z173" s="152">
        <v>0</v>
      </c>
      <c r="AB173" s="268"/>
      <c r="AC173" s="142"/>
      <c r="AD173" s="142"/>
      <c r="AE173" s="269"/>
    </row>
    <row r="174" spans="3:31" s="139" customFormat="1" ht="12">
      <c r="C174" s="140"/>
      <c r="D174" s="141"/>
      <c r="E174" s="142"/>
      <c r="F174" s="160"/>
      <c r="G174" s="142" t="s">
        <v>258</v>
      </c>
      <c r="H174" s="153"/>
      <c r="I174" s="142"/>
      <c r="J174" s="144"/>
      <c r="K174" s="315">
        <v>0</v>
      </c>
      <c r="L174" s="145">
        <f t="shared" si="49"/>
        <v>0</v>
      </c>
      <c r="M174" s="91"/>
      <c r="N174" s="460"/>
      <c r="O174" s="131"/>
      <c r="P174" s="460"/>
      <c r="Q174" s="146">
        <f t="shared" si="51"/>
        <v>0</v>
      </c>
      <c r="R174" s="147"/>
      <c r="S174" s="148"/>
      <c r="T174" s="144"/>
      <c r="U174" s="149">
        <f t="shared" si="52"/>
        <v>0</v>
      </c>
      <c r="V174" s="150">
        <f t="shared" si="53"/>
        <v>0</v>
      </c>
      <c r="W174" s="441"/>
      <c r="Y174" s="152">
        <f t="shared" si="47"/>
        <v>0</v>
      </c>
      <c r="Z174" s="152">
        <v>0</v>
      </c>
      <c r="AB174" s="142"/>
      <c r="AC174" s="142"/>
      <c r="AD174" s="142"/>
    </row>
    <row r="175" spans="3:31" s="139" customFormat="1" ht="12">
      <c r="C175" s="140"/>
      <c r="D175" s="141"/>
      <c r="E175" s="142">
        <v>17</v>
      </c>
      <c r="F175" s="160">
        <v>32</v>
      </c>
      <c r="G175" s="142" t="s">
        <v>195</v>
      </c>
      <c r="H175" s="153"/>
      <c r="I175" s="142"/>
      <c r="J175" s="144"/>
      <c r="K175" s="315">
        <v>7500000</v>
      </c>
      <c r="L175" s="145">
        <f t="shared" si="49"/>
        <v>6.0351056640743691E-3</v>
      </c>
      <c r="M175" s="91"/>
      <c r="N175" s="460"/>
      <c r="O175" s="257"/>
      <c r="P175" s="460"/>
      <c r="Q175" s="146">
        <f t="shared" si="51"/>
        <v>7500000</v>
      </c>
      <c r="R175" s="147"/>
      <c r="S175" s="148"/>
      <c r="T175" s="144"/>
      <c r="U175" s="149"/>
      <c r="V175" s="150"/>
      <c r="W175" s="441"/>
      <c r="Y175" s="152">
        <f t="shared" si="47"/>
        <v>0</v>
      </c>
      <c r="Z175" s="152">
        <v>0</v>
      </c>
      <c r="AB175" s="142"/>
      <c r="AC175" s="142"/>
      <c r="AD175" s="142"/>
    </row>
    <row r="176" spans="3:31" s="139" customFormat="1" ht="22.5">
      <c r="C176" s="140"/>
      <c r="D176" s="141"/>
      <c r="E176" s="142">
        <v>17</v>
      </c>
      <c r="F176" s="160">
        <v>34</v>
      </c>
      <c r="G176" s="142" t="s">
        <v>259</v>
      </c>
      <c r="H176" s="153"/>
      <c r="I176" s="142"/>
      <c r="J176" s="144"/>
      <c r="K176" s="315">
        <v>3000000</v>
      </c>
      <c r="L176" s="145">
        <f t="shared" si="49"/>
        <v>2.4140422656297477E-3</v>
      </c>
      <c r="M176" s="91"/>
      <c r="N176" s="460">
        <f t="shared" ref="N176:N190" si="54">(M176/K176)*100</f>
        <v>0</v>
      </c>
      <c r="O176" s="167"/>
      <c r="P176" s="460">
        <f t="shared" ref="P176:P190" si="55">O176/K176*100</f>
        <v>0</v>
      </c>
      <c r="Q176" s="146">
        <f t="shared" si="51"/>
        <v>3000000</v>
      </c>
      <c r="R176" s="154" t="s">
        <v>260</v>
      </c>
      <c r="S176" s="148"/>
      <c r="T176" s="144"/>
      <c r="U176" s="149">
        <f t="shared" si="52"/>
        <v>0</v>
      </c>
      <c r="V176" s="150">
        <f t="shared" si="53"/>
        <v>0</v>
      </c>
      <c r="W176" s="441" t="s">
        <v>33</v>
      </c>
      <c r="Y176" s="152">
        <f t="shared" si="47"/>
        <v>0</v>
      </c>
      <c r="Z176" s="152">
        <v>0</v>
      </c>
      <c r="AB176" s="268"/>
      <c r="AC176" s="142"/>
      <c r="AD176" s="142"/>
      <c r="AE176" s="269"/>
    </row>
    <row r="177" spans="3:31" s="139" customFormat="1" ht="12">
      <c r="C177" s="140"/>
      <c r="D177" s="141"/>
      <c r="E177" s="142"/>
      <c r="F177" s="160"/>
      <c r="G177" s="142" t="s">
        <v>261</v>
      </c>
      <c r="H177" s="153"/>
      <c r="I177" s="142"/>
      <c r="J177" s="144"/>
      <c r="K177" s="315">
        <v>0</v>
      </c>
      <c r="L177" s="145">
        <f t="shared" si="49"/>
        <v>0</v>
      </c>
      <c r="M177" s="91"/>
      <c r="N177" s="460"/>
      <c r="O177" s="131"/>
      <c r="P177" s="460"/>
      <c r="Q177" s="146">
        <f t="shared" si="51"/>
        <v>0</v>
      </c>
      <c r="R177" s="147"/>
      <c r="S177" s="148"/>
      <c r="T177" s="144"/>
      <c r="U177" s="149">
        <f t="shared" si="52"/>
        <v>0</v>
      </c>
      <c r="V177" s="150">
        <f t="shared" si="53"/>
        <v>0</v>
      </c>
      <c r="W177" s="441"/>
      <c r="Y177" s="152">
        <f t="shared" si="47"/>
        <v>0</v>
      </c>
      <c r="Z177" s="152">
        <v>0</v>
      </c>
      <c r="AB177" s="142"/>
      <c r="AC177" s="142"/>
      <c r="AD177" s="142"/>
    </row>
    <row r="178" spans="3:31" s="139" customFormat="1" ht="22.5">
      <c r="C178" s="140"/>
      <c r="D178" s="141"/>
      <c r="E178" s="142">
        <v>17</v>
      </c>
      <c r="F178" s="160">
        <v>36</v>
      </c>
      <c r="G178" s="142" t="s">
        <v>202</v>
      </c>
      <c r="H178" s="153"/>
      <c r="I178" s="142"/>
      <c r="J178" s="144"/>
      <c r="K178" s="315">
        <v>70000000</v>
      </c>
      <c r="L178" s="145">
        <f t="shared" si="49"/>
        <v>5.63276528646941E-2</v>
      </c>
      <c r="M178" s="91">
        <v>27000000</v>
      </c>
      <c r="N178" s="460">
        <f t="shared" si="54"/>
        <v>38.571428571428577</v>
      </c>
      <c r="O178" s="168"/>
      <c r="P178" s="460">
        <f t="shared" si="55"/>
        <v>0</v>
      </c>
      <c r="Q178" s="146">
        <f t="shared" si="51"/>
        <v>70000000</v>
      </c>
      <c r="R178" s="154" t="s">
        <v>262</v>
      </c>
      <c r="S178" s="148"/>
      <c r="T178" s="144"/>
      <c r="U178" s="149">
        <f t="shared" si="52"/>
        <v>2.1726380390667727E-2</v>
      </c>
      <c r="V178" s="150">
        <f t="shared" si="53"/>
        <v>0</v>
      </c>
      <c r="W178" s="441" t="s">
        <v>33</v>
      </c>
      <c r="Y178" s="152">
        <f t="shared" si="47"/>
        <v>38.571428571428577</v>
      </c>
      <c r="Z178" s="152">
        <v>0</v>
      </c>
      <c r="AB178" s="268"/>
      <c r="AC178" s="142"/>
      <c r="AD178" s="142"/>
      <c r="AE178" s="269"/>
    </row>
    <row r="179" spans="3:31" s="139" customFormat="1" ht="12">
      <c r="C179" s="140"/>
      <c r="D179" s="141"/>
      <c r="E179" s="142"/>
      <c r="F179" s="160"/>
      <c r="G179" s="142" t="s">
        <v>204</v>
      </c>
      <c r="H179" s="153"/>
      <c r="I179" s="142"/>
      <c r="J179" s="144"/>
      <c r="K179" s="315">
        <v>0</v>
      </c>
      <c r="L179" s="145">
        <f t="shared" si="49"/>
        <v>0</v>
      </c>
      <c r="M179" s="91"/>
      <c r="N179" s="460"/>
      <c r="O179" s="131"/>
      <c r="P179" s="460"/>
      <c r="Q179" s="146">
        <f t="shared" si="51"/>
        <v>0</v>
      </c>
      <c r="R179" s="147"/>
      <c r="S179" s="148"/>
      <c r="T179" s="144"/>
      <c r="U179" s="149">
        <f t="shared" si="52"/>
        <v>0</v>
      </c>
      <c r="V179" s="150">
        <f t="shared" si="53"/>
        <v>0</v>
      </c>
      <c r="W179" s="441"/>
      <c r="Y179" s="152">
        <f t="shared" si="47"/>
        <v>0</v>
      </c>
      <c r="Z179" s="152">
        <v>0</v>
      </c>
      <c r="AB179" s="142"/>
      <c r="AC179" s="142"/>
      <c r="AD179" s="142"/>
    </row>
    <row r="180" spans="3:31" s="139" customFormat="1" ht="12">
      <c r="C180" s="140"/>
      <c r="D180" s="141"/>
      <c r="E180" s="142">
        <v>17</v>
      </c>
      <c r="F180" s="160">
        <v>37</v>
      </c>
      <c r="G180" s="142" t="s">
        <v>205</v>
      </c>
      <c r="H180" s="153"/>
      <c r="I180" s="142"/>
      <c r="J180" s="144"/>
      <c r="K180" s="315">
        <v>23170000</v>
      </c>
      <c r="L180" s="145">
        <f t="shared" si="49"/>
        <v>1.8644453098213748E-2</v>
      </c>
      <c r="M180" s="91"/>
      <c r="N180" s="460">
        <f t="shared" si="54"/>
        <v>0</v>
      </c>
      <c r="O180" s="131"/>
      <c r="P180" s="460">
        <f t="shared" si="55"/>
        <v>0</v>
      </c>
      <c r="Q180" s="146">
        <f t="shared" si="51"/>
        <v>23170000</v>
      </c>
      <c r="R180" s="147" t="s">
        <v>263</v>
      </c>
      <c r="S180" s="148"/>
      <c r="T180" s="144"/>
      <c r="U180" s="149">
        <f t="shared" si="52"/>
        <v>0</v>
      </c>
      <c r="V180" s="150">
        <f t="shared" si="53"/>
        <v>0</v>
      </c>
      <c r="W180" s="441" t="s">
        <v>33</v>
      </c>
      <c r="Y180" s="152">
        <f t="shared" si="47"/>
        <v>0</v>
      </c>
      <c r="Z180" s="152">
        <v>0</v>
      </c>
      <c r="AB180" s="268"/>
      <c r="AC180" s="142"/>
      <c r="AD180" s="142"/>
      <c r="AE180" s="269"/>
    </row>
    <row r="181" spans="3:31" s="139" customFormat="1" ht="12">
      <c r="C181" s="140"/>
      <c r="D181" s="141"/>
      <c r="E181" s="142">
        <v>17</v>
      </c>
      <c r="F181" s="160">
        <v>38</v>
      </c>
      <c r="G181" s="142" t="s">
        <v>207</v>
      </c>
      <c r="H181" s="153"/>
      <c r="I181" s="142"/>
      <c r="J181" s="144"/>
      <c r="K181" s="315">
        <v>5200000</v>
      </c>
      <c r="L181" s="145">
        <f t="shared" si="49"/>
        <v>4.1843399270915628E-3</v>
      </c>
      <c r="M181" s="91"/>
      <c r="N181" s="460"/>
      <c r="O181" s="131"/>
      <c r="P181" s="460"/>
      <c r="Q181" s="146">
        <f t="shared" si="51"/>
        <v>5200000</v>
      </c>
      <c r="R181" s="147"/>
      <c r="S181" s="148"/>
      <c r="T181" s="144"/>
      <c r="U181" s="149"/>
      <c r="V181" s="150"/>
      <c r="W181" s="441"/>
      <c r="Y181" s="152">
        <f t="shared" si="47"/>
        <v>0</v>
      </c>
      <c r="Z181" s="152">
        <v>0</v>
      </c>
      <c r="AB181" s="268"/>
      <c r="AC181" s="142"/>
      <c r="AD181" s="142"/>
      <c r="AE181" s="269"/>
    </row>
    <row r="182" spans="3:31" s="139" customFormat="1" ht="12">
      <c r="C182" s="140"/>
      <c r="D182" s="141"/>
      <c r="E182" s="142">
        <v>17</v>
      </c>
      <c r="F182" s="160">
        <v>39</v>
      </c>
      <c r="G182" s="142" t="s">
        <v>396</v>
      </c>
      <c r="H182" s="153"/>
      <c r="I182" s="142"/>
      <c r="J182" s="144"/>
      <c r="K182" s="315">
        <v>3750000</v>
      </c>
      <c r="L182" s="145">
        <f t="shared" si="49"/>
        <v>3.0175528320371845E-3</v>
      </c>
      <c r="M182" s="91">
        <v>3750000</v>
      </c>
      <c r="N182" s="460"/>
      <c r="O182" s="131"/>
      <c r="P182" s="460"/>
      <c r="Q182" s="146">
        <f t="shared" si="51"/>
        <v>3750000</v>
      </c>
      <c r="R182" s="147"/>
      <c r="S182" s="148"/>
      <c r="T182" s="144"/>
      <c r="U182" s="149"/>
      <c r="V182" s="150"/>
      <c r="W182" s="441"/>
      <c r="Y182" s="152">
        <f t="shared" si="47"/>
        <v>0</v>
      </c>
      <c r="Z182" s="152">
        <v>0</v>
      </c>
      <c r="AB182" s="268"/>
      <c r="AC182" s="142"/>
      <c r="AD182" s="142"/>
      <c r="AE182" s="269"/>
    </row>
    <row r="183" spans="3:31" s="139" customFormat="1" ht="12">
      <c r="C183" s="140"/>
      <c r="D183" s="141"/>
      <c r="E183" s="142">
        <v>17</v>
      </c>
      <c r="F183" s="160">
        <v>41</v>
      </c>
      <c r="G183" s="142" t="s">
        <v>209</v>
      </c>
      <c r="H183" s="153"/>
      <c r="I183" s="142"/>
      <c r="J183" s="144"/>
      <c r="K183" s="315">
        <v>2142755000</v>
      </c>
      <c r="L183" s="145">
        <f t="shared" si="49"/>
        <v>1.7242337116298232</v>
      </c>
      <c r="M183" s="91"/>
      <c r="N183" s="460">
        <f t="shared" si="54"/>
        <v>0</v>
      </c>
      <c r="O183" s="131"/>
      <c r="P183" s="460">
        <f t="shared" si="55"/>
        <v>0</v>
      </c>
      <c r="Q183" s="146">
        <f t="shared" si="51"/>
        <v>2142755000</v>
      </c>
      <c r="R183" s="147" t="s">
        <v>264</v>
      </c>
      <c r="S183" s="148"/>
      <c r="T183" s="144"/>
      <c r="U183" s="149">
        <f t="shared" si="52"/>
        <v>0</v>
      </c>
      <c r="V183" s="150">
        <f t="shared" si="53"/>
        <v>0</v>
      </c>
      <c r="W183" s="441" t="s">
        <v>33</v>
      </c>
      <c r="Y183" s="152">
        <f t="shared" si="47"/>
        <v>0</v>
      </c>
      <c r="Z183" s="152">
        <v>0</v>
      </c>
      <c r="AB183" s="268"/>
      <c r="AC183" s="142"/>
      <c r="AD183" s="142"/>
      <c r="AE183" s="269"/>
    </row>
    <row r="184" spans="3:31" s="139" customFormat="1" ht="12">
      <c r="C184" s="140"/>
      <c r="D184" s="141"/>
      <c r="E184" s="142">
        <v>17</v>
      </c>
      <c r="F184" s="160">
        <v>57</v>
      </c>
      <c r="G184" s="142" t="s">
        <v>213</v>
      </c>
      <c r="H184" s="153"/>
      <c r="I184" s="142"/>
      <c r="J184" s="144"/>
      <c r="K184" s="315">
        <v>194493500</v>
      </c>
      <c r="L184" s="145">
        <f t="shared" si="49"/>
        <v>0.15650517646341977</v>
      </c>
      <c r="M184" s="91">
        <v>13140000</v>
      </c>
      <c r="N184" s="460">
        <f t="shared" si="54"/>
        <v>6.7560098409458407</v>
      </c>
      <c r="O184" s="131"/>
      <c r="P184" s="460">
        <f t="shared" si="55"/>
        <v>0</v>
      </c>
      <c r="Q184" s="146">
        <f t="shared" si="51"/>
        <v>194493500</v>
      </c>
      <c r="R184" s="147"/>
      <c r="S184" s="148"/>
      <c r="T184" s="144"/>
      <c r="U184" s="149">
        <f t="shared" si="52"/>
        <v>1.0573505123458294E-2</v>
      </c>
      <c r="V184" s="150">
        <f t="shared" si="53"/>
        <v>0</v>
      </c>
      <c r="W184" s="441"/>
      <c r="Y184" s="152">
        <f t="shared" si="47"/>
        <v>6.7560098409458407</v>
      </c>
      <c r="Z184" s="152">
        <v>0</v>
      </c>
      <c r="AB184" s="268"/>
      <c r="AC184" s="142"/>
      <c r="AD184" s="142"/>
      <c r="AE184" s="269"/>
    </row>
    <row r="185" spans="3:31" s="139" customFormat="1" ht="12">
      <c r="C185" s="140"/>
      <c r="D185" s="141"/>
      <c r="E185" s="142">
        <v>17</v>
      </c>
      <c r="F185" s="160">
        <v>58</v>
      </c>
      <c r="G185" s="142" t="s">
        <v>265</v>
      </c>
      <c r="H185" s="153"/>
      <c r="I185" s="142"/>
      <c r="J185" s="144"/>
      <c r="K185" s="315">
        <v>38504500</v>
      </c>
      <c r="L185" s="145">
        <f t="shared" si="49"/>
        <v>3.0983830138980206E-2</v>
      </c>
      <c r="M185" s="91">
        <v>9900000</v>
      </c>
      <c r="N185" s="460">
        <f t="shared" si="54"/>
        <v>25.711280499681855</v>
      </c>
      <c r="O185" s="131"/>
      <c r="P185" s="460">
        <f t="shared" si="55"/>
        <v>0</v>
      </c>
      <c r="Q185" s="146">
        <f t="shared" si="51"/>
        <v>38504500</v>
      </c>
      <c r="R185" s="147" t="s">
        <v>266</v>
      </c>
      <c r="S185" s="148"/>
      <c r="T185" s="144"/>
      <c r="U185" s="149">
        <f t="shared" si="52"/>
        <v>7.9663394765781669E-3</v>
      </c>
      <c r="V185" s="150">
        <f t="shared" si="53"/>
        <v>0</v>
      </c>
      <c r="W185" s="441" t="s">
        <v>33</v>
      </c>
      <c r="Y185" s="152">
        <f t="shared" si="47"/>
        <v>25.711280499681855</v>
      </c>
      <c r="Z185" s="152">
        <v>0</v>
      </c>
      <c r="AB185" s="268"/>
      <c r="AC185" s="142"/>
      <c r="AD185" s="142"/>
      <c r="AE185" s="269"/>
    </row>
    <row r="186" spans="3:31" s="139" customFormat="1" ht="12">
      <c r="C186" s="140"/>
      <c r="D186" s="141"/>
      <c r="E186" s="142">
        <v>17</v>
      </c>
      <c r="F186" s="160">
        <v>61</v>
      </c>
      <c r="G186" s="142" t="s">
        <v>267</v>
      </c>
      <c r="H186" s="153"/>
      <c r="I186" s="142"/>
      <c r="J186" s="144"/>
      <c r="K186" s="315">
        <v>43195000</v>
      </c>
      <c r="L186" s="145">
        <f t="shared" si="49"/>
        <v>3.4758185221292315E-2</v>
      </c>
      <c r="M186" s="91">
        <v>17447500</v>
      </c>
      <c r="N186" s="460">
        <f t="shared" si="54"/>
        <v>40.3924065285334</v>
      </c>
      <c r="O186" s="131"/>
      <c r="P186" s="460">
        <f t="shared" si="55"/>
        <v>0</v>
      </c>
      <c r="Q186" s="146">
        <f t="shared" si="51"/>
        <v>43195000</v>
      </c>
      <c r="R186" s="147"/>
      <c r="S186" s="148"/>
      <c r="T186" s="144"/>
      <c r="U186" s="149">
        <f t="shared" si="52"/>
        <v>1.4039667476525007E-2</v>
      </c>
      <c r="V186" s="150">
        <f t="shared" si="53"/>
        <v>0</v>
      </c>
      <c r="W186" s="441"/>
      <c r="Y186" s="152">
        <f t="shared" si="47"/>
        <v>40.3924065285334</v>
      </c>
      <c r="Z186" s="152">
        <v>0</v>
      </c>
      <c r="AB186" s="268"/>
      <c r="AC186" s="142"/>
      <c r="AD186" s="142"/>
      <c r="AE186" s="269"/>
    </row>
    <row r="187" spans="3:31" s="139" customFormat="1" ht="22.5">
      <c r="C187" s="140"/>
      <c r="D187" s="141"/>
      <c r="E187" s="142">
        <v>17</v>
      </c>
      <c r="F187" s="160">
        <v>63</v>
      </c>
      <c r="G187" s="142" t="s">
        <v>268</v>
      </c>
      <c r="H187" s="153"/>
      <c r="I187" s="142"/>
      <c r="J187" s="144"/>
      <c r="K187" s="315">
        <v>1285190000</v>
      </c>
      <c r="L187" s="145">
        <f t="shared" si="49"/>
        <v>1.0341676597882317</v>
      </c>
      <c r="M187" s="91">
        <v>266110000</v>
      </c>
      <c r="N187" s="460">
        <f t="shared" si="54"/>
        <v>20.705887845376946</v>
      </c>
      <c r="O187" s="134"/>
      <c r="P187" s="460">
        <f t="shared" si="55"/>
        <v>0</v>
      </c>
      <c r="Q187" s="146">
        <f t="shared" si="51"/>
        <v>1285190000</v>
      </c>
      <c r="R187" s="154" t="s">
        <v>269</v>
      </c>
      <c r="S187" s="148"/>
      <c r="T187" s="144"/>
      <c r="U187" s="149">
        <f t="shared" si="52"/>
        <v>0.21413359576891067</v>
      </c>
      <c r="V187" s="150">
        <f t="shared" si="53"/>
        <v>0.10341676597882317</v>
      </c>
      <c r="W187" s="441" t="s">
        <v>33</v>
      </c>
      <c r="Y187" s="152">
        <f t="shared" si="47"/>
        <v>20.705887845376946</v>
      </c>
      <c r="Z187" s="152">
        <v>10</v>
      </c>
      <c r="AB187" s="268"/>
      <c r="AC187" s="142"/>
      <c r="AD187" s="142"/>
      <c r="AE187" s="269"/>
    </row>
    <row r="188" spans="3:31" s="139" customFormat="1" ht="12">
      <c r="C188" s="140"/>
      <c r="D188" s="141"/>
      <c r="E188" s="142">
        <v>17</v>
      </c>
      <c r="F188" s="160">
        <v>64</v>
      </c>
      <c r="G188" s="756" t="s">
        <v>270</v>
      </c>
      <c r="H188" s="756"/>
      <c r="I188" s="756"/>
      <c r="J188" s="764"/>
      <c r="K188" s="315">
        <v>65700000</v>
      </c>
      <c r="L188" s="145">
        <f t="shared" si="49"/>
        <v>5.2867525617291473E-2</v>
      </c>
      <c r="M188" s="91"/>
      <c r="N188" s="460">
        <f t="shared" si="54"/>
        <v>0</v>
      </c>
      <c r="O188" s="91"/>
      <c r="P188" s="460">
        <f t="shared" si="55"/>
        <v>0</v>
      </c>
      <c r="Q188" s="146">
        <f t="shared" si="51"/>
        <v>65700000</v>
      </c>
      <c r="S188" s="148"/>
      <c r="T188" s="144"/>
      <c r="U188" s="149">
        <f t="shared" si="52"/>
        <v>0</v>
      </c>
      <c r="V188" s="150">
        <f t="shared" si="53"/>
        <v>0</v>
      </c>
      <c r="W188" s="441"/>
      <c r="Y188" s="152">
        <f t="shared" si="47"/>
        <v>0</v>
      </c>
      <c r="Z188" s="152">
        <v>0</v>
      </c>
      <c r="AB188" s="268"/>
      <c r="AC188" s="142"/>
      <c r="AD188" s="142"/>
      <c r="AE188" s="269"/>
    </row>
    <row r="189" spans="3:31" s="139" customFormat="1" ht="33.75">
      <c r="C189" s="140"/>
      <c r="D189" s="141"/>
      <c r="E189" s="142">
        <v>17</v>
      </c>
      <c r="F189" s="160">
        <v>65</v>
      </c>
      <c r="G189" s="756" t="s">
        <v>271</v>
      </c>
      <c r="H189" s="756"/>
      <c r="I189" s="756"/>
      <c r="J189" s="764"/>
      <c r="K189" s="315">
        <v>35487500</v>
      </c>
      <c r="L189" s="145">
        <f t="shared" si="49"/>
        <v>2.8556108300511886E-2</v>
      </c>
      <c r="M189" s="91"/>
      <c r="N189" s="460">
        <f t="shared" si="54"/>
        <v>0</v>
      </c>
      <c r="O189" s="131"/>
      <c r="P189" s="460">
        <f t="shared" si="55"/>
        <v>0</v>
      </c>
      <c r="Q189" s="146">
        <f t="shared" si="51"/>
        <v>35487500</v>
      </c>
      <c r="R189" s="343" t="s">
        <v>272</v>
      </c>
      <c r="S189" s="148"/>
      <c r="T189" s="144"/>
      <c r="U189" s="149">
        <f t="shared" si="52"/>
        <v>0</v>
      </c>
      <c r="V189" s="150">
        <f t="shared" si="53"/>
        <v>0</v>
      </c>
      <c r="W189" s="441"/>
      <c r="Y189" s="152">
        <f t="shared" si="47"/>
        <v>0</v>
      </c>
      <c r="Z189" s="152">
        <v>0</v>
      </c>
      <c r="AB189" s="268"/>
      <c r="AC189" s="142"/>
      <c r="AD189" s="142"/>
      <c r="AE189" s="269"/>
    </row>
    <row r="190" spans="3:31" s="139" customFormat="1" ht="12">
      <c r="C190" s="140"/>
      <c r="D190" s="141"/>
      <c r="E190" s="142">
        <v>17</v>
      </c>
      <c r="F190" s="160">
        <v>66</v>
      </c>
      <c r="G190" s="142" t="s">
        <v>273</v>
      </c>
      <c r="H190" s="153"/>
      <c r="I190" s="142"/>
      <c r="J190" s="144"/>
      <c r="K190" s="315">
        <v>292280000</v>
      </c>
      <c r="L190" s="145">
        <f t="shared" si="49"/>
        <v>0.23519209113275422</v>
      </c>
      <c r="M190" s="91"/>
      <c r="N190" s="460">
        <f t="shared" si="54"/>
        <v>0</v>
      </c>
      <c r="O190" s="134"/>
      <c r="P190" s="460">
        <f t="shared" si="55"/>
        <v>0</v>
      </c>
      <c r="Q190" s="146">
        <f t="shared" si="51"/>
        <v>292280000</v>
      </c>
      <c r="R190" s="147" t="s">
        <v>274</v>
      </c>
      <c r="S190" s="148"/>
      <c r="T190" s="144"/>
      <c r="U190" s="149">
        <f t="shared" si="52"/>
        <v>0</v>
      </c>
      <c r="V190" s="150">
        <f t="shared" si="53"/>
        <v>0</v>
      </c>
      <c r="W190" s="441" t="s">
        <v>33</v>
      </c>
      <c r="Y190" s="152">
        <f t="shared" si="47"/>
        <v>0</v>
      </c>
      <c r="Z190" s="152">
        <v>0</v>
      </c>
      <c r="AB190" s="268"/>
      <c r="AC190" s="142"/>
      <c r="AD190" s="142"/>
      <c r="AE190" s="269"/>
    </row>
    <row r="191" spans="3:31" s="139" customFormat="1" ht="12">
      <c r="C191" s="140"/>
      <c r="D191" s="141"/>
      <c r="E191" s="142"/>
      <c r="F191" s="160"/>
      <c r="G191" s="142" t="s">
        <v>275</v>
      </c>
      <c r="H191" s="153"/>
      <c r="I191" s="142"/>
      <c r="J191" s="144"/>
      <c r="K191" s="315">
        <v>0</v>
      </c>
      <c r="L191" s="145">
        <f t="shared" si="49"/>
        <v>0</v>
      </c>
      <c r="M191" s="91"/>
      <c r="N191" s="460"/>
      <c r="O191" s="131"/>
      <c r="P191" s="460"/>
      <c r="Q191" s="146">
        <f t="shared" si="51"/>
        <v>0</v>
      </c>
      <c r="R191" s="147"/>
      <c r="S191" s="148"/>
      <c r="T191" s="144"/>
      <c r="U191" s="149">
        <f t="shared" si="52"/>
        <v>0</v>
      </c>
      <c r="V191" s="150">
        <f t="shared" si="53"/>
        <v>0</v>
      </c>
      <c r="W191" s="441"/>
      <c r="Y191" s="152">
        <f t="shared" si="47"/>
        <v>0</v>
      </c>
      <c r="Z191" s="152">
        <v>0</v>
      </c>
      <c r="AB191" s="142"/>
      <c r="AC191" s="142"/>
      <c r="AD191" s="142"/>
    </row>
    <row r="192" spans="3:31" s="139" customFormat="1" ht="12">
      <c r="C192" s="140"/>
      <c r="D192" s="141"/>
      <c r="E192" s="142">
        <v>17</v>
      </c>
      <c r="F192" s="160">
        <v>67</v>
      </c>
      <c r="G192" s="142" t="s">
        <v>276</v>
      </c>
      <c r="H192" s="153"/>
      <c r="I192" s="142"/>
      <c r="J192" s="144"/>
      <c r="K192" s="315">
        <v>612728000</v>
      </c>
      <c r="L192" s="145">
        <f t="shared" si="49"/>
        <v>0.4930504297782613</v>
      </c>
      <c r="M192" s="171">
        <v>85735000</v>
      </c>
      <c r="N192" s="460">
        <f>(M192/K192)*100</f>
        <v>13.99234244232351</v>
      </c>
      <c r="O192" s="134">
        <v>12185000</v>
      </c>
      <c r="P192" s="460">
        <f t="shared" ref="P192:P197" si="56">O192/K192*100</f>
        <v>1.9886474912195948</v>
      </c>
      <c r="Q192" s="146">
        <f t="shared" si="51"/>
        <v>600543000</v>
      </c>
      <c r="R192" s="344" t="s">
        <v>277</v>
      </c>
      <c r="S192" s="148"/>
      <c r="T192" s="144"/>
      <c r="U192" s="149">
        <f t="shared" si="52"/>
        <v>6.8989304547922126E-2</v>
      </c>
      <c r="V192" s="150">
        <f t="shared" si="53"/>
        <v>4.9305042977826133E-2</v>
      </c>
      <c r="W192" s="441" t="s">
        <v>33</v>
      </c>
      <c r="Y192" s="152">
        <f t="shared" si="47"/>
        <v>13.99234244232351</v>
      </c>
      <c r="Z192" s="152">
        <v>10</v>
      </c>
      <c r="AB192" s="268"/>
      <c r="AC192" s="142"/>
      <c r="AD192" s="142"/>
      <c r="AE192" s="269"/>
    </row>
    <row r="193" spans="3:31" s="139" customFormat="1" ht="12">
      <c r="C193" s="140"/>
      <c r="D193" s="141"/>
      <c r="E193" s="142"/>
      <c r="F193" s="160"/>
      <c r="G193" s="142" t="s">
        <v>278</v>
      </c>
      <c r="H193" s="153"/>
      <c r="I193" s="142"/>
      <c r="J193" s="144"/>
      <c r="K193" s="315">
        <v>0</v>
      </c>
      <c r="L193" s="145">
        <f t="shared" si="49"/>
        <v>0</v>
      </c>
      <c r="M193" s="91"/>
      <c r="N193" s="460"/>
      <c r="O193" s="131"/>
      <c r="P193" s="460"/>
      <c r="Q193" s="146">
        <f t="shared" si="51"/>
        <v>0</v>
      </c>
      <c r="R193" s="344" t="s">
        <v>279</v>
      </c>
      <c r="S193" s="148"/>
      <c r="T193" s="144"/>
      <c r="U193" s="149">
        <f t="shared" si="52"/>
        <v>0</v>
      </c>
      <c r="V193" s="150">
        <f t="shared" si="53"/>
        <v>0</v>
      </c>
      <c r="W193" s="441"/>
      <c r="Y193" s="152">
        <f t="shared" si="47"/>
        <v>0</v>
      </c>
      <c r="Z193" s="152">
        <v>0</v>
      </c>
      <c r="AB193" s="345"/>
      <c r="AC193" s="142"/>
      <c r="AD193" s="142"/>
    </row>
    <row r="194" spans="3:31" s="139" customFormat="1" ht="22.5">
      <c r="C194" s="140"/>
      <c r="D194" s="141"/>
      <c r="E194" s="142">
        <v>17</v>
      </c>
      <c r="F194" s="160">
        <v>68</v>
      </c>
      <c r="G194" s="142" t="s">
        <v>280</v>
      </c>
      <c r="H194" s="153"/>
      <c r="I194" s="142"/>
      <c r="J194" s="144"/>
      <c r="K194" s="315">
        <v>23032500</v>
      </c>
      <c r="L194" s="145">
        <f t="shared" si="49"/>
        <v>1.8533809494372389E-2</v>
      </c>
      <c r="M194" s="91"/>
      <c r="N194" s="460">
        <f>(M194/K194)*100</f>
        <v>0</v>
      </c>
      <c r="O194" s="131"/>
      <c r="P194" s="460">
        <f t="shared" si="56"/>
        <v>0</v>
      </c>
      <c r="Q194" s="146">
        <f t="shared" si="51"/>
        <v>23032500</v>
      </c>
      <c r="R194" s="154" t="s">
        <v>281</v>
      </c>
      <c r="S194" s="148"/>
      <c r="T194" s="144"/>
      <c r="U194" s="149">
        <f t="shared" si="52"/>
        <v>0</v>
      </c>
      <c r="V194" s="150">
        <f t="shared" si="53"/>
        <v>0</v>
      </c>
      <c r="W194" s="441" t="s">
        <v>33</v>
      </c>
      <c r="Y194" s="152">
        <f t="shared" si="47"/>
        <v>0</v>
      </c>
      <c r="Z194" s="152">
        <v>0</v>
      </c>
      <c r="AB194" s="268"/>
      <c r="AC194" s="142"/>
      <c r="AD194" s="142"/>
      <c r="AE194" s="269"/>
    </row>
    <row r="195" spans="3:31" s="139" customFormat="1" ht="12">
      <c r="C195" s="140"/>
      <c r="D195" s="148">
        <v>18</v>
      </c>
      <c r="E195" s="143" t="s">
        <v>282</v>
      </c>
      <c r="F195" s="413"/>
      <c r="G195" s="143"/>
      <c r="H195" s="143"/>
      <c r="I195" s="143"/>
      <c r="J195" s="144"/>
      <c r="K195" s="303">
        <f>SUM(K196:K207)</f>
        <v>964786000</v>
      </c>
      <c r="L195" s="304">
        <f>SUM(L196:L207)</f>
        <v>0.77634472709595381</v>
      </c>
      <c r="M195" s="67">
        <f>SUM(M196:M207)</f>
        <v>17991000</v>
      </c>
      <c r="N195" s="458">
        <f>M195/K195*100</f>
        <v>1.864765865176319</v>
      </c>
      <c r="O195" s="67">
        <f>SUM(O196:O207)</f>
        <v>0</v>
      </c>
      <c r="P195" s="464">
        <f t="shared" si="56"/>
        <v>0</v>
      </c>
      <c r="Q195" s="305">
        <f t="shared" ref="Q195:V195" si="57">SUM(Q196:Q207)</f>
        <v>964786000</v>
      </c>
      <c r="R195" s="306">
        <f>SUM(R197:R201)</f>
        <v>0</v>
      </c>
      <c r="S195" s="307"/>
      <c r="T195" s="308"/>
      <c r="U195" s="318">
        <f t="shared" si="57"/>
        <v>1.4477011466981594E-2</v>
      </c>
      <c r="V195" s="318">
        <f t="shared" si="57"/>
        <v>0</v>
      </c>
      <c r="W195" s="440"/>
      <c r="Y195" s="152">
        <f t="shared" si="47"/>
        <v>1.864765865176319</v>
      </c>
      <c r="Z195" s="152">
        <v>0</v>
      </c>
      <c r="AB195" s="142"/>
      <c r="AC195" s="142"/>
      <c r="AD195" s="142"/>
    </row>
    <row r="196" spans="3:31" s="139" customFormat="1" ht="12">
      <c r="C196" s="140"/>
      <c r="D196" s="148"/>
      <c r="E196" s="143">
        <v>18</v>
      </c>
      <c r="F196" s="117" t="s">
        <v>28</v>
      </c>
      <c r="G196" s="142" t="s">
        <v>283</v>
      </c>
      <c r="H196" s="143"/>
      <c r="I196" s="143"/>
      <c r="J196" s="144"/>
      <c r="K196" s="315">
        <v>25075000</v>
      </c>
      <c r="L196" s="145">
        <f>(K196/$K$259)*100</f>
        <v>2.0177369936888637E-2</v>
      </c>
      <c r="M196" s="91"/>
      <c r="N196" s="460">
        <f>M196/K196*100</f>
        <v>0</v>
      </c>
      <c r="O196" s="91"/>
      <c r="P196" s="467">
        <f t="shared" si="56"/>
        <v>0</v>
      </c>
      <c r="Q196" s="346">
        <f t="shared" ref="Q196:Q207" si="58">K196-O196</f>
        <v>25075000</v>
      </c>
      <c r="R196" s="147" t="s">
        <v>284</v>
      </c>
      <c r="S196" s="347"/>
      <c r="T196" s="313"/>
      <c r="U196" s="149">
        <f t="shared" ref="U196:U208" si="59">(Y196/100)*L196</f>
        <v>0</v>
      </c>
      <c r="V196" s="150">
        <f t="shared" ref="V196:V208" si="60">Z196/100*L196</f>
        <v>0</v>
      </c>
      <c r="W196" s="441"/>
      <c r="Y196" s="152">
        <f t="shared" si="47"/>
        <v>0</v>
      </c>
      <c r="Z196" s="152">
        <v>0</v>
      </c>
      <c r="AB196" s="142"/>
      <c r="AC196" s="142"/>
      <c r="AD196" s="142"/>
    </row>
    <row r="197" spans="3:31" s="139" customFormat="1" ht="12">
      <c r="C197" s="140"/>
      <c r="D197" s="141"/>
      <c r="E197" s="142">
        <v>18</v>
      </c>
      <c r="F197" s="117" t="s">
        <v>34</v>
      </c>
      <c r="G197" s="142" t="s">
        <v>285</v>
      </c>
      <c r="H197" s="153"/>
      <c r="I197" s="142"/>
      <c r="J197" s="144"/>
      <c r="K197" s="315">
        <v>87935000</v>
      </c>
      <c r="L197" s="145">
        <f t="shared" ref="L197:L208" si="61">(K197/$K$259)*100</f>
        <v>7.0759602209383946E-2</v>
      </c>
      <c r="M197" s="91"/>
      <c r="N197" s="460">
        <f>M197/K197*100</f>
        <v>0</v>
      </c>
      <c r="O197" s="12"/>
      <c r="P197" s="467">
        <f t="shared" si="56"/>
        <v>0</v>
      </c>
      <c r="Q197" s="346">
        <f t="shared" si="58"/>
        <v>87935000</v>
      </c>
      <c r="R197" s="147" t="s">
        <v>286</v>
      </c>
      <c r="S197" s="148"/>
      <c r="T197" s="144"/>
      <c r="U197" s="149">
        <f t="shared" si="59"/>
        <v>0</v>
      </c>
      <c r="V197" s="150">
        <f t="shared" si="60"/>
        <v>0</v>
      </c>
      <c r="W197" s="441" t="s">
        <v>33</v>
      </c>
      <c r="X197" s="142"/>
      <c r="Y197" s="152">
        <f t="shared" si="47"/>
        <v>0</v>
      </c>
      <c r="Z197" s="152">
        <v>0</v>
      </c>
      <c r="AB197" s="268"/>
      <c r="AC197" s="142"/>
      <c r="AD197" s="142"/>
      <c r="AE197" s="269"/>
    </row>
    <row r="198" spans="3:31" s="139" customFormat="1" ht="12">
      <c r="C198" s="140"/>
      <c r="D198" s="141"/>
      <c r="E198" s="142"/>
      <c r="F198" s="160"/>
      <c r="G198" s="142" t="s">
        <v>287</v>
      </c>
      <c r="H198" s="153"/>
      <c r="I198" s="142"/>
      <c r="J198" s="144"/>
      <c r="K198" s="315">
        <v>0</v>
      </c>
      <c r="L198" s="145">
        <f t="shared" si="61"/>
        <v>0</v>
      </c>
      <c r="M198" s="91"/>
      <c r="N198" s="460"/>
      <c r="O198" s="91"/>
      <c r="P198" s="467"/>
      <c r="Q198" s="346">
        <f t="shared" si="58"/>
        <v>0</v>
      </c>
      <c r="R198" s="147" t="s">
        <v>288</v>
      </c>
      <c r="S198" s="148"/>
      <c r="T198" s="144"/>
      <c r="U198" s="149">
        <f t="shared" si="59"/>
        <v>0</v>
      </c>
      <c r="V198" s="150">
        <f t="shared" si="60"/>
        <v>0</v>
      </c>
      <c r="W198" s="441"/>
      <c r="Y198" s="152">
        <f t="shared" si="47"/>
        <v>0</v>
      </c>
      <c r="Z198" s="152">
        <v>0</v>
      </c>
      <c r="AB198" s="142"/>
      <c r="AC198" s="142"/>
      <c r="AD198" s="142"/>
    </row>
    <row r="199" spans="3:31" s="139" customFormat="1" ht="22.5">
      <c r="C199" s="140"/>
      <c r="D199" s="141"/>
      <c r="E199" s="142">
        <v>18</v>
      </c>
      <c r="F199" s="117" t="s">
        <v>38</v>
      </c>
      <c r="G199" s="142" t="s">
        <v>289</v>
      </c>
      <c r="H199" s="153"/>
      <c r="I199" s="142"/>
      <c r="J199" s="144"/>
      <c r="K199" s="315">
        <v>193375000</v>
      </c>
      <c r="L199" s="145">
        <f t="shared" si="61"/>
        <v>0.15560514103871748</v>
      </c>
      <c r="M199" s="91"/>
      <c r="N199" s="460">
        <f>M199/K199*100</f>
        <v>0</v>
      </c>
      <c r="O199" s="91"/>
      <c r="P199" s="467">
        <f>O199/K199*100</f>
        <v>0</v>
      </c>
      <c r="Q199" s="346">
        <f t="shared" si="58"/>
        <v>193375000</v>
      </c>
      <c r="R199" s="343" t="s">
        <v>290</v>
      </c>
      <c r="S199" s="148"/>
      <c r="T199" s="144"/>
      <c r="U199" s="149">
        <f t="shared" si="59"/>
        <v>0</v>
      </c>
      <c r="V199" s="150">
        <f t="shared" si="60"/>
        <v>0</v>
      </c>
      <c r="W199" s="441"/>
      <c r="Y199" s="152">
        <f t="shared" si="47"/>
        <v>0</v>
      </c>
      <c r="Z199" s="152">
        <v>0</v>
      </c>
      <c r="AB199" s="142"/>
      <c r="AC199" s="142"/>
      <c r="AD199" s="142"/>
    </row>
    <row r="200" spans="3:31" s="139" customFormat="1" ht="22.5">
      <c r="C200" s="140"/>
      <c r="D200" s="141"/>
      <c r="E200" s="142">
        <v>18</v>
      </c>
      <c r="F200" s="117" t="s">
        <v>115</v>
      </c>
      <c r="G200" s="142" t="s">
        <v>291</v>
      </c>
      <c r="H200" s="153"/>
      <c r="I200" s="142"/>
      <c r="J200" s="144"/>
      <c r="K200" s="315">
        <v>266520000</v>
      </c>
      <c r="L200" s="145">
        <f t="shared" si="61"/>
        <v>0.21446351487854676</v>
      </c>
      <c r="M200" s="91"/>
      <c r="N200" s="460">
        <f>M200/K200*100</f>
        <v>0</v>
      </c>
      <c r="O200" s="12"/>
      <c r="P200" s="467">
        <f>O200/K200*100</f>
        <v>0</v>
      </c>
      <c r="Q200" s="346">
        <f t="shared" si="58"/>
        <v>266520000</v>
      </c>
      <c r="R200" s="154" t="s">
        <v>292</v>
      </c>
      <c r="S200" s="148"/>
      <c r="T200" s="144"/>
      <c r="U200" s="149">
        <f t="shared" si="59"/>
        <v>0</v>
      </c>
      <c r="V200" s="150">
        <f t="shared" si="60"/>
        <v>0</v>
      </c>
      <c r="W200" s="441" t="s">
        <v>33</v>
      </c>
      <c r="Y200" s="152">
        <f t="shared" si="47"/>
        <v>0</v>
      </c>
      <c r="Z200" s="152">
        <v>0</v>
      </c>
      <c r="AB200" s="268"/>
      <c r="AC200" s="142"/>
      <c r="AD200" s="142"/>
      <c r="AE200" s="269"/>
    </row>
    <row r="201" spans="3:31" s="139" customFormat="1" ht="33.75">
      <c r="C201" s="140"/>
      <c r="D201" s="141"/>
      <c r="E201" s="142">
        <v>18</v>
      </c>
      <c r="F201" s="117" t="s">
        <v>107</v>
      </c>
      <c r="G201" s="142" t="s">
        <v>293</v>
      </c>
      <c r="H201" s="153"/>
      <c r="I201" s="142"/>
      <c r="J201" s="144"/>
      <c r="K201" s="315">
        <v>355000000</v>
      </c>
      <c r="L201" s="145">
        <f t="shared" si="61"/>
        <v>0.28566166809952009</v>
      </c>
      <c r="M201" s="91"/>
      <c r="N201" s="460">
        <f>M201/K201*100</f>
        <v>0</v>
      </c>
      <c r="O201" s="91"/>
      <c r="P201" s="467">
        <f>O201/K201*100</f>
        <v>0</v>
      </c>
      <c r="Q201" s="346">
        <f t="shared" si="58"/>
        <v>355000000</v>
      </c>
      <c r="R201" s="154" t="s">
        <v>294</v>
      </c>
      <c r="S201" s="148"/>
      <c r="T201" s="144"/>
      <c r="U201" s="149">
        <f t="shared" si="59"/>
        <v>0</v>
      </c>
      <c r="V201" s="150">
        <f t="shared" si="60"/>
        <v>0</v>
      </c>
      <c r="W201" s="441" t="s">
        <v>33</v>
      </c>
      <c r="Y201" s="152">
        <f t="shared" si="47"/>
        <v>0</v>
      </c>
      <c r="Z201" s="152">
        <v>0</v>
      </c>
      <c r="AB201" s="268"/>
      <c r="AC201" s="142"/>
      <c r="AD201" s="142"/>
      <c r="AE201" s="269"/>
    </row>
    <row r="202" spans="3:31" s="139" customFormat="1" ht="22.5">
      <c r="C202" s="140"/>
      <c r="D202" s="141"/>
      <c r="E202" s="142"/>
      <c r="F202" s="160"/>
      <c r="G202" s="765"/>
      <c r="H202" s="766"/>
      <c r="I202" s="766"/>
      <c r="J202" s="758"/>
      <c r="K202" s="315">
        <v>0</v>
      </c>
      <c r="L202" s="145">
        <f t="shared" si="61"/>
        <v>0</v>
      </c>
      <c r="M202" s="91"/>
      <c r="N202" s="460">
        <v>0</v>
      </c>
      <c r="O202" s="12"/>
      <c r="P202" s="467">
        <v>0</v>
      </c>
      <c r="Q202" s="346">
        <f t="shared" si="58"/>
        <v>0</v>
      </c>
      <c r="R202" s="343" t="s">
        <v>295</v>
      </c>
      <c r="S202" s="148"/>
      <c r="T202" s="144"/>
      <c r="U202" s="149">
        <f t="shared" si="59"/>
        <v>0</v>
      </c>
      <c r="V202" s="150">
        <f t="shared" si="60"/>
        <v>0</v>
      </c>
      <c r="W202" s="441"/>
      <c r="Y202" s="152">
        <f t="shared" si="47"/>
        <v>0</v>
      </c>
      <c r="Z202" s="152">
        <v>0</v>
      </c>
      <c r="AB202" s="142"/>
      <c r="AC202" s="142"/>
      <c r="AD202" s="142"/>
    </row>
    <row r="203" spans="3:31" s="139" customFormat="1" ht="12">
      <c r="C203" s="140"/>
      <c r="D203" s="141"/>
      <c r="E203" s="142">
        <v>18</v>
      </c>
      <c r="F203" s="117" t="s">
        <v>43</v>
      </c>
      <c r="G203" s="142" t="s">
        <v>296</v>
      </c>
      <c r="H203" s="153"/>
      <c r="I203" s="142"/>
      <c r="J203" s="144"/>
      <c r="K203" s="315">
        <v>17991000</v>
      </c>
      <c r="L203" s="145">
        <f t="shared" si="61"/>
        <v>1.4477011466981594E-2</v>
      </c>
      <c r="M203" s="91">
        <v>17991000</v>
      </c>
      <c r="N203" s="460">
        <f>M203/K203*100</f>
        <v>100</v>
      </c>
      <c r="O203" s="12"/>
      <c r="P203" s="467">
        <f>O203/K203*100</f>
        <v>0</v>
      </c>
      <c r="Q203" s="346">
        <f t="shared" si="58"/>
        <v>17991000</v>
      </c>
      <c r="R203" s="147" t="s">
        <v>297</v>
      </c>
      <c r="S203" s="148"/>
      <c r="T203" s="144"/>
      <c r="U203" s="149">
        <f t="shared" si="59"/>
        <v>1.4477011466981594E-2</v>
      </c>
      <c r="V203" s="150">
        <f t="shared" si="60"/>
        <v>0</v>
      </c>
      <c r="W203" s="441" t="s">
        <v>33</v>
      </c>
      <c r="Y203" s="152">
        <f t="shared" si="47"/>
        <v>100</v>
      </c>
      <c r="Z203" s="152">
        <v>0</v>
      </c>
      <c r="AB203" s="268"/>
      <c r="AC203" s="142"/>
      <c r="AD203" s="142"/>
      <c r="AE203" s="269"/>
    </row>
    <row r="204" spans="3:31" s="139" customFormat="1" ht="12">
      <c r="C204" s="140"/>
      <c r="D204" s="141"/>
      <c r="E204" s="142"/>
      <c r="F204" s="160"/>
      <c r="G204" s="142" t="s">
        <v>298</v>
      </c>
      <c r="H204" s="153"/>
      <c r="I204" s="142"/>
      <c r="J204" s="144"/>
      <c r="K204" s="315">
        <v>0</v>
      </c>
      <c r="L204" s="145">
        <f t="shared" si="61"/>
        <v>0</v>
      </c>
      <c r="M204" s="91"/>
      <c r="N204" s="460"/>
      <c r="O204" s="91"/>
      <c r="P204" s="467"/>
      <c r="Q204" s="346">
        <f t="shared" si="58"/>
        <v>0</v>
      </c>
      <c r="R204" s="147"/>
      <c r="S204" s="148"/>
      <c r="T204" s="144"/>
      <c r="U204" s="149">
        <f t="shared" si="59"/>
        <v>0</v>
      </c>
      <c r="V204" s="150">
        <f t="shared" si="60"/>
        <v>0</v>
      </c>
      <c r="W204" s="441"/>
      <c r="Y204" s="152">
        <f t="shared" si="47"/>
        <v>0</v>
      </c>
      <c r="Z204" s="152">
        <v>0</v>
      </c>
      <c r="AB204" s="142"/>
      <c r="AC204" s="142"/>
      <c r="AD204" s="142"/>
    </row>
    <row r="205" spans="3:31" s="139" customFormat="1" ht="12">
      <c r="C205" s="140"/>
      <c r="D205" s="141"/>
      <c r="E205" s="142">
        <v>18</v>
      </c>
      <c r="F205" s="117" t="s">
        <v>51</v>
      </c>
      <c r="G205" s="142" t="s">
        <v>299</v>
      </c>
      <c r="H205" s="153"/>
      <c r="I205" s="142"/>
      <c r="J205" s="144"/>
      <c r="K205" s="315">
        <v>12902500</v>
      </c>
      <c r="L205" s="145">
        <f t="shared" si="61"/>
        <v>1.0382393444095939E-2</v>
      </c>
      <c r="M205" s="91"/>
      <c r="N205" s="460">
        <f>M205/K205*100</f>
        <v>0</v>
      </c>
      <c r="O205" s="12"/>
      <c r="P205" s="467">
        <f>O205/K205*100</f>
        <v>0</v>
      </c>
      <c r="Q205" s="346">
        <f t="shared" si="58"/>
        <v>12902500</v>
      </c>
      <c r="R205" s="147" t="s">
        <v>300</v>
      </c>
      <c r="S205" s="148"/>
      <c r="T205" s="144"/>
      <c r="U205" s="149">
        <f t="shared" si="59"/>
        <v>0</v>
      </c>
      <c r="V205" s="150">
        <f t="shared" si="60"/>
        <v>0</v>
      </c>
      <c r="W205" s="441" t="s">
        <v>33</v>
      </c>
      <c r="Y205" s="152">
        <f t="shared" si="47"/>
        <v>0</v>
      </c>
      <c r="Z205" s="152">
        <v>0</v>
      </c>
      <c r="AB205" s="268"/>
      <c r="AC205" s="142"/>
      <c r="AD205" s="142"/>
      <c r="AE205" s="269"/>
    </row>
    <row r="206" spans="3:31" s="139" customFormat="1" ht="12">
      <c r="C206" s="140"/>
      <c r="D206" s="141"/>
      <c r="E206" s="142"/>
      <c r="F206" s="160"/>
      <c r="G206" s="142" t="s">
        <v>301</v>
      </c>
      <c r="H206" s="153"/>
      <c r="I206" s="142"/>
      <c r="J206" s="144"/>
      <c r="K206" s="315">
        <v>0</v>
      </c>
      <c r="L206" s="145">
        <f t="shared" si="61"/>
        <v>0</v>
      </c>
      <c r="M206" s="91"/>
      <c r="N206" s="460"/>
      <c r="O206" s="91"/>
      <c r="P206" s="467"/>
      <c r="Q206" s="346">
        <f t="shared" si="58"/>
        <v>0</v>
      </c>
      <c r="R206" s="337" t="s">
        <v>302</v>
      </c>
      <c r="S206" s="148"/>
      <c r="T206" s="144"/>
      <c r="U206" s="149">
        <f t="shared" si="59"/>
        <v>0</v>
      </c>
      <c r="V206" s="150">
        <f t="shared" si="60"/>
        <v>0</v>
      </c>
      <c r="W206" s="441"/>
      <c r="Y206" s="152">
        <f t="shared" si="47"/>
        <v>0</v>
      </c>
      <c r="Z206" s="152">
        <v>0</v>
      </c>
      <c r="AB206" s="142"/>
      <c r="AC206" s="142"/>
      <c r="AD206" s="142"/>
    </row>
    <row r="207" spans="3:31" s="139" customFormat="1" ht="33.75">
      <c r="C207" s="140"/>
      <c r="D207" s="141"/>
      <c r="E207" s="142">
        <v>18</v>
      </c>
      <c r="F207" s="160">
        <v>12</v>
      </c>
      <c r="G207" s="142" t="s">
        <v>303</v>
      </c>
      <c r="H207" s="153"/>
      <c r="I207" s="142"/>
      <c r="J207" s="144"/>
      <c r="K207" s="315">
        <v>5987500</v>
      </c>
      <c r="L207" s="145">
        <f t="shared" si="61"/>
        <v>4.8180260218193705E-3</v>
      </c>
      <c r="M207" s="91"/>
      <c r="N207" s="460">
        <f>M207/K207*100</f>
        <v>0</v>
      </c>
      <c r="O207" s="12"/>
      <c r="P207" s="467">
        <f>O207/K207*100</f>
        <v>0</v>
      </c>
      <c r="Q207" s="346">
        <f t="shared" si="58"/>
        <v>5987500</v>
      </c>
      <c r="R207" s="343" t="s">
        <v>304</v>
      </c>
      <c r="S207" s="148"/>
      <c r="T207" s="144"/>
      <c r="U207" s="149">
        <f t="shared" si="59"/>
        <v>0</v>
      </c>
      <c r="V207" s="150">
        <f t="shared" si="60"/>
        <v>0</v>
      </c>
      <c r="W207" s="441"/>
      <c r="Y207" s="152">
        <f t="shared" si="47"/>
        <v>0</v>
      </c>
      <c r="Z207" s="152">
        <v>0</v>
      </c>
      <c r="AB207" s="142"/>
      <c r="AC207" s="142"/>
      <c r="AD207" s="142"/>
    </row>
    <row r="208" spans="3:31" s="139" customFormat="1" ht="12">
      <c r="C208" s="140"/>
      <c r="D208" s="141"/>
      <c r="E208" s="142"/>
      <c r="F208" s="160"/>
      <c r="G208" s="142"/>
      <c r="H208" s="153"/>
      <c r="I208" s="142"/>
      <c r="J208" s="144"/>
      <c r="K208" s="315">
        <v>0</v>
      </c>
      <c r="L208" s="145">
        <f t="shared" si="61"/>
        <v>0</v>
      </c>
      <c r="M208" s="91"/>
      <c r="N208" s="460"/>
      <c r="O208" s="91"/>
      <c r="P208" s="467"/>
      <c r="Q208" s="346"/>
      <c r="R208" s="343"/>
      <c r="S208" s="148"/>
      <c r="T208" s="144"/>
      <c r="U208" s="149">
        <f t="shared" si="59"/>
        <v>0</v>
      </c>
      <c r="V208" s="150">
        <f t="shared" si="60"/>
        <v>0</v>
      </c>
      <c r="W208" s="441"/>
      <c r="Y208" s="152">
        <f t="shared" ref="Y208:Y258" si="62">N208</f>
        <v>0</v>
      </c>
      <c r="Z208" s="152">
        <v>0</v>
      </c>
      <c r="AB208" s="142"/>
      <c r="AC208" s="142"/>
      <c r="AD208" s="142"/>
    </row>
    <row r="209" spans="3:31" s="139" customFormat="1" ht="12">
      <c r="C209" s="140"/>
      <c r="D209" s="148">
        <v>20</v>
      </c>
      <c r="E209" s="143" t="s">
        <v>305</v>
      </c>
      <c r="F209" s="413"/>
      <c r="G209" s="143"/>
      <c r="H209" s="143"/>
      <c r="I209" s="143"/>
      <c r="J209" s="144"/>
      <c r="K209" s="303">
        <f>SUM(K211:K216)</f>
        <v>568206500</v>
      </c>
      <c r="L209" s="338">
        <f>SUM(L210:L215)</f>
        <v>0.45722483553518301</v>
      </c>
      <c r="M209" s="67">
        <f>SUM(M211:M216)</f>
        <v>407606500</v>
      </c>
      <c r="N209" s="458">
        <f>M209/K209*100</f>
        <v>71.735627804328189</v>
      </c>
      <c r="O209" s="67">
        <f>SUM(O210:O216)</f>
        <v>0</v>
      </c>
      <c r="P209" s="464">
        <f t="shared" ref="P209:P215" si="63">O209/K209*100</f>
        <v>0</v>
      </c>
      <c r="Q209" s="305">
        <f>SUM(Q211:Q216)</f>
        <v>568206500</v>
      </c>
      <c r="R209" s="306">
        <f>SUM(R211:R216)</f>
        <v>0</v>
      </c>
      <c r="S209" s="307"/>
      <c r="T209" s="308"/>
      <c r="U209" s="318">
        <f>SUM(U210:U216)</f>
        <v>0.32799310624847056</v>
      </c>
      <c r="V209" s="318">
        <f>SUM(V210:V216)</f>
        <v>0</v>
      </c>
      <c r="W209" s="440"/>
      <c r="Y209" s="152">
        <f t="shared" si="62"/>
        <v>71.735627804328189</v>
      </c>
      <c r="Z209" s="152">
        <v>0</v>
      </c>
      <c r="AB209" s="142"/>
      <c r="AC209" s="142"/>
      <c r="AD209" s="142"/>
    </row>
    <row r="210" spans="3:31" s="139" customFormat="1" ht="12">
      <c r="C210" s="140"/>
      <c r="D210" s="148"/>
      <c r="E210" s="143" t="s">
        <v>306</v>
      </c>
      <c r="F210" s="413"/>
      <c r="G210" s="143"/>
      <c r="H210" s="143"/>
      <c r="I210" s="143"/>
      <c r="J210" s="144"/>
      <c r="K210" s="321"/>
      <c r="L210" s="145">
        <f t="shared" ref="L210:L216" si="64">(K210/$K$259)*100</f>
        <v>0</v>
      </c>
      <c r="M210" s="91"/>
      <c r="N210" s="459"/>
      <c r="O210" s="91"/>
      <c r="P210" s="459"/>
      <c r="Q210" s="311"/>
      <c r="R210" s="147"/>
      <c r="S210" s="148"/>
      <c r="T210" s="144"/>
      <c r="U210" s="149">
        <f t="shared" ref="U210:U216" si="65">(Y210/100)*L210</f>
        <v>0</v>
      </c>
      <c r="V210" s="150">
        <f t="shared" ref="V210:V216" si="66">Z210/100*L210</f>
        <v>0</v>
      </c>
      <c r="W210" s="441"/>
      <c r="Y210" s="152">
        <f t="shared" si="62"/>
        <v>0</v>
      </c>
      <c r="Z210" s="152">
        <v>0</v>
      </c>
      <c r="AB210" s="142"/>
      <c r="AC210" s="142"/>
      <c r="AD210" s="142"/>
    </row>
    <row r="211" spans="3:31" s="139" customFormat="1" ht="12">
      <c r="C211" s="140"/>
      <c r="D211" s="141"/>
      <c r="E211" s="142">
        <v>20</v>
      </c>
      <c r="F211" s="117" t="s">
        <v>28</v>
      </c>
      <c r="G211" s="142" t="s">
        <v>307</v>
      </c>
      <c r="H211" s="142"/>
      <c r="I211" s="142"/>
      <c r="J211" s="144"/>
      <c r="K211" s="177">
        <v>25180000</v>
      </c>
      <c r="L211" s="145">
        <f t="shared" si="64"/>
        <v>2.0261861416185679E-2</v>
      </c>
      <c r="M211" s="91"/>
      <c r="N211" s="460">
        <f>(M211/K211)*100</f>
        <v>0</v>
      </c>
      <c r="O211" s="12"/>
      <c r="P211" s="460">
        <f t="shared" si="63"/>
        <v>0</v>
      </c>
      <c r="Q211" s="146">
        <f>K211-O211</f>
        <v>25180000</v>
      </c>
      <c r="R211" s="147" t="s">
        <v>308</v>
      </c>
      <c r="S211" s="148"/>
      <c r="T211" s="144"/>
      <c r="U211" s="149">
        <f t="shared" si="65"/>
        <v>0</v>
      </c>
      <c r="V211" s="150">
        <f t="shared" si="66"/>
        <v>0</v>
      </c>
      <c r="W211" s="441" t="s">
        <v>33</v>
      </c>
      <c r="Y211" s="152">
        <f t="shared" si="62"/>
        <v>0</v>
      </c>
      <c r="Z211" s="152">
        <v>0</v>
      </c>
      <c r="AB211" s="268"/>
      <c r="AC211" s="142"/>
      <c r="AD211" s="142"/>
      <c r="AE211" s="269"/>
    </row>
    <row r="212" spans="3:31" s="139" customFormat="1" ht="12">
      <c r="C212" s="140"/>
      <c r="D212" s="141"/>
      <c r="E212" s="142">
        <v>20</v>
      </c>
      <c r="F212" s="117" t="s">
        <v>34</v>
      </c>
      <c r="G212" s="753" t="s">
        <v>309</v>
      </c>
      <c r="H212" s="753"/>
      <c r="I212" s="753"/>
      <c r="J212" s="763"/>
      <c r="K212" s="177">
        <v>50175000</v>
      </c>
      <c r="L212" s="145">
        <f t="shared" si="64"/>
        <v>4.0374856892657525E-2</v>
      </c>
      <c r="M212" s="91"/>
      <c r="N212" s="460">
        <f>(M212/K212)*100</f>
        <v>0</v>
      </c>
      <c r="O212" s="91"/>
      <c r="P212" s="460">
        <f t="shared" si="63"/>
        <v>0</v>
      </c>
      <c r="Q212" s="146">
        <f>K212-O212</f>
        <v>50175000</v>
      </c>
      <c r="R212" s="147" t="s">
        <v>310</v>
      </c>
      <c r="S212" s="148"/>
      <c r="T212" s="144"/>
      <c r="U212" s="149">
        <f t="shared" si="65"/>
        <v>0</v>
      </c>
      <c r="V212" s="150">
        <f t="shared" si="66"/>
        <v>0</v>
      </c>
      <c r="W212" s="441" t="s">
        <v>33</v>
      </c>
      <c r="Y212" s="152">
        <f t="shared" si="62"/>
        <v>0</v>
      </c>
      <c r="Z212" s="152">
        <v>0</v>
      </c>
      <c r="AB212" s="268"/>
      <c r="AC212" s="142"/>
      <c r="AD212" s="142"/>
      <c r="AE212" s="269"/>
    </row>
    <row r="213" spans="3:31" s="139" customFormat="1" ht="12">
      <c r="C213" s="140"/>
      <c r="D213" s="141"/>
      <c r="E213" s="142">
        <v>20</v>
      </c>
      <c r="F213" s="117" t="s">
        <v>115</v>
      </c>
      <c r="G213" s="756" t="s">
        <v>311</v>
      </c>
      <c r="H213" s="756"/>
      <c r="I213" s="756"/>
      <c r="J213" s="764"/>
      <c r="K213" s="177">
        <v>31280000</v>
      </c>
      <c r="L213" s="145">
        <f t="shared" si="64"/>
        <v>2.5170414022966166E-2</v>
      </c>
      <c r="M213" s="91"/>
      <c r="N213" s="460">
        <f>(M213/K213)*100</f>
        <v>0</v>
      </c>
      <c r="O213" s="91"/>
      <c r="P213" s="460">
        <f t="shared" si="63"/>
        <v>0</v>
      </c>
      <c r="Q213" s="146">
        <f>K213-O213</f>
        <v>31280000</v>
      </c>
      <c r="R213" s="147"/>
      <c r="S213" s="148"/>
      <c r="T213" s="144"/>
      <c r="U213" s="149">
        <f t="shared" si="65"/>
        <v>0</v>
      </c>
      <c r="V213" s="150">
        <f t="shared" si="66"/>
        <v>0</v>
      </c>
      <c r="W213" s="441"/>
      <c r="Y213" s="152">
        <f t="shared" si="62"/>
        <v>0</v>
      </c>
      <c r="Z213" s="152">
        <v>0</v>
      </c>
      <c r="AB213" s="268"/>
      <c r="AC213" s="142"/>
      <c r="AD213" s="142"/>
      <c r="AE213" s="269"/>
    </row>
    <row r="214" spans="3:31" s="139" customFormat="1" ht="22.5">
      <c r="C214" s="140"/>
      <c r="D214" s="141"/>
      <c r="E214" s="142">
        <v>20</v>
      </c>
      <c r="F214" s="117" t="s">
        <v>48</v>
      </c>
      <c r="G214" s="756" t="s">
        <v>312</v>
      </c>
      <c r="H214" s="756"/>
      <c r="I214" s="756"/>
      <c r="J214" s="764"/>
      <c r="K214" s="177">
        <v>407861500</v>
      </c>
      <c r="L214" s="145">
        <f t="shared" si="64"/>
        <v>0.32819829984104909</v>
      </c>
      <c r="M214" s="91">
        <v>407606500</v>
      </c>
      <c r="N214" s="460">
        <f>(M214/K214)*100</f>
        <v>99.937478776496434</v>
      </c>
      <c r="O214" s="91"/>
      <c r="P214" s="460">
        <f t="shared" si="63"/>
        <v>0</v>
      </c>
      <c r="Q214" s="146">
        <f>K214-O214</f>
        <v>407861500</v>
      </c>
      <c r="R214" s="154" t="s">
        <v>313</v>
      </c>
      <c r="S214" s="348"/>
      <c r="T214" s="419"/>
      <c r="U214" s="149">
        <f t="shared" si="65"/>
        <v>0.32799310624847056</v>
      </c>
      <c r="V214" s="150">
        <f t="shared" si="66"/>
        <v>0</v>
      </c>
      <c r="W214" s="441"/>
      <c r="Y214" s="152">
        <f t="shared" si="62"/>
        <v>99.937478776496434</v>
      </c>
      <c r="Z214" s="152">
        <v>0</v>
      </c>
      <c r="AA214" s="349">
        <f>35000*334</f>
        <v>11690000</v>
      </c>
      <c r="AB214" s="268"/>
      <c r="AC214" s="142"/>
      <c r="AD214" s="142"/>
      <c r="AE214" s="269"/>
    </row>
    <row r="215" spans="3:31" s="139" customFormat="1" ht="12">
      <c r="C215" s="140"/>
      <c r="D215" s="141"/>
      <c r="E215" s="142">
        <v>20</v>
      </c>
      <c r="F215" s="160">
        <v>10</v>
      </c>
      <c r="G215" s="142" t="s">
        <v>314</v>
      </c>
      <c r="H215" s="350"/>
      <c r="I215" s="343"/>
      <c r="J215" s="343"/>
      <c r="K215" s="177">
        <v>53710000</v>
      </c>
      <c r="L215" s="145">
        <f t="shared" si="64"/>
        <v>4.3219403362324577E-2</v>
      </c>
      <c r="M215" s="91"/>
      <c r="N215" s="460">
        <f>(M215/K215)*100</f>
        <v>0</v>
      </c>
      <c r="O215" s="12"/>
      <c r="P215" s="460">
        <f t="shared" si="63"/>
        <v>0</v>
      </c>
      <c r="Q215" s="146">
        <f>K215-O215</f>
        <v>53710000</v>
      </c>
      <c r="R215" s="147" t="s">
        <v>315</v>
      </c>
      <c r="S215" s="148"/>
      <c r="T215" s="144"/>
      <c r="U215" s="149">
        <f t="shared" si="65"/>
        <v>0</v>
      </c>
      <c r="V215" s="150">
        <f t="shared" si="66"/>
        <v>0</v>
      </c>
      <c r="W215" s="441" t="s">
        <v>33</v>
      </c>
      <c r="Y215" s="152">
        <f t="shared" si="62"/>
        <v>0</v>
      </c>
      <c r="Z215" s="152">
        <v>0</v>
      </c>
      <c r="AA215" s="349">
        <v>50000000</v>
      </c>
      <c r="AB215" s="268"/>
      <c r="AC215" s="142"/>
      <c r="AD215" s="142"/>
      <c r="AE215" s="269"/>
    </row>
    <row r="216" spans="3:31" s="139" customFormat="1" ht="10.5" customHeight="1">
      <c r="C216" s="140"/>
      <c r="D216" s="141"/>
      <c r="E216" s="143"/>
      <c r="F216" s="160"/>
      <c r="G216" s="142" t="s">
        <v>316</v>
      </c>
      <c r="H216" s="142"/>
      <c r="I216" s="142"/>
      <c r="J216" s="144"/>
      <c r="K216" s="315"/>
      <c r="L216" s="145">
        <f t="shared" si="64"/>
        <v>0</v>
      </c>
      <c r="M216" s="91"/>
      <c r="N216" s="460"/>
      <c r="O216" s="91"/>
      <c r="P216" s="460"/>
      <c r="Q216" s="146"/>
      <c r="R216" s="154" t="s">
        <v>317</v>
      </c>
      <c r="S216" s="148"/>
      <c r="T216" s="144"/>
      <c r="U216" s="149">
        <f t="shared" si="65"/>
        <v>0</v>
      </c>
      <c r="V216" s="150">
        <f t="shared" si="66"/>
        <v>0</v>
      </c>
      <c r="W216" s="441"/>
      <c r="Y216" s="152">
        <f t="shared" si="62"/>
        <v>0</v>
      </c>
      <c r="Z216" s="152">
        <v>0</v>
      </c>
      <c r="AA216" s="349">
        <v>2000000</v>
      </c>
      <c r="AB216" s="142"/>
      <c r="AC216" s="142"/>
      <c r="AD216" s="142"/>
    </row>
    <row r="217" spans="3:31" s="139" customFormat="1" ht="12">
      <c r="C217" s="140"/>
      <c r="D217" s="148">
        <v>21</v>
      </c>
      <c r="E217" s="143" t="s">
        <v>318</v>
      </c>
      <c r="F217" s="160"/>
      <c r="G217" s="142"/>
      <c r="H217" s="142"/>
      <c r="I217" s="142"/>
      <c r="J217" s="144"/>
      <c r="K217" s="329">
        <f>SUM(K219)</f>
        <v>1000000</v>
      </c>
      <c r="L217" s="351">
        <f>SUM(L219)</f>
        <v>8.0468075520991576E-4</v>
      </c>
      <c r="M217" s="124">
        <f>SUM(M219)</f>
        <v>0</v>
      </c>
      <c r="N217" s="461">
        <f>SUM(N219)</f>
        <v>0</v>
      </c>
      <c r="O217" s="124">
        <f>SUM(O218:O220)</f>
        <v>0</v>
      </c>
      <c r="P217" s="465">
        <f>SUM(P219)</f>
        <v>0</v>
      </c>
      <c r="Q217" s="331">
        <f>SUM(Q219)</f>
        <v>1000000</v>
      </c>
      <c r="R217" s="352"/>
      <c r="S217" s="353"/>
      <c r="T217" s="353"/>
      <c r="U217" s="318">
        <f>U219</f>
        <v>0</v>
      </c>
      <c r="V217" s="318">
        <f>V219</f>
        <v>0</v>
      </c>
      <c r="W217" s="442"/>
      <c r="Y217" s="152">
        <f t="shared" si="62"/>
        <v>0</v>
      </c>
      <c r="Z217" s="152">
        <v>0</v>
      </c>
      <c r="AA217" s="354">
        <f>SUM(AA214:AA216)</f>
        <v>63690000</v>
      </c>
      <c r="AB217" s="355">
        <f>19800000+AA217</f>
        <v>83490000</v>
      </c>
      <c r="AC217" s="142">
        <f>AB217/K214*100</f>
        <v>20.470184118873686</v>
      </c>
      <c r="AD217" s="142"/>
    </row>
    <row r="218" spans="3:31" s="139" customFormat="1" ht="12">
      <c r="C218" s="140"/>
      <c r="D218" s="141"/>
      <c r="E218" s="143" t="s">
        <v>319</v>
      </c>
      <c r="F218" s="160"/>
      <c r="G218" s="142"/>
      <c r="H218" s="142"/>
      <c r="I218" s="142"/>
      <c r="J218" s="144"/>
      <c r="K218" s="315"/>
      <c r="L218" s="145"/>
      <c r="M218" s="91"/>
      <c r="N218" s="460"/>
      <c r="O218" s="91"/>
      <c r="P218" s="460"/>
      <c r="Q218" s="146"/>
      <c r="R218" s="154"/>
      <c r="S218" s="148"/>
      <c r="T218" s="144"/>
      <c r="U218" s="149"/>
      <c r="V218" s="150"/>
      <c r="W218" s="441"/>
      <c r="Y218" s="152">
        <f t="shared" si="62"/>
        <v>0</v>
      </c>
      <c r="Z218" s="152">
        <v>0</v>
      </c>
      <c r="AB218" s="142"/>
      <c r="AC218" s="142"/>
      <c r="AD218" s="142"/>
    </row>
    <row r="219" spans="3:31" s="139" customFormat="1" ht="12">
      <c r="C219" s="140"/>
      <c r="D219" s="141"/>
      <c r="E219" s="142">
        <v>21</v>
      </c>
      <c r="F219" s="117" t="s">
        <v>34</v>
      </c>
      <c r="G219" s="142" t="s">
        <v>320</v>
      </c>
      <c r="H219" s="143"/>
      <c r="I219" s="143"/>
      <c r="J219" s="144"/>
      <c r="K219" s="321">
        <v>1000000</v>
      </c>
      <c r="L219" s="145">
        <f>(K219/($K$259))*100</f>
        <v>8.0468075520991576E-4</v>
      </c>
      <c r="M219" s="91"/>
      <c r="N219" s="460">
        <f>(M219/K219)*100</f>
        <v>0</v>
      </c>
      <c r="O219" s="91"/>
      <c r="P219" s="460">
        <f>O219/K219*100</f>
        <v>0</v>
      </c>
      <c r="Q219" s="146">
        <f t="shared" ref="Q219:Q229" si="67">K219-O219</f>
        <v>1000000</v>
      </c>
      <c r="R219" s="147"/>
      <c r="S219" s="148"/>
      <c r="T219" s="144"/>
      <c r="U219" s="149">
        <f t="shared" ref="U219:U230" si="68">(Y219/100)*L219</f>
        <v>0</v>
      </c>
      <c r="V219" s="150">
        <f t="shared" ref="V219:V230" si="69">Z219/100*L219</f>
        <v>0</v>
      </c>
      <c r="W219" s="441"/>
      <c r="Y219" s="152">
        <f t="shared" si="62"/>
        <v>0</v>
      </c>
      <c r="Z219" s="152">
        <v>0</v>
      </c>
      <c r="AB219" s="142"/>
      <c r="AC219" s="142"/>
      <c r="AD219" s="142"/>
    </row>
    <row r="220" spans="3:31" s="139" customFormat="1" ht="12">
      <c r="C220" s="140"/>
      <c r="D220" s="141"/>
      <c r="E220" s="143"/>
      <c r="F220" s="413"/>
      <c r="G220" s="142"/>
      <c r="H220" s="143"/>
      <c r="I220" s="143"/>
      <c r="J220" s="144"/>
      <c r="K220" s="177"/>
      <c r="L220" s="145"/>
      <c r="M220" s="91"/>
      <c r="N220" s="460"/>
      <c r="O220" s="91"/>
      <c r="P220" s="460"/>
      <c r="Q220" s="146"/>
      <c r="R220" s="147"/>
      <c r="S220" s="148"/>
      <c r="T220" s="144"/>
      <c r="U220" s="149"/>
      <c r="V220" s="150"/>
      <c r="W220" s="441"/>
      <c r="Y220" s="152">
        <f t="shared" si="62"/>
        <v>0</v>
      </c>
      <c r="Z220" s="152">
        <v>0</v>
      </c>
      <c r="AB220" s="142"/>
      <c r="AC220" s="142"/>
      <c r="AD220" s="142"/>
    </row>
    <row r="221" spans="3:31" s="139" customFormat="1" ht="12">
      <c r="C221" s="140"/>
      <c r="D221" s="148">
        <v>22</v>
      </c>
      <c r="E221" s="143" t="s">
        <v>321</v>
      </c>
      <c r="F221" s="413"/>
      <c r="G221" s="143"/>
      <c r="H221" s="143"/>
      <c r="I221" s="143"/>
      <c r="J221" s="144"/>
      <c r="K221" s="303">
        <f>SUM(K222:K229)</f>
        <v>5170504350</v>
      </c>
      <c r="L221" s="304">
        <f>SUM(L222:L229)</f>
        <v>4.1606053451741545</v>
      </c>
      <c r="M221" s="67">
        <f>SUM(M222:M229)</f>
        <v>1842205400</v>
      </c>
      <c r="N221" s="458">
        <f>M221/K221*100</f>
        <v>35.6291238784085</v>
      </c>
      <c r="O221" s="67">
        <f>SUM(O222:O229)</f>
        <v>227775075</v>
      </c>
      <c r="P221" s="464">
        <f>O221/K221*100</f>
        <v>4.4052776979096828</v>
      </c>
      <c r="Q221" s="305">
        <f>SUM(Q222:Q229)</f>
        <v>4942729275</v>
      </c>
      <c r="R221" s="306">
        <f>SUM(R222:R228)</f>
        <v>0</v>
      </c>
      <c r="S221" s="307"/>
      <c r="T221" s="308"/>
      <c r="U221" s="318">
        <f>SUM(U222:U229)</f>
        <v>1.4823872325237852</v>
      </c>
      <c r="V221" s="318">
        <f>SUM(V222:V229)</f>
        <v>1.2486194263277526</v>
      </c>
      <c r="W221" s="440"/>
      <c r="Y221" s="152">
        <f t="shared" si="62"/>
        <v>35.6291238784085</v>
      </c>
      <c r="Z221" s="152">
        <v>0</v>
      </c>
      <c r="AB221" s="142"/>
      <c r="AC221" s="142"/>
      <c r="AD221" s="142"/>
    </row>
    <row r="222" spans="3:31" s="139" customFormat="1" ht="12">
      <c r="C222" s="140"/>
      <c r="D222" s="141"/>
      <c r="E222" s="142">
        <v>22</v>
      </c>
      <c r="F222" s="117" t="s">
        <v>28</v>
      </c>
      <c r="G222" s="142" t="s">
        <v>322</v>
      </c>
      <c r="H222" s="142"/>
      <c r="I222" s="142"/>
      <c r="J222" s="144"/>
      <c r="K222" s="321">
        <v>4521156850</v>
      </c>
      <c r="L222" s="145">
        <f t="shared" ref="L222:L229" si="70">(K222/$K$259)*100</f>
        <v>3.6380879084804842</v>
      </c>
      <c r="M222" s="91">
        <v>1488880400</v>
      </c>
      <c r="N222" s="460">
        <f>M222/K222*100</f>
        <v>32.931403386281545</v>
      </c>
      <c r="O222" s="187">
        <v>227775075</v>
      </c>
      <c r="P222" s="460">
        <f>O222/K222*100</f>
        <v>5.037982148307905</v>
      </c>
      <c r="Q222" s="146">
        <f t="shared" si="67"/>
        <v>4293381775</v>
      </c>
      <c r="R222" s="147" t="s">
        <v>323</v>
      </c>
      <c r="S222" s="148"/>
      <c r="T222" s="144"/>
      <c r="U222" s="149">
        <f t="shared" si="68"/>
        <v>1.1980734046892416</v>
      </c>
      <c r="V222" s="150">
        <f t="shared" si="69"/>
        <v>1.1980734046892416</v>
      </c>
      <c r="W222" s="441" t="s">
        <v>33</v>
      </c>
      <c r="Y222" s="152">
        <f t="shared" si="62"/>
        <v>32.931403386281545</v>
      </c>
      <c r="Z222" s="152">
        <f>N222</f>
        <v>32.931403386281545</v>
      </c>
      <c r="AB222" s="268"/>
      <c r="AC222" s="142"/>
      <c r="AD222" s="142"/>
      <c r="AE222" s="269"/>
    </row>
    <row r="223" spans="3:31" s="139" customFormat="1" ht="12">
      <c r="C223" s="140"/>
      <c r="D223" s="141"/>
      <c r="E223" s="142"/>
      <c r="F223" s="160"/>
      <c r="G223" s="142" t="s">
        <v>324</v>
      </c>
      <c r="H223" s="142"/>
      <c r="I223" s="142"/>
      <c r="J223" s="144"/>
      <c r="K223" s="315">
        <v>0</v>
      </c>
      <c r="L223" s="145">
        <f t="shared" si="70"/>
        <v>0</v>
      </c>
      <c r="M223" s="91">
        <v>0</v>
      </c>
      <c r="N223" s="460"/>
      <c r="O223" s="131"/>
      <c r="P223" s="460"/>
      <c r="Q223" s="146">
        <f t="shared" si="67"/>
        <v>0</v>
      </c>
      <c r="R223" s="147"/>
      <c r="S223" s="148"/>
      <c r="T223" s="144"/>
      <c r="U223" s="149">
        <f t="shared" si="68"/>
        <v>0</v>
      </c>
      <c r="V223" s="150">
        <f t="shared" si="69"/>
        <v>0</v>
      </c>
      <c r="W223" s="441"/>
      <c r="Y223" s="152">
        <f t="shared" si="62"/>
        <v>0</v>
      </c>
      <c r="Z223" s="152">
        <v>0</v>
      </c>
      <c r="AB223" s="142"/>
      <c r="AC223" s="142"/>
      <c r="AD223" s="142"/>
    </row>
    <row r="224" spans="3:31" s="139" customFormat="1" ht="12">
      <c r="C224" s="140"/>
      <c r="D224" s="141"/>
      <c r="E224" s="142">
        <v>22</v>
      </c>
      <c r="F224" s="117" t="s">
        <v>34</v>
      </c>
      <c r="G224" s="142" t="s">
        <v>325</v>
      </c>
      <c r="H224" s="142"/>
      <c r="I224" s="142"/>
      <c r="J224" s="144"/>
      <c r="K224" s="177">
        <v>129262500</v>
      </c>
      <c r="L224" s="145">
        <f t="shared" si="70"/>
        <v>0.10401504612032174</v>
      </c>
      <c r="M224" s="91">
        <f>O224</f>
        <v>0</v>
      </c>
      <c r="N224" s="460">
        <f>M224/K224*100</f>
        <v>0</v>
      </c>
      <c r="O224" s="131"/>
      <c r="P224" s="460">
        <f>O224/K224*100</f>
        <v>0</v>
      </c>
      <c r="Q224" s="146">
        <f t="shared" si="67"/>
        <v>129262500</v>
      </c>
      <c r="R224" s="147" t="s">
        <v>326</v>
      </c>
      <c r="S224" s="148"/>
      <c r="T224" s="144"/>
      <c r="U224" s="149">
        <f t="shared" si="68"/>
        <v>0</v>
      </c>
      <c r="V224" s="150">
        <f t="shared" si="69"/>
        <v>0</v>
      </c>
      <c r="W224" s="441" t="s">
        <v>33</v>
      </c>
      <c r="Y224" s="152">
        <f t="shared" si="62"/>
        <v>0</v>
      </c>
      <c r="Z224" s="152">
        <v>0</v>
      </c>
      <c r="AB224" s="268"/>
      <c r="AC224" s="142"/>
      <c r="AD224" s="142"/>
      <c r="AE224" s="269"/>
    </row>
    <row r="225" spans="3:31" s="139" customFormat="1" ht="12">
      <c r="C225" s="140"/>
      <c r="D225" s="141"/>
      <c r="E225" s="142"/>
      <c r="F225" s="160"/>
      <c r="G225" s="142" t="s">
        <v>327</v>
      </c>
      <c r="H225" s="142"/>
      <c r="I225" s="142"/>
      <c r="J225" s="144"/>
      <c r="K225" s="315">
        <v>0</v>
      </c>
      <c r="L225" s="145">
        <f t="shared" si="70"/>
        <v>0</v>
      </c>
      <c r="M225" s="91">
        <v>0</v>
      </c>
      <c r="N225" s="460"/>
      <c r="O225" s="131"/>
      <c r="P225" s="460"/>
      <c r="Q225" s="146">
        <f t="shared" si="67"/>
        <v>0</v>
      </c>
      <c r="R225" s="141" t="s">
        <v>328</v>
      </c>
      <c r="S225" s="148"/>
      <c r="T225" s="144"/>
      <c r="U225" s="149">
        <f t="shared" si="68"/>
        <v>0</v>
      </c>
      <c r="V225" s="150">
        <f t="shared" si="69"/>
        <v>0</v>
      </c>
      <c r="W225" s="441"/>
      <c r="Y225" s="152">
        <f t="shared" si="62"/>
        <v>0</v>
      </c>
      <c r="Z225" s="152">
        <v>0</v>
      </c>
      <c r="AB225" s="142"/>
      <c r="AC225" s="142"/>
      <c r="AD225" s="142"/>
    </row>
    <row r="226" spans="3:31" s="139" customFormat="1" ht="45">
      <c r="C226" s="140"/>
      <c r="D226" s="141"/>
      <c r="E226" s="142">
        <v>22</v>
      </c>
      <c r="F226" s="117" t="s">
        <v>38</v>
      </c>
      <c r="G226" s="753" t="s">
        <v>329</v>
      </c>
      <c r="H226" s="753"/>
      <c r="I226" s="753"/>
      <c r="J226" s="763"/>
      <c r="K226" s="177">
        <v>101815000</v>
      </c>
      <c r="L226" s="145">
        <f t="shared" si="70"/>
        <v>8.1928571091697572E-2</v>
      </c>
      <c r="M226" s="91">
        <v>62815000</v>
      </c>
      <c r="N226" s="460">
        <f>M226/K226*100</f>
        <v>61.69523154741443</v>
      </c>
      <c r="O226" s="187"/>
      <c r="P226" s="460">
        <f>O226/K226*100</f>
        <v>0</v>
      </c>
      <c r="Q226" s="146">
        <f t="shared" si="67"/>
        <v>101815000</v>
      </c>
      <c r="R226" s="154" t="s">
        <v>330</v>
      </c>
      <c r="S226" s="148"/>
      <c r="T226" s="144"/>
      <c r="U226" s="149">
        <f t="shared" si="68"/>
        <v>5.0546021638510859E-2</v>
      </c>
      <c r="V226" s="150">
        <f t="shared" si="69"/>
        <v>5.0546021638510859E-2</v>
      </c>
      <c r="W226" s="441" t="s">
        <v>33</v>
      </c>
      <c r="Y226" s="152">
        <f t="shared" si="62"/>
        <v>61.69523154741443</v>
      </c>
      <c r="Z226" s="152">
        <f>N226</f>
        <v>61.69523154741443</v>
      </c>
      <c r="AB226" s="268"/>
      <c r="AC226" s="142"/>
      <c r="AD226" s="142"/>
      <c r="AE226" s="269"/>
    </row>
    <row r="227" spans="3:31" s="139" customFormat="1" ht="12">
      <c r="C227" s="140"/>
      <c r="D227" s="141"/>
      <c r="E227" s="142">
        <v>22</v>
      </c>
      <c r="F227" s="117" t="s">
        <v>43</v>
      </c>
      <c r="G227" s="142" t="s">
        <v>331</v>
      </c>
      <c r="H227" s="142"/>
      <c r="I227" s="142"/>
      <c r="J227" s="144"/>
      <c r="K227" s="177">
        <v>107560000</v>
      </c>
      <c r="L227" s="145">
        <f t="shared" si="70"/>
        <v>8.6551462030378543E-2</v>
      </c>
      <c r="M227" s="91">
        <f>O227</f>
        <v>0</v>
      </c>
      <c r="N227" s="460">
        <f>M227/K227*100</f>
        <v>0</v>
      </c>
      <c r="O227" s="356"/>
      <c r="P227" s="460">
        <f>O227/K227*100</f>
        <v>0</v>
      </c>
      <c r="Q227" s="146">
        <f t="shared" si="67"/>
        <v>107560000</v>
      </c>
      <c r="R227" s="147" t="s">
        <v>332</v>
      </c>
      <c r="S227" s="141"/>
      <c r="T227" s="151"/>
      <c r="U227" s="149">
        <f t="shared" si="68"/>
        <v>0</v>
      </c>
      <c r="V227" s="150">
        <f t="shared" si="69"/>
        <v>0</v>
      </c>
      <c r="W227" s="441" t="s">
        <v>33</v>
      </c>
      <c r="Y227" s="152">
        <f t="shared" si="62"/>
        <v>0</v>
      </c>
      <c r="Z227" s="152">
        <v>0</v>
      </c>
      <c r="AB227" s="268"/>
      <c r="AC227" s="142"/>
      <c r="AD227" s="142"/>
      <c r="AE227" s="269"/>
    </row>
    <row r="228" spans="3:31" s="139" customFormat="1" ht="12">
      <c r="C228" s="140"/>
      <c r="D228" s="141"/>
      <c r="E228" s="142"/>
      <c r="F228" s="160"/>
      <c r="G228" s="142" t="s">
        <v>333</v>
      </c>
      <c r="H228" s="142"/>
      <c r="I228" s="142"/>
      <c r="J228" s="144"/>
      <c r="K228" s="315">
        <v>0</v>
      </c>
      <c r="L228" s="145">
        <f t="shared" si="70"/>
        <v>0</v>
      </c>
      <c r="M228" s="91">
        <v>0</v>
      </c>
      <c r="N228" s="460"/>
      <c r="O228" s="131"/>
      <c r="P228" s="460"/>
      <c r="Q228" s="146">
        <f t="shared" si="67"/>
        <v>0</v>
      </c>
      <c r="R228" s="344" t="s">
        <v>334</v>
      </c>
      <c r="S228" s="148"/>
      <c r="T228" s="144"/>
      <c r="U228" s="149">
        <f t="shared" si="68"/>
        <v>0</v>
      </c>
      <c r="V228" s="150">
        <f t="shared" si="69"/>
        <v>0</v>
      </c>
      <c r="W228" s="441" t="s">
        <v>33</v>
      </c>
      <c r="Y228" s="152">
        <f t="shared" si="62"/>
        <v>0</v>
      </c>
      <c r="Z228" s="152">
        <v>0</v>
      </c>
      <c r="AB228" s="142"/>
      <c r="AC228" s="142"/>
      <c r="AD228" s="142"/>
    </row>
    <row r="229" spans="3:31" s="139" customFormat="1" ht="22.5">
      <c r="C229" s="140"/>
      <c r="D229" s="141"/>
      <c r="E229" s="142">
        <v>22</v>
      </c>
      <c r="F229" s="117" t="s">
        <v>48</v>
      </c>
      <c r="G229" s="756" t="s">
        <v>335</v>
      </c>
      <c r="H229" s="756"/>
      <c r="I229" s="756"/>
      <c r="J229" s="764"/>
      <c r="K229" s="177">
        <v>310710000</v>
      </c>
      <c r="L229" s="145">
        <f t="shared" si="70"/>
        <v>0.25002235745127294</v>
      </c>
      <c r="M229" s="91">
        <v>290510000</v>
      </c>
      <c r="N229" s="460">
        <f>M229/K229*100</f>
        <v>93.498760902449234</v>
      </c>
      <c r="O229" s="131"/>
      <c r="P229" s="460">
        <f>O229/K229*100</f>
        <v>0</v>
      </c>
      <c r="Q229" s="146">
        <f t="shared" si="67"/>
        <v>310710000</v>
      </c>
      <c r="R229" s="348" t="s">
        <v>336</v>
      </c>
      <c r="S229" s="148"/>
      <c r="T229" s="144"/>
      <c r="U229" s="149">
        <f t="shared" si="68"/>
        <v>0.23376780619603263</v>
      </c>
      <c r="V229" s="150">
        <f t="shared" si="69"/>
        <v>0</v>
      </c>
      <c r="W229" s="441" t="s">
        <v>33</v>
      </c>
      <c r="Y229" s="152">
        <f t="shared" si="62"/>
        <v>93.498760902449234</v>
      </c>
      <c r="Z229" s="152">
        <v>0</v>
      </c>
      <c r="AB229" s="268"/>
      <c r="AC229" s="142"/>
      <c r="AD229" s="142"/>
      <c r="AE229" s="269"/>
    </row>
    <row r="230" spans="3:31" s="139" customFormat="1" ht="12">
      <c r="C230" s="140"/>
      <c r="D230" s="142"/>
      <c r="E230" s="142"/>
      <c r="F230" s="160"/>
      <c r="G230" s="417"/>
      <c r="H230" s="417"/>
      <c r="I230" s="417"/>
      <c r="J230" s="419"/>
      <c r="K230" s="177">
        <v>0</v>
      </c>
      <c r="L230" s="145"/>
      <c r="M230" s="91"/>
      <c r="N230" s="460"/>
      <c r="O230" s="131"/>
      <c r="P230" s="460"/>
      <c r="Q230" s="146"/>
      <c r="R230" s="348"/>
      <c r="S230" s="148"/>
      <c r="T230" s="144"/>
      <c r="U230" s="149">
        <f t="shared" si="68"/>
        <v>0</v>
      </c>
      <c r="V230" s="150">
        <f t="shared" si="69"/>
        <v>0</v>
      </c>
      <c r="W230" s="441"/>
      <c r="Y230" s="152">
        <f t="shared" si="62"/>
        <v>0</v>
      </c>
      <c r="Z230" s="152">
        <v>0</v>
      </c>
      <c r="AB230" s="268"/>
      <c r="AC230" s="142"/>
      <c r="AD230" s="142"/>
      <c r="AE230" s="269"/>
    </row>
    <row r="231" spans="3:31" s="139" customFormat="1" ht="12">
      <c r="C231" s="140">
        <v>18</v>
      </c>
      <c r="D231" s="326">
        <v>15</v>
      </c>
      <c r="E231" s="143" t="s">
        <v>337</v>
      </c>
      <c r="F231" s="143"/>
      <c r="G231" s="143"/>
      <c r="H231" s="142"/>
      <c r="I231" s="143"/>
      <c r="J231" s="144"/>
      <c r="K231" s="303">
        <f>SUM(K232:K234)</f>
        <v>203655000</v>
      </c>
      <c r="L231" s="304">
        <f t="shared" ref="L231:R231" si="71">SUM(L232:L234)</f>
        <v>0.16387725920227542</v>
      </c>
      <c r="M231" s="67">
        <f t="shared" si="71"/>
        <v>0</v>
      </c>
      <c r="N231" s="458">
        <f>M231/K231*100</f>
        <v>0</v>
      </c>
      <c r="O231" s="67">
        <f>SUM(O232:O234)</f>
        <v>0</v>
      </c>
      <c r="P231" s="464">
        <f>O231/K231*100</f>
        <v>0</v>
      </c>
      <c r="Q231" s="305">
        <f t="shared" si="71"/>
        <v>203655000</v>
      </c>
      <c r="R231" s="306">
        <f t="shared" si="71"/>
        <v>0</v>
      </c>
      <c r="S231" s="307"/>
      <c r="T231" s="308"/>
      <c r="U231" s="318">
        <f>SUM(U232:U234)</f>
        <v>0</v>
      </c>
      <c r="V231" s="318">
        <f>SUM(V232:V234)</f>
        <v>0</v>
      </c>
      <c r="W231" s="440"/>
      <c r="Y231" s="152">
        <f t="shared" si="62"/>
        <v>0</v>
      </c>
      <c r="Z231" s="152">
        <v>0</v>
      </c>
      <c r="AB231" s="142"/>
      <c r="AC231" s="142"/>
      <c r="AD231" s="142"/>
    </row>
    <row r="232" spans="3:31" s="139" customFormat="1" ht="12">
      <c r="C232" s="140"/>
      <c r="E232" s="142"/>
      <c r="F232" s="413"/>
      <c r="G232" s="143" t="s">
        <v>338</v>
      </c>
      <c r="H232" s="142"/>
      <c r="I232" s="143"/>
      <c r="J232" s="144"/>
      <c r="K232" s="321"/>
      <c r="L232" s="310"/>
      <c r="M232" s="91"/>
      <c r="N232" s="459"/>
      <c r="O232" s="91"/>
      <c r="P232" s="459"/>
      <c r="Q232" s="311"/>
      <c r="R232" s="147"/>
      <c r="S232" s="148"/>
      <c r="T232" s="144"/>
      <c r="U232" s="149">
        <f>(Y232/100)*L232</f>
        <v>0</v>
      </c>
      <c r="V232" s="150">
        <f>Z232/100*L232</f>
        <v>0</v>
      </c>
      <c r="W232" s="441"/>
      <c r="Y232" s="152">
        <f t="shared" si="62"/>
        <v>0</v>
      </c>
      <c r="Z232" s="152">
        <v>0</v>
      </c>
      <c r="AB232" s="142"/>
      <c r="AC232" s="142"/>
      <c r="AD232" s="142"/>
    </row>
    <row r="233" spans="3:31" s="139" customFormat="1" ht="12">
      <c r="C233" s="140"/>
      <c r="E233" s="142">
        <v>15</v>
      </c>
      <c r="F233" s="117" t="s">
        <v>107</v>
      </c>
      <c r="G233" s="142" t="s">
        <v>339</v>
      </c>
      <c r="H233" s="142"/>
      <c r="I233" s="142"/>
      <c r="J233" s="144"/>
      <c r="K233" s="177">
        <v>203655000</v>
      </c>
      <c r="L233" s="145">
        <f>(K233/($K$259))*100</f>
        <v>0.16387725920227542</v>
      </c>
      <c r="M233" s="91">
        <f>O233</f>
        <v>0</v>
      </c>
      <c r="N233" s="460">
        <f>(M233/K233)*100</f>
        <v>0</v>
      </c>
      <c r="O233" s="91"/>
      <c r="P233" s="460">
        <f>O233/K233*100</f>
        <v>0</v>
      </c>
      <c r="Q233" s="146">
        <f>K233-O233</f>
        <v>203655000</v>
      </c>
      <c r="R233" s="147" t="s">
        <v>340</v>
      </c>
      <c r="S233" s="148"/>
      <c r="T233" s="144"/>
      <c r="U233" s="149">
        <f>(Y233/100)*L233</f>
        <v>0</v>
      </c>
      <c r="V233" s="150">
        <f>Z233/100*L233</f>
        <v>0</v>
      </c>
      <c r="W233" s="441" t="s">
        <v>33</v>
      </c>
      <c r="Y233" s="152">
        <f t="shared" si="62"/>
        <v>0</v>
      </c>
      <c r="Z233" s="152">
        <v>0</v>
      </c>
      <c r="AB233" s="268"/>
      <c r="AC233" s="142"/>
      <c r="AD233" s="142"/>
      <c r="AE233" s="269"/>
    </row>
    <row r="234" spans="3:31" s="139" customFormat="1" ht="12">
      <c r="C234" s="140"/>
      <c r="D234" s="141"/>
      <c r="E234" s="143"/>
      <c r="F234" s="160"/>
      <c r="G234" s="142" t="s">
        <v>341</v>
      </c>
      <c r="H234" s="142"/>
      <c r="I234" s="142"/>
      <c r="J234" s="144"/>
      <c r="K234" s="315"/>
      <c r="L234" s="145"/>
      <c r="M234" s="91"/>
      <c r="N234" s="460"/>
      <c r="O234" s="91"/>
      <c r="P234" s="460"/>
      <c r="Q234" s="146"/>
      <c r="R234" s="147" t="s">
        <v>342</v>
      </c>
      <c r="S234" s="148"/>
      <c r="T234" s="144"/>
      <c r="U234" s="149">
        <f>(Y234/100)*L234</f>
        <v>0</v>
      </c>
      <c r="V234" s="150">
        <f>Z234/100*L234</f>
        <v>0</v>
      </c>
      <c r="W234" s="441"/>
      <c r="Y234" s="152">
        <f t="shared" si="62"/>
        <v>0</v>
      </c>
      <c r="Z234" s="152">
        <v>0</v>
      </c>
      <c r="AB234" s="142"/>
      <c r="AC234" s="142"/>
      <c r="AD234" s="142"/>
    </row>
    <row r="235" spans="3:31" s="139" customFormat="1" ht="12">
      <c r="C235" s="140">
        <v>18</v>
      </c>
      <c r="D235" s="148">
        <v>16</v>
      </c>
      <c r="E235" s="143" t="s">
        <v>343</v>
      </c>
      <c r="F235" s="413"/>
      <c r="G235" s="143"/>
      <c r="H235" s="143"/>
      <c r="I235" s="143"/>
      <c r="J235" s="144"/>
      <c r="K235" s="303">
        <f>SUM(K236:K244)</f>
        <v>1805677500</v>
      </c>
      <c r="L235" s="304">
        <f t="shared" ref="L235:R235" si="72">SUM(L236:L244)</f>
        <v>1.4529939343655527</v>
      </c>
      <c r="M235" s="67">
        <f t="shared" si="72"/>
        <v>260207500</v>
      </c>
      <c r="N235" s="458">
        <f>M235/K235*100</f>
        <v>14.410519043406145</v>
      </c>
      <c r="O235" s="67">
        <f>SUM(O236:O244)</f>
        <v>27980000</v>
      </c>
      <c r="P235" s="464">
        <f t="shared" ref="P235:P240" si="73">O235/K235*100</f>
        <v>1.5495568837735421</v>
      </c>
      <c r="Q235" s="305">
        <f t="shared" si="72"/>
        <v>1777697500</v>
      </c>
      <c r="R235" s="306">
        <f t="shared" si="72"/>
        <v>0</v>
      </c>
      <c r="S235" s="307"/>
      <c r="T235" s="308"/>
      <c r="U235" s="318">
        <f>SUM(U236:U244)</f>
        <v>0.20938396761128419</v>
      </c>
      <c r="V235" s="318">
        <f>SUM(V236:V244)</f>
        <v>2.251664126674428E-2</v>
      </c>
      <c r="W235" s="440"/>
      <c r="Y235" s="152">
        <f t="shared" si="62"/>
        <v>14.410519043406145</v>
      </c>
      <c r="Z235" s="152">
        <v>0</v>
      </c>
      <c r="AB235" s="142"/>
      <c r="AC235" s="142"/>
      <c r="AD235" s="142"/>
    </row>
    <row r="236" spans="3:31" s="139" customFormat="1" ht="12">
      <c r="C236" s="140"/>
      <c r="D236" s="148"/>
      <c r="E236" s="143"/>
      <c r="F236" s="413"/>
      <c r="G236" s="143" t="s">
        <v>344</v>
      </c>
      <c r="H236" s="143"/>
      <c r="I236" s="143"/>
      <c r="J236" s="144"/>
      <c r="K236" s="321"/>
      <c r="L236" s="320"/>
      <c r="M236" s="91"/>
      <c r="N236" s="459"/>
      <c r="O236" s="91"/>
      <c r="P236" s="459"/>
      <c r="Q236" s="311"/>
      <c r="R236" s="147"/>
      <c r="S236" s="148"/>
      <c r="T236" s="144"/>
      <c r="U236" s="149">
        <f t="shared" ref="U236:U244" si="74">(Y236/100)*L236</f>
        <v>0</v>
      </c>
      <c r="V236" s="150">
        <f t="shared" ref="V236:V244" si="75">Z236/100*L236</f>
        <v>0</v>
      </c>
      <c r="W236" s="441"/>
      <c r="Y236" s="152">
        <f t="shared" si="62"/>
        <v>0</v>
      </c>
      <c r="Z236" s="152">
        <v>0</v>
      </c>
      <c r="AB236" s="142"/>
      <c r="AC236" s="142"/>
      <c r="AD236" s="142"/>
    </row>
    <row r="237" spans="3:31" s="139" customFormat="1" ht="18" customHeight="1">
      <c r="C237" s="140"/>
      <c r="D237" s="148"/>
      <c r="E237" s="142">
        <v>16</v>
      </c>
      <c r="F237" s="117" t="s">
        <v>28</v>
      </c>
      <c r="G237" s="142" t="s">
        <v>345</v>
      </c>
      <c r="H237" s="143"/>
      <c r="I237" s="143"/>
      <c r="J237" s="144"/>
      <c r="K237" s="321">
        <v>10850000</v>
      </c>
      <c r="L237" s="145">
        <f>(K237/($K$259))*100</f>
        <v>8.7307861940275865E-3</v>
      </c>
      <c r="M237" s="91">
        <v>10850000</v>
      </c>
      <c r="N237" s="460">
        <f>(M237/K237)*100</f>
        <v>100</v>
      </c>
      <c r="O237" s="91"/>
      <c r="P237" s="460">
        <f t="shared" si="73"/>
        <v>0</v>
      </c>
      <c r="Q237" s="146">
        <f t="shared" ref="Q237:Q244" si="76">K237-O237</f>
        <v>10850000</v>
      </c>
      <c r="R237" s="147"/>
      <c r="S237" s="148"/>
      <c r="T237" s="144"/>
      <c r="U237" s="149">
        <f t="shared" si="74"/>
        <v>8.7307861940275865E-3</v>
      </c>
      <c r="V237" s="150">
        <f t="shared" si="75"/>
        <v>0</v>
      </c>
      <c r="W237" s="441"/>
      <c r="Y237" s="152">
        <f t="shared" si="62"/>
        <v>100</v>
      </c>
      <c r="Z237" s="152">
        <v>0</v>
      </c>
      <c r="AB237" s="142"/>
      <c r="AC237" s="142"/>
      <c r="AD237" s="142"/>
    </row>
    <row r="238" spans="3:31" s="139" customFormat="1" ht="18" customHeight="1">
      <c r="C238" s="140"/>
      <c r="D238" s="141"/>
      <c r="E238" s="143">
        <v>16</v>
      </c>
      <c r="F238" s="117" t="s">
        <v>34</v>
      </c>
      <c r="G238" s="142" t="s">
        <v>346</v>
      </c>
      <c r="H238" s="142"/>
      <c r="I238" s="142"/>
      <c r="J238" s="144"/>
      <c r="K238" s="177">
        <v>55577500</v>
      </c>
      <c r="L238" s="145">
        <f t="shared" ref="L238:L244" si="77">(K238/($K$259))*100</f>
        <v>4.4722144672679098E-2</v>
      </c>
      <c r="M238" s="91">
        <f>O238</f>
        <v>0</v>
      </c>
      <c r="N238" s="460">
        <f>(M238/K238)*100</f>
        <v>0</v>
      </c>
      <c r="O238" s="91"/>
      <c r="P238" s="460">
        <f t="shared" si="73"/>
        <v>0</v>
      </c>
      <c r="Q238" s="146">
        <f t="shared" si="76"/>
        <v>55577500</v>
      </c>
      <c r="R238" s="154" t="s">
        <v>347</v>
      </c>
      <c r="S238" s="148"/>
      <c r="T238" s="144"/>
      <c r="U238" s="149">
        <f t="shared" si="74"/>
        <v>0</v>
      </c>
      <c r="V238" s="150">
        <f t="shared" si="75"/>
        <v>0</v>
      </c>
      <c r="W238" s="441" t="s">
        <v>33</v>
      </c>
      <c r="Y238" s="152">
        <f t="shared" si="62"/>
        <v>0</v>
      </c>
      <c r="Z238" s="152">
        <v>0</v>
      </c>
      <c r="AB238" s="268"/>
      <c r="AC238" s="142"/>
      <c r="AD238" s="142"/>
      <c r="AE238" s="269"/>
    </row>
    <row r="239" spans="3:31" s="139" customFormat="1" ht="18" customHeight="1">
      <c r="C239" s="140"/>
      <c r="D239" s="141"/>
      <c r="E239" s="143">
        <v>16</v>
      </c>
      <c r="F239" s="191" t="s">
        <v>115</v>
      </c>
      <c r="G239" s="192" t="s">
        <v>348</v>
      </c>
      <c r="H239" s="192"/>
      <c r="I239" s="192"/>
      <c r="J239" s="193"/>
      <c r="K239" s="194">
        <v>49450000</v>
      </c>
      <c r="L239" s="145">
        <f t="shared" si="77"/>
        <v>3.979146334513034E-2</v>
      </c>
      <c r="M239" s="91">
        <v>32490000</v>
      </c>
      <c r="N239" s="460">
        <f>(M239/K239)*100</f>
        <v>65.702730030333669</v>
      </c>
      <c r="O239" s="91"/>
      <c r="P239" s="460">
        <f t="shared" si="73"/>
        <v>0</v>
      </c>
      <c r="Q239" s="195">
        <f t="shared" si="76"/>
        <v>49450000</v>
      </c>
      <c r="R239" s="154" t="s">
        <v>349</v>
      </c>
      <c r="S239" s="148"/>
      <c r="T239" s="144"/>
      <c r="U239" s="149">
        <f t="shared" si="74"/>
        <v>2.6144077736770164E-2</v>
      </c>
      <c r="V239" s="150">
        <f t="shared" si="75"/>
        <v>0</v>
      </c>
      <c r="W239" s="441"/>
      <c r="Y239" s="152">
        <f t="shared" si="62"/>
        <v>65.702730030333669</v>
      </c>
      <c r="Z239" s="152">
        <v>0</v>
      </c>
      <c r="AB239" s="268"/>
      <c r="AC239" s="142"/>
      <c r="AD239" s="142"/>
      <c r="AE239" s="269"/>
    </row>
    <row r="240" spans="3:31" s="139" customFormat="1" ht="18" customHeight="1">
      <c r="C240" s="140"/>
      <c r="D240" s="141"/>
      <c r="E240" s="143">
        <v>16</v>
      </c>
      <c r="F240" s="117" t="s">
        <v>41</v>
      </c>
      <c r="G240" s="142" t="s">
        <v>350</v>
      </c>
      <c r="H240" s="142"/>
      <c r="I240" s="142"/>
      <c r="J240" s="144"/>
      <c r="K240" s="177">
        <v>802720000</v>
      </c>
      <c r="L240" s="145">
        <f t="shared" si="77"/>
        <v>0.64593333582210366</v>
      </c>
      <c r="M240" s="91">
        <v>188887500</v>
      </c>
      <c r="N240" s="460">
        <f>(M240/K240)*100</f>
        <v>23.530932330077736</v>
      </c>
      <c r="O240" s="91"/>
      <c r="P240" s="460">
        <f t="shared" si="73"/>
        <v>0</v>
      </c>
      <c r="Q240" s="146">
        <f t="shared" si="76"/>
        <v>802720000</v>
      </c>
      <c r="R240" s="147" t="s">
        <v>351</v>
      </c>
      <c r="S240" s="148"/>
      <c r="T240" s="144"/>
      <c r="U240" s="149">
        <f t="shared" si="74"/>
        <v>0.15199413614971299</v>
      </c>
      <c r="V240" s="150">
        <f t="shared" si="75"/>
        <v>0</v>
      </c>
      <c r="W240" s="441" t="s">
        <v>33</v>
      </c>
      <c r="Y240" s="152">
        <f t="shared" si="62"/>
        <v>23.530932330077736</v>
      </c>
      <c r="Z240" s="152">
        <v>0</v>
      </c>
      <c r="AB240" s="268"/>
      <c r="AC240" s="142"/>
      <c r="AD240" s="142"/>
      <c r="AE240" s="269"/>
    </row>
    <row r="241" spans="3:31" s="139" customFormat="1" ht="18" customHeight="1">
      <c r="C241" s="140"/>
      <c r="D241" s="141"/>
      <c r="E241" s="143"/>
      <c r="F241" s="160"/>
      <c r="G241" s="142" t="s">
        <v>352</v>
      </c>
      <c r="H241" s="142"/>
      <c r="I241" s="142"/>
      <c r="J241" s="144"/>
      <c r="K241" s="315">
        <v>0</v>
      </c>
      <c r="L241" s="145">
        <f t="shared" si="77"/>
        <v>0</v>
      </c>
      <c r="M241" s="91">
        <v>0</v>
      </c>
      <c r="N241" s="460"/>
      <c r="O241" s="91"/>
      <c r="P241" s="460"/>
      <c r="Q241" s="146">
        <f t="shared" si="76"/>
        <v>0</v>
      </c>
      <c r="R241" s="147"/>
      <c r="S241" s="148"/>
      <c r="T241" s="144"/>
      <c r="U241" s="149">
        <f t="shared" si="74"/>
        <v>0</v>
      </c>
      <c r="V241" s="150">
        <f t="shared" si="75"/>
        <v>0</v>
      </c>
      <c r="W241" s="441"/>
      <c r="Y241" s="152">
        <f t="shared" si="62"/>
        <v>0</v>
      </c>
      <c r="Z241" s="152">
        <v>0</v>
      </c>
      <c r="AB241" s="142"/>
      <c r="AC241" s="142"/>
      <c r="AD241" s="142"/>
    </row>
    <row r="242" spans="3:31" s="139" customFormat="1" ht="18" customHeight="1">
      <c r="C242" s="140"/>
      <c r="D242" s="141"/>
      <c r="E242" s="143">
        <v>16</v>
      </c>
      <c r="F242" s="117" t="s">
        <v>43</v>
      </c>
      <c r="G242" s="142" t="s">
        <v>353</v>
      </c>
      <c r="H242" s="142"/>
      <c r="I242" s="142"/>
      <c r="J242" s="144"/>
      <c r="K242" s="177">
        <v>109305000</v>
      </c>
      <c r="L242" s="145">
        <f t="shared" si="77"/>
        <v>8.7955629948219843E-2</v>
      </c>
      <c r="M242" s="91">
        <f>O242</f>
        <v>27980000</v>
      </c>
      <c r="N242" s="460">
        <f>(M242/K242)*100</f>
        <v>25.598097067837699</v>
      </c>
      <c r="O242" s="12">
        <v>27980000</v>
      </c>
      <c r="P242" s="460">
        <f>O242/K242*100</f>
        <v>25.598097067837699</v>
      </c>
      <c r="Q242" s="146">
        <f t="shared" si="76"/>
        <v>81325000</v>
      </c>
      <c r="R242" s="147" t="s">
        <v>354</v>
      </c>
      <c r="S242" s="148"/>
      <c r="T242" s="144"/>
      <c r="U242" s="149">
        <f t="shared" si="74"/>
        <v>2.2514967530773443E-2</v>
      </c>
      <c r="V242" s="150">
        <f t="shared" si="75"/>
        <v>2.251664126674428E-2</v>
      </c>
      <c r="W242" s="441" t="s">
        <v>33</v>
      </c>
      <c r="Y242" s="152">
        <f t="shared" si="62"/>
        <v>25.598097067837699</v>
      </c>
      <c r="Z242" s="152">
        <v>25.6</v>
      </c>
      <c r="AB242" s="268"/>
      <c r="AC242" s="142"/>
      <c r="AD242" s="142"/>
      <c r="AE242" s="269"/>
    </row>
    <row r="243" spans="3:31" s="139" customFormat="1" ht="18" customHeight="1">
      <c r="C243" s="140"/>
      <c r="D243" s="141"/>
      <c r="E243" s="143"/>
      <c r="F243" s="160"/>
      <c r="G243" s="142" t="s">
        <v>355</v>
      </c>
      <c r="H243" s="142"/>
      <c r="I243" s="142"/>
      <c r="J243" s="144"/>
      <c r="K243" s="315">
        <v>0</v>
      </c>
      <c r="L243" s="145">
        <f t="shared" si="77"/>
        <v>0</v>
      </c>
      <c r="M243" s="91"/>
      <c r="N243" s="460"/>
      <c r="O243" s="91"/>
      <c r="P243" s="460"/>
      <c r="Q243" s="146">
        <f t="shared" si="76"/>
        <v>0</v>
      </c>
      <c r="R243" s="147" t="s">
        <v>356</v>
      </c>
      <c r="S243" s="148"/>
      <c r="T243" s="144"/>
      <c r="U243" s="149">
        <f t="shared" si="74"/>
        <v>0</v>
      </c>
      <c r="V243" s="150">
        <f t="shared" si="75"/>
        <v>0</v>
      </c>
      <c r="W243" s="441"/>
      <c r="Y243" s="152">
        <f t="shared" si="62"/>
        <v>0</v>
      </c>
      <c r="Z243" s="152">
        <v>0</v>
      </c>
      <c r="AB243" s="142"/>
      <c r="AC243" s="142"/>
      <c r="AD243" s="142"/>
    </row>
    <row r="244" spans="3:31" s="139" customFormat="1" ht="18" customHeight="1">
      <c r="C244" s="140"/>
      <c r="D244" s="141"/>
      <c r="E244" s="143">
        <v>16</v>
      </c>
      <c r="F244" s="160">
        <v>10</v>
      </c>
      <c r="G244" s="142" t="s">
        <v>357</v>
      </c>
      <c r="H244" s="142"/>
      <c r="I244" s="142"/>
      <c r="J244" s="144"/>
      <c r="K244" s="177">
        <v>777775000</v>
      </c>
      <c r="L244" s="145">
        <f t="shared" si="77"/>
        <v>0.62586057438339227</v>
      </c>
      <c r="M244" s="91">
        <f>O244</f>
        <v>0</v>
      </c>
      <c r="N244" s="460">
        <f>(M244/K244)*100</f>
        <v>0</v>
      </c>
      <c r="O244" s="12"/>
      <c r="P244" s="460">
        <f>O244/K244*100</f>
        <v>0</v>
      </c>
      <c r="Q244" s="146">
        <f t="shared" si="76"/>
        <v>777775000</v>
      </c>
      <c r="R244" s="147" t="s">
        <v>358</v>
      </c>
      <c r="S244" s="141"/>
      <c r="T244" s="151"/>
      <c r="U244" s="149">
        <f t="shared" si="74"/>
        <v>0</v>
      </c>
      <c r="V244" s="150">
        <f t="shared" si="75"/>
        <v>0</v>
      </c>
      <c r="W244" s="441" t="s">
        <v>33</v>
      </c>
      <c r="Y244" s="152">
        <f t="shared" si="62"/>
        <v>0</v>
      </c>
      <c r="Z244" s="152">
        <v>0</v>
      </c>
      <c r="AB244" s="268"/>
      <c r="AC244" s="142"/>
      <c r="AD244" s="142"/>
      <c r="AE244" s="269"/>
    </row>
    <row r="245" spans="3:31" s="139" customFormat="1" ht="12">
      <c r="C245" s="140">
        <v>18</v>
      </c>
      <c r="D245" s="148">
        <v>20</v>
      </c>
      <c r="E245" s="143" t="s">
        <v>359</v>
      </c>
      <c r="F245" s="413"/>
      <c r="G245" s="143"/>
      <c r="H245" s="143"/>
      <c r="I245" s="143"/>
      <c r="J245" s="144"/>
      <c r="K245" s="303">
        <f>SUM(K247:K253)</f>
        <v>2892950000</v>
      </c>
      <c r="L245" s="338">
        <f>SUM(L247:L253)</f>
        <v>2.3279011907845257</v>
      </c>
      <c r="M245" s="124">
        <f>SUM(M247:M253)</f>
        <v>832420000</v>
      </c>
      <c r="N245" s="461">
        <f>M245/K245*100</f>
        <v>28.774088732954251</v>
      </c>
      <c r="O245" s="124">
        <f>SUM(O247:O253)</f>
        <v>0</v>
      </c>
      <c r="P245" s="466">
        <f>O245/K245*100</f>
        <v>0</v>
      </c>
      <c r="Q245" s="339">
        <f>SUM(Q247:Q253)</f>
        <v>2892950000</v>
      </c>
      <c r="R245" s="306">
        <f>SUM(R251:R253)</f>
        <v>0</v>
      </c>
      <c r="S245" s="307"/>
      <c r="T245" s="308"/>
      <c r="U245" s="318">
        <f>SUM(U246:U253)</f>
        <v>0.66983235425183818</v>
      </c>
      <c r="V245" s="318">
        <f>SUM(V246:V253)</f>
        <v>0.31265045945907194</v>
      </c>
      <c r="W245" s="440"/>
      <c r="Y245" s="152">
        <f t="shared" si="62"/>
        <v>28.774088732954251</v>
      </c>
      <c r="Z245" s="152">
        <v>0</v>
      </c>
      <c r="AB245" s="142"/>
      <c r="AC245" s="142"/>
      <c r="AD245" s="142"/>
    </row>
    <row r="246" spans="3:31" s="139" customFormat="1" ht="12">
      <c r="C246" s="140"/>
      <c r="D246" s="148"/>
      <c r="E246" s="143"/>
      <c r="F246" s="413"/>
      <c r="G246" s="143" t="s">
        <v>360</v>
      </c>
      <c r="H246" s="143"/>
      <c r="I246" s="143"/>
      <c r="J246" s="144"/>
      <c r="K246" s="321"/>
      <c r="L246" s="310"/>
      <c r="M246" s="91"/>
      <c r="N246" s="459"/>
      <c r="O246" s="91"/>
      <c r="P246" s="459"/>
      <c r="Q246" s="146">
        <f t="shared" ref="Q246:Q253" si="78">K246-O246</f>
        <v>0</v>
      </c>
      <c r="R246" s="147"/>
      <c r="S246" s="148"/>
      <c r="T246" s="144"/>
      <c r="U246" s="149">
        <f>(Y246/100)*L246</f>
        <v>0</v>
      </c>
      <c r="V246" s="150">
        <f>Z246/100*L246</f>
        <v>0</v>
      </c>
      <c r="W246" s="441"/>
      <c r="Y246" s="152">
        <f t="shared" si="62"/>
        <v>0</v>
      </c>
      <c r="Z246" s="152">
        <v>0</v>
      </c>
      <c r="AB246" s="142"/>
      <c r="AC246" s="142"/>
      <c r="AD246" s="142"/>
    </row>
    <row r="247" spans="3:31" s="139" customFormat="1" ht="12">
      <c r="C247" s="140"/>
      <c r="D247" s="148"/>
      <c r="E247" s="143">
        <v>20</v>
      </c>
      <c r="F247" s="117" t="s">
        <v>38</v>
      </c>
      <c r="G247" s="753" t="s">
        <v>361</v>
      </c>
      <c r="H247" s="753"/>
      <c r="I247" s="753"/>
      <c r="J247" s="763"/>
      <c r="K247" s="177">
        <v>794087500</v>
      </c>
      <c r="L247" s="357">
        <f>(K247/$K$259)*100</f>
        <v>0.63898692920275402</v>
      </c>
      <c r="M247" s="91">
        <v>20300000</v>
      </c>
      <c r="N247" s="459">
        <f>(M247/K247)*100</f>
        <v>2.5563933445621547</v>
      </c>
      <c r="O247" s="91"/>
      <c r="P247" s="459">
        <f>O247/K247*100</f>
        <v>0</v>
      </c>
      <c r="Q247" s="146">
        <f t="shared" si="78"/>
        <v>794087500</v>
      </c>
      <c r="R247" s="147" t="s">
        <v>362</v>
      </c>
      <c r="S247" s="148"/>
      <c r="T247" s="144"/>
      <c r="U247" s="149">
        <f t="shared" ref="U247:U253" si="79">(Y247/100)*L247</f>
        <v>1.6335019330761293E-2</v>
      </c>
      <c r="V247" s="150">
        <f t="shared" ref="V247:V253" si="80">Z247/100*L247</f>
        <v>0</v>
      </c>
      <c r="W247" s="441"/>
      <c r="Y247" s="152">
        <f t="shared" si="62"/>
        <v>2.5563933445621547</v>
      </c>
      <c r="Z247" s="152">
        <v>0</v>
      </c>
      <c r="AB247" s="142"/>
      <c r="AC247" s="142"/>
      <c r="AD247" s="142"/>
    </row>
    <row r="248" spans="3:31" s="139" customFormat="1" ht="12">
      <c r="C248" s="140"/>
      <c r="D248" s="141"/>
      <c r="E248" s="143">
        <v>20</v>
      </c>
      <c r="F248" s="117" t="s">
        <v>115</v>
      </c>
      <c r="G248" s="142" t="s">
        <v>363</v>
      </c>
      <c r="H248" s="142"/>
      <c r="I248" s="142"/>
      <c r="J248" s="143"/>
      <c r="K248" s="177">
        <v>427280000</v>
      </c>
      <c r="L248" s="357">
        <f t="shared" ref="L248:L253" si="81">(K248/$K$259)*100</f>
        <v>0.34382399308609285</v>
      </c>
      <c r="M248" s="91">
        <v>156350000</v>
      </c>
      <c r="N248" s="460">
        <f>(M248/K248)*100</f>
        <v>36.5919303501217</v>
      </c>
      <c r="O248" s="12"/>
      <c r="P248" s="459">
        <f>O248/K248*100</f>
        <v>0</v>
      </c>
      <c r="Q248" s="146">
        <f t="shared" si="78"/>
        <v>427280000</v>
      </c>
      <c r="R248" s="147" t="s">
        <v>364</v>
      </c>
      <c r="S248" s="141"/>
      <c r="T248" s="151"/>
      <c r="U248" s="149">
        <f t="shared" si="79"/>
        <v>0.12581183607707033</v>
      </c>
      <c r="V248" s="150">
        <f t="shared" si="80"/>
        <v>0</v>
      </c>
      <c r="W248" s="441" t="s">
        <v>33</v>
      </c>
      <c r="Y248" s="152">
        <f t="shared" si="62"/>
        <v>36.5919303501217</v>
      </c>
      <c r="Z248" s="152">
        <v>0</v>
      </c>
      <c r="AB248" s="268"/>
      <c r="AC248" s="142"/>
      <c r="AD248" s="142"/>
      <c r="AE248" s="269"/>
    </row>
    <row r="249" spans="3:31" s="139" customFormat="1" ht="12">
      <c r="C249" s="140"/>
      <c r="D249" s="141"/>
      <c r="E249" s="143"/>
      <c r="F249" s="160"/>
      <c r="G249" s="142" t="s">
        <v>365</v>
      </c>
      <c r="H249" s="142"/>
      <c r="I249" s="142"/>
      <c r="J249" s="143"/>
      <c r="K249" s="315">
        <v>0</v>
      </c>
      <c r="L249" s="357">
        <f t="shared" si="81"/>
        <v>0</v>
      </c>
      <c r="M249" s="91">
        <v>0</v>
      </c>
      <c r="N249" s="460"/>
      <c r="O249" s="91"/>
      <c r="P249" s="459"/>
      <c r="Q249" s="146">
        <f t="shared" si="78"/>
        <v>0</v>
      </c>
      <c r="R249" s="147"/>
      <c r="S249" s="141"/>
      <c r="T249" s="151"/>
      <c r="U249" s="149">
        <f t="shared" si="79"/>
        <v>0</v>
      </c>
      <c r="V249" s="150">
        <f t="shared" si="80"/>
        <v>0</v>
      </c>
      <c r="W249" s="441"/>
      <c r="Y249" s="152">
        <f t="shared" si="62"/>
        <v>0</v>
      </c>
      <c r="Z249" s="152">
        <v>0</v>
      </c>
      <c r="AB249" s="142"/>
      <c r="AC249" s="142"/>
      <c r="AD249" s="142"/>
    </row>
    <row r="250" spans="3:31" s="139" customFormat="1" ht="12">
      <c r="C250" s="140"/>
      <c r="D250" s="141"/>
      <c r="E250" s="143">
        <v>20</v>
      </c>
      <c r="F250" s="117" t="s">
        <v>107</v>
      </c>
      <c r="G250" s="142" t="s">
        <v>366</v>
      </c>
      <c r="H250" s="142"/>
      <c r="I250" s="142"/>
      <c r="J250" s="143"/>
      <c r="K250" s="315">
        <v>133100000</v>
      </c>
      <c r="L250" s="357">
        <f t="shared" si="81"/>
        <v>0.10710300851843979</v>
      </c>
      <c r="M250" s="91">
        <f>O250</f>
        <v>0</v>
      </c>
      <c r="N250" s="460">
        <f>(M250/K250)*100</f>
        <v>0</v>
      </c>
      <c r="O250" s="91"/>
      <c r="P250" s="459">
        <f>O250/K250*100</f>
        <v>0</v>
      </c>
      <c r="Q250" s="146">
        <f t="shared" si="78"/>
        <v>133100000</v>
      </c>
      <c r="R250" s="147"/>
      <c r="S250" s="141"/>
      <c r="T250" s="151"/>
      <c r="U250" s="149">
        <f t="shared" si="79"/>
        <v>0</v>
      </c>
      <c r="V250" s="150">
        <f t="shared" si="80"/>
        <v>0</v>
      </c>
      <c r="W250" s="441"/>
      <c r="Y250" s="152">
        <f t="shared" si="62"/>
        <v>0</v>
      </c>
      <c r="Z250" s="152">
        <v>0</v>
      </c>
      <c r="AB250" s="142"/>
      <c r="AC250" s="142"/>
      <c r="AD250" s="142"/>
    </row>
    <row r="251" spans="3:31" s="139" customFormat="1" ht="12">
      <c r="C251" s="140"/>
      <c r="D251" s="141"/>
      <c r="E251" s="143">
        <v>20</v>
      </c>
      <c r="F251" s="117" t="s">
        <v>41</v>
      </c>
      <c r="G251" s="142" t="s">
        <v>367</v>
      </c>
      <c r="H251" s="142"/>
      <c r="I251" s="142"/>
      <c r="J251" s="143"/>
      <c r="K251" s="177">
        <v>1295132500</v>
      </c>
      <c r="L251" s="357">
        <f t="shared" si="81"/>
        <v>1.0421681981969064</v>
      </c>
      <c r="M251" s="91">
        <v>620625000</v>
      </c>
      <c r="N251" s="460">
        <f>(M251/K251)*100</f>
        <v>47.919807432830233</v>
      </c>
      <c r="O251" s="12"/>
      <c r="P251" s="459">
        <f>O251/K251*100</f>
        <v>0</v>
      </c>
      <c r="Q251" s="146">
        <f t="shared" si="78"/>
        <v>1295132500</v>
      </c>
      <c r="R251" s="147" t="s">
        <v>368</v>
      </c>
      <c r="S251" s="141"/>
      <c r="T251" s="151"/>
      <c r="U251" s="149">
        <f t="shared" si="79"/>
        <v>0.49940499370215408</v>
      </c>
      <c r="V251" s="150">
        <f t="shared" si="80"/>
        <v>0.31265045945907194</v>
      </c>
      <c r="W251" s="441" t="s">
        <v>33</v>
      </c>
      <c r="Y251" s="152">
        <f t="shared" si="62"/>
        <v>47.919807432830233</v>
      </c>
      <c r="Z251" s="152">
        <v>30</v>
      </c>
      <c r="AB251" s="268"/>
      <c r="AC251" s="142"/>
      <c r="AD251" s="142"/>
      <c r="AE251" s="269"/>
    </row>
    <row r="252" spans="3:31" s="139" customFormat="1" ht="12">
      <c r="C252" s="140"/>
      <c r="D252" s="141"/>
      <c r="E252" s="143"/>
      <c r="F252" s="160"/>
      <c r="G252" s="142" t="s">
        <v>369</v>
      </c>
      <c r="H252" s="142"/>
      <c r="I252" s="142"/>
      <c r="J252" s="143"/>
      <c r="K252" s="315">
        <v>0</v>
      </c>
      <c r="L252" s="357">
        <f t="shared" si="81"/>
        <v>0</v>
      </c>
      <c r="M252" s="91">
        <v>0</v>
      </c>
      <c r="N252" s="460"/>
      <c r="O252" s="91"/>
      <c r="P252" s="459"/>
      <c r="Q252" s="146">
        <f t="shared" si="78"/>
        <v>0</v>
      </c>
      <c r="R252" s="147" t="s">
        <v>370</v>
      </c>
      <c r="S252" s="141"/>
      <c r="T252" s="151"/>
      <c r="U252" s="149">
        <f t="shared" si="79"/>
        <v>0</v>
      </c>
      <c r="V252" s="150">
        <f t="shared" si="80"/>
        <v>0</v>
      </c>
      <c r="W252" s="441"/>
      <c r="Y252" s="152">
        <f t="shared" si="62"/>
        <v>0</v>
      </c>
      <c r="Z252" s="152">
        <v>0</v>
      </c>
      <c r="AB252" s="142"/>
      <c r="AC252" s="142"/>
      <c r="AD252" s="142"/>
    </row>
    <row r="253" spans="3:31" s="139" customFormat="1" ht="12">
      <c r="C253" s="140"/>
      <c r="D253" s="141"/>
      <c r="E253" s="143">
        <v>20</v>
      </c>
      <c r="F253" s="160">
        <v>11</v>
      </c>
      <c r="G253" s="142" t="s">
        <v>371</v>
      </c>
      <c r="H253" s="142"/>
      <c r="I253" s="142"/>
      <c r="J253" s="143"/>
      <c r="K253" s="177">
        <v>243350000</v>
      </c>
      <c r="L253" s="357">
        <f t="shared" si="81"/>
        <v>0.19581906178033301</v>
      </c>
      <c r="M253" s="91">
        <v>35145000</v>
      </c>
      <c r="N253" s="460">
        <f>(M253/K253)*100</f>
        <v>14.442161495787959</v>
      </c>
      <c r="O253" s="12"/>
      <c r="P253" s="459">
        <f>O253/K253*100</f>
        <v>0</v>
      </c>
      <c r="Q253" s="146">
        <f t="shared" si="78"/>
        <v>243350000</v>
      </c>
      <c r="R253" s="147" t="s">
        <v>372</v>
      </c>
      <c r="S253" s="141"/>
      <c r="T253" s="151"/>
      <c r="U253" s="149">
        <f t="shared" si="79"/>
        <v>2.8280505141852489E-2</v>
      </c>
      <c r="V253" s="150">
        <f t="shared" si="80"/>
        <v>0</v>
      </c>
      <c r="W253" s="441" t="s">
        <v>33</v>
      </c>
      <c r="Y253" s="152">
        <f t="shared" si="62"/>
        <v>14.442161495787959</v>
      </c>
      <c r="Z253" s="152">
        <v>0</v>
      </c>
      <c r="AB253" s="268"/>
      <c r="AC253" s="142"/>
      <c r="AD253" s="142"/>
      <c r="AE253" s="269"/>
    </row>
    <row r="254" spans="3:31" s="139" customFormat="1" ht="12">
      <c r="C254" s="140">
        <v>18</v>
      </c>
      <c r="D254" s="148">
        <v>21</v>
      </c>
      <c r="E254" s="143" t="s">
        <v>373</v>
      </c>
      <c r="F254" s="160"/>
      <c r="G254" s="143"/>
      <c r="H254" s="142"/>
      <c r="I254" s="142"/>
      <c r="J254" s="144"/>
      <c r="K254" s="303">
        <f>SUM(K256)</f>
        <v>71600000</v>
      </c>
      <c r="L254" s="304">
        <f>SUM(L255:L257)</f>
        <v>5.7615142073029965E-2</v>
      </c>
      <c r="M254" s="67">
        <f>SUM(M255:M257)</f>
        <v>22500000</v>
      </c>
      <c r="N254" s="458">
        <f>M254/K254*100</f>
        <v>31.424581005586592</v>
      </c>
      <c r="O254" s="67">
        <f>SUM(O255:O257)</f>
        <v>0</v>
      </c>
      <c r="P254" s="464">
        <f>O254/K254*100</f>
        <v>0</v>
      </c>
      <c r="Q254" s="305">
        <f>SUM(Q255:Q257)</f>
        <v>71600000</v>
      </c>
      <c r="R254" s="306">
        <f>SUM(R256:R261)</f>
        <v>0</v>
      </c>
      <c r="S254" s="307"/>
      <c r="T254" s="308"/>
      <c r="U254" s="318">
        <f>SUM(U255:U257)</f>
        <v>1.8105316992223106E-2</v>
      </c>
      <c r="V254" s="318">
        <f>SUM(V255:V257)</f>
        <v>0</v>
      </c>
      <c r="W254" s="440"/>
      <c r="Y254" s="152">
        <f t="shared" si="62"/>
        <v>31.424581005586592</v>
      </c>
      <c r="Z254" s="152">
        <v>0</v>
      </c>
      <c r="AB254" s="142"/>
      <c r="AC254" s="142"/>
      <c r="AD254" s="142"/>
    </row>
    <row r="255" spans="3:31" s="139" customFormat="1" ht="12">
      <c r="C255" s="140"/>
      <c r="D255" s="141"/>
      <c r="E255" s="143"/>
      <c r="F255" s="160"/>
      <c r="G255" s="143" t="s">
        <v>374</v>
      </c>
      <c r="H255" s="142"/>
      <c r="I255" s="142"/>
      <c r="J255" s="144"/>
      <c r="K255" s="315"/>
      <c r="L255" s="145"/>
      <c r="M255" s="91"/>
      <c r="N255" s="460"/>
      <c r="O255" s="91"/>
      <c r="P255" s="460"/>
      <c r="Q255" s="146"/>
      <c r="R255" s="147"/>
      <c r="S255" s="141"/>
      <c r="T255" s="151"/>
      <c r="U255" s="149">
        <f>(Y255/100)*L255</f>
        <v>0</v>
      </c>
      <c r="V255" s="150">
        <f>Z255/100*L255</f>
        <v>0</v>
      </c>
      <c r="W255" s="441"/>
      <c r="Y255" s="152">
        <f t="shared" si="62"/>
        <v>0</v>
      </c>
      <c r="Z255" s="152">
        <v>0</v>
      </c>
      <c r="AB255" s="142"/>
      <c r="AC255" s="142"/>
      <c r="AD255" s="142"/>
    </row>
    <row r="256" spans="3:31" s="139" customFormat="1" ht="12">
      <c r="C256" s="140"/>
      <c r="D256" s="141"/>
      <c r="E256" s="143">
        <v>21</v>
      </c>
      <c r="F256" s="117" t="s">
        <v>41</v>
      </c>
      <c r="G256" s="756" t="s">
        <v>375</v>
      </c>
      <c r="H256" s="756"/>
      <c r="I256" s="756"/>
      <c r="J256" s="764"/>
      <c r="K256" s="177">
        <v>71600000</v>
      </c>
      <c r="L256" s="145">
        <f>(K256/$K$259)*100</f>
        <v>5.7615142073029965E-2</v>
      </c>
      <c r="M256" s="91">
        <v>22500000</v>
      </c>
      <c r="N256" s="460">
        <f>M256/K256*100</f>
        <v>31.424581005586592</v>
      </c>
      <c r="O256" s="91"/>
      <c r="P256" s="460">
        <f>O256/K256*100</f>
        <v>0</v>
      </c>
      <c r="Q256" s="146">
        <f>K256-O256</f>
        <v>71600000</v>
      </c>
      <c r="R256" s="147" t="s">
        <v>376</v>
      </c>
      <c r="S256" s="141"/>
      <c r="T256" s="151"/>
      <c r="U256" s="149">
        <f>(Y256/100)*L256</f>
        <v>1.8105316992223106E-2</v>
      </c>
      <c r="V256" s="150">
        <f>Z256/100*L256</f>
        <v>0</v>
      </c>
      <c r="W256" s="441"/>
      <c r="Y256" s="152">
        <f t="shared" si="62"/>
        <v>31.424581005586592</v>
      </c>
      <c r="Z256" s="152">
        <v>0</v>
      </c>
      <c r="AB256" s="268"/>
      <c r="AC256" s="142"/>
      <c r="AD256" s="142"/>
      <c r="AE256" s="269"/>
    </row>
    <row r="257" spans="3:31" s="139" customFormat="1" ht="12">
      <c r="C257" s="140"/>
      <c r="D257" s="141"/>
      <c r="E257" s="143"/>
      <c r="F257" s="160"/>
      <c r="G257" s="756"/>
      <c r="H257" s="756"/>
      <c r="I257" s="756"/>
      <c r="J257" s="764"/>
      <c r="K257" s="315"/>
      <c r="L257" s="145"/>
      <c r="M257" s="91"/>
      <c r="N257" s="460"/>
      <c r="O257" s="91"/>
      <c r="P257" s="460"/>
      <c r="Q257" s="146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441"/>
      <c r="Y257" s="152">
        <f t="shared" si="62"/>
        <v>0</v>
      </c>
      <c r="Z257" s="152">
        <v>0</v>
      </c>
      <c r="AB257" s="142"/>
      <c r="AC257" s="142"/>
      <c r="AD257" s="142"/>
      <c r="AE257" s="156"/>
    </row>
    <row r="258" spans="3:31" s="139" customFormat="1">
      <c r="C258" s="140"/>
      <c r="D258" s="141"/>
      <c r="E258" s="143"/>
      <c r="F258" s="160"/>
      <c r="G258" s="420"/>
      <c r="H258" s="420"/>
      <c r="I258" s="420"/>
      <c r="J258" s="418"/>
      <c r="K258" s="315"/>
      <c r="L258" s="145"/>
      <c r="M258" s="91"/>
      <c r="N258" s="460"/>
      <c r="O258" s="91"/>
      <c r="P258" s="460"/>
      <c r="Q258" s="146"/>
      <c r="R258" s="147"/>
      <c r="S258" s="141"/>
      <c r="T258" s="151"/>
      <c r="U258" s="149"/>
      <c r="V258" s="150"/>
      <c r="W258" s="441"/>
      <c r="Y258" s="152">
        <f t="shared" si="62"/>
        <v>0</v>
      </c>
      <c r="Z258" s="152">
        <v>0</v>
      </c>
      <c r="AB258" s="142"/>
      <c r="AC258" s="142"/>
      <c r="AD258" s="142"/>
      <c r="AE258" s="156"/>
    </row>
    <row r="259" spans="3:31" s="326" customFormat="1" ht="12">
      <c r="C259" s="361"/>
      <c r="D259" s="362"/>
      <c r="E259" s="363"/>
      <c r="F259" s="412"/>
      <c r="G259" s="363"/>
      <c r="H259" s="363" t="s">
        <v>377</v>
      </c>
      <c r="I259" s="363"/>
      <c r="J259" s="364"/>
      <c r="K259" s="365">
        <f>+K13+K42+K56+K60+K65+K78+K86+K108+K163+K195+K209+K217+K221+K231+K235+K245+K254</f>
        <v>124272886300</v>
      </c>
      <c r="L259" s="366">
        <f>+L13+L42+L56+L60+L65+L78+L86+L108+L163+L195+L209+L217+L221+L231+L235+L245+L254</f>
        <v>100.00000000000003</v>
      </c>
      <c r="M259" s="53">
        <f>M13+M42+M56+M60+M65+M78+M86+M108+M163+M195+M209+M217+M221+M231+M235+M245+M254</f>
        <v>20011932372</v>
      </c>
      <c r="N259" s="55">
        <f>M259/K259*100</f>
        <v>16.103216854310723</v>
      </c>
      <c r="O259" s="53">
        <f>O13+O42+O56+O60+O65+O78+O86+O108+O163+O195+O209+O217+O221+O231+O235+O245+O254</f>
        <v>2971791740</v>
      </c>
      <c r="P259" s="468">
        <f>O259/K259*100</f>
        <v>2.3913436216697899</v>
      </c>
      <c r="Q259" s="367">
        <f>+Q13+Q42+Q56+Q60+Q65+Q78+Q86+Q108+Q163+Q195+Q209+Q217+Q221+Q231+Q235+Q245+Q254</f>
        <v>114481024460</v>
      </c>
      <c r="R259" s="361"/>
      <c r="S259" s="362"/>
      <c r="T259" s="364"/>
      <c r="U259" s="368">
        <f>SUM(U245+U235+U231+U221+U209+U195+U163+U108+U86+U78+U65+U60+U42+U13+U254+U56+U217)</f>
        <v>15.091624513109908</v>
      </c>
      <c r="V259" s="368">
        <f>SUM(V245+V235+V231+V221+V209+V195+V163+V108+V86+V78+V65+V60+V42+V13+V254+V56+V217)</f>
        <v>7.6239140622985593</v>
      </c>
      <c r="W259" s="443"/>
      <c r="X259" s="369"/>
      <c r="Y259" s="152"/>
      <c r="Z259" s="370">
        <v>0</v>
      </c>
      <c r="AB259" s="143"/>
      <c r="AC259" s="143"/>
      <c r="AD259" s="143"/>
      <c r="AE259" s="371"/>
    </row>
    <row r="260" spans="3:31" s="139" customFormat="1" ht="12">
      <c r="C260" s="372"/>
      <c r="D260" s="359"/>
      <c r="E260" s="373"/>
      <c r="F260" s="414"/>
      <c r="G260" s="373"/>
      <c r="H260" s="373"/>
      <c r="I260" s="373"/>
      <c r="J260" s="374"/>
      <c r="K260" s="375"/>
      <c r="L260" s="376"/>
      <c r="M260" s="222"/>
      <c r="N260" s="462"/>
      <c r="O260" s="222"/>
      <c r="P260" s="462"/>
      <c r="Q260" s="377"/>
      <c r="R260" s="372"/>
      <c r="S260" s="378"/>
      <c r="T260" s="374"/>
      <c r="U260" s="379"/>
      <c r="V260" s="380"/>
      <c r="W260" s="444"/>
      <c r="X260" s="140"/>
      <c r="Y260" s="381"/>
      <c r="Z260" s="381"/>
      <c r="AB260" s="142"/>
      <c r="AC260" s="142"/>
      <c r="AD260" s="142"/>
      <c r="AE260" s="156"/>
    </row>
    <row r="261" spans="3:31" s="139" customFormat="1" ht="12">
      <c r="C261" s="326"/>
      <c r="D261" s="142"/>
      <c r="E261" s="143"/>
      <c r="F261" s="413"/>
      <c r="G261" s="143"/>
      <c r="H261" s="326"/>
      <c r="I261" s="326"/>
      <c r="J261" s="326"/>
      <c r="K261" s="278"/>
      <c r="L261" s="279"/>
      <c r="M261" s="12"/>
      <c r="N261" s="14"/>
      <c r="O261" s="12"/>
      <c r="P261" s="14"/>
      <c r="Q261" s="382"/>
      <c r="R261" s="326"/>
      <c r="S261" s="326"/>
      <c r="T261" s="326"/>
      <c r="U261" s="383"/>
      <c r="V261" s="384"/>
      <c r="W261" s="445"/>
      <c r="Y261" s="385"/>
      <c r="Z261" s="385"/>
      <c r="AB261" s="142"/>
      <c r="AC261" s="142"/>
      <c r="AD261" s="142"/>
    </row>
    <row r="262" spans="3:31" s="386" customFormat="1">
      <c r="C262" s="387"/>
      <c r="D262" s="388"/>
      <c r="E262" s="389"/>
      <c r="F262" s="390"/>
      <c r="G262" s="389"/>
      <c r="H262" s="387"/>
      <c r="I262" s="387"/>
      <c r="J262" s="387"/>
      <c r="K262" s="278"/>
      <c r="L262" s="279"/>
      <c r="M262" s="12"/>
      <c r="N262" s="14"/>
      <c r="O262" s="12"/>
      <c r="P262" s="14"/>
      <c r="Q262" s="391"/>
      <c r="R262" s="392" t="s">
        <v>413</v>
      </c>
      <c r="S262" s="387"/>
      <c r="T262" s="387"/>
      <c r="U262" s="393"/>
      <c r="V262" s="393"/>
      <c r="W262" s="446"/>
      <c r="Y262" s="394"/>
      <c r="Z262" s="394"/>
      <c r="AB262" s="388"/>
      <c r="AC262" s="388"/>
      <c r="AD262" s="388"/>
    </row>
    <row r="263" spans="3:31" s="386" customFormat="1">
      <c r="C263" s="387" t="s">
        <v>378</v>
      </c>
      <c r="D263" s="388"/>
      <c r="E263" s="389"/>
      <c r="F263" s="390"/>
      <c r="G263" s="389"/>
      <c r="H263" s="387"/>
      <c r="I263" s="387"/>
      <c r="J263" s="387"/>
      <c r="K263" s="278"/>
      <c r="L263" s="279"/>
      <c r="M263" s="12"/>
      <c r="N263" s="14"/>
      <c r="O263" s="12"/>
      <c r="P263" s="14"/>
      <c r="Q263" s="395"/>
      <c r="R263" s="396" t="s">
        <v>379</v>
      </c>
      <c r="S263" s="387"/>
      <c r="T263" s="387"/>
      <c r="U263" s="393"/>
      <c r="V263" s="397"/>
      <c r="W263" s="446"/>
      <c r="Y263" s="394"/>
      <c r="Z263" s="394"/>
      <c r="AB263" s="388"/>
      <c r="AC263" s="388"/>
      <c r="AD263" s="388"/>
    </row>
    <row r="264" spans="3:31" s="386" customFormat="1">
      <c r="C264" s="387"/>
      <c r="D264" s="388"/>
      <c r="E264" s="389"/>
      <c r="F264" s="390"/>
      <c r="G264" s="389"/>
      <c r="H264" s="387"/>
      <c r="I264" s="387"/>
      <c r="J264" s="387"/>
      <c r="K264" s="278"/>
      <c r="L264" s="279"/>
      <c r="M264" s="12"/>
      <c r="N264" s="14"/>
      <c r="O264" s="12"/>
      <c r="P264" s="14"/>
      <c r="Q264" s="398"/>
      <c r="R264" s="399" t="s">
        <v>380</v>
      </c>
      <c r="S264" s="387"/>
      <c r="T264" s="387"/>
      <c r="U264" s="393"/>
      <c r="V264" s="397"/>
      <c r="W264" s="446"/>
      <c r="Y264" s="394"/>
      <c r="Z264" s="394"/>
      <c r="AB264" s="388"/>
      <c r="AC264" s="388"/>
      <c r="AD264" s="388"/>
    </row>
    <row r="265" spans="3:31" s="386" customFormat="1">
      <c r="C265" s="387"/>
      <c r="D265" s="387"/>
      <c r="E265" s="388"/>
      <c r="F265" s="399"/>
      <c r="G265" s="389"/>
      <c r="H265" s="387"/>
      <c r="I265" s="387"/>
      <c r="J265" s="387"/>
      <c r="K265" s="278"/>
      <c r="L265" s="279"/>
      <c r="M265" s="12"/>
      <c r="N265" s="14"/>
      <c r="O265" s="12"/>
      <c r="P265" s="14"/>
      <c r="Q265" s="398"/>
      <c r="R265" s="392"/>
      <c r="U265" s="400"/>
      <c r="V265" s="397"/>
      <c r="W265" s="446"/>
      <c r="Y265" s="394"/>
      <c r="Z265" s="394"/>
      <c r="AB265" s="388"/>
      <c r="AC265" s="388"/>
      <c r="AD265" s="388"/>
    </row>
    <row r="266" spans="3:31" s="386" customFormat="1">
      <c r="C266" s="387"/>
      <c r="D266" s="388"/>
      <c r="E266" s="389"/>
      <c r="F266" s="390"/>
      <c r="G266" s="389"/>
      <c r="H266" s="387"/>
      <c r="I266" s="387"/>
      <c r="J266" s="387"/>
      <c r="K266" s="278"/>
      <c r="L266" s="279"/>
      <c r="M266" s="12"/>
      <c r="N266" s="14"/>
      <c r="O266" s="12"/>
      <c r="P266" s="14"/>
      <c r="Q266" s="398"/>
      <c r="R266" s="392"/>
      <c r="T266" s="388"/>
      <c r="U266" s="401"/>
      <c r="V266" s="397"/>
      <c r="W266" s="446"/>
      <c r="Y266" s="394"/>
      <c r="Z266" s="394"/>
      <c r="AB266" s="388"/>
      <c r="AC266" s="388"/>
      <c r="AD266" s="388"/>
    </row>
    <row r="267" spans="3:31" s="386" customFormat="1">
      <c r="C267" s="422" t="s">
        <v>405</v>
      </c>
      <c r="D267" s="423"/>
      <c r="E267" s="423"/>
      <c r="F267" s="424"/>
      <c r="G267" s="425">
        <v>1543409254878.0801</v>
      </c>
      <c r="H267" s="422"/>
      <c r="I267" s="422"/>
      <c r="J267" s="422"/>
      <c r="K267" s="426">
        <f>K259/G268*100</f>
        <v>7.519019283961061</v>
      </c>
      <c r="L267" s="427"/>
      <c r="M267" s="26"/>
      <c r="N267" s="28"/>
      <c r="O267" s="12"/>
      <c r="P267" s="14"/>
      <c r="Q267" s="398"/>
      <c r="S267" s="388"/>
      <c r="T267" s="388"/>
      <c r="U267" s="401"/>
      <c r="V267" s="397"/>
      <c r="W267" s="446"/>
      <c r="Y267" s="394"/>
      <c r="Z267" s="394"/>
      <c r="AB267" s="388"/>
      <c r="AC267" s="388"/>
      <c r="AD267" s="388"/>
    </row>
    <row r="268" spans="3:31" s="386" customFormat="1">
      <c r="C268" s="428"/>
      <c r="D268" s="423"/>
      <c r="E268" s="429"/>
      <c r="F268" s="430"/>
      <c r="G268" s="425">
        <v>1652780523719.21</v>
      </c>
      <c r="H268" s="428"/>
      <c r="I268" s="428"/>
      <c r="J268" s="428"/>
      <c r="K268" s="426"/>
      <c r="L268" s="431"/>
      <c r="M268" s="12"/>
      <c r="N268" s="14"/>
      <c r="O268" s="12"/>
      <c r="P268" s="14"/>
      <c r="Q268" s="398"/>
      <c r="R268" s="388"/>
      <c r="T268" s="388"/>
      <c r="U268" s="401"/>
      <c r="V268" s="397"/>
      <c r="W268" s="446"/>
      <c r="Y268" s="394"/>
      <c r="Z268" s="394"/>
      <c r="AB268" s="388"/>
      <c r="AC268" s="388"/>
      <c r="AD268" s="388"/>
    </row>
    <row r="269" spans="3:31" s="386" customFormat="1">
      <c r="C269" s="428"/>
      <c r="D269" s="423"/>
      <c r="E269" s="429"/>
      <c r="F269" s="430"/>
      <c r="G269" s="429"/>
      <c r="H269" s="428"/>
      <c r="I269" s="428"/>
      <c r="J269" s="428"/>
      <c r="K269" s="426">
        <v>817984536030.78003</v>
      </c>
      <c r="L269" s="431"/>
      <c r="M269" s="12"/>
      <c r="N269" s="14"/>
      <c r="O269" s="12"/>
      <c r="P269" s="14"/>
      <c r="Q269" s="398"/>
      <c r="R269" s="396" t="s">
        <v>381</v>
      </c>
      <c r="T269" s="388"/>
      <c r="U269" s="401"/>
      <c r="V269" s="397"/>
      <c r="W269" s="446"/>
      <c r="Y269" s="394"/>
      <c r="Z269" s="394"/>
      <c r="AB269" s="388"/>
      <c r="AC269" s="388"/>
      <c r="AD269" s="388"/>
    </row>
    <row r="270" spans="3:31" s="386" customFormat="1">
      <c r="C270" s="428"/>
      <c r="D270" s="423"/>
      <c r="E270" s="429"/>
      <c r="F270" s="430"/>
      <c r="G270" s="429"/>
      <c r="H270" s="428"/>
      <c r="I270" s="428"/>
      <c r="J270" s="428"/>
      <c r="K270" s="426"/>
      <c r="L270" s="431"/>
      <c r="M270" s="12"/>
      <c r="N270" s="14"/>
      <c r="O270" s="12"/>
      <c r="P270" s="14"/>
      <c r="Q270" s="398"/>
      <c r="R270" s="396" t="s">
        <v>382</v>
      </c>
      <c r="S270" s="388"/>
      <c r="T270" s="388"/>
      <c r="U270" s="401"/>
      <c r="V270" s="397"/>
      <c r="W270" s="446"/>
      <c r="Y270" s="394"/>
      <c r="Z270" s="394"/>
      <c r="AB270" s="388"/>
      <c r="AC270" s="388"/>
      <c r="AD270" s="388"/>
    </row>
    <row r="271" spans="3:31" s="386" customFormat="1">
      <c r="C271" s="428"/>
      <c r="D271" s="423"/>
      <c r="E271" s="429"/>
      <c r="F271" s="430"/>
      <c r="G271" s="429"/>
      <c r="H271" s="428"/>
      <c r="I271" s="428"/>
      <c r="J271" s="428"/>
      <c r="K271" s="426">
        <f>K269/G268*100</f>
        <v>49.491419114141678</v>
      </c>
      <c r="L271" s="431"/>
      <c r="M271" s="12"/>
      <c r="N271" s="14"/>
      <c r="O271" s="12"/>
      <c r="P271" s="14"/>
      <c r="Q271" s="398"/>
      <c r="R271" s="270"/>
      <c r="S271" s="388"/>
      <c r="T271" s="388"/>
      <c r="U271" s="401"/>
      <c r="V271" s="397"/>
      <c r="W271" s="446"/>
      <c r="Y271" s="394"/>
      <c r="Z271" s="394"/>
      <c r="AB271" s="388"/>
      <c r="AC271" s="388"/>
      <c r="AD271" s="388"/>
    </row>
    <row r="272" spans="3:31" s="139" customFormat="1" ht="12">
      <c r="C272" s="432"/>
      <c r="D272" s="433"/>
      <c r="E272" s="434"/>
      <c r="F272" s="435"/>
      <c r="G272" s="434"/>
      <c r="H272" s="432"/>
      <c r="I272" s="432"/>
      <c r="J272" s="432"/>
      <c r="K272" s="426"/>
      <c r="L272" s="431"/>
      <c r="M272" s="12"/>
      <c r="N272" s="14"/>
      <c r="O272" s="12"/>
      <c r="P272" s="14"/>
      <c r="Q272" s="280"/>
      <c r="U272" s="403"/>
      <c r="V272" s="384"/>
      <c r="W272" s="445"/>
      <c r="Y272" s="385"/>
      <c r="Z272" s="385"/>
      <c r="AB272" s="142"/>
      <c r="AC272" s="142"/>
      <c r="AD272" s="142"/>
    </row>
    <row r="273" spans="4:30" s="139" customFormat="1" ht="12">
      <c r="D273" s="142"/>
      <c r="E273" s="142"/>
      <c r="F273" s="160"/>
      <c r="G273" s="143"/>
      <c r="K273" s="278"/>
      <c r="L273" s="402"/>
      <c r="M273" s="26"/>
      <c r="N273" s="28"/>
      <c r="O273" s="26"/>
      <c r="P273" s="28"/>
      <c r="Q273" s="404"/>
      <c r="U273" s="403"/>
      <c r="V273" s="405"/>
      <c r="W273" s="445"/>
      <c r="Y273" s="385"/>
      <c r="Z273" s="385"/>
      <c r="AB273" s="142"/>
      <c r="AC273" s="142"/>
      <c r="AD273" s="142"/>
    </row>
    <row r="274" spans="4:30" s="139" customFormat="1" ht="12">
      <c r="D274" s="142"/>
      <c r="E274" s="142"/>
      <c r="F274" s="160"/>
      <c r="G274" s="142"/>
      <c r="K274" s="278"/>
      <c r="L274" s="402"/>
      <c r="M274" s="26"/>
      <c r="N274" s="28"/>
      <c r="O274" s="26"/>
      <c r="P274" s="28"/>
      <c r="Q274" s="404"/>
      <c r="U274" s="403"/>
      <c r="V274" s="405"/>
      <c r="W274" s="445"/>
      <c r="Y274" s="385"/>
      <c r="Z274" s="385"/>
      <c r="AB274" s="142"/>
      <c r="AC274" s="142"/>
      <c r="AD274" s="142"/>
    </row>
    <row r="275" spans="4:30" s="139" customFormat="1" ht="12">
      <c r="D275" s="142"/>
      <c r="E275" s="142"/>
      <c r="F275" s="160"/>
      <c r="G275" s="142"/>
      <c r="K275" s="278"/>
      <c r="L275" s="402"/>
      <c r="M275" s="26"/>
      <c r="N275" s="28"/>
      <c r="O275" s="26"/>
      <c r="P275" s="28"/>
      <c r="Q275" s="404"/>
      <c r="U275" s="403"/>
      <c r="V275" s="405"/>
      <c r="W275" s="445"/>
      <c r="Y275" s="385"/>
      <c r="Z275" s="385"/>
      <c r="AB275" s="142"/>
      <c r="AC275" s="142"/>
      <c r="AD275" s="142"/>
    </row>
    <row r="276" spans="4:30" s="139" customFormat="1" ht="12">
      <c r="D276" s="142"/>
      <c r="E276" s="142"/>
      <c r="F276" s="160"/>
      <c r="G276" s="142"/>
      <c r="K276" s="278"/>
      <c r="L276" s="402"/>
      <c r="M276" s="26"/>
      <c r="N276" s="28"/>
      <c r="O276" s="26"/>
      <c r="P276" s="28"/>
      <c r="Q276" s="404"/>
      <c r="U276" s="403"/>
      <c r="V276" s="405"/>
      <c r="W276" s="445"/>
      <c r="Y276" s="385"/>
      <c r="Z276" s="385"/>
      <c r="AB276" s="142"/>
      <c r="AC276" s="142"/>
      <c r="AD276" s="142"/>
    </row>
    <row r="277" spans="4:30" s="139" customFormat="1" ht="12">
      <c r="D277" s="142"/>
      <c r="E277" s="142"/>
      <c r="F277" s="160"/>
      <c r="G277" s="142"/>
      <c r="K277" s="278"/>
      <c r="L277" s="402"/>
      <c r="M277" s="26"/>
      <c r="N277" s="28"/>
      <c r="O277" s="26"/>
      <c r="P277" s="28"/>
      <c r="Q277" s="404"/>
      <c r="U277" s="403"/>
      <c r="V277" s="405"/>
      <c r="W277" s="445"/>
      <c r="Y277" s="385"/>
      <c r="Z277" s="385"/>
      <c r="AB277" s="142"/>
      <c r="AC277" s="142"/>
      <c r="AD277" s="142"/>
    </row>
    <row r="278" spans="4:30" s="139" customFormat="1" ht="12">
      <c r="D278" s="142"/>
      <c r="E278" s="142"/>
      <c r="F278" s="160"/>
      <c r="G278" s="142"/>
      <c r="K278" s="278"/>
      <c r="L278" s="402"/>
      <c r="M278" s="26"/>
      <c r="N278" s="28"/>
      <c r="O278" s="26"/>
      <c r="P278" s="28"/>
      <c r="Q278" s="404"/>
      <c r="U278" s="403"/>
      <c r="V278" s="405"/>
      <c r="W278" s="445"/>
      <c r="Y278" s="385"/>
      <c r="Z278" s="385"/>
      <c r="AB278" s="142"/>
      <c r="AC278" s="142"/>
      <c r="AD278" s="142"/>
    </row>
    <row r="279" spans="4:30" s="139" customFormat="1" ht="12">
      <c r="D279" s="142"/>
      <c r="E279" s="142"/>
      <c r="F279" s="160"/>
      <c r="G279" s="142"/>
      <c r="K279" s="278"/>
      <c r="L279" s="402"/>
      <c r="M279" s="26"/>
      <c r="N279" s="28"/>
      <c r="O279" s="26"/>
      <c r="P279" s="28"/>
      <c r="Q279" s="404"/>
      <c r="U279" s="403"/>
      <c r="V279" s="405"/>
      <c r="W279" s="445"/>
      <c r="Y279" s="385"/>
      <c r="Z279" s="385"/>
      <c r="AB279" s="142"/>
      <c r="AC279" s="142"/>
      <c r="AD279" s="142"/>
    </row>
    <row r="280" spans="4:30" s="139" customFormat="1" ht="12">
      <c r="D280" s="142"/>
      <c r="E280" s="142"/>
      <c r="F280" s="160"/>
      <c r="G280" s="142"/>
      <c r="K280" s="278"/>
      <c r="L280" s="402"/>
      <c r="M280" s="26"/>
      <c r="N280" s="28"/>
      <c r="O280" s="26"/>
      <c r="P280" s="28"/>
      <c r="Q280" s="404"/>
      <c r="U280" s="403"/>
      <c r="V280" s="405"/>
      <c r="W280" s="445"/>
      <c r="Y280" s="385"/>
      <c r="Z280" s="385"/>
      <c r="AB280" s="142"/>
      <c r="AC280" s="142"/>
      <c r="AD280" s="142"/>
    </row>
    <row r="281" spans="4:30" s="139" customFormat="1" ht="12">
      <c r="D281" s="142"/>
      <c r="E281" s="142"/>
      <c r="F281" s="160"/>
      <c r="G281" s="142"/>
      <c r="K281" s="278"/>
      <c r="L281" s="402"/>
      <c r="M281" s="26"/>
      <c r="N281" s="28"/>
      <c r="O281" s="26"/>
      <c r="P281" s="28"/>
      <c r="Q281" s="404"/>
      <c r="U281" s="403"/>
      <c r="V281" s="405"/>
      <c r="W281" s="445"/>
      <c r="Y281" s="385"/>
      <c r="Z281" s="385"/>
      <c r="AB281" s="142"/>
      <c r="AC281" s="142"/>
      <c r="AD281" s="142"/>
    </row>
    <row r="282" spans="4:30" s="139" customFormat="1" ht="12">
      <c r="D282" s="142"/>
      <c r="E282" s="142"/>
      <c r="F282" s="160"/>
      <c r="G282" s="142"/>
      <c r="K282" s="278"/>
      <c r="L282" s="402"/>
      <c r="M282" s="26"/>
      <c r="N282" s="28"/>
      <c r="O282" s="26"/>
      <c r="P282" s="28"/>
      <c r="Q282" s="404"/>
      <c r="U282" s="403"/>
      <c r="V282" s="405"/>
      <c r="W282" s="445"/>
      <c r="Y282" s="385"/>
      <c r="Z282" s="385"/>
      <c r="AB282" s="142"/>
      <c r="AC282" s="142"/>
      <c r="AD282" s="142"/>
    </row>
    <row r="283" spans="4:30" s="139" customFormat="1" ht="12">
      <c r="D283" s="142"/>
      <c r="E283" s="142"/>
      <c r="F283" s="160"/>
      <c r="G283" s="142"/>
      <c r="K283" s="278"/>
      <c r="L283" s="402"/>
      <c r="M283" s="26"/>
      <c r="N283" s="28"/>
      <c r="O283" s="26"/>
      <c r="P283" s="28"/>
      <c r="Q283" s="404"/>
      <c r="U283" s="403"/>
      <c r="V283" s="405"/>
      <c r="W283" s="445"/>
      <c r="Y283" s="385"/>
      <c r="Z283" s="385"/>
      <c r="AB283" s="142"/>
      <c r="AC283" s="142"/>
      <c r="AD283" s="142"/>
    </row>
    <row r="284" spans="4:30" s="139" customFormat="1" ht="12">
      <c r="D284" s="142"/>
      <c r="E284" s="142"/>
      <c r="F284" s="160"/>
      <c r="G284" s="142"/>
      <c r="K284" s="278"/>
      <c r="L284" s="402"/>
      <c r="M284" s="26"/>
      <c r="N284" s="28"/>
      <c r="O284" s="26"/>
      <c r="P284" s="28"/>
      <c r="Q284" s="404"/>
      <c r="U284" s="403"/>
      <c r="V284" s="405"/>
      <c r="W284" s="445"/>
      <c r="Y284" s="385"/>
      <c r="Z284" s="385"/>
      <c r="AB284" s="142"/>
      <c r="AC284" s="142"/>
      <c r="AD284" s="142"/>
    </row>
    <row r="285" spans="4:30" s="139" customFormat="1" ht="12">
      <c r="D285" s="142"/>
      <c r="E285" s="142"/>
      <c r="F285" s="160"/>
      <c r="G285" s="142"/>
      <c r="K285" s="278"/>
      <c r="L285" s="402"/>
      <c r="M285" s="26"/>
      <c r="N285" s="28"/>
      <c r="O285" s="26"/>
      <c r="P285" s="28"/>
      <c r="Q285" s="404"/>
      <c r="U285" s="403"/>
      <c r="V285" s="405"/>
      <c r="W285" s="445"/>
      <c r="Y285" s="385"/>
      <c r="Z285" s="385"/>
      <c r="AB285" s="142"/>
      <c r="AC285" s="142"/>
      <c r="AD285" s="142"/>
    </row>
    <row r="286" spans="4:30" s="139" customFormat="1" ht="12">
      <c r="D286" s="142"/>
      <c r="E286" s="142"/>
      <c r="F286" s="160"/>
      <c r="G286" s="142"/>
      <c r="K286" s="278"/>
      <c r="L286" s="402"/>
      <c r="M286" s="26"/>
      <c r="N286" s="28"/>
      <c r="O286" s="26"/>
      <c r="P286" s="28"/>
      <c r="Q286" s="404"/>
      <c r="U286" s="403"/>
      <c r="V286" s="405"/>
      <c r="W286" s="445"/>
      <c r="Y286" s="385"/>
      <c r="Z286" s="385"/>
      <c r="AB286" s="142"/>
      <c r="AC286" s="142"/>
      <c r="AD286" s="142"/>
    </row>
    <row r="287" spans="4:30" s="139" customFormat="1" ht="12">
      <c r="D287" s="142"/>
      <c r="E287" s="142"/>
      <c r="F287" s="160"/>
      <c r="G287" s="142"/>
      <c r="K287" s="278"/>
      <c r="L287" s="402"/>
      <c r="M287" s="26"/>
      <c r="N287" s="28"/>
      <c r="O287" s="26"/>
      <c r="P287" s="28"/>
      <c r="Q287" s="404"/>
      <c r="U287" s="403"/>
      <c r="V287" s="405"/>
      <c r="W287" s="445"/>
      <c r="Y287" s="385"/>
      <c r="Z287" s="385"/>
      <c r="AB287" s="142"/>
      <c r="AC287" s="142"/>
      <c r="AD287" s="142"/>
    </row>
    <row r="288" spans="4:30" s="139" customFormat="1" ht="12">
      <c r="D288" s="142"/>
      <c r="E288" s="142"/>
      <c r="F288" s="160"/>
      <c r="G288" s="142"/>
      <c r="K288" s="278"/>
      <c r="L288" s="402"/>
      <c r="M288" s="26"/>
      <c r="N288" s="28"/>
      <c r="O288" s="26"/>
      <c r="P288" s="28"/>
      <c r="Q288" s="404"/>
      <c r="U288" s="403"/>
      <c r="V288" s="405"/>
      <c r="W288" s="445"/>
      <c r="Y288" s="385"/>
      <c r="Z288" s="385"/>
      <c r="AB288" s="142"/>
      <c r="AC288" s="142"/>
      <c r="AD288" s="142"/>
    </row>
    <row r="289" spans="4:30" s="139" customFormat="1" ht="12">
      <c r="D289" s="142"/>
      <c r="E289" s="142"/>
      <c r="F289" s="160"/>
      <c r="G289" s="142"/>
      <c r="K289" s="278"/>
      <c r="L289" s="402"/>
      <c r="M289" s="26"/>
      <c r="N289" s="28"/>
      <c r="O289" s="26"/>
      <c r="P289" s="28"/>
      <c r="Q289" s="404"/>
      <c r="U289" s="403"/>
      <c r="V289" s="405"/>
      <c r="W289" s="445"/>
      <c r="Y289" s="385"/>
      <c r="Z289" s="385"/>
      <c r="AB289" s="142"/>
      <c r="AC289" s="142"/>
      <c r="AD289" s="142"/>
    </row>
    <row r="290" spans="4:30" s="139" customFormat="1" ht="12">
      <c r="D290" s="142"/>
      <c r="E290" s="142"/>
      <c r="F290" s="160"/>
      <c r="G290" s="142"/>
      <c r="K290" s="278"/>
      <c r="L290" s="402"/>
      <c r="M290" s="26"/>
      <c r="N290" s="28"/>
      <c r="O290" s="26"/>
      <c r="P290" s="28"/>
      <c r="Q290" s="404"/>
      <c r="U290" s="403"/>
      <c r="V290" s="405"/>
      <c r="W290" s="445"/>
      <c r="Y290" s="385"/>
      <c r="Z290" s="385"/>
      <c r="AB290" s="142"/>
      <c r="AC290" s="142"/>
      <c r="AD290" s="142"/>
    </row>
    <row r="291" spans="4:30" s="139" customFormat="1" ht="12">
      <c r="D291" s="142"/>
      <c r="E291" s="142"/>
      <c r="F291" s="160"/>
      <c r="G291" s="142"/>
      <c r="K291" s="278"/>
      <c r="L291" s="402"/>
      <c r="M291" s="26"/>
      <c r="N291" s="28"/>
      <c r="O291" s="26"/>
      <c r="P291" s="28"/>
      <c r="Q291" s="404"/>
      <c r="U291" s="403"/>
      <c r="V291" s="405"/>
      <c r="W291" s="445"/>
      <c r="Y291" s="385"/>
      <c r="Z291" s="385"/>
      <c r="AB291" s="142"/>
      <c r="AC291" s="142"/>
      <c r="AD291" s="142"/>
    </row>
    <row r="292" spans="4:30" s="139" customFormat="1" ht="12">
      <c r="D292" s="142"/>
      <c r="E292" s="142"/>
      <c r="F292" s="160"/>
      <c r="G292" s="142"/>
      <c r="K292" s="278"/>
      <c r="L292" s="402"/>
      <c r="M292" s="26"/>
      <c r="N292" s="28"/>
      <c r="O292" s="26"/>
      <c r="P292" s="28"/>
      <c r="Q292" s="404"/>
      <c r="U292" s="403"/>
      <c r="V292" s="405"/>
      <c r="W292" s="445"/>
      <c r="Y292" s="385"/>
      <c r="Z292" s="385"/>
      <c r="AB292" s="142"/>
      <c r="AC292" s="142"/>
      <c r="AD292" s="142"/>
    </row>
    <row r="293" spans="4:30" s="139" customFormat="1" ht="12">
      <c r="D293" s="142"/>
      <c r="E293" s="142"/>
      <c r="F293" s="160"/>
      <c r="G293" s="142"/>
      <c r="K293" s="278"/>
      <c r="L293" s="402"/>
      <c r="M293" s="26"/>
      <c r="N293" s="28"/>
      <c r="O293" s="26"/>
      <c r="P293" s="28"/>
      <c r="Q293" s="404"/>
      <c r="U293" s="403"/>
      <c r="V293" s="405"/>
      <c r="W293" s="445"/>
      <c r="Y293" s="385"/>
      <c r="Z293" s="385"/>
      <c r="AB293" s="142"/>
      <c r="AC293" s="142"/>
      <c r="AD293" s="142"/>
    </row>
    <row r="294" spans="4:30" s="139" customFormat="1" ht="12">
      <c r="D294" s="142"/>
      <c r="E294" s="142"/>
      <c r="F294" s="160"/>
      <c r="G294" s="142"/>
      <c r="K294" s="278"/>
      <c r="L294" s="402"/>
      <c r="M294" s="26"/>
      <c r="N294" s="28"/>
      <c r="O294" s="26"/>
      <c r="P294" s="28"/>
      <c r="Q294" s="404"/>
      <c r="U294" s="403"/>
      <c r="V294" s="405"/>
      <c r="W294" s="445"/>
      <c r="Y294" s="385"/>
      <c r="Z294" s="385"/>
      <c r="AB294" s="142"/>
      <c r="AC294" s="142"/>
      <c r="AD294" s="142"/>
    </row>
    <row r="295" spans="4:30" s="139" customFormat="1" ht="12">
      <c r="D295" s="142"/>
      <c r="E295" s="142"/>
      <c r="F295" s="160"/>
      <c r="G295" s="142"/>
      <c r="K295" s="278"/>
      <c r="L295" s="402"/>
      <c r="M295" s="26"/>
      <c r="N295" s="28"/>
      <c r="O295" s="26"/>
      <c r="P295" s="28"/>
      <c r="Q295" s="404"/>
      <c r="U295" s="403"/>
      <c r="V295" s="405"/>
      <c r="W295" s="445"/>
      <c r="Y295" s="385"/>
      <c r="Z295" s="385"/>
      <c r="AB295" s="142"/>
      <c r="AC295" s="142"/>
      <c r="AD295" s="142"/>
    </row>
    <row r="296" spans="4:30" s="139" customFormat="1" ht="12">
      <c r="D296" s="142"/>
      <c r="E296" s="142"/>
      <c r="F296" s="160"/>
      <c r="G296" s="142"/>
      <c r="K296" s="278"/>
      <c r="L296" s="402"/>
      <c r="M296" s="26"/>
      <c r="N296" s="28"/>
      <c r="O296" s="26"/>
      <c r="P296" s="28"/>
      <c r="Q296" s="404"/>
      <c r="U296" s="403"/>
      <c r="V296" s="405"/>
      <c r="W296" s="445"/>
      <c r="Y296" s="385"/>
      <c r="Z296" s="385"/>
      <c r="AB296" s="142"/>
      <c r="AC296" s="142"/>
      <c r="AD296" s="142"/>
    </row>
    <row r="297" spans="4:30" s="139" customFormat="1" ht="12">
      <c r="D297" s="142"/>
      <c r="E297" s="142"/>
      <c r="F297" s="160"/>
      <c r="G297" s="142"/>
      <c r="K297" s="278"/>
      <c r="L297" s="402"/>
      <c r="M297" s="26"/>
      <c r="N297" s="28"/>
      <c r="O297" s="26"/>
      <c r="P297" s="28"/>
      <c r="Q297" s="404"/>
      <c r="U297" s="403"/>
      <c r="V297" s="405"/>
      <c r="W297" s="445"/>
      <c r="Y297" s="385"/>
      <c r="Z297" s="385"/>
      <c r="AB297" s="142"/>
      <c r="AC297" s="142"/>
      <c r="AD297" s="142"/>
    </row>
    <row r="298" spans="4:30" s="139" customFormat="1" ht="12">
      <c r="D298" s="142"/>
      <c r="E298" s="142"/>
      <c r="F298" s="160"/>
      <c r="G298" s="142"/>
      <c r="K298" s="278"/>
      <c r="L298" s="402"/>
      <c r="M298" s="26"/>
      <c r="N298" s="28"/>
      <c r="O298" s="26"/>
      <c r="P298" s="28"/>
      <c r="Q298" s="404"/>
      <c r="U298" s="403"/>
      <c r="V298" s="405"/>
      <c r="W298" s="445"/>
      <c r="Y298" s="385"/>
      <c r="Z298" s="385"/>
      <c r="AB298" s="142"/>
      <c r="AC298" s="142"/>
      <c r="AD298" s="142"/>
    </row>
    <row r="299" spans="4:30" s="139" customFormat="1" ht="12">
      <c r="D299" s="142"/>
      <c r="E299" s="142"/>
      <c r="F299" s="160"/>
      <c r="G299" s="142"/>
      <c r="K299" s="278"/>
      <c r="L299" s="402"/>
      <c r="M299" s="26"/>
      <c r="N299" s="28"/>
      <c r="O299" s="26"/>
      <c r="P299" s="28"/>
      <c r="Q299" s="404"/>
      <c r="U299" s="403"/>
      <c r="V299" s="405"/>
      <c r="W299" s="445"/>
      <c r="Y299" s="385"/>
      <c r="Z299" s="385"/>
      <c r="AB299" s="142"/>
      <c r="AC299" s="142"/>
      <c r="AD299" s="142"/>
    </row>
    <row r="300" spans="4:30" s="139" customFormat="1" ht="12">
      <c r="D300" s="142"/>
      <c r="E300" s="142"/>
      <c r="F300" s="160"/>
      <c r="G300" s="142"/>
      <c r="K300" s="278"/>
      <c r="L300" s="402"/>
      <c r="M300" s="26"/>
      <c r="N300" s="28"/>
      <c r="O300" s="26"/>
      <c r="P300" s="28"/>
      <c r="Q300" s="404"/>
      <c r="U300" s="403"/>
      <c r="V300" s="405"/>
      <c r="W300" s="445"/>
      <c r="Y300" s="385"/>
      <c r="Z300" s="385"/>
      <c r="AB300" s="142"/>
      <c r="AC300" s="142"/>
      <c r="AD300" s="142"/>
    </row>
    <row r="301" spans="4:30" s="139" customFormat="1" ht="12">
      <c r="D301" s="142"/>
      <c r="E301" s="142"/>
      <c r="F301" s="160"/>
      <c r="G301" s="142"/>
      <c r="K301" s="278"/>
      <c r="L301" s="402"/>
      <c r="M301" s="26"/>
      <c r="N301" s="28"/>
      <c r="O301" s="26"/>
      <c r="P301" s="28"/>
      <c r="Q301" s="404"/>
      <c r="U301" s="403"/>
      <c r="V301" s="405"/>
      <c r="W301" s="445"/>
      <c r="Y301" s="385"/>
      <c r="Z301" s="385"/>
      <c r="AB301" s="142"/>
      <c r="AC301" s="142"/>
      <c r="AD301" s="142"/>
    </row>
    <row r="302" spans="4:30" s="139" customFormat="1" ht="12">
      <c r="D302" s="142"/>
      <c r="E302" s="142"/>
      <c r="F302" s="160"/>
      <c r="G302" s="142"/>
      <c r="K302" s="278"/>
      <c r="L302" s="402"/>
      <c r="M302" s="26"/>
      <c r="N302" s="28"/>
      <c r="O302" s="26"/>
      <c r="P302" s="28"/>
      <c r="Q302" s="404"/>
      <c r="U302" s="403"/>
      <c r="V302" s="405"/>
      <c r="W302" s="445"/>
      <c r="Y302" s="385"/>
      <c r="Z302" s="385"/>
      <c r="AB302" s="142"/>
      <c r="AC302" s="142"/>
      <c r="AD302" s="142"/>
    </row>
    <row r="303" spans="4:30" s="139" customFormat="1" ht="12">
      <c r="D303" s="142"/>
      <c r="E303" s="142"/>
      <c r="F303" s="160"/>
      <c r="G303" s="142"/>
      <c r="K303" s="278"/>
      <c r="L303" s="402"/>
      <c r="M303" s="26"/>
      <c r="N303" s="28"/>
      <c r="O303" s="26"/>
      <c r="P303" s="28"/>
      <c r="Q303" s="404"/>
      <c r="U303" s="403"/>
      <c r="V303" s="405"/>
      <c r="W303" s="445"/>
      <c r="Y303" s="385"/>
      <c r="Z303" s="385"/>
      <c r="AB303" s="142"/>
      <c r="AC303" s="142"/>
      <c r="AD303" s="142"/>
    </row>
    <row r="304" spans="4:30" s="139" customFormat="1" ht="12">
      <c r="D304" s="142"/>
      <c r="E304" s="142"/>
      <c r="F304" s="160"/>
      <c r="G304" s="142"/>
      <c r="K304" s="278"/>
      <c r="L304" s="402"/>
      <c r="M304" s="26"/>
      <c r="N304" s="28"/>
      <c r="O304" s="26"/>
      <c r="P304" s="28"/>
      <c r="Q304" s="404"/>
      <c r="U304" s="403"/>
      <c r="V304" s="405"/>
      <c r="W304" s="445"/>
      <c r="Y304" s="385"/>
      <c r="Z304" s="385"/>
      <c r="AB304" s="142"/>
      <c r="AC304" s="142"/>
      <c r="AD304" s="142"/>
    </row>
    <row r="305" spans="4:30" s="139" customFormat="1" ht="12">
      <c r="D305" s="142"/>
      <c r="E305" s="142"/>
      <c r="F305" s="160"/>
      <c r="G305" s="142"/>
      <c r="K305" s="278"/>
      <c r="L305" s="402"/>
      <c r="M305" s="26"/>
      <c r="N305" s="28"/>
      <c r="O305" s="26"/>
      <c r="P305" s="28"/>
      <c r="Q305" s="404"/>
      <c r="U305" s="403"/>
      <c r="V305" s="405"/>
      <c r="W305" s="445"/>
      <c r="Y305" s="385"/>
      <c r="Z305" s="385"/>
      <c r="AB305" s="142"/>
      <c r="AC305" s="142"/>
      <c r="AD305" s="142"/>
    </row>
    <row r="306" spans="4:30" s="139" customFormat="1" ht="12">
      <c r="D306" s="142"/>
      <c r="E306" s="142"/>
      <c r="F306" s="160"/>
      <c r="G306" s="142"/>
      <c r="K306" s="278"/>
      <c r="L306" s="402"/>
      <c r="M306" s="26"/>
      <c r="N306" s="28"/>
      <c r="O306" s="26"/>
      <c r="P306" s="28"/>
      <c r="Q306" s="404"/>
      <c r="U306" s="403"/>
      <c r="V306" s="405"/>
      <c r="W306" s="445"/>
      <c r="Y306" s="385"/>
      <c r="Z306" s="385"/>
      <c r="AB306" s="142"/>
      <c r="AC306" s="142"/>
      <c r="AD306" s="142"/>
    </row>
    <row r="307" spans="4:30" s="139" customFormat="1" ht="12">
      <c r="D307" s="142"/>
      <c r="E307" s="142"/>
      <c r="F307" s="160"/>
      <c r="G307" s="142"/>
      <c r="K307" s="278"/>
      <c r="L307" s="402"/>
      <c r="M307" s="26"/>
      <c r="N307" s="28"/>
      <c r="O307" s="26"/>
      <c r="P307" s="28"/>
      <c r="Q307" s="404"/>
      <c r="U307" s="403"/>
      <c r="V307" s="405"/>
      <c r="W307" s="445"/>
      <c r="Y307" s="385"/>
      <c r="Z307" s="385"/>
      <c r="AB307" s="142"/>
      <c r="AC307" s="142"/>
      <c r="AD307" s="142"/>
    </row>
    <row r="308" spans="4:30" s="139" customFormat="1" ht="12">
      <c r="D308" s="142"/>
      <c r="E308" s="142"/>
      <c r="F308" s="160"/>
      <c r="G308" s="142"/>
      <c r="K308" s="278"/>
      <c r="L308" s="402"/>
      <c r="M308" s="26"/>
      <c r="N308" s="28"/>
      <c r="O308" s="26"/>
      <c r="P308" s="28"/>
      <c r="Q308" s="404"/>
      <c r="U308" s="403"/>
      <c r="V308" s="405"/>
      <c r="W308" s="445"/>
      <c r="Y308" s="385"/>
      <c r="Z308" s="385"/>
      <c r="AB308" s="142"/>
      <c r="AC308" s="142"/>
      <c r="AD308" s="142"/>
    </row>
    <row r="309" spans="4:30" s="139" customFormat="1" ht="12">
      <c r="D309" s="142"/>
      <c r="E309" s="142"/>
      <c r="F309" s="160"/>
      <c r="G309" s="142"/>
      <c r="K309" s="278"/>
      <c r="L309" s="402"/>
      <c r="M309" s="26"/>
      <c r="N309" s="28"/>
      <c r="O309" s="26"/>
      <c r="P309" s="28"/>
      <c r="Q309" s="404"/>
      <c r="U309" s="403"/>
      <c r="V309" s="405"/>
      <c r="W309" s="445"/>
      <c r="Y309" s="385"/>
      <c r="Z309" s="385"/>
      <c r="AB309" s="142"/>
      <c r="AC309" s="142"/>
      <c r="AD309" s="142"/>
    </row>
    <row r="310" spans="4:30" s="139" customFormat="1" ht="12">
      <c r="D310" s="142"/>
      <c r="E310" s="142"/>
      <c r="F310" s="160"/>
      <c r="G310" s="142"/>
      <c r="K310" s="278"/>
      <c r="L310" s="402"/>
      <c r="M310" s="26"/>
      <c r="N310" s="28"/>
      <c r="O310" s="26"/>
      <c r="P310" s="28"/>
      <c r="Q310" s="404"/>
      <c r="U310" s="403"/>
      <c r="V310" s="405"/>
      <c r="W310" s="445"/>
      <c r="Y310" s="385"/>
      <c r="Z310" s="385"/>
      <c r="AB310" s="142"/>
      <c r="AC310" s="142"/>
      <c r="AD310" s="142"/>
    </row>
    <row r="311" spans="4:30" s="139" customFormat="1" ht="12">
      <c r="D311" s="142"/>
      <c r="E311" s="142"/>
      <c r="F311" s="160"/>
      <c r="G311" s="142"/>
      <c r="K311" s="278"/>
      <c r="L311" s="402"/>
      <c r="M311" s="26"/>
      <c r="N311" s="28"/>
      <c r="O311" s="26"/>
      <c r="P311" s="28"/>
      <c r="Q311" s="404"/>
      <c r="U311" s="403"/>
      <c r="V311" s="405"/>
      <c r="W311" s="445"/>
      <c r="Y311" s="385"/>
      <c r="Z311" s="385"/>
      <c r="AB311" s="142"/>
      <c r="AC311" s="142"/>
      <c r="AD311" s="142"/>
    </row>
    <row r="312" spans="4:30" s="139" customFormat="1" ht="12">
      <c r="D312" s="142"/>
      <c r="E312" s="142"/>
      <c r="F312" s="160"/>
      <c r="G312" s="142"/>
      <c r="K312" s="278"/>
      <c r="L312" s="402"/>
      <c r="M312" s="26"/>
      <c r="N312" s="28"/>
      <c r="O312" s="26"/>
      <c r="P312" s="28"/>
      <c r="Q312" s="404"/>
      <c r="U312" s="403"/>
      <c r="V312" s="405"/>
      <c r="W312" s="445"/>
      <c r="Y312" s="385"/>
      <c r="Z312" s="385"/>
      <c r="AB312" s="142"/>
      <c r="AC312" s="142"/>
      <c r="AD312" s="142"/>
    </row>
    <row r="313" spans="4:30" s="139" customFormat="1" ht="12">
      <c r="D313" s="142"/>
      <c r="E313" s="142"/>
      <c r="F313" s="160"/>
      <c r="G313" s="142"/>
      <c r="K313" s="278"/>
      <c r="L313" s="402"/>
      <c r="M313" s="26"/>
      <c r="N313" s="28"/>
      <c r="O313" s="26"/>
      <c r="P313" s="28"/>
      <c r="Q313" s="404"/>
      <c r="U313" s="403"/>
      <c r="V313" s="405"/>
      <c r="W313" s="445"/>
      <c r="Y313" s="385"/>
      <c r="Z313" s="385"/>
      <c r="AB313" s="142"/>
      <c r="AC313" s="142"/>
      <c r="AD313" s="142"/>
    </row>
    <row r="314" spans="4:30" s="139" customFormat="1" ht="12">
      <c r="D314" s="142"/>
      <c r="E314" s="142"/>
      <c r="F314" s="160"/>
      <c r="G314" s="142"/>
      <c r="K314" s="278"/>
      <c r="L314" s="402"/>
      <c r="M314" s="26"/>
      <c r="N314" s="28"/>
      <c r="O314" s="26"/>
      <c r="P314" s="28"/>
      <c r="Q314" s="404"/>
      <c r="U314" s="403"/>
      <c r="V314" s="405"/>
      <c r="W314" s="445"/>
      <c r="Y314" s="385"/>
      <c r="Z314" s="385"/>
      <c r="AB314" s="142"/>
      <c r="AC314" s="142"/>
      <c r="AD314" s="142"/>
    </row>
    <row r="315" spans="4:30" s="139" customFormat="1" ht="12">
      <c r="D315" s="142"/>
      <c r="E315" s="142"/>
      <c r="F315" s="160"/>
      <c r="G315" s="142"/>
      <c r="K315" s="278"/>
      <c r="L315" s="402"/>
      <c r="M315" s="26"/>
      <c r="N315" s="28"/>
      <c r="O315" s="26"/>
      <c r="P315" s="28"/>
      <c r="Q315" s="404"/>
      <c r="U315" s="403"/>
      <c r="V315" s="405"/>
      <c r="W315" s="445"/>
      <c r="Y315" s="385"/>
      <c r="Z315" s="385"/>
      <c r="AB315" s="142"/>
      <c r="AC315" s="142"/>
      <c r="AD315" s="142"/>
    </row>
    <row r="316" spans="4:30" s="139" customFormat="1" ht="12">
      <c r="D316" s="142"/>
      <c r="E316" s="142"/>
      <c r="F316" s="160"/>
      <c r="G316" s="142"/>
      <c r="K316" s="278"/>
      <c r="L316" s="402"/>
      <c r="M316" s="26"/>
      <c r="N316" s="28"/>
      <c r="O316" s="26"/>
      <c r="P316" s="28"/>
      <c r="Q316" s="404"/>
      <c r="U316" s="403"/>
      <c r="V316" s="405"/>
      <c r="W316" s="445"/>
      <c r="Y316" s="385"/>
      <c r="Z316" s="385"/>
      <c r="AB316" s="142"/>
      <c r="AC316" s="142"/>
      <c r="AD316" s="142"/>
    </row>
    <row r="317" spans="4:30" s="139" customFormat="1" ht="12">
      <c r="D317" s="142"/>
      <c r="E317" s="142"/>
      <c r="F317" s="160"/>
      <c r="G317" s="142"/>
      <c r="K317" s="278"/>
      <c r="L317" s="402"/>
      <c r="M317" s="26"/>
      <c r="N317" s="28"/>
      <c r="O317" s="26"/>
      <c r="P317" s="28"/>
      <c r="Q317" s="404"/>
      <c r="U317" s="403"/>
      <c r="V317" s="405"/>
      <c r="W317" s="445"/>
      <c r="Y317" s="385"/>
      <c r="Z317" s="385"/>
      <c r="AB317" s="142"/>
      <c r="AC317" s="142"/>
      <c r="AD317" s="142"/>
    </row>
    <row r="318" spans="4:30" s="139" customFormat="1" ht="12">
      <c r="D318" s="142"/>
      <c r="E318" s="142"/>
      <c r="F318" s="160"/>
      <c r="G318" s="142"/>
      <c r="K318" s="278"/>
      <c r="L318" s="402"/>
      <c r="M318" s="26"/>
      <c r="N318" s="28"/>
      <c r="O318" s="26"/>
      <c r="P318" s="28"/>
      <c r="Q318" s="404"/>
      <c r="U318" s="403"/>
      <c r="V318" s="405"/>
      <c r="W318" s="445"/>
      <c r="Y318" s="385"/>
      <c r="Z318" s="385"/>
      <c r="AB318" s="142"/>
      <c r="AC318" s="142"/>
      <c r="AD318" s="142"/>
    </row>
    <row r="319" spans="4:30" s="139" customFormat="1" ht="12">
      <c r="D319" s="142"/>
      <c r="E319" s="142"/>
      <c r="F319" s="160"/>
      <c r="G319" s="142"/>
      <c r="K319" s="278"/>
      <c r="L319" s="402"/>
      <c r="M319" s="26"/>
      <c r="N319" s="28"/>
      <c r="O319" s="26"/>
      <c r="P319" s="28"/>
      <c r="Q319" s="404"/>
      <c r="U319" s="403"/>
      <c r="V319" s="405"/>
      <c r="W319" s="445"/>
      <c r="Y319" s="385"/>
      <c r="Z319" s="385"/>
      <c r="AB319" s="142"/>
      <c r="AC319" s="142"/>
      <c r="AD319" s="142"/>
    </row>
    <row r="320" spans="4:30" s="139" customFormat="1" ht="12">
      <c r="D320" s="142"/>
      <c r="E320" s="142"/>
      <c r="F320" s="160"/>
      <c r="G320" s="142"/>
      <c r="K320" s="278"/>
      <c r="L320" s="402"/>
      <c r="M320" s="26"/>
      <c r="N320" s="28"/>
      <c r="O320" s="26"/>
      <c r="P320" s="28"/>
      <c r="Q320" s="404"/>
      <c r="U320" s="403"/>
      <c r="V320" s="405"/>
      <c r="W320" s="445"/>
      <c r="Y320" s="385"/>
      <c r="Z320" s="385"/>
      <c r="AB320" s="142"/>
      <c r="AC320" s="142"/>
      <c r="AD320" s="142"/>
    </row>
    <row r="321" spans="4:30" s="139" customFormat="1" ht="12">
      <c r="D321" s="142"/>
      <c r="E321" s="142"/>
      <c r="F321" s="160"/>
      <c r="G321" s="142"/>
      <c r="K321" s="278"/>
      <c r="L321" s="402"/>
      <c r="M321" s="26"/>
      <c r="N321" s="28"/>
      <c r="O321" s="26"/>
      <c r="P321" s="28"/>
      <c r="Q321" s="404"/>
      <c r="U321" s="403"/>
      <c r="V321" s="405"/>
      <c r="W321" s="445"/>
      <c r="Y321" s="385"/>
      <c r="Z321" s="385"/>
      <c r="AB321" s="142"/>
      <c r="AC321" s="142"/>
      <c r="AD321" s="142"/>
    </row>
    <row r="322" spans="4:30" s="139" customFormat="1" ht="12">
      <c r="D322" s="142"/>
      <c r="E322" s="142"/>
      <c r="F322" s="160"/>
      <c r="G322" s="142"/>
      <c r="K322" s="278"/>
      <c r="L322" s="402"/>
      <c r="M322" s="26"/>
      <c r="N322" s="28"/>
      <c r="O322" s="26"/>
      <c r="P322" s="28"/>
      <c r="Q322" s="404"/>
      <c r="U322" s="403"/>
      <c r="V322" s="405"/>
      <c r="W322" s="445"/>
      <c r="Y322" s="385"/>
      <c r="Z322" s="385"/>
      <c r="AB322" s="142"/>
      <c r="AC322" s="142"/>
      <c r="AD322" s="142"/>
    </row>
    <row r="323" spans="4:30" s="139" customFormat="1" ht="12">
      <c r="D323" s="142"/>
      <c r="E323" s="142"/>
      <c r="F323" s="160"/>
      <c r="G323" s="142"/>
      <c r="K323" s="278"/>
      <c r="L323" s="402"/>
      <c r="M323" s="26"/>
      <c r="N323" s="28"/>
      <c r="O323" s="26"/>
      <c r="P323" s="28"/>
      <c r="Q323" s="404"/>
      <c r="U323" s="403"/>
      <c r="V323" s="405"/>
      <c r="W323" s="445"/>
      <c r="Y323" s="385"/>
      <c r="Z323" s="385"/>
      <c r="AB323" s="142"/>
      <c r="AC323" s="142"/>
      <c r="AD323" s="142"/>
    </row>
    <row r="324" spans="4:30" s="139" customFormat="1" ht="12">
      <c r="D324" s="142"/>
      <c r="E324" s="142"/>
      <c r="F324" s="160"/>
      <c r="G324" s="142"/>
      <c r="K324" s="278"/>
      <c r="L324" s="402"/>
      <c r="M324" s="26"/>
      <c r="N324" s="28"/>
      <c r="O324" s="26"/>
      <c r="P324" s="28"/>
      <c r="Q324" s="404"/>
      <c r="U324" s="403"/>
      <c r="V324" s="405"/>
      <c r="W324" s="445"/>
      <c r="Y324" s="385"/>
      <c r="Z324" s="385"/>
      <c r="AB324" s="142"/>
      <c r="AC324" s="142"/>
      <c r="AD324" s="142"/>
    </row>
    <row r="325" spans="4:30" s="139" customFormat="1" ht="12">
      <c r="D325" s="142"/>
      <c r="E325" s="142"/>
      <c r="F325" s="160"/>
      <c r="G325" s="142"/>
      <c r="K325" s="278"/>
      <c r="L325" s="402"/>
      <c r="M325" s="26"/>
      <c r="N325" s="28"/>
      <c r="O325" s="26"/>
      <c r="P325" s="28"/>
      <c r="Q325" s="404"/>
      <c r="U325" s="403"/>
      <c r="V325" s="405"/>
      <c r="W325" s="445"/>
      <c r="Y325" s="385"/>
      <c r="Z325" s="385"/>
      <c r="AB325" s="142"/>
      <c r="AC325" s="142"/>
      <c r="AD325" s="142"/>
    </row>
    <row r="326" spans="4:30" s="139" customFormat="1" ht="12">
      <c r="D326" s="142"/>
      <c r="E326" s="142"/>
      <c r="F326" s="160"/>
      <c r="G326" s="142"/>
      <c r="K326" s="278"/>
      <c r="L326" s="402"/>
      <c r="M326" s="26"/>
      <c r="N326" s="28"/>
      <c r="O326" s="26"/>
      <c r="P326" s="28"/>
      <c r="Q326" s="404"/>
      <c r="U326" s="403"/>
      <c r="V326" s="405"/>
      <c r="W326" s="445"/>
      <c r="Y326" s="385"/>
      <c r="Z326" s="385"/>
      <c r="AB326" s="142"/>
      <c r="AC326" s="142"/>
      <c r="AD326" s="142"/>
    </row>
    <row r="327" spans="4:30" s="139" customFormat="1" ht="12">
      <c r="D327" s="142"/>
      <c r="E327" s="142"/>
      <c r="F327" s="160"/>
      <c r="G327" s="142"/>
      <c r="K327" s="278"/>
      <c r="L327" s="402"/>
      <c r="M327" s="26"/>
      <c r="N327" s="28"/>
      <c r="O327" s="26"/>
      <c r="P327" s="28"/>
      <c r="Q327" s="404"/>
      <c r="U327" s="403"/>
      <c r="V327" s="405"/>
      <c r="W327" s="445"/>
      <c r="Y327" s="385"/>
      <c r="Z327" s="385"/>
      <c r="AB327" s="142"/>
      <c r="AC327" s="142"/>
      <c r="AD327" s="142"/>
    </row>
    <row r="328" spans="4:30" s="139" customFormat="1" ht="12">
      <c r="D328" s="142"/>
      <c r="E328" s="142"/>
      <c r="F328" s="160"/>
      <c r="G328" s="142"/>
      <c r="K328" s="278"/>
      <c r="L328" s="402"/>
      <c r="M328" s="26"/>
      <c r="N328" s="28"/>
      <c r="O328" s="26"/>
      <c r="P328" s="28"/>
      <c r="Q328" s="404"/>
      <c r="U328" s="403"/>
      <c r="V328" s="405"/>
      <c r="W328" s="445"/>
      <c r="Y328" s="385"/>
      <c r="Z328" s="385"/>
      <c r="AB328" s="142"/>
      <c r="AC328" s="142"/>
      <c r="AD328" s="142"/>
    </row>
    <row r="329" spans="4:30" s="139" customFormat="1" ht="12">
      <c r="D329" s="142"/>
      <c r="E329" s="142"/>
      <c r="F329" s="160"/>
      <c r="G329" s="142"/>
      <c r="K329" s="278"/>
      <c r="L329" s="402"/>
      <c r="M329" s="26"/>
      <c r="N329" s="28"/>
      <c r="O329" s="26"/>
      <c r="P329" s="28"/>
      <c r="Q329" s="404"/>
      <c r="U329" s="403"/>
      <c r="V329" s="405"/>
      <c r="W329" s="445"/>
      <c r="Y329" s="385"/>
      <c r="Z329" s="385"/>
      <c r="AB329" s="142"/>
      <c r="AC329" s="142"/>
      <c r="AD329" s="142"/>
    </row>
    <row r="330" spans="4:30" s="139" customFormat="1" ht="12">
      <c r="D330" s="142"/>
      <c r="E330" s="142"/>
      <c r="F330" s="160"/>
      <c r="G330" s="142"/>
      <c r="K330" s="278"/>
      <c r="L330" s="402"/>
      <c r="M330" s="26"/>
      <c r="N330" s="28"/>
      <c r="O330" s="26"/>
      <c r="P330" s="28"/>
      <c r="Q330" s="404"/>
      <c r="U330" s="403"/>
      <c r="V330" s="405"/>
      <c r="W330" s="445"/>
      <c r="Y330" s="385"/>
      <c r="Z330" s="385"/>
      <c r="AB330" s="142"/>
      <c r="AC330" s="142"/>
      <c r="AD330" s="142"/>
    </row>
    <row r="331" spans="4:30" s="139" customFormat="1" ht="12">
      <c r="D331" s="142"/>
      <c r="E331" s="142"/>
      <c r="F331" s="160"/>
      <c r="G331" s="142"/>
      <c r="K331" s="278"/>
      <c r="L331" s="402"/>
      <c r="M331" s="26"/>
      <c r="N331" s="28"/>
      <c r="O331" s="26"/>
      <c r="P331" s="28"/>
      <c r="Q331" s="404"/>
      <c r="U331" s="403"/>
      <c r="V331" s="405"/>
      <c r="W331" s="445"/>
      <c r="Y331" s="385"/>
      <c r="Z331" s="385"/>
      <c r="AB331" s="142"/>
      <c r="AC331" s="142"/>
      <c r="AD331" s="142"/>
    </row>
    <row r="332" spans="4:30" s="139" customFormat="1" ht="12">
      <c r="D332" s="142"/>
      <c r="E332" s="142"/>
      <c r="F332" s="160"/>
      <c r="G332" s="142"/>
      <c r="K332" s="278"/>
      <c r="L332" s="402"/>
      <c r="M332" s="26"/>
      <c r="N332" s="28"/>
      <c r="O332" s="26"/>
      <c r="P332" s="28"/>
      <c r="Q332" s="404"/>
      <c r="U332" s="403"/>
      <c r="V332" s="405"/>
      <c r="W332" s="445"/>
      <c r="Y332" s="385"/>
      <c r="Z332" s="385"/>
      <c r="AB332" s="142"/>
      <c r="AC332" s="142"/>
      <c r="AD332" s="142"/>
    </row>
    <row r="333" spans="4:30" s="139" customFormat="1" ht="12">
      <c r="D333" s="142"/>
      <c r="E333" s="142"/>
      <c r="F333" s="160"/>
      <c r="G333" s="142"/>
      <c r="K333" s="278"/>
      <c r="L333" s="402"/>
      <c r="M333" s="26"/>
      <c r="N333" s="28"/>
      <c r="O333" s="26"/>
      <c r="P333" s="28"/>
      <c r="Q333" s="404"/>
      <c r="U333" s="403"/>
      <c r="V333" s="405"/>
      <c r="W333" s="445"/>
      <c r="Y333" s="385"/>
      <c r="Z333" s="385"/>
      <c r="AB333" s="142"/>
      <c r="AC333" s="142"/>
      <c r="AD333" s="142"/>
    </row>
    <row r="334" spans="4:30" s="139" customFormat="1" ht="12">
      <c r="D334" s="142"/>
      <c r="E334" s="142"/>
      <c r="F334" s="160"/>
      <c r="G334" s="142"/>
      <c r="K334" s="278"/>
      <c r="L334" s="402"/>
      <c r="M334" s="26"/>
      <c r="N334" s="28"/>
      <c r="O334" s="26"/>
      <c r="P334" s="28"/>
      <c r="Q334" s="404"/>
      <c r="U334" s="403"/>
      <c r="V334" s="405"/>
      <c r="W334" s="445"/>
      <c r="Y334" s="385"/>
      <c r="Z334" s="385"/>
      <c r="AB334" s="142"/>
      <c r="AC334" s="142"/>
      <c r="AD334" s="142"/>
    </row>
    <row r="335" spans="4:30" s="139" customFormat="1" ht="12">
      <c r="D335" s="142"/>
      <c r="E335" s="142"/>
      <c r="F335" s="160"/>
      <c r="G335" s="142"/>
      <c r="K335" s="278"/>
      <c r="L335" s="402"/>
      <c r="M335" s="26"/>
      <c r="N335" s="28"/>
      <c r="O335" s="26"/>
      <c r="P335" s="28"/>
      <c r="Q335" s="404"/>
      <c r="U335" s="403"/>
      <c r="V335" s="405"/>
      <c r="W335" s="445"/>
      <c r="Y335" s="385"/>
      <c r="Z335" s="385"/>
      <c r="AB335" s="142"/>
      <c r="AC335" s="142"/>
      <c r="AD335" s="142"/>
    </row>
    <row r="336" spans="4:30" s="139" customFormat="1" ht="12">
      <c r="D336" s="142"/>
      <c r="E336" s="142"/>
      <c r="F336" s="160"/>
      <c r="G336" s="142"/>
      <c r="K336" s="278"/>
      <c r="L336" s="402"/>
      <c r="M336" s="26"/>
      <c r="N336" s="28"/>
      <c r="O336" s="26"/>
      <c r="P336" s="28"/>
      <c r="Q336" s="404"/>
      <c r="U336" s="403"/>
      <c r="V336" s="405"/>
      <c r="W336" s="445"/>
      <c r="Y336" s="385"/>
      <c r="Z336" s="385"/>
      <c r="AB336" s="142"/>
      <c r="AC336" s="142"/>
      <c r="AD336" s="142"/>
    </row>
    <row r="337" spans="4:30" s="139" customFormat="1" ht="12">
      <c r="D337" s="142"/>
      <c r="E337" s="142"/>
      <c r="F337" s="160"/>
      <c r="G337" s="142"/>
      <c r="K337" s="278"/>
      <c r="L337" s="402"/>
      <c r="M337" s="26"/>
      <c r="N337" s="28"/>
      <c r="O337" s="26"/>
      <c r="P337" s="28"/>
      <c r="Q337" s="404"/>
      <c r="U337" s="403"/>
      <c r="V337" s="405"/>
      <c r="W337" s="445"/>
      <c r="Y337" s="385"/>
      <c r="Z337" s="385"/>
      <c r="AB337" s="142"/>
      <c r="AC337" s="142"/>
      <c r="AD337" s="142"/>
    </row>
    <row r="338" spans="4:30" s="139" customFormat="1" ht="12">
      <c r="D338" s="142"/>
      <c r="E338" s="142"/>
      <c r="F338" s="160"/>
      <c r="G338" s="142"/>
      <c r="K338" s="278"/>
      <c r="L338" s="402"/>
      <c r="M338" s="26"/>
      <c r="N338" s="28"/>
      <c r="O338" s="26"/>
      <c r="P338" s="28"/>
      <c r="Q338" s="404"/>
      <c r="U338" s="403"/>
      <c r="V338" s="405"/>
      <c r="W338" s="445"/>
      <c r="Y338" s="385"/>
      <c r="Z338" s="385"/>
      <c r="AB338" s="142"/>
      <c r="AC338" s="142"/>
      <c r="AD338" s="142"/>
    </row>
    <row r="339" spans="4:30" s="139" customFormat="1" ht="12">
      <c r="D339" s="142"/>
      <c r="E339" s="142"/>
      <c r="F339" s="160"/>
      <c r="G339" s="142"/>
      <c r="K339" s="278"/>
      <c r="L339" s="402"/>
      <c r="M339" s="26"/>
      <c r="N339" s="28"/>
      <c r="O339" s="26"/>
      <c r="P339" s="28"/>
      <c r="Q339" s="404"/>
      <c r="U339" s="403"/>
      <c r="V339" s="405"/>
      <c r="W339" s="445"/>
      <c r="Y339" s="385"/>
      <c r="Z339" s="385"/>
      <c r="AB339" s="142"/>
      <c r="AC339" s="142"/>
      <c r="AD339" s="142"/>
    </row>
    <row r="340" spans="4:30" s="139" customFormat="1" ht="12">
      <c r="D340" s="142"/>
      <c r="E340" s="142"/>
      <c r="F340" s="160"/>
      <c r="G340" s="142"/>
      <c r="K340" s="278"/>
      <c r="L340" s="402"/>
      <c r="M340" s="26"/>
      <c r="N340" s="28"/>
      <c r="O340" s="26"/>
      <c r="P340" s="28"/>
      <c r="Q340" s="404"/>
      <c r="U340" s="403"/>
      <c r="V340" s="405"/>
      <c r="W340" s="445"/>
      <c r="Y340" s="385"/>
      <c r="Z340" s="385"/>
      <c r="AB340" s="142"/>
      <c r="AC340" s="142"/>
      <c r="AD340" s="142"/>
    </row>
    <row r="341" spans="4:30" s="139" customFormat="1" ht="12">
      <c r="E341" s="142"/>
      <c r="F341" s="160"/>
      <c r="G341" s="142"/>
      <c r="K341" s="278"/>
      <c r="L341" s="402"/>
      <c r="M341" s="26"/>
      <c r="N341" s="28"/>
      <c r="O341" s="26"/>
      <c r="P341" s="28"/>
      <c r="Q341" s="404"/>
      <c r="U341" s="403"/>
      <c r="V341" s="405"/>
      <c r="W341" s="445"/>
      <c r="Y341" s="385"/>
      <c r="Z341" s="385"/>
      <c r="AB341" s="142"/>
      <c r="AC341" s="142"/>
      <c r="AD341" s="142"/>
    </row>
    <row r="342" spans="4:30" s="139" customFormat="1" ht="12">
      <c r="E342" s="142"/>
      <c r="F342" s="160"/>
      <c r="G342" s="142"/>
      <c r="K342" s="278"/>
      <c r="L342" s="402"/>
      <c r="M342" s="26"/>
      <c r="N342" s="28"/>
      <c r="O342" s="26"/>
      <c r="P342" s="28"/>
      <c r="Q342" s="404"/>
      <c r="U342" s="403"/>
      <c r="V342" s="405"/>
      <c r="W342" s="445"/>
      <c r="Y342" s="385"/>
      <c r="Z342" s="385"/>
      <c r="AB342" s="142"/>
      <c r="AC342" s="142"/>
      <c r="AD342" s="142"/>
    </row>
    <row r="343" spans="4:30" s="139" customFormat="1" ht="12">
      <c r="E343" s="142"/>
      <c r="F343" s="160"/>
      <c r="G343" s="142"/>
      <c r="K343" s="278"/>
      <c r="L343" s="402"/>
      <c r="M343" s="26"/>
      <c r="N343" s="28"/>
      <c r="O343" s="26"/>
      <c r="P343" s="28"/>
      <c r="Q343" s="404"/>
      <c r="U343" s="403"/>
      <c r="V343" s="405"/>
      <c r="W343" s="445"/>
      <c r="Y343" s="385"/>
      <c r="Z343" s="385"/>
      <c r="AB343" s="142"/>
      <c r="AC343" s="142"/>
      <c r="AD343" s="142"/>
    </row>
    <row r="344" spans="4:30" s="139" customFormat="1" ht="12">
      <c r="E344" s="142"/>
      <c r="F344" s="160"/>
      <c r="G344" s="142"/>
      <c r="K344" s="278"/>
      <c r="L344" s="402"/>
      <c r="M344" s="26"/>
      <c r="N344" s="28"/>
      <c r="O344" s="26"/>
      <c r="P344" s="28"/>
      <c r="Q344" s="404"/>
      <c r="U344" s="403"/>
      <c r="V344" s="405"/>
      <c r="W344" s="445"/>
      <c r="Y344" s="385"/>
      <c r="Z344" s="385"/>
      <c r="AB344" s="142"/>
      <c r="AC344" s="142"/>
      <c r="AD344" s="142"/>
    </row>
    <row r="345" spans="4:30" s="139" customFormat="1" ht="12">
      <c r="E345" s="142"/>
      <c r="F345" s="160"/>
      <c r="G345" s="142"/>
      <c r="K345" s="278"/>
      <c r="L345" s="402"/>
      <c r="M345" s="26"/>
      <c r="N345" s="28"/>
      <c r="O345" s="26"/>
      <c r="P345" s="28"/>
      <c r="Q345" s="404"/>
      <c r="U345" s="403"/>
      <c r="V345" s="405"/>
      <c r="W345" s="445"/>
      <c r="Y345" s="385"/>
      <c r="Z345" s="385"/>
      <c r="AB345" s="142"/>
      <c r="AC345" s="142"/>
      <c r="AD345" s="142"/>
    </row>
    <row r="346" spans="4:30" s="139" customFormat="1" ht="12">
      <c r="E346" s="142"/>
      <c r="F346" s="160"/>
      <c r="G346" s="142"/>
      <c r="K346" s="278"/>
      <c r="L346" s="402"/>
      <c r="M346" s="26"/>
      <c r="N346" s="28"/>
      <c r="O346" s="26"/>
      <c r="P346" s="28"/>
      <c r="Q346" s="404"/>
      <c r="U346" s="403"/>
      <c r="V346" s="405"/>
      <c r="W346" s="445"/>
      <c r="Y346" s="385"/>
      <c r="Z346" s="385"/>
      <c r="AB346" s="142"/>
      <c r="AC346" s="142"/>
      <c r="AD346" s="142"/>
    </row>
    <row r="347" spans="4:30" s="139" customFormat="1" ht="12">
      <c r="E347" s="142"/>
      <c r="F347" s="160"/>
      <c r="G347" s="142"/>
      <c r="K347" s="278"/>
      <c r="L347" s="402"/>
      <c r="M347" s="26"/>
      <c r="N347" s="28"/>
      <c r="O347" s="26"/>
      <c r="P347" s="28"/>
      <c r="Q347" s="404"/>
      <c r="U347" s="403"/>
      <c r="V347" s="405"/>
      <c r="W347" s="445"/>
      <c r="Y347" s="385"/>
      <c r="Z347" s="385"/>
      <c r="AB347" s="142"/>
      <c r="AC347" s="142"/>
      <c r="AD347" s="142"/>
    </row>
    <row r="348" spans="4:30" s="139" customFormat="1" ht="12">
      <c r="E348" s="142"/>
      <c r="F348" s="160"/>
      <c r="G348" s="142"/>
      <c r="K348" s="278"/>
      <c r="L348" s="402"/>
      <c r="M348" s="26"/>
      <c r="N348" s="28"/>
      <c r="O348" s="26"/>
      <c r="P348" s="28"/>
      <c r="Q348" s="404"/>
      <c r="U348" s="403"/>
      <c r="V348" s="405"/>
      <c r="W348" s="445"/>
      <c r="Y348" s="385"/>
      <c r="Z348" s="385"/>
      <c r="AB348" s="142"/>
      <c r="AC348" s="142"/>
      <c r="AD348" s="142"/>
    </row>
    <row r="349" spans="4:30" s="139" customFormat="1" ht="12">
      <c r="E349" s="142"/>
      <c r="F349" s="160"/>
      <c r="G349" s="142"/>
      <c r="K349" s="278"/>
      <c r="L349" s="402"/>
      <c r="M349" s="26"/>
      <c r="N349" s="28"/>
      <c r="O349" s="26"/>
      <c r="P349" s="28"/>
      <c r="Q349" s="404"/>
      <c r="U349" s="403"/>
      <c r="V349" s="405"/>
      <c r="W349" s="445"/>
      <c r="Y349" s="385"/>
      <c r="Z349" s="385"/>
      <c r="AB349" s="142"/>
      <c r="AC349" s="142"/>
      <c r="AD349" s="142"/>
    </row>
    <row r="350" spans="4:30" s="139" customFormat="1" ht="12">
      <c r="E350" s="142"/>
      <c r="F350" s="160"/>
      <c r="G350" s="142"/>
      <c r="K350" s="278"/>
      <c r="L350" s="402"/>
      <c r="M350" s="26"/>
      <c r="N350" s="28"/>
      <c r="O350" s="26"/>
      <c r="P350" s="28"/>
      <c r="Q350" s="404"/>
      <c r="U350" s="403"/>
      <c r="V350" s="405"/>
      <c r="W350" s="445"/>
      <c r="Y350" s="385"/>
      <c r="Z350" s="385"/>
      <c r="AB350" s="142"/>
      <c r="AC350" s="142"/>
      <c r="AD350" s="142"/>
    </row>
    <row r="351" spans="4:30" s="139" customFormat="1" ht="12">
      <c r="E351" s="142"/>
      <c r="F351" s="160"/>
      <c r="G351" s="142"/>
      <c r="K351" s="278"/>
      <c r="L351" s="402"/>
      <c r="M351" s="26"/>
      <c r="N351" s="28"/>
      <c r="O351" s="26"/>
      <c r="P351" s="28"/>
      <c r="Q351" s="404"/>
      <c r="U351" s="403"/>
      <c r="V351" s="405"/>
      <c r="W351" s="445"/>
      <c r="Y351" s="385"/>
      <c r="Z351" s="385"/>
      <c r="AB351" s="142"/>
      <c r="AC351" s="142"/>
      <c r="AD351" s="142"/>
    </row>
    <row r="352" spans="4:30" s="139" customFormat="1" ht="12">
      <c r="E352" s="142"/>
      <c r="F352" s="160"/>
      <c r="G352" s="142"/>
      <c r="K352" s="278"/>
      <c r="L352" s="402"/>
      <c r="M352" s="26"/>
      <c r="N352" s="28"/>
      <c r="O352" s="26"/>
      <c r="P352" s="28"/>
      <c r="Q352" s="404"/>
      <c r="U352" s="403"/>
      <c r="V352" s="405"/>
      <c r="W352" s="445"/>
      <c r="Y352" s="385"/>
      <c r="Z352" s="385"/>
      <c r="AB352" s="142"/>
      <c r="AC352" s="142"/>
      <c r="AD352" s="142"/>
    </row>
    <row r="353" spans="5:30" s="139" customFormat="1" ht="12">
      <c r="E353" s="142"/>
      <c r="F353" s="160"/>
      <c r="G353" s="142"/>
      <c r="K353" s="278"/>
      <c r="L353" s="402"/>
      <c r="M353" s="26"/>
      <c r="N353" s="28"/>
      <c r="O353" s="26"/>
      <c r="P353" s="28"/>
      <c r="Q353" s="404"/>
      <c r="U353" s="403"/>
      <c r="V353" s="405"/>
      <c r="W353" s="445"/>
      <c r="Y353" s="385"/>
      <c r="Z353" s="385"/>
      <c r="AB353" s="142"/>
      <c r="AC353" s="142"/>
      <c r="AD353" s="142"/>
    </row>
    <row r="354" spans="5:30" s="139" customFormat="1" ht="12">
      <c r="E354" s="142"/>
      <c r="F354" s="160"/>
      <c r="G354" s="142"/>
      <c r="K354" s="278"/>
      <c r="L354" s="402"/>
      <c r="M354" s="26"/>
      <c r="N354" s="28"/>
      <c r="O354" s="26"/>
      <c r="P354" s="28"/>
      <c r="Q354" s="404"/>
      <c r="U354" s="403"/>
      <c r="V354" s="405"/>
      <c r="W354" s="445"/>
      <c r="Y354" s="385"/>
      <c r="Z354" s="385"/>
      <c r="AB354" s="142"/>
      <c r="AC354" s="142"/>
      <c r="AD354" s="142"/>
    </row>
    <row r="355" spans="5:30" s="139" customFormat="1" ht="12">
      <c r="E355" s="142"/>
      <c r="F355" s="160"/>
      <c r="G355" s="142"/>
      <c r="K355" s="278"/>
      <c r="L355" s="402"/>
      <c r="M355" s="26"/>
      <c r="N355" s="28"/>
      <c r="O355" s="26"/>
      <c r="P355" s="28"/>
      <c r="Q355" s="404"/>
      <c r="U355" s="403"/>
      <c r="V355" s="405"/>
      <c r="W355" s="445"/>
      <c r="Y355" s="385"/>
      <c r="Z355" s="385"/>
      <c r="AB355" s="142"/>
      <c r="AC355" s="142"/>
      <c r="AD355" s="142"/>
    </row>
    <row r="356" spans="5:30" s="139" customFormat="1" ht="12">
      <c r="E356" s="142"/>
      <c r="F356" s="160"/>
      <c r="G356" s="142"/>
      <c r="K356" s="278"/>
      <c r="L356" s="402"/>
      <c r="M356" s="26"/>
      <c r="N356" s="28"/>
      <c r="O356" s="26"/>
      <c r="P356" s="28"/>
      <c r="Q356" s="404"/>
      <c r="U356" s="403"/>
      <c r="V356" s="405"/>
      <c r="W356" s="445"/>
      <c r="Y356" s="385"/>
      <c r="Z356" s="385"/>
      <c r="AB356" s="142"/>
      <c r="AC356" s="142"/>
      <c r="AD356" s="142"/>
    </row>
    <row r="357" spans="5:30" s="139" customFormat="1" ht="12">
      <c r="E357" s="142"/>
      <c r="F357" s="160"/>
      <c r="G357" s="142"/>
      <c r="K357" s="278"/>
      <c r="L357" s="402"/>
      <c r="M357" s="26"/>
      <c r="N357" s="28"/>
      <c r="O357" s="26"/>
      <c r="P357" s="28"/>
      <c r="Q357" s="404"/>
      <c r="U357" s="403"/>
      <c r="V357" s="405"/>
      <c r="W357" s="445"/>
      <c r="Y357" s="385"/>
      <c r="Z357" s="385"/>
      <c r="AB357" s="142"/>
      <c r="AC357" s="142"/>
      <c r="AD357" s="142"/>
    </row>
    <row r="358" spans="5:30" s="139" customFormat="1" ht="12">
      <c r="E358" s="142"/>
      <c r="F358" s="160"/>
      <c r="G358" s="142"/>
      <c r="K358" s="278"/>
      <c r="L358" s="402"/>
      <c r="M358" s="26"/>
      <c r="N358" s="28"/>
      <c r="O358" s="26"/>
      <c r="P358" s="28"/>
      <c r="Q358" s="404"/>
      <c r="U358" s="403"/>
      <c r="V358" s="405"/>
      <c r="W358" s="445"/>
      <c r="Y358" s="385"/>
      <c r="Z358" s="385"/>
      <c r="AB358" s="142"/>
      <c r="AC358" s="142"/>
      <c r="AD358" s="142"/>
    </row>
    <row r="359" spans="5:30" s="139" customFormat="1" ht="12">
      <c r="E359" s="142"/>
      <c r="F359" s="160"/>
      <c r="G359" s="142"/>
      <c r="K359" s="278"/>
      <c r="L359" s="402"/>
      <c r="M359" s="26"/>
      <c r="N359" s="28"/>
      <c r="O359" s="26"/>
      <c r="P359" s="28"/>
      <c r="Q359" s="404"/>
      <c r="U359" s="403"/>
      <c r="V359" s="405"/>
      <c r="W359" s="445"/>
      <c r="Y359" s="385"/>
      <c r="Z359" s="385"/>
      <c r="AB359" s="142"/>
      <c r="AC359" s="142"/>
      <c r="AD359" s="142"/>
    </row>
    <row r="360" spans="5:30" s="139" customFormat="1" ht="12">
      <c r="E360" s="142"/>
      <c r="F360" s="160"/>
      <c r="G360" s="142"/>
      <c r="K360" s="278"/>
      <c r="L360" s="402"/>
      <c r="M360" s="26"/>
      <c r="N360" s="28"/>
      <c r="O360" s="26"/>
      <c r="P360" s="28"/>
      <c r="Q360" s="404"/>
      <c r="U360" s="403"/>
      <c r="V360" s="405"/>
      <c r="W360" s="445"/>
      <c r="Y360" s="385"/>
      <c r="Z360" s="385"/>
      <c r="AB360" s="142"/>
      <c r="AC360" s="142"/>
      <c r="AD360" s="142"/>
    </row>
    <row r="361" spans="5:30" s="139" customFormat="1" ht="12">
      <c r="E361" s="142"/>
      <c r="F361" s="160"/>
      <c r="G361" s="142"/>
      <c r="K361" s="278"/>
      <c r="L361" s="402"/>
      <c r="M361" s="26"/>
      <c r="N361" s="28"/>
      <c r="O361" s="26"/>
      <c r="P361" s="28"/>
      <c r="Q361" s="404"/>
      <c r="U361" s="403"/>
      <c r="V361" s="405"/>
      <c r="W361" s="445"/>
      <c r="Y361" s="385"/>
      <c r="Z361" s="385"/>
      <c r="AB361" s="142"/>
      <c r="AC361" s="142"/>
      <c r="AD361" s="142"/>
    </row>
    <row r="362" spans="5:30" s="139" customFormat="1" ht="12">
      <c r="E362" s="142"/>
      <c r="F362" s="160"/>
      <c r="G362" s="142"/>
      <c r="K362" s="278"/>
      <c r="L362" s="402"/>
      <c r="M362" s="26"/>
      <c r="N362" s="28"/>
      <c r="O362" s="26"/>
      <c r="P362" s="28"/>
      <c r="Q362" s="404"/>
      <c r="U362" s="403"/>
      <c r="V362" s="405"/>
      <c r="W362" s="445"/>
      <c r="Y362" s="385"/>
      <c r="Z362" s="385"/>
      <c r="AB362" s="142"/>
      <c r="AC362" s="142"/>
      <c r="AD362" s="142"/>
    </row>
    <row r="363" spans="5:30" s="139" customFormat="1" ht="12">
      <c r="E363" s="142"/>
      <c r="F363" s="160"/>
      <c r="G363" s="142"/>
      <c r="K363" s="278"/>
      <c r="L363" s="402"/>
      <c r="M363" s="26"/>
      <c r="N363" s="28"/>
      <c r="O363" s="26"/>
      <c r="P363" s="28"/>
      <c r="Q363" s="404"/>
      <c r="U363" s="403"/>
      <c r="V363" s="405"/>
      <c r="W363" s="445"/>
      <c r="Y363" s="385"/>
      <c r="Z363" s="385"/>
      <c r="AB363" s="142"/>
      <c r="AC363" s="142"/>
      <c r="AD363" s="142"/>
    </row>
    <row r="364" spans="5:30" s="139" customFormat="1" ht="12">
      <c r="E364" s="142"/>
      <c r="F364" s="160"/>
      <c r="G364" s="142"/>
      <c r="K364" s="278"/>
      <c r="L364" s="402"/>
      <c r="M364" s="26"/>
      <c r="N364" s="28"/>
      <c r="O364" s="26"/>
      <c r="P364" s="28"/>
      <c r="Q364" s="404"/>
      <c r="U364" s="403"/>
      <c r="V364" s="405"/>
      <c r="W364" s="445"/>
      <c r="Y364" s="385"/>
      <c r="Z364" s="385"/>
      <c r="AB364" s="142"/>
      <c r="AC364" s="142"/>
      <c r="AD364" s="142"/>
    </row>
    <row r="365" spans="5:30" s="139" customFormat="1" ht="12">
      <c r="E365" s="142"/>
      <c r="F365" s="160"/>
      <c r="G365" s="142"/>
      <c r="K365" s="278"/>
      <c r="L365" s="402"/>
      <c r="M365" s="26"/>
      <c r="N365" s="28"/>
      <c r="O365" s="26"/>
      <c r="P365" s="28"/>
      <c r="Q365" s="404"/>
      <c r="U365" s="403"/>
      <c r="V365" s="405"/>
      <c r="W365" s="445"/>
      <c r="Y365" s="385"/>
      <c r="Z365" s="385"/>
      <c r="AB365" s="142"/>
      <c r="AC365" s="142"/>
      <c r="AD365" s="142"/>
    </row>
    <row r="366" spans="5:30" s="139" customFormat="1" ht="12">
      <c r="E366" s="142"/>
      <c r="F366" s="160"/>
      <c r="G366" s="142"/>
      <c r="K366" s="278"/>
      <c r="L366" s="402"/>
      <c r="M366" s="26"/>
      <c r="N366" s="28"/>
      <c r="O366" s="26"/>
      <c r="P366" s="28"/>
      <c r="Q366" s="404"/>
      <c r="U366" s="403"/>
      <c r="V366" s="405"/>
      <c r="W366" s="445"/>
      <c r="Y366" s="385"/>
      <c r="Z366" s="385"/>
      <c r="AB366" s="142"/>
      <c r="AC366" s="142"/>
      <c r="AD366" s="142"/>
    </row>
    <row r="367" spans="5:30" s="139" customFormat="1" ht="12">
      <c r="E367" s="142"/>
      <c r="F367" s="160"/>
      <c r="G367" s="142"/>
      <c r="K367" s="278"/>
      <c r="L367" s="402"/>
      <c r="M367" s="26"/>
      <c r="N367" s="28"/>
      <c r="O367" s="26"/>
      <c r="P367" s="28"/>
      <c r="Q367" s="404"/>
      <c r="U367" s="403"/>
      <c r="V367" s="405"/>
      <c r="W367" s="445"/>
      <c r="Y367" s="385"/>
      <c r="Z367" s="385"/>
      <c r="AB367" s="142"/>
      <c r="AC367" s="142"/>
      <c r="AD367" s="142"/>
    </row>
    <row r="368" spans="5:30" s="139" customFormat="1" ht="12">
      <c r="E368" s="142"/>
      <c r="F368" s="160"/>
      <c r="G368" s="142"/>
      <c r="K368" s="278"/>
      <c r="L368" s="402"/>
      <c r="M368" s="26"/>
      <c r="N368" s="28"/>
      <c r="O368" s="26"/>
      <c r="P368" s="28"/>
      <c r="Q368" s="404"/>
      <c r="U368" s="403"/>
      <c r="V368" s="405"/>
      <c r="W368" s="445"/>
      <c r="Y368" s="385"/>
      <c r="Z368" s="385"/>
      <c r="AB368" s="142"/>
      <c r="AC368" s="142"/>
      <c r="AD368" s="142"/>
    </row>
    <row r="369" spans="5:30" s="139" customFormat="1" ht="12">
      <c r="E369" s="142"/>
      <c r="F369" s="160"/>
      <c r="G369" s="142"/>
      <c r="K369" s="278"/>
      <c r="L369" s="402"/>
      <c r="M369" s="26"/>
      <c r="N369" s="28"/>
      <c r="O369" s="26"/>
      <c r="P369" s="28"/>
      <c r="Q369" s="404"/>
      <c r="U369" s="403"/>
      <c r="V369" s="405"/>
      <c r="W369" s="445"/>
      <c r="Y369" s="385"/>
      <c r="Z369" s="385"/>
      <c r="AB369" s="142"/>
      <c r="AC369" s="142"/>
      <c r="AD369" s="142"/>
    </row>
    <row r="370" spans="5:30" s="139" customFormat="1" ht="12">
      <c r="E370" s="142"/>
      <c r="F370" s="160"/>
      <c r="G370" s="142"/>
      <c r="K370" s="278"/>
      <c r="L370" s="402"/>
      <c r="M370" s="26"/>
      <c r="N370" s="28"/>
      <c r="O370" s="26"/>
      <c r="P370" s="28"/>
      <c r="Q370" s="404"/>
      <c r="U370" s="403"/>
      <c r="V370" s="405"/>
      <c r="W370" s="445"/>
      <c r="Y370" s="385"/>
      <c r="Z370" s="385"/>
      <c r="AB370" s="142"/>
      <c r="AC370" s="142"/>
      <c r="AD370" s="142"/>
    </row>
    <row r="371" spans="5:30" s="139" customFormat="1" ht="12">
      <c r="E371" s="142"/>
      <c r="F371" s="160"/>
      <c r="G371" s="142"/>
      <c r="K371" s="278"/>
      <c r="L371" s="402"/>
      <c r="M371" s="26"/>
      <c r="N371" s="28"/>
      <c r="O371" s="26"/>
      <c r="P371" s="28"/>
      <c r="Q371" s="404"/>
      <c r="U371" s="403"/>
      <c r="V371" s="405"/>
      <c r="W371" s="445"/>
      <c r="Y371" s="385"/>
      <c r="Z371" s="385"/>
      <c r="AB371" s="142"/>
      <c r="AC371" s="142"/>
      <c r="AD371" s="142"/>
    </row>
    <row r="372" spans="5:30" s="139" customFormat="1" ht="12">
      <c r="E372" s="142"/>
      <c r="F372" s="160"/>
      <c r="G372" s="142"/>
      <c r="K372" s="278"/>
      <c r="L372" s="402"/>
      <c r="M372" s="26"/>
      <c r="N372" s="28"/>
      <c r="O372" s="26"/>
      <c r="P372" s="28"/>
      <c r="Q372" s="404"/>
      <c r="U372" s="403"/>
      <c r="V372" s="405"/>
      <c r="W372" s="445"/>
      <c r="Y372" s="385"/>
      <c r="Z372" s="385"/>
      <c r="AB372" s="142"/>
      <c r="AC372" s="142"/>
      <c r="AD372" s="142"/>
    </row>
    <row r="373" spans="5:30" s="139" customFormat="1" ht="12">
      <c r="E373" s="142"/>
      <c r="F373" s="160"/>
      <c r="G373" s="142"/>
      <c r="K373" s="278"/>
      <c r="L373" s="402"/>
      <c r="M373" s="26"/>
      <c r="N373" s="28"/>
      <c r="O373" s="26"/>
      <c r="P373" s="28"/>
      <c r="Q373" s="404"/>
      <c r="U373" s="403"/>
      <c r="V373" s="405"/>
      <c r="W373" s="445"/>
      <c r="Y373" s="385"/>
      <c r="Z373" s="385"/>
      <c r="AB373" s="142"/>
      <c r="AC373" s="142"/>
      <c r="AD373" s="142"/>
    </row>
    <row r="374" spans="5:30" s="139" customFormat="1" ht="12">
      <c r="E374" s="142"/>
      <c r="F374" s="160"/>
      <c r="G374" s="142"/>
      <c r="K374" s="278"/>
      <c r="L374" s="402"/>
      <c r="M374" s="26"/>
      <c r="N374" s="28"/>
      <c r="O374" s="26"/>
      <c r="P374" s="28"/>
      <c r="Q374" s="404"/>
      <c r="U374" s="403"/>
      <c r="V374" s="405"/>
      <c r="W374" s="445"/>
      <c r="Y374" s="385"/>
      <c r="Z374" s="385"/>
      <c r="AB374" s="142"/>
      <c r="AC374" s="142"/>
      <c r="AD374" s="142"/>
    </row>
    <row r="375" spans="5:30" s="139" customFormat="1" ht="12">
      <c r="E375" s="142"/>
      <c r="F375" s="160"/>
      <c r="G375" s="142"/>
      <c r="K375" s="278"/>
      <c r="L375" s="402"/>
      <c r="M375" s="26"/>
      <c r="N375" s="28"/>
      <c r="O375" s="26"/>
      <c r="P375" s="28"/>
      <c r="Q375" s="404"/>
      <c r="U375" s="403"/>
      <c r="V375" s="405"/>
      <c r="W375" s="445"/>
      <c r="Y375" s="385"/>
      <c r="Z375" s="385"/>
      <c r="AB375" s="142"/>
      <c r="AC375" s="142"/>
      <c r="AD375" s="142"/>
    </row>
    <row r="376" spans="5:30" s="139" customFormat="1" ht="12">
      <c r="E376" s="142"/>
      <c r="F376" s="160"/>
      <c r="G376" s="142"/>
      <c r="K376" s="278"/>
      <c r="L376" s="402"/>
      <c r="M376" s="26"/>
      <c r="N376" s="28"/>
      <c r="O376" s="26"/>
      <c r="P376" s="28"/>
      <c r="Q376" s="404"/>
      <c r="U376" s="403"/>
      <c r="V376" s="405"/>
      <c r="W376" s="445"/>
      <c r="Y376" s="385"/>
      <c r="Z376" s="385"/>
      <c r="AB376" s="142"/>
      <c r="AC376" s="142"/>
      <c r="AD376" s="142"/>
    </row>
    <row r="377" spans="5:30" s="139" customFormat="1" ht="12">
      <c r="E377" s="142"/>
      <c r="F377" s="160"/>
      <c r="G377" s="142"/>
      <c r="K377" s="278"/>
      <c r="L377" s="402"/>
      <c r="M377" s="26"/>
      <c r="N377" s="28"/>
      <c r="O377" s="26"/>
      <c r="P377" s="28"/>
      <c r="Q377" s="404"/>
      <c r="U377" s="403"/>
      <c r="V377" s="405"/>
      <c r="W377" s="445"/>
      <c r="Y377" s="385"/>
      <c r="Z377" s="385"/>
      <c r="AB377" s="142"/>
      <c r="AC377" s="142"/>
      <c r="AD377" s="142"/>
    </row>
    <row r="378" spans="5:30" s="139" customFormat="1" ht="12">
      <c r="E378" s="142"/>
      <c r="F378" s="160"/>
      <c r="G378" s="142"/>
      <c r="K378" s="278"/>
      <c r="L378" s="402"/>
      <c r="M378" s="26"/>
      <c r="N378" s="28"/>
      <c r="O378" s="26"/>
      <c r="P378" s="28"/>
      <c r="Q378" s="404"/>
      <c r="U378" s="403"/>
      <c r="V378" s="405"/>
      <c r="W378" s="445"/>
      <c r="Y378" s="385"/>
      <c r="Z378" s="385"/>
      <c r="AB378" s="142"/>
      <c r="AC378" s="142"/>
      <c r="AD378" s="142"/>
    </row>
    <row r="379" spans="5:30" s="139" customFormat="1" ht="12">
      <c r="E379" s="142"/>
      <c r="F379" s="160"/>
      <c r="G379" s="142"/>
      <c r="K379" s="278"/>
      <c r="L379" s="402"/>
      <c r="M379" s="26"/>
      <c r="N379" s="28"/>
      <c r="O379" s="26"/>
      <c r="P379" s="28"/>
      <c r="Q379" s="404"/>
      <c r="U379" s="403"/>
      <c r="V379" s="405"/>
      <c r="W379" s="445"/>
      <c r="Y379" s="385"/>
      <c r="Z379" s="385"/>
      <c r="AB379" s="142"/>
      <c r="AC379" s="142"/>
      <c r="AD379" s="142"/>
    </row>
    <row r="380" spans="5:30" s="139" customFormat="1" ht="12">
      <c r="E380" s="142"/>
      <c r="F380" s="160"/>
      <c r="G380" s="142"/>
      <c r="K380" s="278"/>
      <c r="L380" s="402"/>
      <c r="M380" s="26"/>
      <c r="N380" s="28"/>
      <c r="O380" s="26"/>
      <c r="P380" s="28"/>
      <c r="Q380" s="404"/>
      <c r="U380" s="403"/>
      <c r="V380" s="405"/>
      <c r="W380" s="445"/>
      <c r="Y380" s="385"/>
      <c r="Z380" s="385"/>
      <c r="AB380" s="142"/>
      <c r="AC380" s="142"/>
      <c r="AD380" s="142"/>
    </row>
    <row r="381" spans="5:30" s="139" customFormat="1" ht="12">
      <c r="E381" s="142"/>
      <c r="F381" s="160"/>
      <c r="G381" s="142"/>
      <c r="K381" s="278"/>
      <c r="L381" s="402"/>
      <c r="M381" s="26"/>
      <c r="N381" s="28"/>
      <c r="O381" s="26"/>
      <c r="P381" s="28"/>
      <c r="Q381" s="404"/>
      <c r="U381" s="403"/>
      <c r="V381" s="405"/>
      <c r="W381" s="445"/>
      <c r="Y381" s="385"/>
      <c r="Z381" s="385"/>
      <c r="AB381" s="142"/>
      <c r="AC381" s="142"/>
      <c r="AD381" s="142"/>
    </row>
    <row r="382" spans="5:30" s="139" customFormat="1" ht="12">
      <c r="E382" s="142"/>
      <c r="F382" s="160"/>
      <c r="G382" s="142"/>
      <c r="K382" s="278"/>
      <c r="L382" s="402"/>
      <c r="M382" s="26"/>
      <c r="N382" s="28"/>
      <c r="O382" s="26"/>
      <c r="P382" s="28"/>
      <c r="Q382" s="404"/>
      <c r="U382" s="403"/>
      <c r="V382" s="405"/>
      <c r="W382" s="445"/>
      <c r="Y382" s="385"/>
      <c r="Z382" s="385"/>
      <c r="AB382" s="142"/>
      <c r="AC382" s="142"/>
      <c r="AD382" s="142"/>
    </row>
    <row r="383" spans="5:30" s="139" customFormat="1" ht="12">
      <c r="E383" s="142"/>
      <c r="F383" s="160"/>
      <c r="G383" s="142"/>
      <c r="K383" s="278"/>
      <c r="L383" s="402"/>
      <c r="M383" s="26"/>
      <c r="N383" s="28"/>
      <c r="O383" s="26"/>
      <c r="P383" s="28"/>
      <c r="Q383" s="404"/>
      <c r="U383" s="403"/>
      <c r="V383" s="405"/>
      <c r="W383" s="445"/>
      <c r="Y383" s="385"/>
      <c r="Z383" s="385"/>
      <c r="AB383" s="142"/>
      <c r="AC383" s="142"/>
      <c r="AD383" s="142"/>
    </row>
    <row r="384" spans="5:30" s="139" customFormat="1" ht="12">
      <c r="E384" s="142"/>
      <c r="F384" s="160"/>
      <c r="G384" s="142"/>
      <c r="K384" s="278"/>
      <c r="L384" s="402"/>
      <c r="M384" s="26"/>
      <c r="N384" s="28"/>
      <c r="O384" s="26"/>
      <c r="P384" s="28"/>
      <c r="Q384" s="404"/>
      <c r="U384" s="403"/>
      <c r="V384" s="405"/>
      <c r="W384" s="445"/>
      <c r="Y384" s="385"/>
      <c r="Z384" s="385"/>
      <c r="AB384" s="142"/>
      <c r="AC384" s="142"/>
      <c r="AD384" s="142"/>
    </row>
    <row r="385" spans="5:30" s="139" customFormat="1" ht="12">
      <c r="E385" s="142"/>
      <c r="F385" s="160"/>
      <c r="G385" s="142"/>
      <c r="K385" s="278"/>
      <c r="L385" s="402"/>
      <c r="M385" s="26"/>
      <c r="N385" s="28"/>
      <c r="O385" s="26"/>
      <c r="P385" s="28"/>
      <c r="Q385" s="404"/>
      <c r="U385" s="403"/>
      <c r="V385" s="405"/>
      <c r="W385" s="445"/>
      <c r="Y385" s="385"/>
      <c r="Z385" s="385"/>
      <c r="AB385" s="142"/>
      <c r="AC385" s="142"/>
      <c r="AD385" s="142"/>
    </row>
    <row r="386" spans="5:30" s="139" customFormat="1" ht="12">
      <c r="E386" s="142"/>
      <c r="F386" s="160"/>
      <c r="G386" s="142"/>
      <c r="K386" s="278"/>
      <c r="L386" s="402"/>
      <c r="M386" s="26"/>
      <c r="N386" s="28"/>
      <c r="O386" s="26"/>
      <c r="P386" s="28"/>
      <c r="Q386" s="404"/>
      <c r="U386" s="403"/>
      <c r="V386" s="405"/>
      <c r="W386" s="445"/>
      <c r="Y386" s="385"/>
      <c r="Z386" s="385"/>
      <c r="AB386" s="142"/>
      <c r="AC386" s="142"/>
      <c r="AD386" s="142"/>
    </row>
    <row r="387" spans="5:30" s="139" customFormat="1" ht="12">
      <c r="E387" s="142"/>
      <c r="F387" s="160"/>
      <c r="G387" s="142"/>
      <c r="K387" s="278"/>
      <c r="L387" s="402"/>
      <c r="M387" s="26"/>
      <c r="N387" s="28"/>
      <c r="O387" s="26"/>
      <c r="P387" s="28"/>
      <c r="Q387" s="404"/>
      <c r="U387" s="403"/>
      <c r="V387" s="405"/>
      <c r="W387" s="445"/>
      <c r="Y387" s="385"/>
      <c r="Z387" s="385"/>
      <c r="AB387" s="142"/>
      <c r="AC387" s="142"/>
      <c r="AD387" s="142"/>
    </row>
    <row r="388" spans="5:30" s="139" customFormat="1" ht="12">
      <c r="E388" s="142"/>
      <c r="F388" s="160"/>
      <c r="G388" s="142"/>
      <c r="K388" s="278"/>
      <c r="L388" s="402"/>
      <c r="M388" s="26"/>
      <c r="N388" s="28"/>
      <c r="O388" s="26"/>
      <c r="P388" s="28"/>
      <c r="Q388" s="404"/>
      <c r="U388" s="403"/>
      <c r="V388" s="405"/>
      <c r="W388" s="445"/>
      <c r="Y388" s="385"/>
      <c r="Z388" s="385"/>
      <c r="AB388" s="142"/>
      <c r="AC388" s="142"/>
      <c r="AD388" s="142"/>
    </row>
    <row r="389" spans="5:30" s="139" customFormat="1" ht="12">
      <c r="E389" s="142"/>
      <c r="F389" s="160"/>
      <c r="G389" s="142"/>
      <c r="K389" s="278"/>
      <c r="L389" s="402"/>
      <c r="M389" s="26"/>
      <c r="N389" s="28"/>
      <c r="O389" s="26"/>
      <c r="P389" s="28"/>
      <c r="Q389" s="404"/>
      <c r="U389" s="403"/>
      <c r="V389" s="405"/>
      <c r="W389" s="445"/>
      <c r="Y389" s="385"/>
      <c r="Z389" s="385"/>
      <c r="AB389" s="142"/>
      <c r="AC389" s="142"/>
      <c r="AD389" s="142"/>
    </row>
    <row r="390" spans="5:30" s="139" customFormat="1" ht="12">
      <c r="E390" s="142"/>
      <c r="F390" s="160"/>
      <c r="G390" s="142"/>
      <c r="K390" s="278"/>
      <c r="L390" s="402"/>
      <c r="M390" s="26"/>
      <c r="N390" s="28"/>
      <c r="O390" s="26"/>
      <c r="P390" s="28"/>
      <c r="Q390" s="404"/>
      <c r="U390" s="403"/>
      <c r="V390" s="405"/>
      <c r="W390" s="445"/>
      <c r="Y390" s="385"/>
      <c r="Z390" s="385"/>
      <c r="AB390" s="142"/>
      <c r="AC390" s="142"/>
      <c r="AD390" s="142"/>
    </row>
    <row r="391" spans="5:30" s="139" customFormat="1" ht="12">
      <c r="E391" s="142"/>
      <c r="F391" s="160"/>
      <c r="G391" s="142"/>
      <c r="K391" s="278"/>
      <c r="L391" s="402"/>
      <c r="M391" s="26"/>
      <c r="N391" s="28"/>
      <c r="O391" s="26"/>
      <c r="P391" s="28"/>
      <c r="Q391" s="404"/>
      <c r="U391" s="403"/>
      <c r="V391" s="405"/>
      <c r="W391" s="445"/>
      <c r="Y391" s="385"/>
      <c r="Z391" s="385"/>
      <c r="AB391" s="142"/>
      <c r="AC391" s="142"/>
      <c r="AD391" s="142"/>
    </row>
    <row r="392" spans="5:30" s="139" customFormat="1" ht="12">
      <c r="E392" s="142"/>
      <c r="F392" s="160"/>
      <c r="G392" s="142"/>
      <c r="K392" s="278"/>
      <c r="L392" s="402"/>
      <c r="M392" s="26"/>
      <c r="N392" s="28"/>
      <c r="O392" s="26"/>
      <c r="P392" s="28"/>
      <c r="Q392" s="404"/>
      <c r="U392" s="403"/>
      <c r="V392" s="405"/>
      <c r="W392" s="445"/>
      <c r="Y392" s="385"/>
      <c r="Z392" s="385"/>
      <c r="AB392" s="142"/>
      <c r="AC392" s="142"/>
      <c r="AD392" s="142"/>
    </row>
    <row r="393" spans="5:30" s="139" customFormat="1" ht="12">
      <c r="E393" s="142"/>
      <c r="F393" s="160"/>
      <c r="G393" s="142"/>
      <c r="K393" s="278"/>
      <c r="L393" s="402"/>
      <c r="M393" s="26"/>
      <c r="N393" s="28"/>
      <c r="O393" s="26"/>
      <c r="P393" s="28"/>
      <c r="Q393" s="404"/>
      <c r="U393" s="403"/>
      <c r="V393" s="405"/>
      <c r="W393" s="445"/>
      <c r="Y393" s="385"/>
      <c r="Z393" s="385"/>
      <c r="AB393" s="142"/>
      <c r="AC393" s="142"/>
      <c r="AD393" s="142"/>
    </row>
    <row r="394" spans="5:30" s="139" customFormat="1" ht="12">
      <c r="E394" s="142"/>
      <c r="F394" s="160"/>
      <c r="G394" s="142"/>
      <c r="K394" s="278"/>
      <c r="L394" s="402"/>
      <c r="M394" s="26"/>
      <c r="N394" s="28"/>
      <c r="O394" s="26"/>
      <c r="P394" s="28"/>
      <c r="Q394" s="404"/>
      <c r="U394" s="403"/>
      <c r="V394" s="405"/>
      <c r="W394" s="445"/>
      <c r="Y394" s="385"/>
      <c r="Z394" s="385"/>
      <c r="AB394" s="142"/>
      <c r="AC394" s="142"/>
      <c r="AD394" s="142"/>
    </row>
    <row r="395" spans="5:30" s="139" customFormat="1" ht="12">
      <c r="E395" s="142"/>
      <c r="F395" s="160"/>
      <c r="G395" s="142"/>
      <c r="K395" s="278"/>
      <c r="L395" s="402"/>
      <c r="M395" s="26"/>
      <c r="N395" s="28"/>
      <c r="O395" s="26"/>
      <c r="P395" s="28"/>
      <c r="Q395" s="404"/>
      <c r="U395" s="403"/>
      <c r="V395" s="405"/>
      <c r="W395" s="445"/>
      <c r="Y395" s="385"/>
      <c r="Z395" s="385"/>
      <c r="AB395" s="142"/>
      <c r="AC395" s="142"/>
      <c r="AD395" s="142"/>
    </row>
    <row r="396" spans="5:30" s="139" customFormat="1" ht="12">
      <c r="E396" s="142"/>
      <c r="F396" s="160"/>
      <c r="G396" s="142"/>
      <c r="K396" s="278"/>
      <c r="L396" s="402"/>
      <c r="M396" s="26"/>
      <c r="N396" s="28"/>
      <c r="O396" s="26"/>
      <c r="P396" s="28"/>
      <c r="Q396" s="404"/>
      <c r="U396" s="403"/>
      <c r="V396" s="405"/>
      <c r="W396" s="445"/>
      <c r="Y396" s="385"/>
      <c r="Z396" s="385"/>
      <c r="AB396" s="142"/>
      <c r="AC396" s="142"/>
      <c r="AD396" s="142"/>
    </row>
    <row r="397" spans="5:30" s="139" customFormat="1" ht="12">
      <c r="E397" s="142"/>
      <c r="F397" s="160"/>
      <c r="G397" s="142"/>
      <c r="K397" s="278"/>
      <c r="L397" s="402"/>
      <c r="M397" s="26"/>
      <c r="N397" s="28"/>
      <c r="O397" s="26"/>
      <c r="P397" s="28"/>
      <c r="Q397" s="404"/>
      <c r="U397" s="403"/>
      <c r="V397" s="405"/>
      <c r="W397" s="445"/>
      <c r="Y397" s="385"/>
      <c r="Z397" s="385"/>
      <c r="AB397" s="142"/>
      <c r="AC397" s="142"/>
      <c r="AD397" s="142"/>
    </row>
    <row r="398" spans="5:30" s="139" customFormat="1" ht="12">
      <c r="E398" s="142"/>
      <c r="F398" s="160"/>
      <c r="G398" s="142"/>
      <c r="K398" s="278"/>
      <c r="L398" s="402"/>
      <c r="M398" s="26"/>
      <c r="N398" s="28"/>
      <c r="O398" s="26"/>
      <c r="P398" s="28"/>
      <c r="Q398" s="404"/>
      <c r="U398" s="403"/>
      <c r="V398" s="405"/>
      <c r="W398" s="445"/>
      <c r="Y398" s="385"/>
      <c r="Z398" s="385"/>
      <c r="AB398" s="142"/>
      <c r="AC398" s="142"/>
      <c r="AD398" s="142"/>
    </row>
    <row r="399" spans="5:30" s="139" customFormat="1" ht="12">
      <c r="E399" s="142"/>
      <c r="F399" s="160"/>
      <c r="G399" s="142"/>
      <c r="K399" s="278"/>
      <c r="L399" s="402"/>
      <c r="M399" s="26"/>
      <c r="N399" s="28"/>
      <c r="O399" s="26"/>
      <c r="P399" s="28"/>
      <c r="Q399" s="404"/>
      <c r="U399" s="403"/>
      <c r="V399" s="405"/>
      <c r="W399" s="445"/>
      <c r="Y399" s="385"/>
      <c r="Z399" s="385"/>
      <c r="AB399" s="142"/>
      <c r="AC399" s="142"/>
      <c r="AD399" s="142"/>
    </row>
    <row r="400" spans="5:30" s="139" customFormat="1" ht="12">
      <c r="E400" s="142"/>
      <c r="F400" s="160"/>
      <c r="G400" s="142"/>
      <c r="K400" s="278"/>
      <c r="L400" s="402"/>
      <c r="M400" s="26"/>
      <c r="N400" s="28"/>
      <c r="O400" s="26"/>
      <c r="P400" s="28"/>
      <c r="Q400" s="404"/>
      <c r="U400" s="403"/>
      <c r="V400" s="405"/>
      <c r="W400" s="445"/>
      <c r="Y400" s="385"/>
      <c r="Z400" s="385"/>
      <c r="AB400" s="142"/>
      <c r="AC400" s="142"/>
      <c r="AD400" s="142"/>
    </row>
    <row r="401" spans="5:30" s="139" customFormat="1" ht="12">
      <c r="E401" s="142"/>
      <c r="F401" s="160"/>
      <c r="G401" s="142"/>
      <c r="K401" s="278"/>
      <c r="L401" s="402"/>
      <c r="M401" s="26"/>
      <c r="N401" s="28"/>
      <c r="O401" s="26"/>
      <c r="P401" s="28"/>
      <c r="Q401" s="404"/>
      <c r="U401" s="403"/>
      <c r="V401" s="405"/>
      <c r="W401" s="445"/>
      <c r="Y401" s="385"/>
      <c r="Z401" s="385"/>
      <c r="AB401" s="142"/>
      <c r="AC401" s="142"/>
      <c r="AD401" s="142"/>
    </row>
    <row r="402" spans="5:30" s="139" customFormat="1" ht="12">
      <c r="E402" s="142"/>
      <c r="F402" s="160"/>
      <c r="G402" s="142"/>
      <c r="K402" s="278"/>
      <c r="L402" s="402"/>
      <c r="M402" s="26"/>
      <c r="N402" s="28"/>
      <c r="O402" s="26"/>
      <c r="P402" s="28"/>
      <c r="Q402" s="404"/>
      <c r="U402" s="403"/>
      <c r="V402" s="405"/>
      <c r="W402" s="445"/>
      <c r="Y402" s="385"/>
      <c r="Z402" s="385"/>
      <c r="AB402" s="142"/>
      <c r="AC402" s="142"/>
      <c r="AD402" s="142"/>
    </row>
    <row r="403" spans="5:30" s="139" customFormat="1" ht="12">
      <c r="E403" s="142"/>
      <c r="F403" s="160"/>
      <c r="G403" s="142"/>
      <c r="K403" s="278"/>
      <c r="L403" s="402"/>
      <c r="M403" s="26"/>
      <c r="N403" s="28"/>
      <c r="O403" s="26"/>
      <c r="P403" s="28"/>
      <c r="Q403" s="404"/>
      <c r="U403" s="403"/>
      <c r="V403" s="405"/>
      <c r="W403" s="445"/>
      <c r="Y403" s="385"/>
      <c r="Z403" s="385"/>
      <c r="AB403" s="142"/>
      <c r="AC403" s="142"/>
      <c r="AD403" s="142"/>
    </row>
    <row r="404" spans="5:30" s="139" customFormat="1" ht="12">
      <c r="E404" s="142"/>
      <c r="F404" s="160"/>
      <c r="G404" s="142"/>
      <c r="K404" s="278"/>
      <c r="L404" s="402"/>
      <c r="M404" s="26"/>
      <c r="N404" s="28"/>
      <c r="O404" s="26"/>
      <c r="P404" s="28"/>
      <c r="Q404" s="404"/>
      <c r="U404" s="403"/>
      <c r="V404" s="405"/>
      <c r="W404" s="445"/>
      <c r="Y404" s="385"/>
      <c r="Z404" s="385"/>
      <c r="AB404" s="142"/>
      <c r="AC404" s="142"/>
      <c r="AD404" s="142"/>
    </row>
    <row r="405" spans="5:30" s="139" customFormat="1" ht="12">
      <c r="E405" s="142"/>
      <c r="F405" s="160"/>
      <c r="G405" s="142"/>
      <c r="K405" s="278"/>
      <c r="L405" s="402"/>
      <c r="M405" s="26"/>
      <c r="N405" s="28"/>
      <c r="O405" s="26"/>
      <c r="P405" s="28"/>
      <c r="Q405" s="404"/>
      <c r="U405" s="403"/>
      <c r="V405" s="405"/>
      <c r="W405" s="445"/>
      <c r="Y405" s="385"/>
      <c r="Z405" s="385"/>
      <c r="AB405" s="142"/>
      <c r="AC405" s="142"/>
      <c r="AD405" s="142"/>
    </row>
    <row r="406" spans="5:30" s="139" customFormat="1" ht="12">
      <c r="E406" s="142"/>
      <c r="F406" s="160"/>
      <c r="G406" s="142"/>
      <c r="K406" s="278"/>
      <c r="L406" s="402"/>
      <c r="M406" s="26"/>
      <c r="N406" s="28"/>
      <c r="O406" s="26"/>
      <c r="P406" s="28"/>
      <c r="Q406" s="404"/>
      <c r="U406" s="403"/>
      <c r="V406" s="405"/>
      <c r="W406" s="445"/>
      <c r="Y406" s="385"/>
      <c r="Z406" s="385"/>
      <c r="AB406" s="142"/>
      <c r="AC406" s="142"/>
      <c r="AD406" s="142"/>
    </row>
    <row r="407" spans="5:30" s="139" customFormat="1" ht="12">
      <c r="E407" s="142"/>
      <c r="F407" s="160"/>
      <c r="G407" s="142"/>
      <c r="K407" s="278"/>
      <c r="L407" s="402"/>
      <c r="M407" s="26"/>
      <c r="N407" s="28"/>
      <c r="O407" s="26"/>
      <c r="P407" s="28"/>
      <c r="Q407" s="404"/>
      <c r="U407" s="403"/>
      <c r="V407" s="405"/>
      <c r="W407" s="445"/>
      <c r="Y407" s="385"/>
      <c r="Z407" s="385"/>
      <c r="AB407" s="142"/>
      <c r="AC407" s="142"/>
      <c r="AD407" s="142"/>
    </row>
    <row r="408" spans="5:30" s="139" customFormat="1" ht="12">
      <c r="E408" s="142"/>
      <c r="F408" s="160"/>
      <c r="G408" s="142"/>
      <c r="K408" s="278"/>
      <c r="L408" s="402"/>
      <c r="M408" s="26"/>
      <c r="N408" s="28"/>
      <c r="O408" s="26"/>
      <c r="P408" s="28"/>
      <c r="Q408" s="404"/>
      <c r="U408" s="403"/>
      <c r="V408" s="405"/>
      <c r="W408" s="445"/>
      <c r="Y408" s="385"/>
      <c r="Z408" s="385"/>
      <c r="AB408" s="142"/>
      <c r="AC408" s="142"/>
      <c r="AD408" s="142"/>
    </row>
    <row r="409" spans="5:30" s="139" customFormat="1" ht="12">
      <c r="E409" s="142"/>
      <c r="F409" s="160"/>
      <c r="G409" s="142"/>
      <c r="K409" s="278"/>
      <c r="L409" s="402"/>
      <c r="M409" s="26"/>
      <c r="N409" s="28"/>
      <c r="O409" s="26"/>
      <c r="P409" s="28"/>
      <c r="Q409" s="404"/>
      <c r="U409" s="403"/>
      <c r="V409" s="405"/>
      <c r="W409" s="445"/>
      <c r="Y409" s="385"/>
      <c r="Z409" s="385"/>
      <c r="AB409" s="142"/>
      <c r="AC409" s="142"/>
      <c r="AD409" s="142"/>
    </row>
    <row r="410" spans="5:30" s="139" customFormat="1" ht="12">
      <c r="E410" s="142"/>
      <c r="F410" s="160"/>
      <c r="G410" s="142"/>
      <c r="K410" s="278"/>
      <c r="L410" s="402"/>
      <c r="M410" s="26"/>
      <c r="N410" s="28"/>
      <c r="O410" s="26"/>
      <c r="P410" s="28"/>
      <c r="Q410" s="404"/>
      <c r="U410" s="403"/>
      <c r="V410" s="405"/>
      <c r="W410" s="445"/>
      <c r="Y410" s="385"/>
      <c r="Z410" s="385"/>
      <c r="AB410" s="142"/>
      <c r="AC410" s="142"/>
      <c r="AD410" s="142"/>
    </row>
    <row r="411" spans="5:30" s="139" customFormat="1" ht="12">
      <c r="E411" s="142"/>
      <c r="F411" s="160"/>
      <c r="G411" s="142"/>
      <c r="K411" s="278"/>
      <c r="L411" s="402"/>
      <c r="M411" s="26"/>
      <c r="N411" s="28"/>
      <c r="O411" s="26"/>
      <c r="P411" s="28"/>
      <c r="Q411" s="404"/>
      <c r="U411" s="403"/>
      <c r="V411" s="405"/>
      <c r="W411" s="445"/>
      <c r="Y411" s="385"/>
      <c r="Z411" s="385"/>
      <c r="AB411" s="142"/>
      <c r="AC411" s="142"/>
      <c r="AD411" s="142"/>
    </row>
    <row r="412" spans="5:30" s="139" customFormat="1" ht="12">
      <c r="E412" s="142"/>
      <c r="F412" s="160"/>
      <c r="G412" s="142"/>
      <c r="K412" s="278"/>
      <c r="L412" s="402"/>
      <c r="M412" s="26"/>
      <c r="N412" s="28"/>
      <c r="O412" s="26"/>
      <c r="P412" s="28"/>
      <c r="Q412" s="404"/>
      <c r="U412" s="403"/>
      <c r="V412" s="405"/>
      <c r="W412" s="445"/>
      <c r="Y412" s="385"/>
      <c r="Z412" s="385"/>
      <c r="AB412" s="142"/>
      <c r="AC412" s="142"/>
      <c r="AD412" s="142"/>
    </row>
    <row r="413" spans="5:30" s="139" customFormat="1" ht="12">
      <c r="E413" s="142"/>
      <c r="F413" s="160"/>
      <c r="G413" s="142"/>
      <c r="K413" s="278"/>
      <c r="L413" s="402"/>
      <c r="M413" s="26"/>
      <c r="N413" s="28"/>
      <c r="O413" s="26"/>
      <c r="P413" s="28"/>
      <c r="Q413" s="404"/>
      <c r="U413" s="403"/>
      <c r="V413" s="405"/>
      <c r="W413" s="445"/>
      <c r="Y413" s="385"/>
      <c r="Z413" s="385"/>
      <c r="AB413" s="142"/>
      <c r="AC413" s="142"/>
      <c r="AD413" s="142"/>
    </row>
    <row r="414" spans="5:30" s="139" customFormat="1" ht="12">
      <c r="E414" s="142"/>
      <c r="F414" s="160"/>
      <c r="G414" s="142"/>
      <c r="K414" s="278"/>
      <c r="L414" s="402"/>
      <c r="M414" s="26"/>
      <c r="N414" s="28"/>
      <c r="O414" s="26"/>
      <c r="P414" s="28"/>
      <c r="Q414" s="404"/>
      <c r="U414" s="403"/>
      <c r="V414" s="405"/>
      <c r="W414" s="445"/>
      <c r="Y414" s="385"/>
      <c r="Z414" s="385"/>
      <c r="AB414" s="142"/>
      <c r="AC414" s="142"/>
      <c r="AD414" s="142"/>
    </row>
    <row r="415" spans="5:30" s="139" customFormat="1" ht="12">
      <c r="E415" s="142"/>
      <c r="F415" s="160"/>
      <c r="G415" s="142"/>
      <c r="K415" s="278"/>
      <c r="L415" s="402"/>
      <c r="M415" s="26"/>
      <c r="N415" s="28"/>
      <c r="O415" s="26"/>
      <c r="P415" s="28"/>
      <c r="Q415" s="404"/>
      <c r="U415" s="403"/>
      <c r="V415" s="405"/>
      <c r="W415" s="445"/>
      <c r="Y415" s="385"/>
      <c r="Z415" s="385"/>
      <c r="AB415" s="142"/>
      <c r="AC415" s="142"/>
      <c r="AD415" s="142"/>
    </row>
    <row r="416" spans="5:30" s="139" customFormat="1" ht="12">
      <c r="E416" s="142"/>
      <c r="F416" s="160"/>
      <c r="G416" s="142"/>
      <c r="K416" s="278"/>
      <c r="L416" s="402"/>
      <c r="M416" s="26"/>
      <c r="N416" s="28"/>
      <c r="O416" s="26"/>
      <c r="P416" s="28"/>
      <c r="Q416" s="404"/>
      <c r="U416" s="403"/>
      <c r="V416" s="405"/>
      <c r="W416" s="445"/>
      <c r="Y416" s="385"/>
      <c r="Z416" s="385"/>
      <c r="AB416" s="142"/>
      <c r="AC416" s="142"/>
      <c r="AD416" s="142"/>
    </row>
    <row r="417" spans="1:31" s="139" customFormat="1" ht="12">
      <c r="E417" s="142"/>
      <c r="F417" s="160"/>
      <c r="G417" s="142"/>
      <c r="K417" s="278"/>
      <c r="L417" s="402"/>
      <c r="M417" s="26"/>
      <c r="N417" s="28"/>
      <c r="O417" s="26"/>
      <c r="P417" s="28"/>
      <c r="Q417" s="404"/>
      <c r="U417" s="403"/>
      <c r="V417" s="405"/>
      <c r="W417" s="445"/>
      <c r="Y417" s="385"/>
      <c r="Z417" s="385"/>
      <c r="AB417" s="142"/>
      <c r="AC417" s="142"/>
      <c r="AD417" s="142"/>
    </row>
    <row r="423" spans="1:31" s="407" customFormat="1">
      <c r="A423" s="270"/>
      <c r="B423" s="270"/>
      <c r="C423" s="270"/>
      <c r="D423" s="139"/>
      <c r="E423" s="142"/>
      <c r="F423" s="160"/>
      <c r="G423" s="142"/>
      <c r="H423" s="139"/>
      <c r="I423" s="139"/>
      <c r="J423" s="139"/>
      <c r="K423" s="278"/>
      <c r="L423" s="402"/>
      <c r="M423" s="26"/>
      <c r="N423" s="28"/>
      <c r="O423" s="26"/>
      <c r="P423" s="28"/>
      <c r="Q423" s="404"/>
      <c r="R423" s="139"/>
      <c r="S423" s="270"/>
      <c r="T423" s="270"/>
      <c r="U423" s="285"/>
      <c r="V423" s="406"/>
      <c r="W423" s="446"/>
      <c r="X423" s="270"/>
      <c r="Y423" s="271"/>
      <c r="Z423" s="271"/>
      <c r="AA423" s="270"/>
      <c r="AB423" s="272"/>
      <c r="AC423" s="272"/>
      <c r="AD423" s="272"/>
      <c r="AE423" s="270"/>
    </row>
    <row r="424" spans="1:31" s="407" customFormat="1">
      <c r="A424" s="270"/>
      <c r="B424" s="270"/>
      <c r="C424" s="270"/>
      <c r="D424" s="139"/>
      <c r="E424" s="142"/>
      <c r="F424" s="160"/>
      <c r="G424" s="142"/>
      <c r="H424" s="139"/>
      <c r="I424" s="139"/>
      <c r="J424" s="139"/>
      <c r="K424" s="278"/>
      <c r="L424" s="402"/>
      <c r="M424" s="26"/>
      <c r="N424" s="28"/>
      <c r="O424" s="26"/>
      <c r="P424" s="28"/>
      <c r="Q424" s="404"/>
      <c r="R424" s="139"/>
      <c r="S424" s="270"/>
      <c r="T424" s="270"/>
      <c r="U424" s="285"/>
      <c r="V424" s="406"/>
      <c r="W424" s="446"/>
      <c r="X424" s="270"/>
      <c r="Y424" s="271"/>
      <c r="Z424" s="271"/>
      <c r="AA424" s="270"/>
      <c r="AB424" s="272"/>
      <c r="AC424" s="272"/>
      <c r="AD424" s="272"/>
      <c r="AE424" s="270"/>
    </row>
    <row r="425" spans="1:31" s="407" customFormat="1">
      <c r="A425" s="270"/>
      <c r="B425" s="270"/>
      <c r="C425" s="270"/>
      <c r="D425" s="139"/>
      <c r="E425" s="142"/>
      <c r="F425" s="160"/>
      <c r="G425" s="142"/>
      <c r="H425" s="139"/>
      <c r="I425" s="139"/>
      <c r="J425" s="139"/>
      <c r="K425" s="278"/>
      <c r="L425" s="402"/>
      <c r="M425" s="26"/>
      <c r="N425" s="28"/>
      <c r="O425" s="26"/>
      <c r="P425" s="28"/>
      <c r="Q425" s="404"/>
      <c r="R425" s="139"/>
      <c r="S425" s="270"/>
      <c r="T425" s="270"/>
      <c r="U425" s="285"/>
      <c r="V425" s="406"/>
      <c r="W425" s="446"/>
      <c r="X425" s="270"/>
      <c r="Y425" s="271"/>
      <c r="Z425" s="271"/>
      <c r="AA425" s="270"/>
      <c r="AB425" s="272"/>
      <c r="AC425" s="272"/>
      <c r="AD425" s="272"/>
      <c r="AE425" s="270"/>
    </row>
    <row r="426" spans="1:31" s="407" customFormat="1">
      <c r="A426" s="270"/>
      <c r="B426" s="270"/>
      <c r="C426" s="270"/>
      <c r="D426" s="139"/>
      <c r="E426" s="142"/>
      <c r="F426" s="160"/>
      <c r="G426" s="142"/>
      <c r="H426" s="139"/>
      <c r="I426" s="139"/>
      <c r="J426" s="139"/>
      <c r="K426" s="278"/>
      <c r="L426" s="402"/>
      <c r="M426" s="26"/>
      <c r="N426" s="28"/>
      <c r="O426" s="26"/>
      <c r="P426" s="28"/>
      <c r="Q426" s="404"/>
      <c r="R426" s="139"/>
      <c r="S426" s="270"/>
      <c r="T426" s="270"/>
      <c r="U426" s="285"/>
      <c r="V426" s="406"/>
      <c r="W426" s="446"/>
      <c r="X426" s="270"/>
      <c r="Y426" s="271"/>
      <c r="Z426" s="271"/>
      <c r="AA426" s="270"/>
      <c r="AB426" s="272"/>
      <c r="AC426" s="272"/>
      <c r="AD426" s="272"/>
      <c r="AE426" s="270"/>
    </row>
    <row r="427" spans="1:31" s="407" customFormat="1">
      <c r="A427" s="270"/>
      <c r="B427" s="270"/>
      <c r="C427" s="270"/>
      <c r="D427" s="139"/>
      <c r="E427" s="142"/>
      <c r="F427" s="160"/>
      <c r="G427" s="142"/>
      <c r="H427" s="139"/>
      <c r="I427" s="139"/>
      <c r="J427" s="139"/>
      <c r="K427" s="278"/>
      <c r="L427" s="402"/>
      <c r="M427" s="26"/>
      <c r="N427" s="28"/>
      <c r="O427" s="26"/>
      <c r="P427" s="28"/>
      <c r="Q427" s="404"/>
      <c r="R427" s="139"/>
      <c r="S427" s="270"/>
      <c r="T427" s="270"/>
      <c r="U427" s="285"/>
      <c r="V427" s="406"/>
      <c r="W427" s="446"/>
      <c r="X427" s="270"/>
      <c r="Y427" s="271"/>
      <c r="Z427" s="271"/>
      <c r="AA427" s="270"/>
      <c r="AB427" s="272"/>
      <c r="AC427" s="272"/>
      <c r="AD427" s="272"/>
      <c r="AE427" s="270"/>
    </row>
    <row r="428" spans="1:31" s="407" customFormat="1">
      <c r="A428" s="270"/>
      <c r="B428" s="270"/>
      <c r="C428" s="270"/>
      <c r="D428" s="139"/>
      <c r="E428" s="142"/>
      <c r="F428" s="160"/>
      <c r="G428" s="142"/>
      <c r="H428" s="139"/>
      <c r="I428" s="139"/>
      <c r="J428" s="139"/>
      <c r="K428" s="278"/>
      <c r="L428" s="402"/>
      <c r="M428" s="26"/>
      <c r="N428" s="28"/>
      <c r="O428" s="26"/>
      <c r="P428" s="28"/>
      <c r="Q428" s="404"/>
      <c r="R428" s="139"/>
      <c r="S428" s="270"/>
      <c r="T428" s="270"/>
      <c r="U428" s="285"/>
      <c r="V428" s="406"/>
      <c r="W428" s="446"/>
      <c r="X428" s="270"/>
      <c r="Y428" s="271"/>
      <c r="Z428" s="271"/>
      <c r="AA428" s="270"/>
      <c r="AB428" s="272"/>
      <c r="AC428" s="272"/>
      <c r="AD428" s="272"/>
      <c r="AE428" s="270"/>
    </row>
    <row r="429" spans="1:31" s="407" customFormat="1">
      <c r="A429" s="270"/>
      <c r="B429" s="270"/>
      <c r="C429" s="270"/>
      <c r="D429" s="139"/>
      <c r="E429" s="142"/>
      <c r="F429" s="160"/>
      <c r="G429" s="142"/>
      <c r="H429" s="139"/>
      <c r="I429" s="139"/>
      <c r="J429" s="139"/>
      <c r="K429" s="278"/>
      <c r="L429" s="402"/>
      <c r="M429" s="26"/>
      <c r="N429" s="28"/>
      <c r="O429" s="26"/>
      <c r="P429" s="28"/>
      <c r="Q429" s="404"/>
      <c r="R429" s="139"/>
      <c r="S429" s="270"/>
      <c r="T429" s="270"/>
      <c r="U429" s="285"/>
      <c r="V429" s="406"/>
      <c r="W429" s="446"/>
      <c r="X429" s="270"/>
      <c r="Y429" s="271"/>
      <c r="Z429" s="271"/>
      <c r="AA429" s="270"/>
      <c r="AB429" s="272"/>
      <c r="AC429" s="272"/>
      <c r="AD429" s="272"/>
      <c r="AE429" s="270"/>
    </row>
    <row r="430" spans="1:31" s="407" customFormat="1">
      <c r="A430" s="270"/>
      <c r="B430" s="270"/>
      <c r="C430" s="270"/>
      <c r="D430" s="139"/>
      <c r="E430" s="142"/>
      <c r="F430" s="160"/>
      <c r="G430" s="142"/>
      <c r="H430" s="139"/>
      <c r="I430" s="139"/>
      <c r="J430" s="139"/>
      <c r="K430" s="278"/>
      <c r="L430" s="402"/>
      <c r="M430" s="26"/>
      <c r="N430" s="28"/>
      <c r="O430" s="26"/>
      <c r="P430" s="28"/>
      <c r="Q430" s="404"/>
      <c r="R430" s="139"/>
      <c r="S430" s="270"/>
      <c r="T430" s="270"/>
      <c r="U430" s="285"/>
      <c r="V430" s="406"/>
      <c r="W430" s="446"/>
      <c r="X430" s="270"/>
      <c r="Y430" s="271"/>
      <c r="Z430" s="271"/>
      <c r="AA430" s="270"/>
      <c r="AB430" s="272"/>
      <c r="AC430" s="272"/>
      <c r="AD430" s="272"/>
      <c r="AE430" s="270"/>
    </row>
    <row r="431" spans="1:31" s="407" customFormat="1">
      <c r="A431" s="270"/>
      <c r="B431" s="270"/>
      <c r="C431" s="270"/>
      <c r="D431" s="139"/>
      <c r="E431" s="142"/>
      <c r="F431" s="160"/>
      <c r="G431" s="142"/>
      <c r="H431" s="139"/>
      <c r="I431" s="139"/>
      <c r="J431" s="139"/>
      <c r="K431" s="278"/>
      <c r="L431" s="402"/>
      <c r="M431" s="26"/>
      <c r="N431" s="28"/>
      <c r="O431" s="26"/>
      <c r="P431" s="28"/>
      <c r="Q431" s="404"/>
      <c r="R431" s="139"/>
      <c r="S431" s="270"/>
      <c r="T431" s="270"/>
      <c r="U431" s="285"/>
      <c r="V431" s="406"/>
      <c r="W431" s="446"/>
      <c r="X431" s="270"/>
      <c r="Y431" s="271"/>
      <c r="Z431" s="271"/>
      <c r="AA431" s="270"/>
      <c r="AB431" s="272"/>
      <c r="AC431" s="272"/>
      <c r="AD431" s="272"/>
      <c r="AE431" s="270"/>
    </row>
    <row r="432" spans="1:31" s="407" customFormat="1">
      <c r="A432" s="270"/>
      <c r="B432" s="270"/>
      <c r="C432" s="270"/>
      <c r="D432" s="139"/>
      <c r="E432" s="142"/>
      <c r="F432" s="160"/>
      <c r="G432" s="142"/>
      <c r="H432" s="139"/>
      <c r="I432" s="139"/>
      <c r="J432" s="139"/>
      <c r="K432" s="278"/>
      <c r="L432" s="402"/>
      <c r="M432" s="26"/>
      <c r="N432" s="28"/>
      <c r="O432" s="26"/>
      <c r="P432" s="28"/>
      <c r="Q432" s="404"/>
      <c r="R432" s="139"/>
      <c r="S432" s="270"/>
      <c r="T432" s="270"/>
      <c r="U432" s="285"/>
      <c r="V432" s="406"/>
      <c r="W432" s="446"/>
      <c r="X432" s="270"/>
      <c r="Y432" s="271"/>
      <c r="Z432" s="271"/>
      <c r="AA432" s="270"/>
      <c r="AB432" s="272"/>
      <c r="AC432" s="272"/>
      <c r="AD432" s="272"/>
      <c r="AE432" s="270"/>
    </row>
    <row r="433" spans="1:31" s="407" customFormat="1">
      <c r="A433" s="270"/>
      <c r="B433" s="270"/>
      <c r="C433" s="270"/>
      <c r="D433" s="139"/>
      <c r="E433" s="142"/>
      <c r="F433" s="160"/>
      <c r="G433" s="142"/>
      <c r="H433" s="139"/>
      <c r="I433" s="139"/>
      <c r="J433" s="139"/>
      <c r="K433" s="278"/>
      <c r="L433" s="402"/>
      <c r="M433" s="26"/>
      <c r="N433" s="28"/>
      <c r="O433" s="26"/>
      <c r="P433" s="28"/>
      <c r="Q433" s="404"/>
      <c r="R433" s="139"/>
      <c r="S433" s="270"/>
      <c r="T433" s="270"/>
      <c r="U433" s="285"/>
      <c r="V433" s="406"/>
      <c r="W433" s="446"/>
      <c r="X433" s="270"/>
      <c r="Y433" s="271"/>
      <c r="Z433" s="271"/>
      <c r="AA433" s="270"/>
      <c r="AB433" s="272"/>
      <c r="AC433" s="272"/>
      <c r="AD433" s="272"/>
      <c r="AE433" s="270"/>
    </row>
    <row r="434" spans="1:31" s="407" customFormat="1">
      <c r="A434" s="270"/>
      <c r="B434" s="270"/>
      <c r="C434" s="270"/>
      <c r="D434" s="139"/>
      <c r="E434" s="142"/>
      <c r="F434" s="160"/>
      <c r="G434" s="142"/>
      <c r="H434" s="139"/>
      <c r="I434" s="139"/>
      <c r="J434" s="139"/>
      <c r="K434" s="278"/>
      <c r="L434" s="402"/>
      <c r="M434" s="26"/>
      <c r="N434" s="28"/>
      <c r="O434" s="26"/>
      <c r="P434" s="28"/>
      <c r="Q434" s="404"/>
      <c r="R434" s="139"/>
      <c r="S434" s="270"/>
      <c r="T434" s="270"/>
      <c r="U434" s="285"/>
      <c r="V434" s="406"/>
      <c r="W434" s="446"/>
      <c r="X434" s="270"/>
      <c r="Y434" s="271"/>
      <c r="Z434" s="271"/>
      <c r="AA434" s="270"/>
      <c r="AB434" s="272"/>
      <c r="AC434" s="272"/>
      <c r="AD434" s="272"/>
      <c r="AE434" s="270"/>
    </row>
    <row r="435" spans="1:31" s="407" customFormat="1">
      <c r="A435" s="270"/>
      <c r="B435" s="270"/>
      <c r="C435" s="270"/>
      <c r="D435" s="139"/>
      <c r="E435" s="142"/>
      <c r="F435" s="160"/>
      <c r="G435" s="142"/>
      <c r="H435" s="139"/>
      <c r="I435" s="139"/>
      <c r="J435" s="139"/>
      <c r="K435" s="278"/>
      <c r="L435" s="402"/>
      <c r="M435" s="26"/>
      <c r="N435" s="28"/>
      <c r="O435" s="26"/>
      <c r="P435" s="28"/>
      <c r="Q435" s="404"/>
      <c r="R435" s="139"/>
      <c r="S435" s="270"/>
      <c r="T435" s="270"/>
      <c r="U435" s="285"/>
      <c r="V435" s="406"/>
      <c r="W435" s="446"/>
      <c r="X435" s="270"/>
      <c r="Y435" s="271"/>
      <c r="Z435" s="271"/>
      <c r="AA435" s="270"/>
      <c r="AB435" s="272"/>
      <c r="AC435" s="272"/>
      <c r="AD435" s="272"/>
      <c r="AE435" s="270"/>
    </row>
    <row r="436" spans="1:31" s="407" customFormat="1">
      <c r="A436" s="270"/>
      <c r="B436" s="270"/>
      <c r="C436" s="270"/>
      <c r="D436" s="139"/>
      <c r="E436" s="142"/>
      <c r="F436" s="160"/>
      <c r="G436" s="142"/>
      <c r="H436" s="139"/>
      <c r="I436" s="139"/>
      <c r="J436" s="139"/>
      <c r="K436" s="278"/>
      <c r="L436" s="402"/>
      <c r="M436" s="26"/>
      <c r="N436" s="28"/>
      <c r="O436" s="26"/>
      <c r="P436" s="28"/>
      <c r="Q436" s="404"/>
      <c r="R436" s="139"/>
      <c r="S436" s="270"/>
      <c r="T436" s="270"/>
      <c r="U436" s="285"/>
      <c r="V436" s="406"/>
      <c r="W436" s="446"/>
      <c r="X436" s="270"/>
      <c r="Y436" s="271"/>
      <c r="Z436" s="271"/>
      <c r="AA436" s="270"/>
      <c r="AB436" s="272"/>
      <c r="AC436" s="272"/>
      <c r="AD436" s="272"/>
      <c r="AE436" s="270"/>
    </row>
    <row r="437" spans="1:31" s="407" customFormat="1">
      <c r="A437" s="270"/>
      <c r="B437" s="270"/>
      <c r="C437" s="270"/>
      <c r="D437" s="139"/>
      <c r="E437" s="142"/>
      <c r="F437" s="160"/>
      <c r="G437" s="142"/>
      <c r="H437" s="139"/>
      <c r="I437" s="139"/>
      <c r="J437" s="139"/>
      <c r="K437" s="278"/>
      <c r="L437" s="402"/>
      <c r="M437" s="26"/>
      <c r="N437" s="28"/>
      <c r="O437" s="26"/>
      <c r="P437" s="28"/>
      <c r="Q437" s="404"/>
      <c r="R437" s="139"/>
      <c r="S437" s="270"/>
      <c r="T437" s="270"/>
      <c r="U437" s="285"/>
      <c r="V437" s="406"/>
      <c r="W437" s="446"/>
      <c r="X437" s="270"/>
      <c r="Y437" s="271"/>
      <c r="Z437" s="271"/>
      <c r="AA437" s="270"/>
      <c r="AB437" s="272"/>
      <c r="AC437" s="272"/>
      <c r="AD437" s="272"/>
      <c r="AE437" s="270"/>
    </row>
    <row r="438" spans="1:31" s="407" customFormat="1">
      <c r="A438" s="270"/>
      <c r="B438" s="270"/>
      <c r="C438" s="270"/>
      <c r="D438" s="139"/>
      <c r="E438" s="142"/>
      <c r="F438" s="160"/>
      <c r="G438" s="142"/>
      <c r="H438" s="139"/>
      <c r="I438" s="139"/>
      <c r="J438" s="139"/>
      <c r="K438" s="278"/>
      <c r="L438" s="402"/>
      <c r="M438" s="26"/>
      <c r="N438" s="28"/>
      <c r="O438" s="26"/>
      <c r="P438" s="28"/>
      <c r="Q438" s="404"/>
      <c r="R438" s="139"/>
      <c r="S438" s="270"/>
      <c r="T438" s="270"/>
      <c r="U438" s="285"/>
      <c r="V438" s="406"/>
      <c r="W438" s="446"/>
      <c r="X438" s="270"/>
      <c r="Y438" s="271"/>
      <c r="Z438" s="271"/>
      <c r="AA438" s="270"/>
      <c r="AB438" s="272"/>
      <c r="AC438" s="272"/>
      <c r="AD438" s="272"/>
      <c r="AE438" s="270"/>
    </row>
    <row r="439" spans="1:31" s="407" customFormat="1">
      <c r="A439" s="270"/>
      <c r="B439" s="270"/>
      <c r="C439" s="270"/>
      <c r="D439" s="139"/>
      <c r="E439" s="142"/>
      <c r="F439" s="160"/>
      <c r="G439" s="142"/>
      <c r="H439" s="139"/>
      <c r="I439" s="139"/>
      <c r="J439" s="139"/>
      <c r="K439" s="278"/>
      <c r="L439" s="402"/>
      <c r="M439" s="26"/>
      <c r="N439" s="28"/>
      <c r="O439" s="26"/>
      <c r="P439" s="28"/>
      <c r="Q439" s="404"/>
      <c r="R439" s="139"/>
      <c r="S439" s="270"/>
      <c r="T439" s="270"/>
      <c r="U439" s="285"/>
      <c r="V439" s="406"/>
      <c r="W439" s="446"/>
      <c r="X439" s="270"/>
      <c r="Y439" s="271"/>
      <c r="Z439" s="271"/>
      <c r="AA439" s="270"/>
      <c r="AB439" s="272"/>
      <c r="AC439" s="272"/>
      <c r="AD439" s="272"/>
      <c r="AE439" s="270"/>
    </row>
    <row r="440" spans="1:31" s="407" customFormat="1">
      <c r="A440" s="270"/>
      <c r="B440" s="270"/>
      <c r="C440" s="270"/>
      <c r="D440" s="139"/>
      <c r="E440" s="142"/>
      <c r="F440" s="160"/>
      <c r="G440" s="142"/>
      <c r="H440" s="139"/>
      <c r="I440" s="139"/>
      <c r="J440" s="139"/>
      <c r="K440" s="278"/>
      <c r="L440" s="402"/>
      <c r="M440" s="26"/>
      <c r="N440" s="28"/>
      <c r="O440" s="26"/>
      <c r="P440" s="28"/>
      <c r="Q440" s="404"/>
      <c r="R440" s="139"/>
      <c r="S440" s="270"/>
      <c r="T440" s="270"/>
      <c r="U440" s="285"/>
      <c r="V440" s="406"/>
      <c r="W440" s="446"/>
      <c r="X440" s="270"/>
      <c r="Y440" s="271"/>
      <c r="Z440" s="271"/>
      <c r="AA440" s="270"/>
      <c r="AB440" s="272"/>
      <c r="AC440" s="272"/>
      <c r="AD440" s="272"/>
      <c r="AE440" s="270"/>
    </row>
    <row r="441" spans="1:31" s="407" customFormat="1">
      <c r="A441" s="270"/>
      <c r="B441" s="270"/>
      <c r="C441" s="270"/>
      <c r="D441" s="139"/>
      <c r="E441" s="142"/>
      <c r="F441" s="160"/>
      <c r="G441" s="142"/>
      <c r="H441" s="139"/>
      <c r="I441" s="139"/>
      <c r="J441" s="139"/>
      <c r="K441" s="278"/>
      <c r="L441" s="402"/>
      <c r="M441" s="26"/>
      <c r="N441" s="28"/>
      <c r="O441" s="26"/>
      <c r="P441" s="28"/>
      <c r="Q441" s="404"/>
      <c r="R441" s="139"/>
      <c r="S441" s="270"/>
      <c r="T441" s="270"/>
      <c r="U441" s="285"/>
      <c r="V441" s="406"/>
      <c r="W441" s="446"/>
      <c r="X441" s="270"/>
      <c r="Y441" s="271"/>
      <c r="Z441" s="271"/>
      <c r="AA441" s="270"/>
      <c r="AB441" s="272"/>
      <c r="AC441" s="272"/>
      <c r="AD441" s="272"/>
      <c r="AE441" s="270"/>
    </row>
    <row r="442" spans="1:31" s="407" customFormat="1">
      <c r="A442" s="270"/>
      <c r="B442" s="270"/>
      <c r="C442" s="270"/>
      <c r="D442" s="139"/>
      <c r="E442" s="142"/>
      <c r="F442" s="160"/>
      <c r="G442" s="142"/>
      <c r="H442" s="139"/>
      <c r="I442" s="139"/>
      <c r="J442" s="139"/>
      <c r="K442" s="278"/>
      <c r="L442" s="402"/>
      <c r="M442" s="26"/>
      <c r="N442" s="28"/>
      <c r="O442" s="26"/>
      <c r="P442" s="28"/>
      <c r="Q442" s="404"/>
      <c r="R442" s="139"/>
      <c r="S442" s="270"/>
      <c r="T442" s="270"/>
      <c r="U442" s="285"/>
      <c r="V442" s="406"/>
      <c r="W442" s="446"/>
      <c r="X442" s="270"/>
      <c r="Y442" s="271"/>
      <c r="Z442" s="271"/>
      <c r="AA442" s="270"/>
      <c r="AB442" s="272"/>
      <c r="AC442" s="272"/>
      <c r="AD442" s="272"/>
      <c r="AE442" s="270"/>
    </row>
    <row r="443" spans="1:31" s="407" customFormat="1">
      <c r="A443" s="270"/>
      <c r="B443" s="270"/>
      <c r="C443" s="270"/>
      <c r="D443" s="139"/>
      <c r="E443" s="142"/>
      <c r="F443" s="160"/>
      <c r="G443" s="142"/>
      <c r="H443" s="139"/>
      <c r="I443" s="139"/>
      <c r="J443" s="139"/>
      <c r="K443" s="278"/>
      <c r="L443" s="402"/>
      <c r="M443" s="26"/>
      <c r="N443" s="28"/>
      <c r="O443" s="26"/>
      <c r="P443" s="28"/>
      <c r="Q443" s="404"/>
      <c r="R443" s="139"/>
      <c r="S443" s="270"/>
      <c r="T443" s="270"/>
      <c r="U443" s="285"/>
      <c r="V443" s="406"/>
      <c r="W443" s="446"/>
      <c r="X443" s="270"/>
      <c r="Y443" s="271"/>
      <c r="Z443" s="271"/>
      <c r="AA443" s="270"/>
      <c r="AB443" s="272"/>
      <c r="AC443" s="272"/>
      <c r="AD443" s="272"/>
      <c r="AE443" s="270"/>
    </row>
    <row r="444" spans="1:31" s="407" customFormat="1">
      <c r="A444" s="270"/>
      <c r="B444" s="270"/>
      <c r="C444" s="270"/>
      <c r="D444" s="139"/>
      <c r="E444" s="142"/>
      <c r="F444" s="160"/>
      <c r="G444" s="142"/>
      <c r="H444" s="139"/>
      <c r="I444" s="139"/>
      <c r="J444" s="139"/>
      <c r="K444" s="278"/>
      <c r="L444" s="402"/>
      <c r="M444" s="26"/>
      <c r="N444" s="28"/>
      <c r="O444" s="26"/>
      <c r="P444" s="28"/>
      <c r="Q444" s="404"/>
      <c r="R444" s="139"/>
      <c r="S444" s="270"/>
      <c r="T444" s="270"/>
      <c r="U444" s="285"/>
      <c r="V444" s="406"/>
      <c r="W444" s="446"/>
      <c r="X444" s="270"/>
      <c r="Y444" s="271"/>
      <c r="Z444" s="271"/>
      <c r="AA444" s="270"/>
      <c r="AB444" s="272"/>
      <c r="AC444" s="272"/>
      <c r="AD444" s="272"/>
      <c r="AE444" s="270"/>
    </row>
    <row r="445" spans="1:31" s="407" customFormat="1">
      <c r="A445" s="270"/>
      <c r="B445" s="270"/>
      <c r="C445" s="270"/>
      <c r="D445" s="139"/>
      <c r="E445" s="142"/>
      <c r="F445" s="160"/>
      <c r="G445" s="142"/>
      <c r="H445" s="139"/>
      <c r="I445" s="139"/>
      <c r="J445" s="139"/>
      <c r="K445" s="278"/>
      <c r="L445" s="402"/>
      <c r="M445" s="26"/>
      <c r="N445" s="28"/>
      <c r="O445" s="26"/>
      <c r="P445" s="28"/>
      <c r="Q445" s="404"/>
      <c r="R445" s="139"/>
      <c r="S445" s="270"/>
      <c r="T445" s="270"/>
      <c r="U445" s="285"/>
      <c r="V445" s="406"/>
      <c r="W445" s="446"/>
      <c r="X445" s="270"/>
      <c r="Y445" s="271"/>
      <c r="Z445" s="271"/>
      <c r="AA445" s="270"/>
      <c r="AB445" s="272"/>
      <c r="AC445" s="272"/>
      <c r="AD445" s="272"/>
      <c r="AE445" s="270"/>
    </row>
    <row r="446" spans="1:31" s="407" customFormat="1">
      <c r="A446" s="270"/>
      <c r="B446" s="270"/>
      <c r="C446" s="270"/>
      <c r="D446" s="139"/>
      <c r="E446" s="142"/>
      <c r="F446" s="160"/>
      <c r="G446" s="142"/>
      <c r="H446" s="139"/>
      <c r="I446" s="139"/>
      <c r="J446" s="139"/>
      <c r="K446" s="278"/>
      <c r="L446" s="402"/>
      <c r="M446" s="26"/>
      <c r="N446" s="28"/>
      <c r="O446" s="26"/>
      <c r="P446" s="28"/>
      <c r="Q446" s="404"/>
      <c r="R446" s="139"/>
      <c r="S446" s="270"/>
      <c r="T446" s="270"/>
      <c r="U446" s="285"/>
      <c r="V446" s="406"/>
      <c r="W446" s="446"/>
      <c r="X446" s="270"/>
      <c r="Y446" s="271"/>
      <c r="Z446" s="271"/>
      <c r="AA446" s="270"/>
      <c r="AB446" s="272"/>
      <c r="AC446" s="272"/>
      <c r="AD446" s="272"/>
      <c r="AE446" s="270"/>
    </row>
    <row r="447" spans="1:31" s="407" customFormat="1">
      <c r="A447" s="270"/>
      <c r="B447" s="270"/>
      <c r="C447" s="270"/>
      <c r="D447" s="139"/>
      <c r="E447" s="142"/>
      <c r="F447" s="160"/>
      <c r="G447" s="142"/>
      <c r="H447" s="139"/>
      <c r="I447" s="139"/>
      <c r="J447" s="139"/>
      <c r="K447" s="278"/>
      <c r="L447" s="402"/>
      <c r="M447" s="26"/>
      <c r="N447" s="28"/>
      <c r="O447" s="26"/>
      <c r="P447" s="28"/>
      <c r="Q447" s="404"/>
      <c r="R447" s="139"/>
      <c r="S447" s="270"/>
      <c r="T447" s="270"/>
      <c r="U447" s="285"/>
      <c r="V447" s="406"/>
      <c r="W447" s="446"/>
      <c r="X447" s="270"/>
      <c r="Y447" s="271"/>
      <c r="Z447" s="271"/>
      <c r="AA447" s="270"/>
      <c r="AB447" s="272"/>
      <c r="AC447" s="272"/>
      <c r="AD447" s="272"/>
      <c r="AE447" s="270"/>
    </row>
    <row r="448" spans="1:31" s="407" customFormat="1">
      <c r="A448" s="270"/>
      <c r="B448" s="270"/>
      <c r="C448" s="270"/>
      <c r="D448" s="139"/>
      <c r="E448" s="142"/>
      <c r="F448" s="160"/>
      <c r="G448" s="142"/>
      <c r="H448" s="139"/>
      <c r="I448" s="139"/>
      <c r="J448" s="139"/>
      <c r="K448" s="278"/>
      <c r="L448" s="402"/>
      <c r="M448" s="26"/>
      <c r="N448" s="28"/>
      <c r="O448" s="26"/>
      <c r="P448" s="28"/>
      <c r="Q448" s="404"/>
      <c r="R448" s="139"/>
      <c r="S448" s="270"/>
      <c r="T448" s="270"/>
      <c r="U448" s="285"/>
      <c r="V448" s="406"/>
      <c r="W448" s="446"/>
      <c r="X448" s="270"/>
      <c r="Y448" s="271"/>
      <c r="Z448" s="271"/>
      <c r="AA448" s="270"/>
      <c r="AB448" s="272"/>
      <c r="AC448" s="272"/>
      <c r="AD448" s="272"/>
      <c r="AE448" s="270"/>
    </row>
    <row r="449" spans="1:31" s="407" customFormat="1">
      <c r="A449" s="270"/>
      <c r="B449" s="270"/>
      <c r="C449" s="270"/>
      <c r="D449" s="139"/>
      <c r="E449" s="142"/>
      <c r="F449" s="160"/>
      <c r="G449" s="142"/>
      <c r="H449" s="139"/>
      <c r="I449" s="139"/>
      <c r="J449" s="139"/>
      <c r="K449" s="278"/>
      <c r="L449" s="402"/>
      <c r="M449" s="26"/>
      <c r="N449" s="28"/>
      <c r="O449" s="26"/>
      <c r="P449" s="28"/>
      <c r="Q449" s="404"/>
      <c r="R449" s="139"/>
      <c r="S449" s="270"/>
      <c r="T449" s="270"/>
      <c r="U449" s="285"/>
      <c r="V449" s="406"/>
      <c r="W449" s="446"/>
      <c r="X449" s="270"/>
      <c r="Y449" s="271"/>
      <c r="Z449" s="271"/>
      <c r="AA449" s="270"/>
      <c r="AB449" s="272"/>
      <c r="AC449" s="272"/>
      <c r="AD449" s="272"/>
      <c r="AE449" s="270"/>
    </row>
    <row r="450" spans="1:31" s="407" customFormat="1">
      <c r="A450" s="270"/>
      <c r="B450" s="270"/>
      <c r="C450" s="270"/>
      <c r="D450" s="139"/>
      <c r="E450" s="142"/>
      <c r="F450" s="160"/>
      <c r="G450" s="142"/>
      <c r="H450" s="139"/>
      <c r="I450" s="139"/>
      <c r="J450" s="139"/>
      <c r="K450" s="278"/>
      <c r="L450" s="402"/>
      <c r="M450" s="26"/>
      <c r="N450" s="28"/>
      <c r="O450" s="26"/>
      <c r="P450" s="28"/>
      <c r="Q450" s="404"/>
      <c r="R450" s="139"/>
      <c r="S450" s="270"/>
      <c r="T450" s="270"/>
      <c r="U450" s="285"/>
      <c r="V450" s="406"/>
      <c r="W450" s="446"/>
      <c r="X450" s="270"/>
      <c r="Y450" s="271"/>
      <c r="Z450" s="271"/>
      <c r="AA450" s="270"/>
      <c r="AB450" s="272"/>
      <c r="AC450" s="272"/>
      <c r="AD450" s="272"/>
      <c r="AE450" s="270"/>
    </row>
    <row r="451" spans="1:31" s="407" customFormat="1">
      <c r="A451" s="270"/>
      <c r="B451" s="270"/>
      <c r="C451" s="270"/>
      <c r="D451" s="139"/>
      <c r="E451" s="142"/>
      <c r="F451" s="160"/>
      <c r="G451" s="142"/>
      <c r="H451" s="139"/>
      <c r="I451" s="139"/>
      <c r="J451" s="139"/>
      <c r="K451" s="278"/>
      <c r="L451" s="402"/>
      <c r="M451" s="26"/>
      <c r="N451" s="28"/>
      <c r="O451" s="26"/>
      <c r="P451" s="28"/>
      <c r="Q451" s="404"/>
      <c r="R451" s="139"/>
      <c r="S451" s="270"/>
      <c r="T451" s="270"/>
      <c r="U451" s="285"/>
      <c r="V451" s="406"/>
      <c r="W451" s="446"/>
      <c r="X451" s="270"/>
      <c r="Y451" s="271"/>
      <c r="Z451" s="271"/>
      <c r="AA451" s="270"/>
      <c r="AB451" s="272"/>
      <c r="AC451" s="272"/>
      <c r="AD451" s="272"/>
      <c r="AE451" s="270"/>
    </row>
    <row r="452" spans="1:31" s="407" customFormat="1">
      <c r="A452" s="270"/>
      <c r="B452" s="270"/>
      <c r="C452" s="270"/>
      <c r="D452" s="139"/>
      <c r="E452" s="142"/>
      <c r="F452" s="160"/>
      <c r="G452" s="142"/>
      <c r="H452" s="139"/>
      <c r="I452" s="139"/>
      <c r="J452" s="139"/>
      <c r="K452" s="278"/>
      <c r="L452" s="402"/>
      <c r="M452" s="26"/>
      <c r="N452" s="28"/>
      <c r="O452" s="26"/>
      <c r="P452" s="28"/>
      <c r="Q452" s="404"/>
      <c r="R452" s="139"/>
      <c r="S452" s="270"/>
      <c r="T452" s="270"/>
      <c r="U452" s="285"/>
      <c r="V452" s="406"/>
      <c r="W452" s="446"/>
      <c r="X452" s="270"/>
      <c r="Y452" s="271"/>
      <c r="Z452" s="271"/>
      <c r="AA452" s="270"/>
      <c r="AB452" s="272"/>
      <c r="AC452" s="272"/>
      <c r="AD452" s="272"/>
      <c r="AE452" s="270"/>
    </row>
    <row r="453" spans="1:31" s="407" customFormat="1">
      <c r="A453" s="270"/>
      <c r="B453" s="270"/>
      <c r="C453" s="270"/>
      <c r="D453" s="139"/>
      <c r="E453" s="142"/>
      <c r="F453" s="160"/>
      <c r="G453" s="142"/>
      <c r="H453" s="139"/>
      <c r="I453" s="139"/>
      <c r="J453" s="139"/>
      <c r="K453" s="278"/>
      <c r="L453" s="402"/>
      <c r="M453" s="26"/>
      <c r="N453" s="28"/>
      <c r="O453" s="26"/>
      <c r="P453" s="28"/>
      <c r="Q453" s="404"/>
      <c r="R453" s="139"/>
      <c r="S453" s="270"/>
      <c r="T453" s="270"/>
      <c r="U453" s="285"/>
      <c r="V453" s="406"/>
      <c r="W453" s="446"/>
      <c r="X453" s="270"/>
      <c r="Y453" s="271"/>
      <c r="Z453" s="271"/>
      <c r="AA453" s="270"/>
      <c r="AB453" s="272"/>
      <c r="AC453" s="272"/>
      <c r="AD453" s="272"/>
      <c r="AE453" s="270"/>
    </row>
    <row r="454" spans="1:31" s="407" customFormat="1">
      <c r="A454" s="270"/>
      <c r="B454" s="270"/>
      <c r="C454" s="270"/>
      <c r="D454" s="139"/>
      <c r="E454" s="142"/>
      <c r="F454" s="160"/>
      <c r="G454" s="142"/>
      <c r="H454" s="139"/>
      <c r="I454" s="139"/>
      <c r="J454" s="139"/>
      <c r="K454" s="278"/>
      <c r="L454" s="402"/>
      <c r="M454" s="26"/>
      <c r="N454" s="28"/>
      <c r="O454" s="26"/>
      <c r="P454" s="28"/>
      <c r="Q454" s="404"/>
      <c r="R454" s="139"/>
      <c r="S454" s="270"/>
      <c r="T454" s="270"/>
      <c r="U454" s="285"/>
      <c r="V454" s="406"/>
      <c r="W454" s="446"/>
      <c r="X454" s="270"/>
      <c r="Y454" s="271"/>
      <c r="Z454" s="271"/>
      <c r="AA454" s="270"/>
      <c r="AB454" s="272"/>
      <c r="AC454" s="272"/>
      <c r="AD454" s="272"/>
      <c r="AE454" s="270"/>
    </row>
    <row r="455" spans="1:31" s="407" customFormat="1">
      <c r="A455" s="270"/>
      <c r="B455" s="270"/>
      <c r="C455" s="270"/>
      <c r="D455" s="139"/>
      <c r="E455" s="142"/>
      <c r="F455" s="160"/>
      <c r="G455" s="142"/>
      <c r="H455" s="139"/>
      <c r="I455" s="139"/>
      <c r="J455" s="139"/>
      <c r="K455" s="278"/>
      <c r="L455" s="402"/>
      <c r="M455" s="26"/>
      <c r="N455" s="28"/>
      <c r="O455" s="26"/>
      <c r="P455" s="28"/>
      <c r="Q455" s="404"/>
      <c r="R455" s="139"/>
      <c r="S455" s="270"/>
      <c r="T455" s="270"/>
      <c r="U455" s="285"/>
      <c r="V455" s="406"/>
      <c r="W455" s="446"/>
      <c r="X455" s="270"/>
      <c r="Y455" s="271"/>
      <c r="Z455" s="271"/>
      <c r="AA455" s="270"/>
      <c r="AB455" s="272"/>
      <c r="AC455" s="272"/>
      <c r="AD455" s="272"/>
      <c r="AE455" s="270"/>
    </row>
    <row r="456" spans="1:31" s="407" customFormat="1">
      <c r="A456" s="270"/>
      <c r="B456" s="270"/>
      <c r="C456" s="270"/>
      <c r="D456" s="139"/>
      <c r="E456" s="142"/>
      <c r="F456" s="160"/>
      <c r="G456" s="142"/>
      <c r="H456" s="139"/>
      <c r="I456" s="139"/>
      <c r="J456" s="139"/>
      <c r="K456" s="278"/>
      <c r="L456" s="402"/>
      <c r="M456" s="26"/>
      <c r="N456" s="28"/>
      <c r="O456" s="26"/>
      <c r="P456" s="28"/>
      <c r="Q456" s="404"/>
      <c r="R456" s="139"/>
      <c r="S456" s="270"/>
      <c r="T456" s="270"/>
      <c r="U456" s="285"/>
      <c r="V456" s="406"/>
      <c r="W456" s="446"/>
      <c r="X456" s="270"/>
      <c r="Y456" s="271"/>
      <c r="Z456" s="271"/>
      <c r="AA456" s="270"/>
      <c r="AB456" s="272"/>
      <c r="AC456" s="272"/>
      <c r="AD456" s="272"/>
      <c r="AE456" s="270"/>
    </row>
    <row r="457" spans="1:31" s="407" customFormat="1">
      <c r="A457" s="270"/>
      <c r="B457" s="270"/>
      <c r="C457" s="270"/>
      <c r="D457" s="139"/>
      <c r="E457" s="142"/>
      <c r="F457" s="160"/>
      <c r="G457" s="142"/>
      <c r="H457" s="139"/>
      <c r="I457" s="139"/>
      <c r="J457" s="139"/>
      <c r="K457" s="278"/>
      <c r="L457" s="402"/>
      <c r="M457" s="26"/>
      <c r="N457" s="28"/>
      <c r="O457" s="26"/>
      <c r="P457" s="28"/>
      <c r="Q457" s="404"/>
      <c r="R457" s="139"/>
      <c r="S457" s="270"/>
      <c r="T457" s="270"/>
      <c r="U457" s="285"/>
      <c r="V457" s="406"/>
      <c r="W457" s="446"/>
      <c r="X457" s="270"/>
      <c r="Y457" s="271"/>
      <c r="Z457" s="271"/>
      <c r="AA457" s="270"/>
      <c r="AB457" s="272"/>
      <c r="AC457" s="272"/>
      <c r="AD457" s="272"/>
      <c r="AE457" s="270"/>
    </row>
    <row r="458" spans="1:31" s="407" customFormat="1">
      <c r="A458" s="270"/>
      <c r="B458" s="270"/>
      <c r="C458" s="270"/>
      <c r="D458" s="139"/>
      <c r="E458" s="142"/>
      <c r="F458" s="160"/>
      <c r="G458" s="142"/>
      <c r="H458" s="139"/>
      <c r="I458" s="139"/>
      <c r="J458" s="139"/>
      <c r="K458" s="278"/>
      <c r="L458" s="402"/>
      <c r="M458" s="26"/>
      <c r="N458" s="28"/>
      <c r="O458" s="26"/>
      <c r="P458" s="28"/>
      <c r="Q458" s="404"/>
      <c r="R458" s="139"/>
      <c r="S458" s="270"/>
      <c r="T458" s="270"/>
      <c r="U458" s="285"/>
      <c r="V458" s="406"/>
      <c r="W458" s="446"/>
      <c r="X458" s="270"/>
      <c r="Y458" s="271"/>
      <c r="Z458" s="271"/>
      <c r="AA458" s="270"/>
      <c r="AB458" s="272"/>
      <c r="AC458" s="272"/>
      <c r="AD458" s="272"/>
      <c r="AE458" s="270"/>
    </row>
    <row r="459" spans="1:31" s="407" customFormat="1">
      <c r="A459" s="270"/>
      <c r="B459" s="270"/>
      <c r="C459" s="270"/>
      <c r="D459" s="139"/>
      <c r="E459" s="142"/>
      <c r="F459" s="160"/>
      <c r="G459" s="142"/>
      <c r="H459" s="139"/>
      <c r="I459" s="139"/>
      <c r="J459" s="139"/>
      <c r="K459" s="278"/>
      <c r="L459" s="402"/>
      <c r="M459" s="26"/>
      <c r="N459" s="28"/>
      <c r="O459" s="26"/>
      <c r="P459" s="28"/>
      <c r="Q459" s="404"/>
      <c r="R459" s="139"/>
      <c r="S459" s="270"/>
      <c r="T459" s="270"/>
      <c r="U459" s="285"/>
      <c r="V459" s="406"/>
      <c r="W459" s="446"/>
      <c r="X459" s="270"/>
      <c r="Y459" s="271"/>
      <c r="Z459" s="271"/>
      <c r="AA459" s="270"/>
      <c r="AB459" s="272"/>
      <c r="AC459" s="272"/>
      <c r="AD459" s="272"/>
      <c r="AE459" s="270"/>
    </row>
    <row r="460" spans="1:31" s="407" customFormat="1">
      <c r="A460" s="270"/>
      <c r="B460" s="270"/>
      <c r="C460" s="270"/>
      <c r="D460" s="139"/>
      <c r="E460" s="142"/>
      <c r="F460" s="160"/>
      <c r="G460" s="142"/>
      <c r="H460" s="139"/>
      <c r="I460" s="139"/>
      <c r="J460" s="139"/>
      <c r="K460" s="278"/>
      <c r="L460" s="402"/>
      <c r="M460" s="26"/>
      <c r="N460" s="28"/>
      <c r="O460" s="26"/>
      <c r="P460" s="28"/>
      <c r="Q460" s="404"/>
      <c r="R460" s="139"/>
      <c r="S460" s="270"/>
      <c r="T460" s="270"/>
      <c r="U460" s="285"/>
      <c r="V460" s="406"/>
      <c r="W460" s="446"/>
      <c r="X460" s="270"/>
      <c r="Y460" s="271"/>
      <c r="Z460" s="271"/>
      <c r="AA460" s="270"/>
      <c r="AB460" s="272"/>
      <c r="AC460" s="272"/>
      <c r="AD460" s="272"/>
      <c r="AE460" s="270"/>
    </row>
    <row r="461" spans="1:31" s="407" customFormat="1">
      <c r="A461" s="270"/>
      <c r="B461" s="270"/>
      <c r="C461" s="270"/>
      <c r="D461" s="139"/>
      <c r="E461" s="142"/>
      <c r="F461" s="160"/>
      <c r="G461" s="142"/>
      <c r="H461" s="139"/>
      <c r="I461" s="139"/>
      <c r="J461" s="139"/>
      <c r="K461" s="278"/>
      <c r="L461" s="402"/>
      <c r="M461" s="26"/>
      <c r="N461" s="28"/>
      <c r="O461" s="26"/>
      <c r="P461" s="28"/>
      <c r="Q461" s="404"/>
      <c r="R461" s="139"/>
      <c r="S461" s="270"/>
      <c r="T461" s="270"/>
      <c r="U461" s="285"/>
      <c r="V461" s="406"/>
      <c r="W461" s="446"/>
      <c r="X461" s="270"/>
      <c r="Y461" s="271"/>
      <c r="Z461" s="271"/>
      <c r="AA461" s="270"/>
      <c r="AB461" s="272"/>
      <c r="AC461" s="272"/>
      <c r="AD461" s="272"/>
      <c r="AE461" s="270"/>
    </row>
    <row r="462" spans="1:31" s="407" customFormat="1">
      <c r="A462" s="270"/>
      <c r="B462" s="270"/>
      <c r="C462" s="270"/>
      <c r="D462" s="139"/>
      <c r="E462" s="142"/>
      <c r="F462" s="160"/>
      <c r="G462" s="142"/>
      <c r="H462" s="139"/>
      <c r="I462" s="139"/>
      <c r="J462" s="139"/>
      <c r="K462" s="278"/>
      <c r="L462" s="402"/>
      <c r="M462" s="26"/>
      <c r="N462" s="28"/>
      <c r="O462" s="26"/>
      <c r="P462" s="28"/>
      <c r="Q462" s="404"/>
      <c r="R462" s="139"/>
      <c r="S462" s="270"/>
      <c r="T462" s="270"/>
      <c r="U462" s="285"/>
      <c r="V462" s="406"/>
      <c r="W462" s="446"/>
      <c r="X462" s="270"/>
      <c r="Y462" s="271"/>
      <c r="Z462" s="271"/>
      <c r="AA462" s="270"/>
      <c r="AB462" s="272"/>
      <c r="AC462" s="272"/>
      <c r="AD462" s="272"/>
      <c r="AE462" s="270"/>
    </row>
    <row r="463" spans="1:31" s="407" customFormat="1">
      <c r="A463" s="270"/>
      <c r="B463" s="270"/>
      <c r="C463" s="270"/>
      <c r="D463" s="139"/>
      <c r="E463" s="142"/>
      <c r="F463" s="160"/>
      <c r="G463" s="142"/>
      <c r="H463" s="139"/>
      <c r="I463" s="139"/>
      <c r="J463" s="139"/>
      <c r="K463" s="278"/>
      <c r="L463" s="402"/>
      <c r="M463" s="26"/>
      <c r="N463" s="28"/>
      <c r="O463" s="26"/>
      <c r="P463" s="28"/>
      <c r="Q463" s="404"/>
      <c r="R463" s="139"/>
      <c r="S463" s="270"/>
      <c r="T463" s="270"/>
      <c r="U463" s="285"/>
      <c r="V463" s="406"/>
      <c r="W463" s="446"/>
      <c r="X463" s="270"/>
      <c r="Y463" s="271"/>
      <c r="Z463" s="271"/>
      <c r="AA463" s="270"/>
      <c r="AB463" s="272"/>
      <c r="AC463" s="272"/>
      <c r="AD463" s="272"/>
      <c r="AE463" s="270"/>
    </row>
    <row r="464" spans="1:31" s="407" customFormat="1">
      <c r="A464" s="270"/>
      <c r="B464" s="270"/>
      <c r="C464" s="270"/>
      <c r="D464" s="139"/>
      <c r="E464" s="142"/>
      <c r="F464" s="160"/>
      <c r="G464" s="142"/>
      <c r="H464" s="139"/>
      <c r="I464" s="139"/>
      <c r="J464" s="139"/>
      <c r="K464" s="278"/>
      <c r="L464" s="402"/>
      <c r="M464" s="26"/>
      <c r="N464" s="28"/>
      <c r="O464" s="26"/>
      <c r="P464" s="28"/>
      <c r="Q464" s="404"/>
      <c r="R464" s="139"/>
      <c r="S464" s="270"/>
      <c r="T464" s="270"/>
      <c r="U464" s="285"/>
      <c r="V464" s="406"/>
      <c r="W464" s="446"/>
      <c r="X464" s="270"/>
      <c r="Y464" s="271"/>
      <c r="Z464" s="271"/>
      <c r="AA464" s="270"/>
      <c r="AB464" s="272"/>
      <c r="AC464" s="272"/>
      <c r="AD464" s="272"/>
      <c r="AE464" s="270"/>
    </row>
    <row r="465" spans="1:31" s="407" customFormat="1">
      <c r="A465" s="270"/>
      <c r="B465" s="270"/>
      <c r="C465" s="270"/>
      <c r="D465" s="139"/>
      <c r="E465" s="142"/>
      <c r="F465" s="160"/>
      <c r="G465" s="142"/>
      <c r="H465" s="139"/>
      <c r="I465" s="139"/>
      <c r="J465" s="139"/>
      <c r="K465" s="278"/>
      <c r="L465" s="402"/>
      <c r="M465" s="26"/>
      <c r="N465" s="28"/>
      <c r="O465" s="26"/>
      <c r="P465" s="28"/>
      <c r="Q465" s="404"/>
      <c r="R465" s="139"/>
      <c r="S465" s="270"/>
      <c r="T465" s="270"/>
      <c r="U465" s="285"/>
      <c r="V465" s="406"/>
      <c r="W465" s="446"/>
      <c r="X465" s="270"/>
      <c r="Y465" s="271"/>
      <c r="Z465" s="271"/>
      <c r="AA465" s="270"/>
      <c r="AB465" s="272"/>
      <c r="AC465" s="272"/>
      <c r="AD465" s="272"/>
      <c r="AE465" s="270"/>
    </row>
    <row r="466" spans="1:31" s="407" customFormat="1">
      <c r="A466" s="270"/>
      <c r="B466" s="270"/>
      <c r="C466" s="270"/>
      <c r="D466" s="139"/>
      <c r="E466" s="142"/>
      <c r="F466" s="160"/>
      <c r="G466" s="142"/>
      <c r="H466" s="139"/>
      <c r="I466" s="139"/>
      <c r="J466" s="139"/>
      <c r="K466" s="278"/>
      <c r="L466" s="402"/>
      <c r="M466" s="26"/>
      <c r="N466" s="28"/>
      <c r="O466" s="26"/>
      <c r="P466" s="28"/>
      <c r="Q466" s="404"/>
      <c r="R466" s="139"/>
      <c r="S466" s="270"/>
      <c r="T466" s="270"/>
      <c r="U466" s="285"/>
      <c r="V466" s="406"/>
      <c r="W466" s="446"/>
      <c r="X466" s="270"/>
      <c r="Y466" s="271"/>
      <c r="Z466" s="271"/>
      <c r="AA466" s="270"/>
      <c r="AB466" s="272"/>
      <c r="AC466" s="272"/>
      <c r="AD466" s="272"/>
      <c r="AE466" s="270"/>
    </row>
    <row r="467" spans="1:31" s="407" customFormat="1">
      <c r="A467" s="270"/>
      <c r="B467" s="270"/>
      <c r="C467" s="270"/>
      <c r="D467" s="139"/>
      <c r="E467" s="142"/>
      <c r="F467" s="160"/>
      <c r="G467" s="142"/>
      <c r="H467" s="139"/>
      <c r="I467" s="139"/>
      <c r="J467" s="139"/>
      <c r="K467" s="278"/>
      <c r="L467" s="402"/>
      <c r="M467" s="26"/>
      <c r="N467" s="28"/>
      <c r="O467" s="26"/>
      <c r="P467" s="28"/>
      <c r="Q467" s="404"/>
      <c r="R467" s="139"/>
      <c r="S467" s="270"/>
      <c r="T467" s="270"/>
      <c r="U467" s="285"/>
      <c r="V467" s="406"/>
      <c r="W467" s="446"/>
      <c r="X467" s="270"/>
      <c r="Y467" s="271"/>
      <c r="Z467" s="271"/>
      <c r="AA467" s="270"/>
      <c r="AB467" s="272"/>
      <c r="AC467" s="272"/>
      <c r="AD467" s="272"/>
      <c r="AE467" s="270"/>
    </row>
    <row r="468" spans="1:31" s="407" customFormat="1">
      <c r="A468" s="270"/>
      <c r="B468" s="270"/>
      <c r="C468" s="270"/>
      <c r="D468" s="139"/>
      <c r="E468" s="142"/>
      <c r="F468" s="160"/>
      <c r="G468" s="142"/>
      <c r="H468" s="139"/>
      <c r="I468" s="139"/>
      <c r="J468" s="139"/>
      <c r="K468" s="278"/>
      <c r="L468" s="402"/>
      <c r="M468" s="26"/>
      <c r="N468" s="28"/>
      <c r="O468" s="26"/>
      <c r="P468" s="28"/>
      <c r="Q468" s="404"/>
      <c r="R468" s="139"/>
      <c r="S468" s="270"/>
      <c r="T468" s="270"/>
      <c r="U468" s="285"/>
      <c r="V468" s="406"/>
      <c r="W468" s="446"/>
      <c r="X468" s="270"/>
      <c r="Y468" s="271"/>
      <c r="Z468" s="271"/>
      <c r="AA468" s="270"/>
      <c r="AB468" s="272"/>
      <c r="AC468" s="272"/>
      <c r="AD468" s="272"/>
      <c r="AE468" s="270"/>
    </row>
    <row r="469" spans="1:31" s="407" customFormat="1">
      <c r="A469" s="270"/>
      <c r="B469" s="270"/>
      <c r="C469" s="270"/>
      <c r="D469" s="139"/>
      <c r="E469" s="142"/>
      <c r="F469" s="160"/>
      <c r="G469" s="142"/>
      <c r="H469" s="139"/>
      <c r="I469" s="139"/>
      <c r="J469" s="139"/>
      <c r="K469" s="278"/>
      <c r="L469" s="402"/>
      <c r="M469" s="26"/>
      <c r="N469" s="28"/>
      <c r="O469" s="26"/>
      <c r="P469" s="28"/>
      <c r="Q469" s="404"/>
      <c r="R469" s="139"/>
      <c r="S469" s="270"/>
      <c r="T469" s="270"/>
      <c r="U469" s="285"/>
      <c r="V469" s="406"/>
      <c r="W469" s="446"/>
      <c r="X469" s="270"/>
      <c r="Y469" s="271"/>
      <c r="Z469" s="271"/>
      <c r="AA469" s="270"/>
      <c r="AB469" s="272"/>
      <c r="AC469" s="272"/>
      <c r="AD469" s="272"/>
      <c r="AE469" s="270"/>
    </row>
    <row r="470" spans="1:31" s="407" customFormat="1">
      <c r="A470" s="270"/>
      <c r="B470" s="270"/>
      <c r="C470" s="270"/>
      <c r="D470" s="139"/>
      <c r="E470" s="142"/>
      <c r="F470" s="160"/>
      <c r="G470" s="142"/>
      <c r="H470" s="139"/>
      <c r="I470" s="139"/>
      <c r="J470" s="139"/>
      <c r="K470" s="278"/>
      <c r="L470" s="402"/>
      <c r="M470" s="26"/>
      <c r="N470" s="28"/>
      <c r="O470" s="26"/>
      <c r="P470" s="28"/>
      <c r="Q470" s="404"/>
      <c r="R470" s="139"/>
      <c r="S470" s="270"/>
      <c r="T470" s="270"/>
      <c r="U470" s="285"/>
      <c r="V470" s="406"/>
      <c r="W470" s="446"/>
      <c r="X470" s="270"/>
      <c r="Y470" s="271"/>
      <c r="Z470" s="271"/>
      <c r="AA470" s="270"/>
      <c r="AB470" s="272"/>
      <c r="AC470" s="272"/>
      <c r="AD470" s="272"/>
      <c r="AE470" s="270"/>
    </row>
    <row r="471" spans="1:31" s="407" customFormat="1">
      <c r="A471" s="270"/>
      <c r="B471" s="270"/>
      <c r="C471" s="270"/>
      <c r="D471" s="139"/>
      <c r="E471" s="142"/>
      <c r="F471" s="160"/>
      <c r="G471" s="142"/>
      <c r="H471" s="139"/>
      <c r="I471" s="139"/>
      <c r="J471" s="139"/>
      <c r="K471" s="278"/>
      <c r="L471" s="402"/>
      <c r="M471" s="26"/>
      <c r="N471" s="28"/>
      <c r="O471" s="26"/>
      <c r="P471" s="28"/>
      <c r="Q471" s="404"/>
      <c r="R471" s="139"/>
      <c r="S471" s="270"/>
      <c r="T471" s="270"/>
      <c r="U471" s="285"/>
      <c r="V471" s="406"/>
      <c r="W471" s="446"/>
      <c r="X471" s="270"/>
      <c r="Y471" s="271"/>
      <c r="Z471" s="271"/>
      <c r="AA471" s="270"/>
      <c r="AB471" s="272"/>
      <c r="AC471" s="272"/>
      <c r="AD471" s="272"/>
      <c r="AE471" s="270"/>
    </row>
    <row r="472" spans="1:31" s="407" customFormat="1">
      <c r="A472" s="270"/>
      <c r="B472" s="270"/>
      <c r="C472" s="270"/>
      <c r="D472" s="139"/>
      <c r="E472" s="142"/>
      <c r="F472" s="160"/>
      <c r="G472" s="142"/>
      <c r="H472" s="139"/>
      <c r="I472" s="139"/>
      <c r="J472" s="139"/>
      <c r="K472" s="278"/>
      <c r="L472" s="402"/>
      <c r="M472" s="26"/>
      <c r="N472" s="28"/>
      <c r="O472" s="26"/>
      <c r="P472" s="28"/>
      <c r="Q472" s="404"/>
      <c r="R472" s="139"/>
      <c r="S472" s="270"/>
      <c r="T472" s="270"/>
      <c r="U472" s="285"/>
      <c r="V472" s="406"/>
      <c r="W472" s="446"/>
      <c r="X472" s="270"/>
      <c r="Y472" s="271"/>
      <c r="Z472" s="271"/>
      <c r="AA472" s="270"/>
      <c r="AB472" s="272"/>
      <c r="AC472" s="272"/>
      <c r="AD472" s="272"/>
      <c r="AE472" s="270"/>
    </row>
    <row r="473" spans="1:31" s="407" customFormat="1">
      <c r="A473" s="270"/>
      <c r="B473" s="270"/>
      <c r="C473" s="270"/>
      <c r="D473" s="139"/>
      <c r="E473" s="142"/>
      <c r="F473" s="160"/>
      <c r="G473" s="142"/>
      <c r="H473" s="139"/>
      <c r="I473" s="139"/>
      <c r="J473" s="139"/>
      <c r="K473" s="278"/>
      <c r="L473" s="402"/>
      <c r="M473" s="26"/>
      <c r="N473" s="28"/>
      <c r="O473" s="26"/>
      <c r="P473" s="28"/>
      <c r="Q473" s="404"/>
      <c r="R473" s="139"/>
      <c r="S473" s="270"/>
      <c r="T473" s="270"/>
      <c r="U473" s="285"/>
      <c r="V473" s="406"/>
      <c r="W473" s="446"/>
      <c r="X473" s="270"/>
      <c r="Y473" s="271"/>
      <c r="Z473" s="271"/>
      <c r="AA473" s="270"/>
      <c r="AB473" s="272"/>
      <c r="AC473" s="272"/>
      <c r="AD473" s="272"/>
      <c r="AE473" s="270"/>
    </row>
    <row r="474" spans="1:31" s="407" customFormat="1">
      <c r="A474" s="270"/>
      <c r="B474" s="270"/>
      <c r="C474" s="270"/>
      <c r="D474" s="139"/>
      <c r="E474" s="142"/>
      <c r="F474" s="160"/>
      <c r="G474" s="142"/>
      <c r="H474" s="139"/>
      <c r="I474" s="139"/>
      <c r="J474" s="139"/>
      <c r="K474" s="278"/>
      <c r="L474" s="402"/>
      <c r="M474" s="26"/>
      <c r="N474" s="28"/>
      <c r="O474" s="26"/>
      <c r="P474" s="28"/>
      <c r="Q474" s="404"/>
      <c r="R474" s="139"/>
      <c r="S474" s="270"/>
      <c r="T474" s="270"/>
      <c r="U474" s="285"/>
      <c r="V474" s="406"/>
      <c r="W474" s="446"/>
      <c r="X474" s="270"/>
      <c r="Y474" s="271"/>
      <c r="Z474" s="271"/>
      <c r="AA474" s="270"/>
      <c r="AB474" s="272"/>
      <c r="AC474" s="272"/>
      <c r="AD474" s="272"/>
      <c r="AE474" s="270"/>
    </row>
    <row r="475" spans="1:31" s="407" customFormat="1">
      <c r="A475" s="270"/>
      <c r="B475" s="270"/>
      <c r="C475" s="270"/>
      <c r="D475" s="139"/>
      <c r="E475" s="142"/>
      <c r="F475" s="160"/>
      <c r="G475" s="142"/>
      <c r="H475" s="139"/>
      <c r="I475" s="139"/>
      <c r="J475" s="139"/>
      <c r="K475" s="278"/>
      <c r="L475" s="402"/>
      <c r="M475" s="26"/>
      <c r="N475" s="28"/>
      <c r="O475" s="26"/>
      <c r="P475" s="28"/>
      <c r="Q475" s="404"/>
      <c r="R475" s="139"/>
      <c r="S475" s="270"/>
      <c r="T475" s="270"/>
      <c r="U475" s="285"/>
      <c r="V475" s="406"/>
      <c r="W475" s="446"/>
      <c r="X475" s="270"/>
      <c r="Y475" s="271"/>
      <c r="Z475" s="271"/>
      <c r="AA475" s="270"/>
      <c r="AB475" s="272"/>
      <c r="AC475" s="272"/>
      <c r="AD475" s="272"/>
      <c r="AE475" s="270"/>
    </row>
    <row r="476" spans="1:31" s="407" customFormat="1">
      <c r="A476" s="270"/>
      <c r="B476" s="270"/>
      <c r="C476" s="270"/>
      <c r="D476" s="139"/>
      <c r="E476" s="142"/>
      <c r="F476" s="160"/>
      <c r="G476" s="142"/>
      <c r="H476" s="139"/>
      <c r="I476" s="139"/>
      <c r="J476" s="139"/>
      <c r="K476" s="278"/>
      <c r="L476" s="402"/>
      <c r="M476" s="26"/>
      <c r="N476" s="28"/>
      <c r="O476" s="26"/>
      <c r="P476" s="28"/>
      <c r="Q476" s="404"/>
      <c r="R476" s="139"/>
      <c r="S476" s="270"/>
      <c r="T476" s="270"/>
      <c r="U476" s="285"/>
      <c r="V476" s="406"/>
      <c r="W476" s="446"/>
      <c r="X476" s="270"/>
      <c r="Y476" s="271"/>
      <c r="Z476" s="271"/>
      <c r="AA476" s="270"/>
      <c r="AB476" s="272"/>
      <c r="AC476" s="272"/>
      <c r="AD476" s="272"/>
      <c r="AE476" s="270"/>
    </row>
    <row r="477" spans="1:31" s="407" customFormat="1">
      <c r="A477" s="270"/>
      <c r="B477" s="270"/>
      <c r="C477" s="270"/>
      <c r="D477" s="139"/>
      <c r="E477" s="142"/>
      <c r="F477" s="160"/>
      <c r="G477" s="142"/>
      <c r="H477" s="139"/>
      <c r="I477" s="139"/>
      <c r="J477" s="139"/>
      <c r="K477" s="278"/>
      <c r="L477" s="402"/>
      <c r="M477" s="26"/>
      <c r="N477" s="28"/>
      <c r="O477" s="26"/>
      <c r="P477" s="28"/>
      <c r="Q477" s="404"/>
      <c r="R477" s="139"/>
      <c r="S477" s="270"/>
      <c r="T477" s="270"/>
      <c r="U477" s="285"/>
      <c r="V477" s="406"/>
      <c r="W477" s="446"/>
      <c r="X477" s="270"/>
      <c r="Y477" s="271"/>
      <c r="Z477" s="271"/>
      <c r="AA477" s="270"/>
      <c r="AB477" s="272"/>
      <c r="AC477" s="272"/>
      <c r="AD477" s="272"/>
      <c r="AE477" s="270"/>
    </row>
    <row r="478" spans="1:31" s="407" customFormat="1">
      <c r="A478" s="270"/>
      <c r="B478" s="270"/>
      <c r="C478" s="270"/>
      <c r="D478" s="139"/>
      <c r="E478" s="142"/>
      <c r="F478" s="160"/>
      <c r="G478" s="142"/>
      <c r="H478" s="139"/>
      <c r="I478" s="139"/>
      <c r="J478" s="139"/>
      <c r="K478" s="278"/>
      <c r="L478" s="402"/>
      <c r="M478" s="26"/>
      <c r="N478" s="28"/>
      <c r="O478" s="26"/>
      <c r="P478" s="28"/>
      <c r="Q478" s="404"/>
      <c r="R478" s="139"/>
      <c r="S478" s="270"/>
      <c r="T478" s="270"/>
      <c r="U478" s="285"/>
      <c r="V478" s="406"/>
      <c r="W478" s="446"/>
      <c r="X478" s="270"/>
      <c r="Y478" s="271"/>
      <c r="Z478" s="271"/>
      <c r="AA478" s="270"/>
      <c r="AB478" s="272"/>
      <c r="AC478" s="272"/>
      <c r="AD478" s="272"/>
      <c r="AE478" s="270"/>
    </row>
    <row r="479" spans="1:31" s="407" customFormat="1">
      <c r="A479" s="270"/>
      <c r="B479" s="270"/>
      <c r="C479" s="270"/>
      <c r="D479" s="139"/>
      <c r="E479" s="142"/>
      <c r="F479" s="160"/>
      <c r="G479" s="142"/>
      <c r="H479" s="139"/>
      <c r="I479" s="139"/>
      <c r="J479" s="139"/>
      <c r="K479" s="278"/>
      <c r="L479" s="402"/>
      <c r="M479" s="26"/>
      <c r="N479" s="28"/>
      <c r="O479" s="26"/>
      <c r="P479" s="28"/>
      <c r="Q479" s="404"/>
      <c r="R479" s="139"/>
      <c r="S479" s="270"/>
      <c r="T479" s="270"/>
      <c r="U479" s="285"/>
      <c r="V479" s="406"/>
      <c r="W479" s="446"/>
      <c r="X479" s="270"/>
      <c r="Y479" s="271"/>
      <c r="Z479" s="271"/>
      <c r="AA479" s="270"/>
      <c r="AB479" s="272"/>
      <c r="AC479" s="272"/>
      <c r="AD479" s="272"/>
      <c r="AE479" s="270"/>
    </row>
    <row r="480" spans="1:31" s="407" customFormat="1">
      <c r="A480" s="270"/>
      <c r="B480" s="270"/>
      <c r="C480" s="270"/>
      <c r="D480" s="139"/>
      <c r="E480" s="142"/>
      <c r="F480" s="160"/>
      <c r="G480" s="142"/>
      <c r="H480" s="139"/>
      <c r="I480" s="139"/>
      <c r="J480" s="139"/>
      <c r="K480" s="278"/>
      <c r="L480" s="402"/>
      <c r="M480" s="26"/>
      <c r="N480" s="28"/>
      <c r="O480" s="26"/>
      <c r="P480" s="28"/>
      <c r="Q480" s="404"/>
      <c r="R480" s="139"/>
      <c r="S480" s="270"/>
      <c r="T480" s="270"/>
      <c r="U480" s="285"/>
      <c r="V480" s="406"/>
      <c r="W480" s="446"/>
      <c r="X480" s="270"/>
      <c r="Y480" s="271"/>
      <c r="Z480" s="271"/>
      <c r="AA480" s="270"/>
      <c r="AB480" s="272"/>
      <c r="AC480" s="272"/>
      <c r="AD480" s="272"/>
      <c r="AE480" s="270"/>
    </row>
    <row r="481" spans="1:31" s="407" customFormat="1">
      <c r="A481" s="270"/>
      <c r="B481" s="270"/>
      <c r="C481" s="270"/>
      <c r="D481" s="139"/>
      <c r="E481" s="142"/>
      <c r="F481" s="160"/>
      <c r="G481" s="142"/>
      <c r="H481" s="139"/>
      <c r="I481" s="139"/>
      <c r="J481" s="139"/>
      <c r="K481" s="278"/>
      <c r="L481" s="402"/>
      <c r="M481" s="26"/>
      <c r="N481" s="28"/>
      <c r="O481" s="26"/>
      <c r="P481" s="28"/>
      <c r="Q481" s="404"/>
      <c r="R481" s="139"/>
      <c r="S481" s="270"/>
      <c r="T481" s="270"/>
      <c r="U481" s="285"/>
      <c r="V481" s="406"/>
      <c r="W481" s="446"/>
      <c r="X481" s="270"/>
      <c r="Y481" s="271"/>
      <c r="Z481" s="271"/>
      <c r="AA481" s="270"/>
      <c r="AB481" s="272"/>
      <c r="AC481" s="272"/>
      <c r="AD481" s="272"/>
      <c r="AE481" s="270"/>
    </row>
    <row r="482" spans="1:31" s="407" customFormat="1">
      <c r="A482" s="270"/>
      <c r="B482" s="270"/>
      <c r="C482" s="270"/>
      <c r="D482" s="139"/>
      <c r="E482" s="142"/>
      <c r="F482" s="160"/>
      <c r="G482" s="142"/>
      <c r="H482" s="139"/>
      <c r="I482" s="139"/>
      <c r="J482" s="139"/>
      <c r="K482" s="278"/>
      <c r="L482" s="402"/>
      <c r="M482" s="26"/>
      <c r="N482" s="28"/>
      <c r="O482" s="26"/>
      <c r="P482" s="28"/>
      <c r="Q482" s="404"/>
      <c r="R482" s="139"/>
      <c r="S482" s="270"/>
      <c r="T482" s="270"/>
      <c r="U482" s="285"/>
      <c r="V482" s="406"/>
      <c r="W482" s="446"/>
      <c r="X482" s="270"/>
      <c r="Y482" s="271"/>
      <c r="Z482" s="271"/>
      <c r="AA482" s="270"/>
      <c r="AB482" s="272"/>
      <c r="AC482" s="272"/>
      <c r="AD482" s="272"/>
      <c r="AE482" s="270"/>
    </row>
    <row r="483" spans="1:31" s="407" customFormat="1">
      <c r="A483" s="270"/>
      <c r="B483" s="270"/>
      <c r="C483" s="270"/>
      <c r="D483" s="139"/>
      <c r="E483" s="142"/>
      <c r="F483" s="160"/>
      <c r="G483" s="142"/>
      <c r="H483" s="139"/>
      <c r="I483" s="139"/>
      <c r="J483" s="139"/>
      <c r="K483" s="278"/>
      <c r="L483" s="402"/>
      <c r="M483" s="26"/>
      <c r="N483" s="28"/>
      <c r="O483" s="26"/>
      <c r="P483" s="28"/>
      <c r="Q483" s="404"/>
      <c r="R483" s="139"/>
      <c r="S483" s="270"/>
      <c r="T483" s="270"/>
      <c r="U483" s="285"/>
      <c r="V483" s="406"/>
      <c r="W483" s="446"/>
      <c r="X483" s="270"/>
      <c r="Y483" s="271"/>
      <c r="Z483" s="271"/>
      <c r="AA483" s="270"/>
      <c r="AB483" s="272"/>
      <c r="AC483" s="272"/>
      <c r="AD483" s="272"/>
      <c r="AE483" s="270"/>
    </row>
    <row r="484" spans="1:31" s="407" customFormat="1">
      <c r="A484" s="270"/>
      <c r="B484" s="270"/>
      <c r="C484" s="270"/>
      <c r="D484" s="139"/>
      <c r="E484" s="142"/>
      <c r="F484" s="160"/>
      <c r="G484" s="142"/>
      <c r="H484" s="139"/>
      <c r="I484" s="139"/>
      <c r="J484" s="139"/>
      <c r="K484" s="278"/>
      <c r="L484" s="402"/>
      <c r="M484" s="26"/>
      <c r="N484" s="28"/>
      <c r="O484" s="26"/>
      <c r="P484" s="28"/>
      <c r="Q484" s="404"/>
      <c r="R484" s="139"/>
      <c r="S484" s="270"/>
      <c r="T484" s="270"/>
      <c r="U484" s="285"/>
      <c r="V484" s="406"/>
      <c r="W484" s="446"/>
      <c r="X484" s="270"/>
      <c r="Y484" s="271"/>
      <c r="Z484" s="271"/>
      <c r="AA484" s="270"/>
      <c r="AB484" s="272"/>
      <c r="AC484" s="272"/>
      <c r="AD484" s="272"/>
      <c r="AE484" s="270"/>
    </row>
    <row r="485" spans="1:31" s="407" customFormat="1">
      <c r="A485" s="270"/>
      <c r="B485" s="270"/>
      <c r="C485" s="270"/>
      <c r="D485" s="139"/>
      <c r="E485" s="142"/>
      <c r="F485" s="160"/>
      <c r="G485" s="142"/>
      <c r="H485" s="139"/>
      <c r="I485" s="139"/>
      <c r="J485" s="139"/>
      <c r="K485" s="278"/>
      <c r="L485" s="402"/>
      <c r="M485" s="26"/>
      <c r="N485" s="28"/>
      <c r="O485" s="26"/>
      <c r="P485" s="28"/>
      <c r="Q485" s="404"/>
      <c r="R485" s="139"/>
      <c r="S485" s="270"/>
      <c r="T485" s="270"/>
      <c r="U485" s="285"/>
      <c r="V485" s="406"/>
      <c r="W485" s="446"/>
      <c r="X485" s="270"/>
      <c r="Y485" s="271"/>
      <c r="Z485" s="271"/>
      <c r="AA485" s="270"/>
      <c r="AB485" s="272"/>
      <c r="AC485" s="272"/>
      <c r="AD485" s="272"/>
      <c r="AE485" s="270"/>
    </row>
    <row r="486" spans="1:31" s="407" customFormat="1">
      <c r="A486" s="270"/>
      <c r="B486" s="270"/>
      <c r="C486" s="270"/>
      <c r="D486" s="139"/>
      <c r="E486" s="142"/>
      <c r="F486" s="160"/>
      <c r="G486" s="142"/>
      <c r="H486" s="139"/>
      <c r="I486" s="139"/>
      <c r="J486" s="139"/>
      <c r="K486" s="278"/>
      <c r="L486" s="402"/>
      <c r="M486" s="26"/>
      <c r="N486" s="28"/>
      <c r="O486" s="26"/>
      <c r="P486" s="28"/>
      <c r="Q486" s="404"/>
      <c r="R486" s="139"/>
      <c r="S486" s="270"/>
      <c r="T486" s="270"/>
      <c r="U486" s="285"/>
      <c r="V486" s="406"/>
      <c r="W486" s="446"/>
      <c r="X486" s="270"/>
      <c r="Y486" s="271"/>
      <c r="Z486" s="271"/>
      <c r="AA486" s="270"/>
      <c r="AB486" s="272"/>
      <c r="AC486" s="272"/>
      <c r="AD486" s="272"/>
      <c r="AE486" s="270"/>
    </row>
    <row r="487" spans="1:31" s="407" customFormat="1">
      <c r="A487" s="270"/>
      <c r="B487" s="270"/>
      <c r="C487" s="270"/>
      <c r="D487" s="139"/>
      <c r="E487" s="142"/>
      <c r="F487" s="160"/>
      <c r="G487" s="142"/>
      <c r="H487" s="139"/>
      <c r="I487" s="139"/>
      <c r="J487" s="139"/>
      <c r="K487" s="278"/>
      <c r="L487" s="402"/>
      <c r="M487" s="26"/>
      <c r="N487" s="28"/>
      <c r="O487" s="26"/>
      <c r="P487" s="28"/>
      <c r="Q487" s="404"/>
      <c r="R487" s="139"/>
      <c r="S487" s="270"/>
      <c r="T487" s="270"/>
      <c r="U487" s="285"/>
      <c r="V487" s="406"/>
      <c r="W487" s="446"/>
      <c r="X487" s="270"/>
      <c r="Y487" s="271"/>
      <c r="Z487" s="271"/>
      <c r="AA487" s="270"/>
      <c r="AB487" s="272"/>
      <c r="AC487" s="272"/>
      <c r="AD487" s="272"/>
      <c r="AE487" s="270"/>
    </row>
    <row r="488" spans="1:31" s="407" customFormat="1">
      <c r="A488" s="270"/>
      <c r="B488" s="270"/>
      <c r="C488" s="270"/>
      <c r="D488" s="139"/>
      <c r="E488" s="142"/>
      <c r="F488" s="160"/>
      <c r="G488" s="142"/>
      <c r="H488" s="139"/>
      <c r="I488" s="139"/>
      <c r="J488" s="139"/>
      <c r="K488" s="278"/>
      <c r="L488" s="402"/>
      <c r="M488" s="26"/>
      <c r="N488" s="28"/>
      <c r="O488" s="26"/>
      <c r="P488" s="28"/>
      <c r="Q488" s="404"/>
      <c r="R488" s="139"/>
      <c r="S488" s="270"/>
      <c r="T488" s="270"/>
      <c r="U488" s="285"/>
      <c r="V488" s="406"/>
      <c r="W488" s="446"/>
      <c r="X488" s="270"/>
      <c r="Y488" s="271"/>
      <c r="Z488" s="271"/>
      <c r="AA488" s="270"/>
      <c r="AB488" s="272"/>
      <c r="AC488" s="272"/>
      <c r="AD488" s="272"/>
      <c r="AE488" s="270"/>
    </row>
    <row r="489" spans="1:31" s="407" customFormat="1">
      <c r="A489" s="270"/>
      <c r="B489" s="270"/>
      <c r="C489" s="270"/>
      <c r="D489" s="139"/>
      <c r="E489" s="142"/>
      <c r="F489" s="160"/>
      <c r="G489" s="142"/>
      <c r="H489" s="139"/>
      <c r="I489" s="139"/>
      <c r="J489" s="139"/>
      <c r="K489" s="278"/>
      <c r="L489" s="402"/>
      <c r="M489" s="26"/>
      <c r="N489" s="28"/>
      <c r="O489" s="26"/>
      <c r="P489" s="28"/>
      <c r="Q489" s="404"/>
      <c r="R489" s="139"/>
      <c r="S489" s="270"/>
      <c r="T489" s="270"/>
      <c r="U489" s="285"/>
      <c r="V489" s="406"/>
      <c r="W489" s="446"/>
      <c r="X489" s="270"/>
      <c r="Y489" s="271"/>
      <c r="Z489" s="271"/>
      <c r="AA489" s="270"/>
      <c r="AB489" s="272"/>
      <c r="AC489" s="272"/>
      <c r="AD489" s="272"/>
      <c r="AE489" s="270"/>
    </row>
    <row r="490" spans="1:31" s="407" customFormat="1">
      <c r="A490" s="270"/>
      <c r="B490" s="270"/>
      <c r="C490" s="270"/>
      <c r="D490" s="139"/>
      <c r="E490" s="142"/>
      <c r="F490" s="160"/>
      <c r="G490" s="142"/>
      <c r="H490" s="139"/>
      <c r="I490" s="139"/>
      <c r="J490" s="139"/>
      <c r="K490" s="278"/>
      <c r="L490" s="402"/>
      <c r="M490" s="26"/>
      <c r="N490" s="28"/>
      <c r="O490" s="26"/>
      <c r="P490" s="28"/>
      <c r="Q490" s="404"/>
      <c r="R490" s="139"/>
      <c r="S490" s="270"/>
      <c r="T490" s="270"/>
      <c r="U490" s="285"/>
      <c r="V490" s="406"/>
      <c r="W490" s="446"/>
      <c r="X490" s="270"/>
      <c r="Y490" s="271"/>
      <c r="Z490" s="271"/>
      <c r="AA490" s="270"/>
      <c r="AB490" s="272"/>
      <c r="AC490" s="272"/>
      <c r="AD490" s="272"/>
      <c r="AE490" s="270"/>
    </row>
    <row r="491" spans="1:31" s="407" customFormat="1">
      <c r="A491" s="270"/>
      <c r="B491" s="270"/>
      <c r="C491" s="270"/>
      <c r="D491" s="139"/>
      <c r="E491" s="142"/>
      <c r="F491" s="160"/>
      <c r="G491" s="142"/>
      <c r="H491" s="139"/>
      <c r="I491" s="139"/>
      <c r="J491" s="139"/>
      <c r="K491" s="278"/>
      <c r="L491" s="402"/>
      <c r="M491" s="26"/>
      <c r="N491" s="28"/>
      <c r="O491" s="26"/>
      <c r="P491" s="28"/>
      <c r="Q491" s="404"/>
      <c r="R491" s="139"/>
      <c r="S491" s="270"/>
      <c r="T491" s="270"/>
      <c r="U491" s="285"/>
      <c r="V491" s="406"/>
      <c r="W491" s="446"/>
      <c r="X491" s="270"/>
      <c r="Y491" s="271"/>
      <c r="Z491" s="271"/>
      <c r="AA491" s="270"/>
      <c r="AB491" s="272"/>
      <c r="AC491" s="272"/>
      <c r="AD491" s="272"/>
      <c r="AE491" s="270"/>
    </row>
    <row r="492" spans="1:31" s="407" customFormat="1">
      <c r="A492" s="270"/>
      <c r="B492" s="270"/>
      <c r="C492" s="270"/>
      <c r="D492" s="139"/>
      <c r="E492" s="142"/>
      <c r="F492" s="160"/>
      <c r="G492" s="142"/>
      <c r="H492" s="139"/>
      <c r="I492" s="139"/>
      <c r="J492" s="139"/>
      <c r="K492" s="278"/>
      <c r="L492" s="402"/>
      <c r="M492" s="26"/>
      <c r="N492" s="28"/>
      <c r="O492" s="26"/>
      <c r="P492" s="28"/>
      <c r="Q492" s="404"/>
      <c r="R492" s="139"/>
      <c r="S492" s="270"/>
      <c r="T492" s="270"/>
      <c r="U492" s="285"/>
      <c r="V492" s="406"/>
      <c r="W492" s="446"/>
      <c r="X492" s="270"/>
      <c r="Y492" s="271"/>
      <c r="Z492" s="271"/>
      <c r="AA492" s="270"/>
      <c r="AB492" s="272"/>
      <c r="AC492" s="272"/>
      <c r="AD492" s="272"/>
      <c r="AE492" s="270"/>
    </row>
    <row r="493" spans="1:31" s="407" customFormat="1">
      <c r="A493" s="270"/>
      <c r="B493" s="270"/>
      <c r="C493" s="270"/>
      <c r="D493" s="139"/>
      <c r="E493" s="142"/>
      <c r="F493" s="160"/>
      <c r="G493" s="142"/>
      <c r="H493" s="139"/>
      <c r="I493" s="139"/>
      <c r="J493" s="139"/>
      <c r="K493" s="278"/>
      <c r="L493" s="402"/>
      <c r="M493" s="26"/>
      <c r="N493" s="28"/>
      <c r="O493" s="26"/>
      <c r="P493" s="28"/>
      <c r="Q493" s="404"/>
      <c r="R493" s="139"/>
      <c r="S493" s="270"/>
      <c r="T493" s="270"/>
      <c r="U493" s="285"/>
      <c r="V493" s="406"/>
      <c r="W493" s="446"/>
      <c r="X493" s="270"/>
      <c r="Y493" s="271"/>
      <c r="Z493" s="271"/>
      <c r="AA493" s="270"/>
      <c r="AB493" s="272"/>
      <c r="AC493" s="272"/>
      <c r="AD493" s="272"/>
      <c r="AE493" s="270"/>
    </row>
    <row r="494" spans="1:31" s="407" customFormat="1">
      <c r="A494" s="270"/>
      <c r="B494" s="270"/>
      <c r="C494" s="270"/>
      <c r="D494" s="139"/>
      <c r="E494" s="142"/>
      <c r="F494" s="160"/>
      <c r="G494" s="142"/>
      <c r="H494" s="139"/>
      <c r="I494" s="139"/>
      <c r="J494" s="139"/>
      <c r="K494" s="278"/>
      <c r="L494" s="402"/>
      <c r="M494" s="26"/>
      <c r="N494" s="28"/>
      <c r="O494" s="26"/>
      <c r="P494" s="28"/>
      <c r="Q494" s="404"/>
      <c r="R494" s="139"/>
      <c r="S494" s="270"/>
      <c r="T494" s="270"/>
      <c r="U494" s="285"/>
      <c r="V494" s="406"/>
      <c r="W494" s="446"/>
      <c r="X494" s="270"/>
      <c r="Y494" s="271"/>
      <c r="Z494" s="271"/>
      <c r="AA494" s="270"/>
      <c r="AB494" s="272"/>
      <c r="AC494" s="272"/>
      <c r="AD494" s="272"/>
      <c r="AE494" s="270"/>
    </row>
    <row r="495" spans="1:31" s="407" customFormat="1">
      <c r="A495" s="270"/>
      <c r="B495" s="270"/>
      <c r="C495" s="270"/>
      <c r="D495" s="139"/>
      <c r="E495" s="142"/>
      <c r="F495" s="160"/>
      <c r="G495" s="142"/>
      <c r="H495" s="139"/>
      <c r="I495" s="139"/>
      <c r="J495" s="139"/>
      <c r="K495" s="278"/>
      <c r="L495" s="402"/>
      <c r="M495" s="26"/>
      <c r="N495" s="28"/>
      <c r="O495" s="26"/>
      <c r="P495" s="28"/>
      <c r="Q495" s="404"/>
      <c r="R495" s="139"/>
      <c r="S495" s="270"/>
      <c r="T495" s="270"/>
      <c r="U495" s="285"/>
      <c r="V495" s="406"/>
      <c r="W495" s="446"/>
      <c r="X495" s="270"/>
      <c r="Y495" s="271"/>
      <c r="Z495" s="271"/>
      <c r="AA495" s="270"/>
      <c r="AB495" s="272"/>
      <c r="AC495" s="272"/>
      <c r="AD495" s="272"/>
      <c r="AE495" s="270"/>
    </row>
    <row r="496" spans="1:31" s="407" customFormat="1">
      <c r="A496" s="270"/>
      <c r="B496" s="270"/>
      <c r="C496" s="270"/>
      <c r="D496" s="139"/>
      <c r="E496" s="142"/>
      <c r="F496" s="160"/>
      <c r="G496" s="142"/>
      <c r="H496" s="139"/>
      <c r="I496" s="139"/>
      <c r="J496" s="139"/>
      <c r="K496" s="278"/>
      <c r="L496" s="402"/>
      <c r="M496" s="26"/>
      <c r="N496" s="28"/>
      <c r="O496" s="26"/>
      <c r="P496" s="28"/>
      <c r="Q496" s="404"/>
      <c r="R496" s="139"/>
      <c r="S496" s="270"/>
      <c r="T496" s="270"/>
      <c r="U496" s="285"/>
      <c r="V496" s="406"/>
      <c r="W496" s="446"/>
      <c r="X496" s="270"/>
      <c r="Y496" s="271"/>
      <c r="Z496" s="271"/>
      <c r="AA496" s="270"/>
      <c r="AB496" s="272"/>
      <c r="AC496" s="272"/>
      <c r="AD496" s="272"/>
      <c r="AE496" s="270"/>
    </row>
    <row r="497" spans="1:31" s="407" customFormat="1">
      <c r="A497" s="270"/>
      <c r="B497" s="270"/>
      <c r="C497" s="270"/>
      <c r="D497" s="139"/>
      <c r="E497" s="142"/>
      <c r="F497" s="160"/>
      <c r="G497" s="142"/>
      <c r="H497" s="139"/>
      <c r="I497" s="139"/>
      <c r="J497" s="139"/>
      <c r="K497" s="278"/>
      <c r="L497" s="402"/>
      <c r="M497" s="26"/>
      <c r="N497" s="28"/>
      <c r="O497" s="26"/>
      <c r="P497" s="28"/>
      <c r="Q497" s="404"/>
      <c r="R497" s="139"/>
      <c r="S497" s="270"/>
      <c r="T497" s="270"/>
      <c r="U497" s="285"/>
      <c r="V497" s="406"/>
      <c r="W497" s="446"/>
      <c r="X497" s="270"/>
      <c r="Y497" s="271"/>
      <c r="Z497" s="271"/>
      <c r="AA497" s="270"/>
      <c r="AB497" s="272"/>
      <c r="AC497" s="272"/>
      <c r="AD497" s="272"/>
      <c r="AE497" s="270"/>
    </row>
    <row r="498" spans="1:31" s="407" customFormat="1">
      <c r="A498" s="270"/>
      <c r="B498" s="270"/>
      <c r="C498" s="270"/>
      <c r="D498" s="139"/>
      <c r="E498" s="142"/>
      <c r="F498" s="160"/>
      <c r="G498" s="142"/>
      <c r="H498" s="139"/>
      <c r="I498" s="139"/>
      <c r="J498" s="139"/>
      <c r="K498" s="278"/>
      <c r="L498" s="402"/>
      <c r="M498" s="26"/>
      <c r="N498" s="28"/>
      <c r="O498" s="26"/>
      <c r="P498" s="28"/>
      <c r="Q498" s="404"/>
      <c r="R498" s="139"/>
      <c r="S498" s="270"/>
      <c r="T498" s="270"/>
      <c r="U498" s="285"/>
      <c r="V498" s="406"/>
      <c r="W498" s="446"/>
      <c r="X498" s="270"/>
      <c r="Y498" s="271"/>
      <c r="Z498" s="271"/>
      <c r="AA498" s="270"/>
      <c r="AB498" s="272"/>
      <c r="AC498" s="272"/>
      <c r="AD498" s="272"/>
      <c r="AE498" s="270"/>
    </row>
    <row r="499" spans="1:31" s="407" customFormat="1">
      <c r="A499" s="270"/>
      <c r="B499" s="270"/>
      <c r="C499" s="270"/>
      <c r="D499" s="139"/>
      <c r="E499" s="142"/>
      <c r="F499" s="160"/>
      <c r="G499" s="142"/>
      <c r="H499" s="139"/>
      <c r="I499" s="139"/>
      <c r="J499" s="139"/>
      <c r="K499" s="278"/>
      <c r="L499" s="402"/>
      <c r="M499" s="26"/>
      <c r="N499" s="28"/>
      <c r="O499" s="26"/>
      <c r="P499" s="28"/>
      <c r="Q499" s="404"/>
      <c r="R499" s="139"/>
      <c r="S499" s="270"/>
      <c r="T499" s="270"/>
      <c r="U499" s="285"/>
      <c r="V499" s="406"/>
      <c r="W499" s="446"/>
      <c r="X499" s="270"/>
      <c r="Y499" s="271"/>
      <c r="Z499" s="271"/>
      <c r="AA499" s="270"/>
      <c r="AB499" s="272"/>
      <c r="AC499" s="272"/>
      <c r="AD499" s="272"/>
      <c r="AE499" s="270"/>
    </row>
    <row r="500" spans="1:31" s="407" customFormat="1">
      <c r="A500" s="270"/>
      <c r="B500" s="270"/>
      <c r="C500" s="270"/>
      <c r="D500" s="139"/>
      <c r="E500" s="142"/>
      <c r="F500" s="160"/>
      <c r="G500" s="142"/>
      <c r="H500" s="139"/>
      <c r="I500" s="139"/>
      <c r="J500" s="139"/>
      <c r="K500" s="278"/>
      <c r="L500" s="402"/>
      <c r="M500" s="26"/>
      <c r="N500" s="28"/>
      <c r="O500" s="26"/>
      <c r="P500" s="28"/>
      <c r="Q500" s="404"/>
      <c r="R500" s="139"/>
      <c r="S500" s="270"/>
      <c r="T500" s="270"/>
      <c r="U500" s="285"/>
      <c r="V500" s="406"/>
      <c r="W500" s="446"/>
      <c r="X500" s="270"/>
      <c r="Y500" s="271"/>
      <c r="Z500" s="271"/>
      <c r="AA500" s="270"/>
      <c r="AB500" s="272"/>
      <c r="AC500" s="272"/>
      <c r="AD500" s="272"/>
      <c r="AE500" s="270"/>
    </row>
    <row r="501" spans="1:31" s="407" customFormat="1">
      <c r="A501" s="270"/>
      <c r="B501" s="270"/>
      <c r="C501" s="270"/>
      <c r="D501" s="139"/>
      <c r="E501" s="142"/>
      <c r="F501" s="160"/>
      <c r="G501" s="142"/>
      <c r="H501" s="139"/>
      <c r="I501" s="139"/>
      <c r="J501" s="139"/>
      <c r="K501" s="278"/>
      <c r="L501" s="402"/>
      <c r="M501" s="26"/>
      <c r="N501" s="28"/>
      <c r="O501" s="26"/>
      <c r="P501" s="28"/>
      <c r="Q501" s="404"/>
      <c r="R501" s="139"/>
      <c r="S501" s="270"/>
      <c r="T501" s="270"/>
      <c r="U501" s="285"/>
      <c r="V501" s="406"/>
      <c r="W501" s="446"/>
      <c r="X501" s="270"/>
      <c r="Y501" s="271"/>
      <c r="Z501" s="271"/>
      <c r="AA501" s="270"/>
      <c r="AB501" s="272"/>
      <c r="AC501" s="272"/>
      <c r="AD501" s="272"/>
      <c r="AE501" s="270"/>
    </row>
    <row r="502" spans="1:31" s="407" customFormat="1">
      <c r="A502" s="270"/>
      <c r="B502" s="270"/>
      <c r="C502" s="270"/>
      <c r="D502" s="139"/>
      <c r="E502" s="142"/>
      <c r="F502" s="160"/>
      <c r="G502" s="142"/>
      <c r="H502" s="139"/>
      <c r="I502" s="139"/>
      <c r="J502" s="139"/>
      <c r="K502" s="278"/>
      <c r="L502" s="402"/>
      <c r="M502" s="26"/>
      <c r="N502" s="28"/>
      <c r="O502" s="26"/>
      <c r="P502" s="28"/>
      <c r="Q502" s="404"/>
      <c r="R502" s="139"/>
      <c r="S502" s="270"/>
      <c r="T502" s="270"/>
      <c r="U502" s="285"/>
      <c r="V502" s="406"/>
      <c r="W502" s="446"/>
      <c r="X502" s="270"/>
      <c r="Y502" s="271"/>
      <c r="Z502" s="271"/>
      <c r="AA502" s="270"/>
      <c r="AB502" s="272"/>
      <c r="AC502" s="272"/>
      <c r="AD502" s="272"/>
      <c r="AE502" s="270"/>
    </row>
    <row r="503" spans="1:31" s="407" customFormat="1">
      <c r="A503" s="270"/>
      <c r="B503" s="270"/>
      <c r="C503" s="270"/>
      <c r="D503" s="139"/>
      <c r="E503" s="142"/>
      <c r="F503" s="160"/>
      <c r="G503" s="142"/>
      <c r="H503" s="139"/>
      <c r="I503" s="139"/>
      <c r="J503" s="139"/>
      <c r="K503" s="278"/>
      <c r="L503" s="402"/>
      <c r="M503" s="26"/>
      <c r="N503" s="28"/>
      <c r="O503" s="26"/>
      <c r="P503" s="28"/>
      <c r="Q503" s="404"/>
      <c r="R503" s="139"/>
      <c r="S503" s="270"/>
      <c r="T503" s="270"/>
      <c r="U503" s="285"/>
      <c r="V503" s="406"/>
      <c r="W503" s="446"/>
      <c r="X503" s="270"/>
      <c r="Y503" s="271"/>
      <c r="Z503" s="271"/>
      <c r="AA503" s="270"/>
      <c r="AB503" s="272"/>
      <c r="AC503" s="272"/>
      <c r="AD503" s="272"/>
      <c r="AE503" s="270"/>
    </row>
    <row r="504" spans="1:31" s="407" customFormat="1">
      <c r="A504" s="270"/>
      <c r="B504" s="270"/>
      <c r="C504" s="270"/>
      <c r="D504" s="139"/>
      <c r="E504" s="142"/>
      <c r="F504" s="160"/>
      <c r="G504" s="142"/>
      <c r="H504" s="139"/>
      <c r="I504" s="139"/>
      <c r="J504" s="139"/>
      <c r="K504" s="278"/>
      <c r="L504" s="402"/>
      <c r="M504" s="26"/>
      <c r="N504" s="28"/>
      <c r="O504" s="26"/>
      <c r="P504" s="28"/>
      <c r="Q504" s="404"/>
      <c r="R504" s="139"/>
      <c r="S504" s="270"/>
      <c r="T504" s="270"/>
      <c r="U504" s="285"/>
      <c r="V504" s="406"/>
      <c r="W504" s="446"/>
      <c r="X504" s="270"/>
      <c r="Y504" s="271"/>
      <c r="Z504" s="271"/>
      <c r="AA504" s="270"/>
      <c r="AB504" s="272"/>
      <c r="AC504" s="272"/>
      <c r="AD504" s="272"/>
      <c r="AE504" s="270"/>
    </row>
    <row r="505" spans="1:31" s="407" customFormat="1">
      <c r="A505" s="270"/>
      <c r="B505" s="270"/>
      <c r="C505" s="270"/>
      <c r="D505" s="139"/>
      <c r="E505" s="142"/>
      <c r="F505" s="160"/>
      <c r="G505" s="142"/>
      <c r="H505" s="139"/>
      <c r="I505" s="139"/>
      <c r="J505" s="139"/>
      <c r="K505" s="278"/>
      <c r="L505" s="402"/>
      <c r="M505" s="26"/>
      <c r="N505" s="28"/>
      <c r="O505" s="26"/>
      <c r="P505" s="28"/>
      <c r="Q505" s="404"/>
      <c r="R505" s="139"/>
      <c r="S505" s="270"/>
      <c r="T505" s="270"/>
      <c r="U505" s="285"/>
      <c r="V505" s="406"/>
      <c r="W505" s="446"/>
      <c r="X505" s="270"/>
      <c r="Y505" s="271"/>
      <c r="Z505" s="271"/>
      <c r="AA505" s="270"/>
      <c r="AB505" s="272"/>
      <c r="AC505" s="272"/>
      <c r="AD505" s="272"/>
      <c r="AE505" s="270"/>
    </row>
    <row r="506" spans="1:31" s="407" customFormat="1">
      <c r="A506" s="270"/>
      <c r="B506" s="270"/>
      <c r="C506" s="270"/>
      <c r="D506" s="139"/>
      <c r="E506" s="142"/>
      <c r="F506" s="160"/>
      <c r="G506" s="142"/>
      <c r="H506" s="139"/>
      <c r="I506" s="139"/>
      <c r="J506" s="139"/>
      <c r="K506" s="278"/>
      <c r="L506" s="402"/>
      <c r="M506" s="26"/>
      <c r="N506" s="28"/>
      <c r="O506" s="26"/>
      <c r="P506" s="28"/>
      <c r="Q506" s="404"/>
      <c r="R506" s="139"/>
      <c r="S506" s="270"/>
      <c r="T506" s="270"/>
      <c r="U506" s="285"/>
      <c r="V506" s="406"/>
      <c r="W506" s="446"/>
      <c r="X506" s="270"/>
      <c r="Y506" s="271"/>
      <c r="Z506" s="271"/>
      <c r="AA506" s="270"/>
      <c r="AB506" s="272"/>
      <c r="AC506" s="272"/>
      <c r="AD506" s="272"/>
      <c r="AE506" s="270"/>
    </row>
    <row r="507" spans="1:31" s="407" customFormat="1">
      <c r="A507" s="270"/>
      <c r="B507" s="270"/>
      <c r="C507" s="270"/>
      <c r="D507" s="139"/>
      <c r="E507" s="142"/>
      <c r="F507" s="160"/>
      <c r="G507" s="142"/>
      <c r="H507" s="139"/>
      <c r="I507" s="139"/>
      <c r="J507" s="139"/>
      <c r="K507" s="278"/>
      <c r="L507" s="402"/>
      <c r="M507" s="26"/>
      <c r="N507" s="28"/>
      <c r="O507" s="26"/>
      <c r="P507" s="28"/>
      <c r="Q507" s="404"/>
      <c r="R507" s="139"/>
      <c r="S507" s="270"/>
      <c r="T507" s="270"/>
      <c r="U507" s="285"/>
      <c r="V507" s="406"/>
      <c r="W507" s="446"/>
      <c r="X507" s="270"/>
      <c r="Y507" s="271"/>
      <c r="Z507" s="271"/>
      <c r="AA507" s="270"/>
      <c r="AB507" s="272"/>
      <c r="AC507" s="272"/>
      <c r="AD507" s="272"/>
      <c r="AE507" s="270"/>
    </row>
    <row r="508" spans="1:31" s="407" customFormat="1">
      <c r="A508" s="270"/>
      <c r="B508" s="270"/>
      <c r="C508" s="270"/>
      <c r="D508" s="139"/>
      <c r="E508" s="142"/>
      <c r="F508" s="160"/>
      <c r="G508" s="142"/>
      <c r="H508" s="139"/>
      <c r="I508" s="139"/>
      <c r="J508" s="139"/>
      <c r="K508" s="278"/>
      <c r="L508" s="402"/>
      <c r="M508" s="26"/>
      <c r="N508" s="28"/>
      <c r="O508" s="26"/>
      <c r="P508" s="28"/>
      <c r="Q508" s="404"/>
      <c r="R508" s="139"/>
      <c r="S508" s="270"/>
      <c r="T508" s="270"/>
      <c r="U508" s="285"/>
      <c r="V508" s="406"/>
      <c r="W508" s="446"/>
      <c r="X508" s="270"/>
      <c r="Y508" s="271"/>
      <c r="Z508" s="271"/>
      <c r="AA508" s="270"/>
      <c r="AB508" s="272"/>
      <c r="AC508" s="272"/>
      <c r="AD508" s="272"/>
      <c r="AE508" s="270"/>
    </row>
    <row r="509" spans="1:31" s="407" customFormat="1">
      <c r="A509" s="270"/>
      <c r="B509" s="270"/>
      <c r="C509" s="270"/>
      <c r="D509" s="139"/>
      <c r="E509" s="142"/>
      <c r="F509" s="160"/>
      <c r="G509" s="142"/>
      <c r="H509" s="139"/>
      <c r="I509" s="139"/>
      <c r="J509" s="139"/>
      <c r="K509" s="278"/>
      <c r="L509" s="402"/>
      <c r="M509" s="26"/>
      <c r="N509" s="28"/>
      <c r="O509" s="26"/>
      <c r="P509" s="28"/>
      <c r="Q509" s="404"/>
      <c r="R509" s="139"/>
      <c r="S509" s="270"/>
      <c r="T509" s="270"/>
      <c r="U509" s="285"/>
      <c r="V509" s="406"/>
      <c r="W509" s="446"/>
      <c r="X509" s="270"/>
      <c r="Y509" s="271"/>
      <c r="Z509" s="271"/>
      <c r="AA509" s="270"/>
      <c r="AB509" s="272"/>
      <c r="AC509" s="272"/>
      <c r="AD509" s="272"/>
      <c r="AE509" s="270"/>
    </row>
    <row r="510" spans="1:31" s="407" customFormat="1">
      <c r="A510" s="270"/>
      <c r="B510" s="270"/>
      <c r="C510" s="270"/>
      <c r="D510" s="139"/>
      <c r="E510" s="142"/>
      <c r="F510" s="160"/>
      <c r="G510" s="142"/>
      <c r="H510" s="139"/>
      <c r="I510" s="139"/>
      <c r="J510" s="139"/>
      <c r="K510" s="278"/>
      <c r="L510" s="402"/>
      <c r="M510" s="26"/>
      <c r="N510" s="28"/>
      <c r="O510" s="26"/>
      <c r="P510" s="28"/>
      <c r="Q510" s="404"/>
      <c r="R510" s="139"/>
      <c r="S510" s="270"/>
      <c r="T510" s="270"/>
      <c r="U510" s="285"/>
      <c r="V510" s="406"/>
      <c r="W510" s="446"/>
      <c r="X510" s="270"/>
      <c r="Y510" s="271"/>
      <c r="Z510" s="271"/>
      <c r="AA510" s="270"/>
      <c r="AB510" s="272"/>
      <c r="AC510" s="272"/>
      <c r="AD510" s="272"/>
      <c r="AE510" s="270"/>
    </row>
    <row r="511" spans="1:31" s="407" customFormat="1">
      <c r="A511" s="270"/>
      <c r="B511" s="270"/>
      <c r="C511" s="270"/>
      <c r="D511" s="139"/>
      <c r="E511" s="142"/>
      <c r="F511" s="160"/>
      <c r="G511" s="142"/>
      <c r="H511" s="139"/>
      <c r="I511" s="139"/>
      <c r="J511" s="139"/>
      <c r="K511" s="278"/>
      <c r="L511" s="402"/>
      <c r="M511" s="26"/>
      <c r="N511" s="28"/>
      <c r="O511" s="26"/>
      <c r="P511" s="28"/>
      <c r="Q511" s="404"/>
      <c r="R511" s="139"/>
      <c r="S511" s="270"/>
      <c r="T511" s="270"/>
      <c r="U511" s="285"/>
      <c r="V511" s="406"/>
      <c r="W511" s="446"/>
      <c r="X511" s="270"/>
      <c r="Y511" s="271"/>
      <c r="Z511" s="271"/>
      <c r="AA511" s="270"/>
      <c r="AB511" s="272"/>
      <c r="AC511" s="272"/>
      <c r="AD511" s="272"/>
      <c r="AE511" s="270"/>
    </row>
    <row r="512" spans="1:31" s="407" customFormat="1">
      <c r="A512" s="270"/>
      <c r="B512" s="270"/>
      <c r="C512" s="270"/>
      <c r="D512" s="139"/>
      <c r="E512" s="142"/>
      <c r="F512" s="160"/>
      <c r="G512" s="142"/>
      <c r="H512" s="139"/>
      <c r="I512" s="139"/>
      <c r="J512" s="139"/>
      <c r="K512" s="278"/>
      <c r="L512" s="402"/>
      <c r="M512" s="26"/>
      <c r="N512" s="28"/>
      <c r="O512" s="26"/>
      <c r="P512" s="28"/>
      <c r="Q512" s="404"/>
      <c r="R512" s="139"/>
      <c r="S512" s="270"/>
      <c r="T512" s="270"/>
      <c r="U512" s="285"/>
      <c r="V512" s="406"/>
      <c r="W512" s="446"/>
      <c r="X512" s="270"/>
      <c r="Y512" s="271"/>
      <c r="Z512" s="271"/>
      <c r="AA512" s="270"/>
      <c r="AB512" s="272"/>
      <c r="AC512" s="272"/>
      <c r="AD512" s="272"/>
      <c r="AE512" s="270"/>
    </row>
    <row r="513" spans="1:31" s="407" customFormat="1">
      <c r="A513" s="270"/>
      <c r="B513" s="270"/>
      <c r="C513" s="270"/>
      <c r="D513" s="139"/>
      <c r="E513" s="142"/>
      <c r="F513" s="160"/>
      <c r="G513" s="142"/>
      <c r="H513" s="139"/>
      <c r="I513" s="139"/>
      <c r="J513" s="139"/>
      <c r="K513" s="278"/>
      <c r="L513" s="402"/>
      <c r="M513" s="26"/>
      <c r="N513" s="28"/>
      <c r="O513" s="26"/>
      <c r="P513" s="28"/>
      <c r="Q513" s="404"/>
      <c r="R513" s="139"/>
      <c r="S513" s="270"/>
      <c r="T513" s="270"/>
      <c r="U513" s="285"/>
      <c r="V513" s="406"/>
      <c r="W513" s="446"/>
      <c r="X513" s="270"/>
      <c r="Y513" s="271"/>
      <c r="Z513" s="271"/>
      <c r="AA513" s="270"/>
      <c r="AB513" s="272"/>
      <c r="AC513" s="272"/>
      <c r="AD513" s="272"/>
      <c r="AE513" s="270"/>
    </row>
    <row r="514" spans="1:31" s="407" customFormat="1">
      <c r="A514" s="270"/>
      <c r="B514" s="270"/>
      <c r="C514" s="270"/>
      <c r="D514" s="139"/>
      <c r="E514" s="142"/>
      <c r="F514" s="160"/>
      <c r="G514" s="142"/>
      <c r="H514" s="139"/>
      <c r="I514" s="139"/>
      <c r="J514" s="139"/>
      <c r="K514" s="278"/>
      <c r="L514" s="402"/>
      <c r="M514" s="26"/>
      <c r="N514" s="28"/>
      <c r="O514" s="26"/>
      <c r="P514" s="28"/>
      <c r="Q514" s="404"/>
      <c r="R514" s="139"/>
      <c r="S514" s="270"/>
      <c r="T514" s="270"/>
      <c r="U514" s="285"/>
      <c r="V514" s="406"/>
      <c r="W514" s="446"/>
      <c r="X514" s="270"/>
      <c r="Y514" s="271"/>
      <c r="Z514" s="271"/>
      <c r="AA514" s="270"/>
      <c r="AB514" s="272"/>
      <c r="AC514" s="272"/>
      <c r="AD514" s="272"/>
      <c r="AE514" s="270"/>
    </row>
    <row r="515" spans="1:31" s="407" customFormat="1">
      <c r="A515" s="270"/>
      <c r="B515" s="270"/>
      <c r="C515" s="270"/>
      <c r="D515" s="139"/>
      <c r="E515" s="142"/>
      <c r="F515" s="160"/>
      <c r="G515" s="142"/>
      <c r="H515" s="139"/>
      <c r="I515" s="139"/>
      <c r="J515" s="139"/>
      <c r="K515" s="278"/>
      <c r="L515" s="402"/>
      <c r="M515" s="26"/>
      <c r="N515" s="28"/>
      <c r="O515" s="26"/>
      <c r="P515" s="28"/>
      <c r="Q515" s="404"/>
      <c r="R515" s="139"/>
      <c r="S515" s="270"/>
      <c r="T515" s="270"/>
      <c r="U515" s="285"/>
      <c r="V515" s="406"/>
      <c r="W515" s="446"/>
      <c r="X515" s="270"/>
      <c r="Y515" s="271"/>
      <c r="Z515" s="271"/>
      <c r="AA515" s="270"/>
      <c r="AB515" s="272"/>
      <c r="AC515" s="272"/>
      <c r="AD515" s="272"/>
      <c r="AE515" s="270"/>
    </row>
    <row r="516" spans="1:31" s="407" customFormat="1">
      <c r="A516" s="270"/>
      <c r="B516" s="270"/>
      <c r="C516" s="270"/>
      <c r="D516" s="139"/>
      <c r="E516" s="142"/>
      <c r="F516" s="160"/>
      <c r="G516" s="142"/>
      <c r="H516" s="139"/>
      <c r="I516" s="139"/>
      <c r="J516" s="139"/>
      <c r="K516" s="278"/>
      <c r="L516" s="402"/>
      <c r="M516" s="26"/>
      <c r="N516" s="28"/>
      <c r="O516" s="26"/>
      <c r="P516" s="28"/>
      <c r="Q516" s="404"/>
      <c r="R516" s="139"/>
      <c r="S516" s="270"/>
      <c r="T516" s="270"/>
      <c r="U516" s="285"/>
      <c r="V516" s="406"/>
      <c r="W516" s="446"/>
      <c r="X516" s="270"/>
      <c r="Y516" s="271"/>
      <c r="Z516" s="271"/>
      <c r="AA516" s="270"/>
      <c r="AB516" s="272"/>
      <c r="AC516" s="272"/>
      <c r="AD516" s="272"/>
      <c r="AE516" s="270"/>
    </row>
    <row r="517" spans="1:31" s="407" customFormat="1">
      <c r="A517" s="270"/>
      <c r="B517" s="270"/>
      <c r="C517" s="270"/>
      <c r="D517" s="139"/>
      <c r="E517" s="142"/>
      <c r="F517" s="160"/>
      <c r="G517" s="142"/>
      <c r="H517" s="139"/>
      <c r="I517" s="139"/>
      <c r="J517" s="139"/>
      <c r="K517" s="278"/>
      <c r="L517" s="402"/>
      <c r="M517" s="26"/>
      <c r="N517" s="28"/>
      <c r="O517" s="26"/>
      <c r="P517" s="28"/>
      <c r="Q517" s="404"/>
      <c r="R517" s="139"/>
      <c r="S517" s="270"/>
      <c r="T517" s="270"/>
      <c r="U517" s="285"/>
      <c r="V517" s="406"/>
      <c r="W517" s="446"/>
      <c r="X517" s="270"/>
      <c r="Y517" s="271"/>
      <c r="Z517" s="271"/>
      <c r="AA517" s="270"/>
      <c r="AB517" s="272"/>
      <c r="AC517" s="272"/>
      <c r="AD517" s="272"/>
      <c r="AE517" s="270"/>
    </row>
    <row r="518" spans="1:31" s="407" customFormat="1">
      <c r="A518" s="270"/>
      <c r="B518" s="270"/>
      <c r="C518" s="270"/>
      <c r="D518" s="139"/>
      <c r="E518" s="142"/>
      <c r="F518" s="160"/>
      <c r="G518" s="142"/>
      <c r="H518" s="139"/>
      <c r="I518" s="139"/>
      <c r="J518" s="139"/>
      <c r="K518" s="278"/>
      <c r="L518" s="402"/>
      <c r="M518" s="26"/>
      <c r="N518" s="28"/>
      <c r="O518" s="26"/>
      <c r="P518" s="28"/>
      <c r="Q518" s="404"/>
      <c r="R518" s="139"/>
      <c r="S518" s="270"/>
      <c r="T518" s="270"/>
      <c r="U518" s="285"/>
      <c r="V518" s="406"/>
      <c r="W518" s="446"/>
      <c r="X518" s="270"/>
      <c r="Y518" s="271"/>
      <c r="Z518" s="271"/>
      <c r="AA518" s="270"/>
      <c r="AB518" s="272"/>
      <c r="AC518" s="272"/>
      <c r="AD518" s="272"/>
      <c r="AE518" s="270"/>
    </row>
    <row r="519" spans="1:31" s="407" customFormat="1">
      <c r="A519" s="270"/>
      <c r="B519" s="270"/>
      <c r="C519" s="270"/>
      <c r="D519" s="139"/>
      <c r="E519" s="142"/>
      <c r="F519" s="160"/>
      <c r="G519" s="142"/>
      <c r="H519" s="139"/>
      <c r="I519" s="139"/>
      <c r="J519" s="139"/>
      <c r="K519" s="278"/>
      <c r="L519" s="402"/>
      <c r="M519" s="26"/>
      <c r="N519" s="28"/>
      <c r="O519" s="26"/>
      <c r="P519" s="28"/>
      <c r="Q519" s="404"/>
      <c r="R519" s="139"/>
      <c r="S519" s="270"/>
      <c r="T519" s="270"/>
      <c r="U519" s="285"/>
      <c r="V519" s="406"/>
      <c r="W519" s="446"/>
      <c r="X519" s="270"/>
      <c r="Y519" s="271"/>
      <c r="Z519" s="271"/>
      <c r="AA519" s="270"/>
      <c r="AB519" s="272"/>
      <c r="AC519" s="272"/>
      <c r="AD519" s="272"/>
      <c r="AE519" s="270"/>
    </row>
    <row r="520" spans="1:31" s="407" customFormat="1">
      <c r="A520" s="270"/>
      <c r="B520" s="270"/>
      <c r="C520" s="270"/>
      <c r="D520" s="139"/>
      <c r="E520" s="142"/>
      <c r="F520" s="160"/>
      <c r="G520" s="142"/>
      <c r="H520" s="139"/>
      <c r="I520" s="139"/>
      <c r="J520" s="139"/>
      <c r="K520" s="278"/>
      <c r="L520" s="402"/>
      <c r="M520" s="26"/>
      <c r="N520" s="28"/>
      <c r="O520" s="26"/>
      <c r="P520" s="28"/>
      <c r="Q520" s="404"/>
      <c r="R520" s="139"/>
      <c r="S520" s="270"/>
      <c r="T520" s="270"/>
      <c r="U520" s="285"/>
      <c r="V520" s="406"/>
      <c r="W520" s="446"/>
      <c r="X520" s="270"/>
      <c r="Y520" s="271"/>
      <c r="Z520" s="271"/>
      <c r="AA520" s="270"/>
      <c r="AB520" s="272"/>
      <c r="AC520" s="272"/>
      <c r="AD520" s="272"/>
      <c r="AE520" s="270"/>
    </row>
    <row r="521" spans="1:31" s="407" customFormat="1">
      <c r="A521" s="270"/>
      <c r="B521" s="270"/>
      <c r="C521" s="270"/>
      <c r="D521" s="139"/>
      <c r="E521" s="142"/>
      <c r="F521" s="160"/>
      <c r="G521" s="142"/>
      <c r="H521" s="139"/>
      <c r="I521" s="139"/>
      <c r="J521" s="139"/>
      <c r="K521" s="278"/>
      <c r="L521" s="402"/>
      <c r="M521" s="26"/>
      <c r="N521" s="28"/>
      <c r="O521" s="26"/>
      <c r="P521" s="28"/>
      <c r="Q521" s="404"/>
      <c r="R521" s="139"/>
      <c r="S521" s="270"/>
      <c r="T521" s="270"/>
      <c r="U521" s="285"/>
      <c r="V521" s="406"/>
      <c r="W521" s="446"/>
      <c r="X521" s="270"/>
      <c r="Y521" s="271"/>
      <c r="Z521" s="271"/>
      <c r="AA521" s="270"/>
      <c r="AB521" s="272"/>
      <c r="AC521" s="272"/>
      <c r="AD521" s="272"/>
      <c r="AE521" s="270"/>
    </row>
    <row r="522" spans="1:31" s="407" customFormat="1">
      <c r="A522" s="270"/>
      <c r="B522" s="270"/>
      <c r="C522" s="270"/>
      <c r="D522" s="139"/>
      <c r="E522" s="142"/>
      <c r="F522" s="160"/>
      <c r="G522" s="142"/>
      <c r="H522" s="139"/>
      <c r="I522" s="139"/>
      <c r="J522" s="139"/>
      <c r="K522" s="278"/>
      <c r="L522" s="402"/>
      <c r="M522" s="26"/>
      <c r="N522" s="28"/>
      <c r="O522" s="26"/>
      <c r="P522" s="28"/>
      <c r="Q522" s="404"/>
      <c r="R522" s="139"/>
      <c r="S522" s="270"/>
      <c r="T522" s="270"/>
      <c r="U522" s="285"/>
      <c r="V522" s="406"/>
      <c r="W522" s="446"/>
      <c r="X522" s="270"/>
      <c r="Y522" s="271"/>
      <c r="Z522" s="271"/>
      <c r="AA522" s="270"/>
      <c r="AB522" s="272"/>
      <c r="AC522" s="272"/>
      <c r="AD522" s="272"/>
      <c r="AE522" s="270"/>
    </row>
    <row r="523" spans="1:31" s="407" customFormat="1">
      <c r="A523" s="270"/>
      <c r="B523" s="270"/>
      <c r="C523" s="270"/>
      <c r="D523" s="139"/>
      <c r="E523" s="142"/>
      <c r="F523" s="160"/>
      <c r="G523" s="142"/>
      <c r="H523" s="139"/>
      <c r="I523" s="139"/>
      <c r="J523" s="139"/>
      <c r="K523" s="278"/>
      <c r="L523" s="402"/>
      <c r="M523" s="26"/>
      <c r="N523" s="28"/>
      <c r="O523" s="26"/>
      <c r="P523" s="28"/>
      <c r="Q523" s="404"/>
      <c r="R523" s="139"/>
      <c r="S523" s="270"/>
      <c r="T523" s="270"/>
      <c r="U523" s="285"/>
      <c r="V523" s="406"/>
      <c r="W523" s="446"/>
      <c r="X523" s="270"/>
      <c r="Y523" s="271"/>
      <c r="Z523" s="271"/>
      <c r="AA523" s="270"/>
      <c r="AB523" s="272"/>
      <c r="AC523" s="272"/>
      <c r="AD523" s="272"/>
      <c r="AE523" s="270"/>
    </row>
    <row r="524" spans="1:31" s="407" customFormat="1">
      <c r="A524" s="270"/>
      <c r="B524" s="270"/>
      <c r="C524" s="270"/>
      <c r="D524" s="139"/>
      <c r="E524" s="142"/>
      <c r="F524" s="160"/>
      <c r="G524" s="142"/>
      <c r="H524" s="139"/>
      <c r="I524" s="139"/>
      <c r="J524" s="139"/>
      <c r="K524" s="278"/>
      <c r="L524" s="402"/>
      <c r="M524" s="26"/>
      <c r="N524" s="28"/>
      <c r="O524" s="26"/>
      <c r="P524" s="28"/>
      <c r="Q524" s="404"/>
      <c r="R524" s="139"/>
      <c r="S524" s="270"/>
      <c r="T524" s="270"/>
      <c r="U524" s="285"/>
      <c r="V524" s="406"/>
      <c r="W524" s="446"/>
      <c r="X524" s="270"/>
      <c r="Y524" s="271"/>
      <c r="Z524" s="271"/>
      <c r="AA524" s="270"/>
      <c r="AB524" s="272"/>
      <c r="AC524" s="272"/>
      <c r="AD524" s="272"/>
      <c r="AE524" s="270"/>
    </row>
    <row r="525" spans="1:31" s="407" customFormat="1">
      <c r="A525" s="270"/>
      <c r="B525" s="270"/>
      <c r="C525" s="270"/>
      <c r="D525" s="139"/>
      <c r="E525" s="142"/>
      <c r="F525" s="160"/>
      <c r="G525" s="142"/>
      <c r="H525" s="139"/>
      <c r="I525" s="139"/>
      <c r="J525" s="139"/>
      <c r="K525" s="278"/>
      <c r="L525" s="402"/>
      <c r="M525" s="26"/>
      <c r="N525" s="28"/>
      <c r="O525" s="26"/>
      <c r="P525" s="28"/>
      <c r="Q525" s="404"/>
      <c r="R525" s="139"/>
      <c r="S525" s="270"/>
      <c r="T525" s="270"/>
      <c r="U525" s="285"/>
      <c r="V525" s="406"/>
      <c r="W525" s="446"/>
      <c r="X525" s="270"/>
      <c r="Y525" s="271"/>
      <c r="Z525" s="271"/>
      <c r="AA525" s="270"/>
      <c r="AB525" s="272"/>
      <c r="AC525" s="272"/>
      <c r="AD525" s="272"/>
      <c r="AE525" s="270"/>
    </row>
    <row r="526" spans="1:31" s="407" customFormat="1">
      <c r="A526" s="270"/>
      <c r="B526" s="270"/>
      <c r="C526" s="270"/>
      <c r="D526" s="139"/>
      <c r="E526" s="142"/>
      <c r="F526" s="160"/>
      <c r="G526" s="142"/>
      <c r="H526" s="139"/>
      <c r="I526" s="139"/>
      <c r="J526" s="139"/>
      <c r="K526" s="278"/>
      <c r="L526" s="402"/>
      <c r="M526" s="26"/>
      <c r="N526" s="28"/>
      <c r="O526" s="26"/>
      <c r="P526" s="28"/>
      <c r="Q526" s="404"/>
      <c r="R526" s="139"/>
      <c r="S526" s="270"/>
      <c r="T526" s="270"/>
      <c r="U526" s="285"/>
      <c r="V526" s="406"/>
      <c r="W526" s="446"/>
      <c r="X526" s="270"/>
      <c r="Y526" s="271"/>
      <c r="Z526" s="271"/>
      <c r="AA526" s="270"/>
      <c r="AB526" s="272"/>
      <c r="AC526" s="272"/>
      <c r="AD526" s="272"/>
      <c r="AE526" s="270"/>
    </row>
    <row r="527" spans="1:31" s="407" customFormat="1">
      <c r="A527" s="270"/>
      <c r="B527" s="270"/>
      <c r="C527" s="270"/>
      <c r="D527" s="139"/>
      <c r="E527" s="142"/>
      <c r="F527" s="160"/>
      <c r="G527" s="142"/>
      <c r="H527" s="139"/>
      <c r="I527" s="139"/>
      <c r="J527" s="139"/>
      <c r="K527" s="278"/>
      <c r="L527" s="402"/>
      <c r="M527" s="26"/>
      <c r="N527" s="28"/>
      <c r="O527" s="26"/>
      <c r="P527" s="28"/>
      <c r="Q527" s="404"/>
      <c r="R527" s="139"/>
      <c r="S527" s="270"/>
      <c r="T527" s="270"/>
      <c r="U527" s="285"/>
      <c r="V527" s="406"/>
      <c r="W527" s="446"/>
      <c r="X527" s="270"/>
      <c r="Y527" s="271"/>
      <c r="Z527" s="271"/>
      <c r="AA527" s="270"/>
      <c r="AB527" s="272"/>
      <c r="AC527" s="272"/>
      <c r="AD527" s="272"/>
      <c r="AE527" s="270"/>
    </row>
    <row r="528" spans="1:31" s="407" customFormat="1">
      <c r="A528" s="270"/>
      <c r="B528" s="270"/>
      <c r="C528" s="270"/>
      <c r="D528" s="139"/>
      <c r="E528" s="142"/>
      <c r="F528" s="160"/>
      <c r="G528" s="142"/>
      <c r="H528" s="139"/>
      <c r="I528" s="139"/>
      <c r="J528" s="139"/>
      <c r="K528" s="278"/>
      <c r="L528" s="402"/>
      <c r="M528" s="26"/>
      <c r="N528" s="28"/>
      <c r="O528" s="26"/>
      <c r="P528" s="28"/>
      <c r="Q528" s="404"/>
      <c r="R528" s="139"/>
      <c r="S528" s="270"/>
      <c r="T528" s="270"/>
      <c r="U528" s="285"/>
      <c r="V528" s="406"/>
      <c r="W528" s="446"/>
      <c r="X528" s="270"/>
      <c r="Y528" s="271"/>
      <c r="Z528" s="271"/>
      <c r="AA528" s="270"/>
      <c r="AB528" s="272"/>
      <c r="AC528" s="272"/>
      <c r="AD528" s="272"/>
      <c r="AE528" s="270"/>
    </row>
    <row r="529" spans="1:31" s="407" customFormat="1">
      <c r="A529" s="270"/>
      <c r="B529" s="270"/>
      <c r="C529" s="270"/>
      <c r="D529" s="139"/>
      <c r="E529" s="142"/>
      <c r="F529" s="160"/>
      <c r="G529" s="142"/>
      <c r="H529" s="139"/>
      <c r="I529" s="139"/>
      <c r="J529" s="139"/>
      <c r="K529" s="278"/>
      <c r="L529" s="402"/>
      <c r="M529" s="26"/>
      <c r="N529" s="28"/>
      <c r="O529" s="26"/>
      <c r="P529" s="28"/>
      <c r="Q529" s="404"/>
      <c r="R529" s="139"/>
      <c r="S529" s="270"/>
      <c r="T529" s="270"/>
      <c r="U529" s="285"/>
      <c r="V529" s="406"/>
      <c r="W529" s="446"/>
      <c r="X529" s="270"/>
      <c r="Y529" s="271"/>
      <c r="Z529" s="271"/>
      <c r="AA529" s="270"/>
      <c r="AB529" s="272"/>
      <c r="AC529" s="272"/>
      <c r="AD529" s="272"/>
      <c r="AE529" s="270"/>
    </row>
    <row r="530" spans="1:31" s="407" customFormat="1">
      <c r="A530" s="270"/>
      <c r="B530" s="270"/>
      <c r="C530" s="270"/>
      <c r="D530" s="139"/>
      <c r="E530" s="142"/>
      <c r="F530" s="160"/>
      <c r="G530" s="142"/>
      <c r="H530" s="139"/>
      <c r="I530" s="139"/>
      <c r="J530" s="139"/>
      <c r="K530" s="278"/>
      <c r="L530" s="402"/>
      <c r="M530" s="26"/>
      <c r="N530" s="28"/>
      <c r="O530" s="26"/>
      <c r="P530" s="28"/>
      <c r="Q530" s="404"/>
      <c r="R530" s="139"/>
      <c r="S530" s="270"/>
      <c r="T530" s="270"/>
      <c r="U530" s="285"/>
      <c r="V530" s="406"/>
      <c r="W530" s="446"/>
      <c r="X530" s="270"/>
      <c r="Y530" s="271"/>
      <c r="Z530" s="271"/>
      <c r="AA530" s="270"/>
      <c r="AB530" s="272"/>
      <c r="AC530" s="272"/>
      <c r="AD530" s="272"/>
      <c r="AE530" s="270"/>
    </row>
    <row r="531" spans="1:31" s="407" customFormat="1">
      <c r="A531" s="270"/>
      <c r="B531" s="270"/>
      <c r="C531" s="270"/>
      <c r="D531" s="139"/>
      <c r="E531" s="142"/>
      <c r="F531" s="160"/>
      <c r="G531" s="142"/>
      <c r="H531" s="139"/>
      <c r="I531" s="139"/>
      <c r="J531" s="139"/>
      <c r="K531" s="278"/>
      <c r="L531" s="402"/>
      <c r="M531" s="26"/>
      <c r="N531" s="28"/>
      <c r="O531" s="26"/>
      <c r="P531" s="28"/>
      <c r="Q531" s="404"/>
      <c r="R531" s="139"/>
      <c r="S531" s="270"/>
      <c r="T531" s="270"/>
      <c r="U531" s="285"/>
      <c r="V531" s="406"/>
      <c r="W531" s="446"/>
      <c r="X531" s="270"/>
      <c r="Y531" s="271"/>
      <c r="Z531" s="271"/>
      <c r="AA531" s="270"/>
      <c r="AB531" s="272"/>
      <c r="AC531" s="272"/>
      <c r="AD531" s="272"/>
      <c r="AE531" s="270"/>
    </row>
    <row r="532" spans="1:31" s="407" customFormat="1">
      <c r="A532" s="270"/>
      <c r="B532" s="270"/>
      <c r="C532" s="270"/>
      <c r="D532" s="139"/>
      <c r="E532" s="142"/>
      <c r="F532" s="160"/>
      <c r="G532" s="142"/>
      <c r="H532" s="139"/>
      <c r="I532" s="139"/>
      <c r="J532" s="139"/>
      <c r="K532" s="278"/>
      <c r="L532" s="402"/>
      <c r="M532" s="26"/>
      <c r="N532" s="28"/>
      <c r="O532" s="26"/>
      <c r="P532" s="28"/>
      <c r="Q532" s="404"/>
      <c r="R532" s="139"/>
      <c r="S532" s="270"/>
      <c r="T532" s="270"/>
      <c r="U532" s="285"/>
      <c r="V532" s="406"/>
      <c r="W532" s="446"/>
      <c r="X532" s="270"/>
      <c r="Y532" s="271"/>
      <c r="Z532" s="271"/>
      <c r="AA532" s="270"/>
      <c r="AB532" s="272"/>
      <c r="AC532" s="272"/>
      <c r="AD532" s="272"/>
      <c r="AE532" s="270"/>
    </row>
    <row r="533" spans="1:31" s="407" customFormat="1">
      <c r="A533" s="270"/>
      <c r="B533" s="270"/>
      <c r="C533" s="270"/>
      <c r="D533" s="139"/>
      <c r="E533" s="142"/>
      <c r="F533" s="160"/>
      <c r="G533" s="142"/>
      <c r="H533" s="139"/>
      <c r="I533" s="139"/>
      <c r="J533" s="139"/>
      <c r="K533" s="278"/>
      <c r="L533" s="402"/>
      <c r="M533" s="26"/>
      <c r="N533" s="28"/>
      <c r="O533" s="26"/>
      <c r="P533" s="28"/>
      <c r="Q533" s="404"/>
      <c r="R533" s="139"/>
      <c r="S533" s="270"/>
      <c r="T533" s="270"/>
      <c r="U533" s="285"/>
      <c r="V533" s="406"/>
      <c r="W533" s="446"/>
      <c r="X533" s="270"/>
      <c r="Y533" s="271"/>
      <c r="Z533" s="271"/>
      <c r="AA533" s="270"/>
      <c r="AB533" s="272"/>
      <c r="AC533" s="272"/>
      <c r="AD533" s="272"/>
      <c r="AE533" s="270"/>
    </row>
    <row r="534" spans="1:31" s="407" customFormat="1">
      <c r="A534" s="270"/>
      <c r="B534" s="270"/>
      <c r="C534" s="270"/>
      <c r="D534" s="139"/>
      <c r="E534" s="142"/>
      <c r="F534" s="160"/>
      <c r="G534" s="142"/>
      <c r="H534" s="139"/>
      <c r="I534" s="139"/>
      <c r="J534" s="139"/>
      <c r="K534" s="278"/>
      <c r="L534" s="402"/>
      <c r="M534" s="26"/>
      <c r="N534" s="28"/>
      <c r="O534" s="26"/>
      <c r="P534" s="28"/>
      <c r="Q534" s="404"/>
      <c r="R534" s="139"/>
      <c r="S534" s="270"/>
      <c r="T534" s="270"/>
      <c r="U534" s="285"/>
      <c r="V534" s="406"/>
      <c r="W534" s="446"/>
      <c r="X534" s="270"/>
      <c r="Y534" s="271"/>
      <c r="Z534" s="271"/>
      <c r="AA534" s="270"/>
      <c r="AB534" s="272"/>
      <c r="AC534" s="272"/>
      <c r="AD534" s="272"/>
      <c r="AE534" s="270"/>
    </row>
    <row r="535" spans="1:31" s="407" customFormat="1">
      <c r="A535" s="270"/>
      <c r="B535" s="270"/>
      <c r="C535" s="270"/>
      <c r="D535" s="139"/>
      <c r="E535" s="142"/>
      <c r="F535" s="160"/>
      <c r="G535" s="142"/>
      <c r="H535" s="139"/>
      <c r="I535" s="139"/>
      <c r="J535" s="139"/>
      <c r="K535" s="278"/>
      <c r="L535" s="402"/>
      <c r="M535" s="26"/>
      <c r="N535" s="28"/>
      <c r="O535" s="26"/>
      <c r="P535" s="28"/>
      <c r="Q535" s="404"/>
      <c r="R535" s="139"/>
      <c r="S535" s="270"/>
      <c r="T535" s="270"/>
      <c r="U535" s="285"/>
      <c r="V535" s="406"/>
      <c r="W535" s="446"/>
      <c r="X535" s="270"/>
      <c r="Y535" s="271"/>
      <c r="Z535" s="271"/>
      <c r="AA535" s="270"/>
      <c r="AB535" s="272"/>
      <c r="AC535" s="272"/>
      <c r="AD535" s="272"/>
      <c r="AE535" s="270"/>
    </row>
    <row r="536" spans="1:31" s="407" customFormat="1">
      <c r="A536" s="270"/>
      <c r="B536" s="270"/>
      <c r="C536" s="270"/>
      <c r="D536" s="139"/>
      <c r="E536" s="142"/>
      <c r="F536" s="160"/>
      <c r="G536" s="142"/>
      <c r="H536" s="139"/>
      <c r="I536" s="139"/>
      <c r="J536" s="139"/>
      <c r="K536" s="278"/>
      <c r="L536" s="402"/>
      <c r="M536" s="26"/>
      <c r="N536" s="28"/>
      <c r="O536" s="26"/>
      <c r="P536" s="28"/>
      <c r="Q536" s="404"/>
      <c r="R536" s="139"/>
      <c r="S536" s="270"/>
      <c r="T536" s="270"/>
      <c r="U536" s="285"/>
      <c r="V536" s="406"/>
      <c r="W536" s="446"/>
      <c r="X536" s="270"/>
      <c r="Y536" s="271"/>
      <c r="Z536" s="271"/>
      <c r="AA536" s="270"/>
      <c r="AB536" s="272"/>
      <c r="AC536" s="272"/>
      <c r="AD536" s="272"/>
      <c r="AE536" s="270"/>
    </row>
    <row r="537" spans="1:31" s="407" customFormat="1">
      <c r="A537" s="270"/>
      <c r="B537" s="270"/>
      <c r="C537" s="270"/>
      <c r="D537" s="139"/>
      <c r="E537" s="142"/>
      <c r="F537" s="160"/>
      <c r="G537" s="142"/>
      <c r="H537" s="139"/>
      <c r="I537" s="139"/>
      <c r="J537" s="139"/>
      <c r="K537" s="278"/>
      <c r="L537" s="402"/>
      <c r="M537" s="26"/>
      <c r="N537" s="28"/>
      <c r="O537" s="26"/>
      <c r="P537" s="28"/>
      <c r="Q537" s="404"/>
      <c r="R537" s="139"/>
      <c r="S537" s="270"/>
      <c r="T537" s="270"/>
      <c r="U537" s="285"/>
      <c r="V537" s="406"/>
      <c r="W537" s="446"/>
      <c r="X537" s="270"/>
      <c r="Y537" s="271"/>
      <c r="Z537" s="271"/>
      <c r="AA537" s="270"/>
      <c r="AB537" s="272"/>
      <c r="AC537" s="272"/>
      <c r="AD537" s="272"/>
      <c r="AE537" s="270"/>
    </row>
    <row r="538" spans="1:31" s="407" customFormat="1">
      <c r="A538" s="270"/>
      <c r="B538" s="270"/>
      <c r="C538" s="270"/>
      <c r="D538" s="139"/>
      <c r="E538" s="142"/>
      <c r="F538" s="160"/>
      <c r="G538" s="142"/>
      <c r="H538" s="139"/>
      <c r="I538" s="139"/>
      <c r="J538" s="139"/>
      <c r="K538" s="278"/>
      <c r="L538" s="402"/>
      <c r="M538" s="26"/>
      <c r="N538" s="28"/>
      <c r="O538" s="26"/>
      <c r="P538" s="28"/>
      <c r="Q538" s="404"/>
      <c r="R538" s="139"/>
      <c r="S538" s="270"/>
      <c r="T538" s="270"/>
      <c r="U538" s="285"/>
      <c r="V538" s="406"/>
      <c r="W538" s="446"/>
      <c r="X538" s="270"/>
      <c r="Y538" s="271"/>
      <c r="Z538" s="271"/>
      <c r="AA538" s="270"/>
      <c r="AB538" s="272"/>
      <c r="AC538" s="272"/>
      <c r="AD538" s="272"/>
      <c r="AE538" s="270"/>
    </row>
    <row r="539" spans="1:31" s="407" customFormat="1">
      <c r="A539" s="270"/>
      <c r="B539" s="270"/>
      <c r="C539" s="270"/>
      <c r="D539" s="139"/>
      <c r="E539" s="142"/>
      <c r="F539" s="160"/>
      <c r="G539" s="142"/>
      <c r="H539" s="139"/>
      <c r="I539" s="139"/>
      <c r="J539" s="139"/>
      <c r="K539" s="278"/>
      <c r="L539" s="402"/>
      <c r="M539" s="26"/>
      <c r="N539" s="28"/>
      <c r="O539" s="26"/>
      <c r="P539" s="28"/>
      <c r="Q539" s="404"/>
      <c r="R539" s="139"/>
      <c r="S539" s="270"/>
      <c r="T539" s="270"/>
      <c r="U539" s="285"/>
      <c r="V539" s="406"/>
      <c r="W539" s="446"/>
      <c r="X539" s="270"/>
      <c r="Y539" s="271"/>
      <c r="Z539" s="271"/>
      <c r="AA539" s="270"/>
      <c r="AB539" s="272"/>
      <c r="AC539" s="272"/>
      <c r="AD539" s="272"/>
      <c r="AE539" s="270"/>
    </row>
    <row r="540" spans="1:31" s="407" customFormat="1">
      <c r="A540" s="270"/>
      <c r="B540" s="270"/>
      <c r="C540" s="270"/>
      <c r="D540" s="139"/>
      <c r="E540" s="142"/>
      <c r="F540" s="160"/>
      <c r="G540" s="142"/>
      <c r="H540" s="139"/>
      <c r="I540" s="139"/>
      <c r="J540" s="139"/>
      <c r="K540" s="278"/>
      <c r="L540" s="402"/>
      <c r="M540" s="26"/>
      <c r="N540" s="28"/>
      <c r="O540" s="26"/>
      <c r="P540" s="28"/>
      <c r="Q540" s="404"/>
      <c r="R540" s="139"/>
      <c r="S540" s="270"/>
      <c r="T540" s="270"/>
      <c r="U540" s="285"/>
      <c r="V540" s="406"/>
      <c r="W540" s="446"/>
      <c r="X540" s="270"/>
      <c r="Y540" s="271"/>
      <c r="Z540" s="271"/>
      <c r="AA540" s="270"/>
      <c r="AB540" s="272"/>
      <c r="AC540" s="272"/>
      <c r="AD540" s="272"/>
      <c r="AE540" s="270"/>
    </row>
    <row r="541" spans="1:31" s="407" customFormat="1">
      <c r="A541" s="270"/>
      <c r="B541" s="270"/>
      <c r="C541" s="270"/>
      <c r="D541" s="139"/>
      <c r="E541" s="142"/>
      <c r="F541" s="160"/>
      <c r="G541" s="142"/>
      <c r="H541" s="139"/>
      <c r="I541" s="139"/>
      <c r="J541" s="139"/>
      <c r="K541" s="278"/>
      <c r="L541" s="402"/>
      <c r="M541" s="26"/>
      <c r="N541" s="28"/>
      <c r="O541" s="26"/>
      <c r="P541" s="28"/>
      <c r="Q541" s="404"/>
      <c r="R541" s="139"/>
      <c r="S541" s="270"/>
      <c r="T541" s="270"/>
      <c r="U541" s="285"/>
      <c r="V541" s="406"/>
      <c r="W541" s="446"/>
      <c r="X541" s="270"/>
      <c r="Y541" s="271"/>
      <c r="Z541" s="271"/>
      <c r="AA541" s="270"/>
      <c r="AB541" s="272"/>
      <c r="AC541" s="272"/>
      <c r="AD541" s="272"/>
      <c r="AE541" s="270"/>
    </row>
    <row r="542" spans="1:31" s="407" customFormat="1">
      <c r="A542" s="270"/>
      <c r="B542" s="270"/>
      <c r="C542" s="270"/>
      <c r="D542" s="139"/>
      <c r="E542" s="142"/>
      <c r="F542" s="160"/>
      <c r="G542" s="142"/>
      <c r="H542" s="139"/>
      <c r="I542" s="139"/>
      <c r="J542" s="139"/>
      <c r="K542" s="278"/>
      <c r="L542" s="402"/>
      <c r="M542" s="26"/>
      <c r="N542" s="28"/>
      <c r="O542" s="26"/>
      <c r="P542" s="28"/>
      <c r="Q542" s="404"/>
      <c r="R542" s="139"/>
      <c r="S542" s="270"/>
      <c r="T542" s="270"/>
      <c r="U542" s="285"/>
      <c r="V542" s="406"/>
      <c r="W542" s="446"/>
      <c r="X542" s="270"/>
      <c r="Y542" s="271"/>
      <c r="Z542" s="271"/>
      <c r="AA542" s="270"/>
      <c r="AB542" s="272"/>
      <c r="AC542" s="272"/>
      <c r="AD542" s="272"/>
      <c r="AE542" s="270"/>
    </row>
    <row r="543" spans="1:31" s="407" customFormat="1">
      <c r="A543" s="270"/>
      <c r="B543" s="270"/>
      <c r="C543" s="270"/>
      <c r="D543" s="139"/>
      <c r="E543" s="142"/>
      <c r="F543" s="160"/>
      <c r="G543" s="142"/>
      <c r="H543" s="139"/>
      <c r="I543" s="139"/>
      <c r="J543" s="139"/>
      <c r="K543" s="278"/>
      <c r="L543" s="402"/>
      <c r="M543" s="26"/>
      <c r="N543" s="28"/>
      <c r="O543" s="26"/>
      <c r="P543" s="28"/>
      <c r="Q543" s="404"/>
      <c r="R543" s="139"/>
      <c r="S543" s="270"/>
      <c r="T543" s="270"/>
      <c r="U543" s="285"/>
      <c r="V543" s="406"/>
      <c r="W543" s="446"/>
      <c r="X543" s="270"/>
      <c r="Y543" s="271"/>
      <c r="Z543" s="271"/>
      <c r="AA543" s="270"/>
      <c r="AB543" s="272"/>
      <c r="AC543" s="272"/>
      <c r="AD543" s="272"/>
      <c r="AE543" s="270"/>
    </row>
    <row r="544" spans="1:31" s="407" customFormat="1">
      <c r="A544" s="270"/>
      <c r="B544" s="270"/>
      <c r="C544" s="270"/>
      <c r="D544" s="139"/>
      <c r="E544" s="142"/>
      <c r="F544" s="160"/>
      <c r="G544" s="142"/>
      <c r="H544" s="139"/>
      <c r="I544" s="139"/>
      <c r="J544" s="139"/>
      <c r="K544" s="278"/>
      <c r="L544" s="402"/>
      <c r="M544" s="26"/>
      <c r="N544" s="28"/>
      <c r="O544" s="26"/>
      <c r="P544" s="28"/>
      <c r="Q544" s="404"/>
      <c r="R544" s="139"/>
      <c r="S544" s="270"/>
      <c r="T544" s="270"/>
      <c r="U544" s="285"/>
      <c r="V544" s="406"/>
      <c r="W544" s="446"/>
      <c r="X544" s="270"/>
      <c r="Y544" s="271"/>
      <c r="Z544" s="271"/>
      <c r="AA544" s="270"/>
      <c r="AB544" s="272"/>
      <c r="AC544" s="272"/>
      <c r="AD544" s="272"/>
      <c r="AE544" s="270"/>
    </row>
    <row r="545" spans="1:31" s="407" customFormat="1">
      <c r="A545" s="270"/>
      <c r="B545" s="270"/>
      <c r="C545" s="270"/>
      <c r="D545" s="139"/>
      <c r="E545" s="142"/>
      <c r="F545" s="160"/>
      <c r="G545" s="142"/>
      <c r="H545" s="139"/>
      <c r="I545" s="139"/>
      <c r="J545" s="139"/>
      <c r="K545" s="278"/>
      <c r="L545" s="402"/>
      <c r="M545" s="26"/>
      <c r="N545" s="28"/>
      <c r="O545" s="26"/>
      <c r="P545" s="28"/>
      <c r="Q545" s="404"/>
      <c r="R545" s="139"/>
      <c r="S545" s="270"/>
      <c r="T545" s="270"/>
      <c r="U545" s="285"/>
      <c r="V545" s="406"/>
      <c r="W545" s="446"/>
      <c r="X545" s="270"/>
      <c r="Y545" s="271"/>
      <c r="Z545" s="271"/>
      <c r="AA545" s="270"/>
      <c r="AB545" s="272"/>
      <c r="AC545" s="272"/>
      <c r="AD545" s="272"/>
      <c r="AE545" s="270"/>
    </row>
    <row r="546" spans="1:31" s="407" customFormat="1">
      <c r="A546" s="270"/>
      <c r="B546" s="270"/>
      <c r="C546" s="270"/>
      <c r="D546" s="139"/>
      <c r="E546" s="142"/>
      <c r="F546" s="160"/>
      <c r="G546" s="142"/>
      <c r="H546" s="139"/>
      <c r="I546" s="139"/>
      <c r="J546" s="139"/>
      <c r="K546" s="278"/>
      <c r="L546" s="402"/>
      <c r="M546" s="26"/>
      <c r="N546" s="28"/>
      <c r="O546" s="26"/>
      <c r="P546" s="28"/>
      <c r="Q546" s="404"/>
      <c r="R546" s="139"/>
      <c r="S546" s="270"/>
      <c r="T546" s="270"/>
      <c r="U546" s="285"/>
      <c r="V546" s="406"/>
      <c r="W546" s="446"/>
      <c r="X546" s="270"/>
      <c r="Y546" s="271"/>
      <c r="Z546" s="271"/>
      <c r="AA546" s="270"/>
      <c r="AB546" s="272"/>
      <c r="AC546" s="272"/>
      <c r="AD546" s="272"/>
      <c r="AE546" s="270"/>
    </row>
    <row r="547" spans="1:31" s="407" customFormat="1">
      <c r="A547" s="270"/>
      <c r="B547" s="270"/>
      <c r="C547" s="270"/>
      <c r="D547" s="139"/>
      <c r="E547" s="142"/>
      <c r="F547" s="160"/>
      <c r="G547" s="142"/>
      <c r="H547" s="139"/>
      <c r="I547" s="139"/>
      <c r="J547" s="139"/>
      <c r="K547" s="278"/>
      <c r="L547" s="402"/>
      <c r="M547" s="26"/>
      <c r="N547" s="28"/>
      <c r="O547" s="26"/>
      <c r="P547" s="28"/>
      <c r="Q547" s="404"/>
      <c r="R547" s="139"/>
      <c r="S547" s="270"/>
      <c r="T547" s="270"/>
      <c r="U547" s="285"/>
      <c r="V547" s="406"/>
      <c r="W547" s="446"/>
      <c r="X547" s="270"/>
      <c r="Y547" s="271"/>
      <c r="Z547" s="271"/>
      <c r="AA547" s="270"/>
      <c r="AB547" s="272"/>
      <c r="AC547" s="272"/>
      <c r="AD547" s="272"/>
      <c r="AE547" s="270"/>
    </row>
    <row r="548" spans="1:31" s="407" customFormat="1">
      <c r="A548" s="270"/>
      <c r="B548" s="270"/>
      <c r="C548" s="270"/>
      <c r="D548" s="139"/>
      <c r="E548" s="142"/>
      <c r="F548" s="160"/>
      <c r="G548" s="142"/>
      <c r="H548" s="139"/>
      <c r="I548" s="139"/>
      <c r="J548" s="139"/>
      <c r="K548" s="278"/>
      <c r="L548" s="402"/>
      <c r="M548" s="26"/>
      <c r="N548" s="28"/>
      <c r="O548" s="26"/>
      <c r="P548" s="28"/>
      <c r="Q548" s="404"/>
      <c r="R548" s="139"/>
      <c r="S548" s="270"/>
      <c r="T548" s="270"/>
      <c r="U548" s="285"/>
      <c r="V548" s="406"/>
      <c r="W548" s="446"/>
      <c r="X548" s="270"/>
      <c r="Y548" s="271"/>
      <c r="Z548" s="271"/>
      <c r="AA548" s="270"/>
      <c r="AB548" s="272"/>
      <c r="AC548" s="272"/>
      <c r="AD548" s="272"/>
      <c r="AE548" s="270"/>
    </row>
    <row r="549" spans="1:31" s="407" customFormat="1">
      <c r="A549" s="270"/>
      <c r="B549" s="270"/>
      <c r="C549" s="270"/>
      <c r="D549" s="139"/>
      <c r="E549" s="142"/>
      <c r="F549" s="160"/>
      <c r="G549" s="142"/>
      <c r="H549" s="139"/>
      <c r="I549" s="139"/>
      <c r="J549" s="139"/>
      <c r="K549" s="278"/>
      <c r="L549" s="402"/>
      <c r="M549" s="26"/>
      <c r="N549" s="28"/>
      <c r="O549" s="26"/>
      <c r="P549" s="28"/>
      <c r="Q549" s="404"/>
      <c r="R549" s="139"/>
      <c r="S549" s="270"/>
      <c r="T549" s="270"/>
      <c r="U549" s="285"/>
      <c r="V549" s="406"/>
      <c r="W549" s="446"/>
      <c r="X549" s="270"/>
      <c r="Y549" s="271"/>
      <c r="Z549" s="271"/>
      <c r="AA549" s="270"/>
      <c r="AB549" s="272"/>
      <c r="AC549" s="272"/>
      <c r="AD549" s="272"/>
      <c r="AE549" s="270"/>
    </row>
    <row r="550" spans="1:31" s="407" customFormat="1">
      <c r="A550" s="270"/>
      <c r="B550" s="270"/>
      <c r="C550" s="270"/>
      <c r="D550" s="139"/>
      <c r="E550" s="142"/>
      <c r="F550" s="160"/>
      <c r="G550" s="142"/>
      <c r="H550" s="139"/>
      <c r="I550" s="139"/>
      <c r="J550" s="139"/>
      <c r="K550" s="278"/>
      <c r="L550" s="402"/>
      <c r="M550" s="26"/>
      <c r="N550" s="28"/>
      <c r="O550" s="26"/>
      <c r="P550" s="28"/>
      <c r="Q550" s="404"/>
      <c r="R550" s="139"/>
      <c r="S550" s="270"/>
      <c r="T550" s="270"/>
      <c r="U550" s="285"/>
      <c r="V550" s="406"/>
      <c r="W550" s="446"/>
      <c r="X550" s="270"/>
      <c r="Y550" s="271"/>
      <c r="Z550" s="271"/>
      <c r="AA550" s="270"/>
      <c r="AB550" s="272"/>
      <c r="AC550" s="272"/>
      <c r="AD550" s="272"/>
      <c r="AE550" s="270"/>
    </row>
    <row r="551" spans="1:31" s="407" customFormat="1">
      <c r="A551" s="270"/>
      <c r="B551" s="270"/>
      <c r="C551" s="270"/>
      <c r="D551" s="139"/>
      <c r="E551" s="142"/>
      <c r="F551" s="160"/>
      <c r="G551" s="142"/>
      <c r="H551" s="139"/>
      <c r="I551" s="139"/>
      <c r="J551" s="139"/>
      <c r="K551" s="278"/>
      <c r="L551" s="402"/>
      <c r="M551" s="26"/>
      <c r="N551" s="28"/>
      <c r="O551" s="26"/>
      <c r="P551" s="28"/>
      <c r="Q551" s="404"/>
      <c r="R551" s="139"/>
      <c r="S551" s="270"/>
      <c r="T551" s="270"/>
      <c r="U551" s="285"/>
      <c r="V551" s="406"/>
      <c r="W551" s="446"/>
      <c r="X551" s="270"/>
      <c r="Y551" s="271"/>
      <c r="Z551" s="271"/>
      <c r="AA551" s="270"/>
      <c r="AB551" s="272"/>
      <c r="AC551" s="272"/>
      <c r="AD551" s="272"/>
      <c r="AE551" s="270"/>
    </row>
    <row r="552" spans="1:31" s="407" customFormat="1">
      <c r="A552" s="270"/>
      <c r="B552" s="270"/>
      <c r="C552" s="270"/>
      <c r="D552" s="139"/>
      <c r="E552" s="142"/>
      <c r="F552" s="160"/>
      <c r="G552" s="142"/>
      <c r="H552" s="139"/>
      <c r="I552" s="139"/>
      <c r="J552" s="139"/>
      <c r="K552" s="278"/>
      <c r="L552" s="402"/>
      <c r="M552" s="26"/>
      <c r="N552" s="28"/>
      <c r="O552" s="26"/>
      <c r="P552" s="28"/>
      <c r="Q552" s="404"/>
      <c r="R552" s="139"/>
      <c r="S552" s="270"/>
      <c r="T552" s="270"/>
      <c r="U552" s="285"/>
      <c r="V552" s="406"/>
      <c r="W552" s="446"/>
      <c r="X552" s="270"/>
      <c r="Y552" s="271"/>
      <c r="Z552" s="271"/>
      <c r="AA552" s="270"/>
      <c r="AB552" s="272"/>
      <c r="AC552" s="272"/>
      <c r="AD552" s="272"/>
      <c r="AE552" s="270"/>
    </row>
    <row r="553" spans="1:31" s="407" customFormat="1">
      <c r="A553" s="270"/>
      <c r="B553" s="270"/>
      <c r="C553" s="270"/>
      <c r="D553" s="139"/>
      <c r="E553" s="142"/>
      <c r="F553" s="160"/>
      <c r="G553" s="142"/>
      <c r="H553" s="139"/>
      <c r="I553" s="139"/>
      <c r="J553" s="139"/>
      <c r="K553" s="278"/>
      <c r="L553" s="402"/>
      <c r="M553" s="26"/>
      <c r="N553" s="28"/>
      <c r="O553" s="26"/>
      <c r="P553" s="28"/>
      <c r="Q553" s="404"/>
      <c r="R553" s="139"/>
      <c r="S553" s="270"/>
      <c r="T553" s="270"/>
      <c r="U553" s="285"/>
      <c r="V553" s="406"/>
      <c r="W553" s="446"/>
      <c r="X553" s="270"/>
      <c r="Y553" s="271"/>
      <c r="Z553" s="271"/>
      <c r="AA553" s="270"/>
      <c r="AB553" s="272"/>
      <c r="AC553" s="272"/>
      <c r="AD553" s="272"/>
      <c r="AE553" s="270"/>
    </row>
    <row r="554" spans="1:31" s="407" customFormat="1">
      <c r="A554" s="270"/>
      <c r="B554" s="270"/>
      <c r="C554" s="270"/>
      <c r="D554" s="139"/>
      <c r="E554" s="142"/>
      <c r="F554" s="160"/>
      <c r="G554" s="142"/>
      <c r="H554" s="139"/>
      <c r="I554" s="139"/>
      <c r="J554" s="139"/>
      <c r="K554" s="278"/>
      <c r="L554" s="402"/>
      <c r="M554" s="26"/>
      <c r="N554" s="28"/>
      <c r="O554" s="26"/>
      <c r="P554" s="28"/>
      <c r="Q554" s="404"/>
      <c r="R554" s="139"/>
      <c r="S554" s="270"/>
      <c r="T554" s="270"/>
      <c r="U554" s="285"/>
      <c r="V554" s="406"/>
      <c r="W554" s="446"/>
      <c r="X554" s="270"/>
      <c r="Y554" s="271"/>
      <c r="Z554" s="271"/>
      <c r="AA554" s="270"/>
      <c r="AB554" s="272"/>
      <c r="AC554" s="272"/>
      <c r="AD554" s="272"/>
      <c r="AE554" s="270"/>
    </row>
    <row r="555" spans="1:31" s="407" customFormat="1">
      <c r="A555" s="270"/>
      <c r="B555" s="270"/>
      <c r="C555" s="270"/>
      <c r="D555" s="139"/>
      <c r="E555" s="142"/>
      <c r="F555" s="160"/>
      <c r="G555" s="142"/>
      <c r="H555" s="139"/>
      <c r="I555" s="139"/>
      <c r="J555" s="139"/>
      <c r="K555" s="278"/>
      <c r="L555" s="402"/>
      <c r="M555" s="26"/>
      <c r="N555" s="28"/>
      <c r="O555" s="26"/>
      <c r="P555" s="28"/>
      <c r="Q555" s="404"/>
      <c r="R555" s="139"/>
      <c r="S555" s="270"/>
      <c r="T555" s="270"/>
      <c r="U555" s="285"/>
      <c r="V555" s="406"/>
      <c r="W555" s="446"/>
      <c r="X555" s="270"/>
      <c r="Y555" s="271"/>
      <c r="Z555" s="271"/>
      <c r="AA555" s="270"/>
      <c r="AB555" s="272"/>
      <c r="AC555" s="272"/>
      <c r="AD555" s="272"/>
      <c r="AE555" s="270"/>
    </row>
    <row r="556" spans="1:31" s="407" customFormat="1">
      <c r="A556" s="270"/>
      <c r="B556" s="270"/>
      <c r="C556" s="270"/>
      <c r="D556" s="139"/>
      <c r="E556" s="142"/>
      <c r="F556" s="160"/>
      <c r="G556" s="142"/>
      <c r="H556" s="139"/>
      <c r="I556" s="139"/>
      <c r="J556" s="139"/>
      <c r="K556" s="278"/>
      <c r="L556" s="402"/>
      <c r="M556" s="26"/>
      <c r="N556" s="28"/>
      <c r="O556" s="26"/>
      <c r="P556" s="28"/>
      <c r="Q556" s="404"/>
      <c r="R556" s="139"/>
      <c r="S556" s="270"/>
      <c r="T556" s="270"/>
      <c r="U556" s="285"/>
      <c r="V556" s="406"/>
      <c r="W556" s="446"/>
      <c r="X556" s="270"/>
      <c r="Y556" s="271"/>
      <c r="Z556" s="271"/>
      <c r="AA556" s="270"/>
      <c r="AB556" s="272"/>
      <c r="AC556" s="272"/>
      <c r="AD556" s="272"/>
      <c r="AE556" s="270"/>
    </row>
    <row r="557" spans="1:31" s="407" customFormat="1">
      <c r="A557" s="270"/>
      <c r="B557" s="270"/>
      <c r="C557" s="270"/>
      <c r="D557" s="139"/>
      <c r="E557" s="142"/>
      <c r="F557" s="160"/>
      <c r="G557" s="142"/>
      <c r="H557" s="139"/>
      <c r="I557" s="139"/>
      <c r="J557" s="139"/>
      <c r="K557" s="278"/>
      <c r="L557" s="402"/>
      <c r="M557" s="26"/>
      <c r="N557" s="28"/>
      <c r="O557" s="26"/>
      <c r="P557" s="28"/>
      <c r="Q557" s="404"/>
      <c r="R557" s="139"/>
      <c r="S557" s="270"/>
      <c r="T557" s="270"/>
      <c r="U557" s="285"/>
      <c r="V557" s="406"/>
      <c r="W557" s="446"/>
      <c r="X557" s="270"/>
      <c r="Y557" s="271"/>
      <c r="Z557" s="271"/>
      <c r="AA557" s="270"/>
      <c r="AB557" s="272"/>
      <c r="AC557" s="272"/>
      <c r="AD557" s="272"/>
      <c r="AE557" s="270"/>
    </row>
    <row r="558" spans="1:31" s="407" customFormat="1">
      <c r="A558" s="270"/>
      <c r="B558" s="270"/>
      <c r="C558" s="270"/>
      <c r="D558" s="139"/>
      <c r="E558" s="142"/>
      <c r="F558" s="160"/>
      <c r="G558" s="142"/>
      <c r="H558" s="139"/>
      <c r="I558" s="139"/>
      <c r="J558" s="139"/>
      <c r="K558" s="278"/>
      <c r="L558" s="402"/>
      <c r="M558" s="26"/>
      <c r="N558" s="28"/>
      <c r="O558" s="26"/>
      <c r="P558" s="28"/>
      <c r="Q558" s="404"/>
      <c r="R558" s="139"/>
      <c r="S558" s="270"/>
      <c r="T558" s="270"/>
      <c r="U558" s="285"/>
      <c r="V558" s="406"/>
      <c r="W558" s="446"/>
      <c r="X558" s="270"/>
      <c r="Y558" s="271"/>
      <c r="Z558" s="271"/>
      <c r="AA558" s="270"/>
      <c r="AB558" s="272"/>
      <c r="AC558" s="272"/>
      <c r="AD558" s="272"/>
      <c r="AE558" s="270"/>
    </row>
    <row r="559" spans="1:31" s="407" customFormat="1">
      <c r="A559" s="270"/>
      <c r="B559" s="270"/>
      <c r="C559" s="270"/>
      <c r="D559" s="139"/>
      <c r="E559" s="142"/>
      <c r="F559" s="160"/>
      <c r="G559" s="142"/>
      <c r="H559" s="139"/>
      <c r="I559" s="139"/>
      <c r="J559" s="139"/>
      <c r="K559" s="278"/>
      <c r="L559" s="402"/>
      <c r="M559" s="26"/>
      <c r="N559" s="28"/>
      <c r="O559" s="26"/>
      <c r="P559" s="28"/>
      <c r="Q559" s="404"/>
      <c r="R559" s="139"/>
      <c r="S559" s="270"/>
      <c r="T559" s="270"/>
      <c r="U559" s="285"/>
      <c r="V559" s="406"/>
      <c r="W559" s="446"/>
      <c r="X559" s="270"/>
      <c r="Y559" s="271"/>
      <c r="Z559" s="271"/>
      <c r="AA559" s="270"/>
      <c r="AB559" s="272"/>
      <c r="AC559" s="272"/>
      <c r="AD559" s="272"/>
      <c r="AE559" s="270"/>
    </row>
    <row r="560" spans="1:31" s="407" customFormat="1">
      <c r="A560" s="270"/>
      <c r="B560" s="270"/>
      <c r="C560" s="270"/>
      <c r="D560" s="139"/>
      <c r="E560" s="142"/>
      <c r="F560" s="160"/>
      <c r="G560" s="142"/>
      <c r="H560" s="139"/>
      <c r="I560" s="139"/>
      <c r="J560" s="139"/>
      <c r="K560" s="278"/>
      <c r="L560" s="402"/>
      <c r="M560" s="26"/>
      <c r="N560" s="28"/>
      <c r="O560" s="26"/>
      <c r="P560" s="28"/>
      <c r="Q560" s="404"/>
      <c r="R560" s="139"/>
      <c r="S560" s="270"/>
      <c r="T560" s="270"/>
      <c r="U560" s="285"/>
      <c r="V560" s="406"/>
      <c r="W560" s="446"/>
      <c r="X560" s="270"/>
      <c r="Y560" s="271"/>
      <c r="Z560" s="271"/>
      <c r="AA560" s="270"/>
      <c r="AB560" s="272"/>
      <c r="AC560" s="272"/>
      <c r="AD560" s="272"/>
      <c r="AE560" s="270"/>
    </row>
    <row r="561" spans="1:31" s="407" customFormat="1">
      <c r="A561" s="270"/>
      <c r="B561" s="270"/>
      <c r="C561" s="270"/>
      <c r="D561" s="139"/>
      <c r="E561" s="142"/>
      <c r="F561" s="160"/>
      <c r="G561" s="142"/>
      <c r="H561" s="139"/>
      <c r="I561" s="139"/>
      <c r="J561" s="139"/>
      <c r="K561" s="278"/>
      <c r="L561" s="402"/>
      <c r="M561" s="26"/>
      <c r="N561" s="28"/>
      <c r="O561" s="26"/>
      <c r="P561" s="28"/>
      <c r="Q561" s="404"/>
      <c r="R561" s="139"/>
      <c r="S561" s="270"/>
      <c r="T561" s="270"/>
      <c r="U561" s="285"/>
      <c r="V561" s="406"/>
      <c r="W561" s="446"/>
      <c r="X561" s="270"/>
      <c r="Y561" s="271"/>
      <c r="Z561" s="271"/>
      <c r="AA561" s="270"/>
      <c r="AB561" s="272"/>
      <c r="AC561" s="272"/>
      <c r="AD561" s="272"/>
      <c r="AE561" s="270"/>
    </row>
    <row r="562" spans="1:31" s="407" customFormat="1">
      <c r="A562" s="270"/>
      <c r="B562" s="270"/>
      <c r="C562" s="270"/>
      <c r="D562" s="139"/>
      <c r="E562" s="142"/>
      <c r="F562" s="160"/>
      <c r="G562" s="142"/>
      <c r="H562" s="139"/>
      <c r="I562" s="139"/>
      <c r="J562" s="139"/>
      <c r="K562" s="278"/>
      <c r="L562" s="402"/>
      <c r="M562" s="26"/>
      <c r="N562" s="28"/>
      <c r="O562" s="26"/>
      <c r="P562" s="28"/>
      <c r="Q562" s="404"/>
      <c r="R562" s="139"/>
      <c r="S562" s="270"/>
      <c r="T562" s="270"/>
      <c r="U562" s="285"/>
      <c r="V562" s="406"/>
      <c r="W562" s="446"/>
      <c r="X562" s="270"/>
      <c r="Y562" s="271"/>
      <c r="Z562" s="271"/>
      <c r="AA562" s="270"/>
      <c r="AB562" s="272"/>
      <c r="AC562" s="272"/>
      <c r="AD562" s="272"/>
      <c r="AE562" s="270"/>
    </row>
    <row r="563" spans="1:31" s="407" customFormat="1">
      <c r="A563" s="270"/>
      <c r="B563" s="270"/>
      <c r="C563" s="270"/>
      <c r="D563" s="139"/>
      <c r="E563" s="142"/>
      <c r="F563" s="160"/>
      <c r="G563" s="142"/>
      <c r="H563" s="139"/>
      <c r="I563" s="139"/>
      <c r="J563" s="139"/>
      <c r="K563" s="278"/>
      <c r="L563" s="402"/>
      <c r="M563" s="26"/>
      <c r="N563" s="28"/>
      <c r="O563" s="26"/>
      <c r="P563" s="28"/>
      <c r="Q563" s="404"/>
      <c r="R563" s="139"/>
      <c r="S563" s="270"/>
      <c r="T563" s="270"/>
      <c r="U563" s="285"/>
      <c r="V563" s="406"/>
      <c r="W563" s="446"/>
      <c r="X563" s="270"/>
      <c r="Y563" s="271"/>
      <c r="Z563" s="271"/>
      <c r="AA563" s="270"/>
      <c r="AB563" s="272"/>
      <c r="AC563" s="272"/>
      <c r="AD563" s="272"/>
      <c r="AE563" s="270"/>
    </row>
    <row r="564" spans="1:31" s="407" customFormat="1">
      <c r="A564" s="270"/>
      <c r="B564" s="270"/>
      <c r="C564" s="270"/>
      <c r="D564" s="139"/>
      <c r="E564" s="142"/>
      <c r="F564" s="160"/>
      <c r="G564" s="142"/>
      <c r="H564" s="139"/>
      <c r="I564" s="139"/>
      <c r="J564" s="139"/>
      <c r="K564" s="278"/>
      <c r="L564" s="402"/>
      <c r="M564" s="26"/>
      <c r="N564" s="28"/>
      <c r="O564" s="26"/>
      <c r="P564" s="28"/>
      <c r="Q564" s="404"/>
      <c r="R564" s="139"/>
      <c r="S564" s="270"/>
      <c r="T564" s="270"/>
      <c r="U564" s="285"/>
      <c r="V564" s="406"/>
      <c r="W564" s="446"/>
      <c r="X564" s="270"/>
      <c r="Y564" s="271"/>
      <c r="Z564" s="271"/>
      <c r="AA564" s="270"/>
      <c r="AB564" s="272"/>
      <c r="AC564" s="272"/>
      <c r="AD564" s="272"/>
      <c r="AE564" s="270"/>
    </row>
    <row r="565" spans="1:31" s="407" customFormat="1">
      <c r="A565" s="270"/>
      <c r="B565" s="270"/>
      <c r="C565" s="270"/>
      <c r="D565" s="139"/>
      <c r="E565" s="142"/>
      <c r="F565" s="160"/>
      <c r="G565" s="142"/>
      <c r="H565" s="139"/>
      <c r="I565" s="139"/>
      <c r="J565" s="139"/>
      <c r="K565" s="278"/>
      <c r="L565" s="402"/>
      <c r="M565" s="26"/>
      <c r="N565" s="28"/>
      <c r="O565" s="26"/>
      <c r="P565" s="28"/>
      <c r="Q565" s="404"/>
      <c r="R565" s="139"/>
      <c r="S565" s="270"/>
      <c r="T565" s="270"/>
      <c r="U565" s="285"/>
      <c r="V565" s="406"/>
      <c r="W565" s="446"/>
      <c r="X565" s="270"/>
      <c r="Y565" s="271"/>
      <c r="Z565" s="271"/>
      <c r="AA565" s="270"/>
      <c r="AB565" s="272"/>
      <c r="AC565" s="272"/>
      <c r="AD565" s="272"/>
      <c r="AE565" s="270"/>
    </row>
    <row r="566" spans="1:31" s="407" customFormat="1">
      <c r="A566" s="270"/>
      <c r="B566" s="270"/>
      <c r="C566" s="270"/>
      <c r="D566" s="139"/>
      <c r="E566" s="142"/>
      <c r="F566" s="160"/>
      <c r="G566" s="142"/>
      <c r="H566" s="139"/>
      <c r="I566" s="139"/>
      <c r="J566" s="139"/>
      <c r="K566" s="278"/>
      <c r="L566" s="402"/>
      <c r="M566" s="26"/>
      <c r="N566" s="28"/>
      <c r="O566" s="26"/>
      <c r="P566" s="28"/>
      <c r="Q566" s="404"/>
      <c r="R566" s="139"/>
      <c r="S566" s="270"/>
      <c r="T566" s="270"/>
      <c r="U566" s="285"/>
      <c r="V566" s="406"/>
      <c r="W566" s="446"/>
      <c r="X566" s="270"/>
      <c r="Y566" s="271"/>
      <c r="Z566" s="271"/>
      <c r="AA566" s="270"/>
      <c r="AB566" s="272"/>
      <c r="AC566" s="272"/>
      <c r="AD566" s="272"/>
      <c r="AE566" s="270"/>
    </row>
    <row r="567" spans="1:31" s="407" customFormat="1">
      <c r="A567" s="270"/>
      <c r="B567" s="270"/>
      <c r="C567" s="270"/>
      <c r="D567" s="139"/>
      <c r="E567" s="142"/>
      <c r="F567" s="160"/>
      <c r="G567" s="142"/>
      <c r="H567" s="139"/>
      <c r="I567" s="139"/>
      <c r="J567" s="139"/>
      <c r="K567" s="278"/>
      <c r="L567" s="402"/>
      <c r="M567" s="26"/>
      <c r="N567" s="28"/>
      <c r="O567" s="26"/>
      <c r="P567" s="28"/>
      <c r="Q567" s="404"/>
      <c r="R567" s="139"/>
      <c r="S567" s="270"/>
      <c r="T567" s="270"/>
      <c r="U567" s="285"/>
      <c r="V567" s="406"/>
      <c r="W567" s="446"/>
      <c r="X567" s="270"/>
      <c r="Y567" s="271"/>
      <c r="Z567" s="271"/>
      <c r="AA567" s="270"/>
      <c r="AB567" s="272"/>
      <c r="AC567" s="272"/>
      <c r="AD567" s="272"/>
      <c r="AE567" s="270"/>
    </row>
    <row r="568" spans="1:31" s="407" customFormat="1">
      <c r="A568" s="270"/>
      <c r="B568" s="270"/>
      <c r="C568" s="270"/>
      <c r="D568" s="139"/>
      <c r="E568" s="142"/>
      <c r="F568" s="160"/>
      <c r="G568" s="142"/>
      <c r="H568" s="139"/>
      <c r="I568" s="139"/>
      <c r="J568" s="139"/>
      <c r="K568" s="278"/>
      <c r="L568" s="402"/>
      <c r="M568" s="26"/>
      <c r="N568" s="28"/>
      <c r="O568" s="26"/>
      <c r="P568" s="28"/>
      <c r="Q568" s="404"/>
      <c r="R568" s="139"/>
      <c r="S568" s="270"/>
      <c r="T568" s="270"/>
      <c r="U568" s="285"/>
      <c r="V568" s="406"/>
      <c r="W568" s="446"/>
      <c r="X568" s="270"/>
      <c r="Y568" s="271"/>
      <c r="Z568" s="271"/>
      <c r="AA568" s="270"/>
      <c r="AB568" s="272"/>
      <c r="AC568" s="272"/>
      <c r="AD568" s="272"/>
      <c r="AE568" s="270"/>
    </row>
    <row r="569" spans="1:31" s="407" customFormat="1">
      <c r="A569" s="270"/>
      <c r="B569" s="270"/>
      <c r="C569" s="270"/>
      <c r="D569" s="139"/>
      <c r="E569" s="142"/>
      <c r="F569" s="160"/>
      <c r="G569" s="142"/>
      <c r="H569" s="139"/>
      <c r="I569" s="139"/>
      <c r="J569" s="139"/>
      <c r="K569" s="278"/>
      <c r="L569" s="402"/>
      <c r="M569" s="26"/>
      <c r="N569" s="28"/>
      <c r="O569" s="26"/>
      <c r="P569" s="28"/>
      <c r="Q569" s="404"/>
      <c r="R569" s="139"/>
      <c r="S569" s="270"/>
      <c r="T569" s="270"/>
      <c r="U569" s="285"/>
      <c r="V569" s="406"/>
      <c r="W569" s="446"/>
      <c r="X569" s="270"/>
      <c r="Y569" s="271"/>
      <c r="Z569" s="271"/>
      <c r="AA569" s="270"/>
      <c r="AB569" s="272"/>
      <c r="AC569" s="272"/>
      <c r="AD569" s="272"/>
      <c r="AE569" s="270"/>
    </row>
    <row r="570" spans="1:31" s="407" customFormat="1">
      <c r="A570" s="270"/>
      <c r="B570" s="270"/>
      <c r="C570" s="270"/>
      <c r="D570" s="139"/>
      <c r="E570" s="142"/>
      <c r="F570" s="160"/>
      <c r="G570" s="142"/>
      <c r="H570" s="139"/>
      <c r="I570" s="139"/>
      <c r="J570" s="139"/>
      <c r="K570" s="278"/>
      <c r="L570" s="402"/>
      <c r="M570" s="26"/>
      <c r="N570" s="28"/>
      <c r="O570" s="26"/>
      <c r="P570" s="28"/>
      <c r="Q570" s="404"/>
      <c r="R570" s="139"/>
      <c r="S570" s="270"/>
      <c r="T570" s="270"/>
      <c r="U570" s="285"/>
      <c r="V570" s="406"/>
      <c r="W570" s="446"/>
      <c r="X570" s="270"/>
      <c r="Y570" s="271"/>
      <c r="Z570" s="271"/>
      <c r="AA570" s="270"/>
      <c r="AB570" s="272"/>
      <c r="AC570" s="272"/>
      <c r="AD570" s="272"/>
      <c r="AE570" s="270"/>
    </row>
    <row r="571" spans="1:31" s="407" customFormat="1">
      <c r="A571" s="270"/>
      <c r="B571" s="270"/>
      <c r="C571" s="270"/>
      <c r="D571" s="139"/>
      <c r="E571" s="142"/>
      <c r="F571" s="160"/>
      <c r="G571" s="142"/>
      <c r="H571" s="139"/>
      <c r="I571" s="139"/>
      <c r="J571" s="139"/>
      <c r="K571" s="278"/>
      <c r="L571" s="402"/>
      <c r="M571" s="26"/>
      <c r="N571" s="28"/>
      <c r="O571" s="26"/>
      <c r="P571" s="28"/>
      <c r="Q571" s="404"/>
      <c r="R571" s="139"/>
      <c r="S571" s="270"/>
      <c r="T571" s="270"/>
      <c r="U571" s="285"/>
      <c r="V571" s="406"/>
      <c r="W571" s="446"/>
      <c r="X571" s="270"/>
      <c r="Y571" s="271"/>
      <c r="Z571" s="271"/>
      <c r="AA571" s="270"/>
      <c r="AB571" s="272"/>
      <c r="AC571" s="272"/>
      <c r="AD571" s="272"/>
      <c r="AE571" s="270"/>
    </row>
    <row r="572" spans="1:31" s="407" customFormat="1">
      <c r="A572" s="270"/>
      <c r="B572" s="270"/>
      <c r="C572" s="270"/>
      <c r="D572" s="139"/>
      <c r="E572" s="142"/>
      <c r="F572" s="160"/>
      <c r="G572" s="142"/>
      <c r="H572" s="139"/>
      <c r="I572" s="139"/>
      <c r="J572" s="139"/>
      <c r="K572" s="278"/>
      <c r="L572" s="402"/>
      <c r="M572" s="26"/>
      <c r="N572" s="28"/>
      <c r="O572" s="26"/>
      <c r="P572" s="28"/>
      <c r="Q572" s="404"/>
      <c r="R572" s="139"/>
      <c r="S572" s="270"/>
      <c r="T572" s="270"/>
      <c r="U572" s="285"/>
      <c r="V572" s="406"/>
      <c r="W572" s="446"/>
      <c r="X572" s="270"/>
      <c r="Y572" s="271"/>
      <c r="Z572" s="271"/>
      <c r="AA572" s="270"/>
      <c r="AB572" s="272"/>
      <c r="AC572" s="272"/>
      <c r="AD572" s="272"/>
      <c r="AE572" s="270"/>
    </row>
    <row r="573" spans="1:31" s="407" customFormat="1">
      <c r="A573" s="270"/>
      <c r="B573" s="270"/>
      <c r="C573" s="270"/>
      <c r="D573" s="139"/>
      <c r="E573" s="142"/>
      <c r="F573" s="160"/>
      <c r="G573" s="142"/>
      <c r="H573" s="139"/>
      <c r="I573" s="139"/>
      <c r="J573" s="139"/>
      <c r="K573" s="278"/>
      <c r="L573" s="402"/>
      <c r="M573" s="26"/>
      <c r="N573" s="28"/>
      <c r="O573" s="26"/>
      <c r="P573" s="28"/>
      <c r="Q573" s="404"/>
      <c r="R573" s="139"/>
      <c r="S573" s="270"/>
      <c r="T573" s="270"/>
      <c r="U573" s="285"/>
      <c r="V573" s="406"/>
      <c r="W573" s="446"/>
      <c r="X573" s="270"/>
      <c r="Y573" s="271"/>
      <c r="Z573" s="271"/>
      <c r="AA573" s="270"/>
      <c r="AB573" s="272"/>
      <c r="AC573" s="272"/>
      <c r="AD573" s="272"/>
      <c r="AE573" s="270"/>
    </row>
    <row r="574" spans="1:31" s="407" customFormat="1">
      <c r="A574" s="270"/>
      <c r="B574" s="270"/>
      <c r="C574" s="270"/>
      <c r="D574" s="139"/>
      <c r="E574" s="142"/>
      <c r="F574" s="160"/>
      <c r="G574" s="142"/>
      <c r="H574" s="139"/>
      <c r="I574" s="139"/>
      <c r="J574" s="139"/>
      <c r="K574" s="278"/>
      <c r="L574" s="402"/>
      <c r="M574" s="26"/>
      <c r="N574" s="28"/>
      <c r="O574" s="26"/>
      <c r="P574" s="28"/>
      <c r="Q574" s="404"/>
      <c r="R574" s="139"/>
      <c r="S574" s="270"/>
      <c r="T574" s="270"/>
      <c r="U574" s="285"/>
      <c r="V574" s="406"/>
      <c r="W574" s="446"/>
      <c r="X574" s="270"/>
      <c r="Y574" s="271"/>
      <c r="Z574" s="271"/>
      <c r="AA574" s="270"/>
      <c r="AB574" s="272"/>
      <c r="AC574" s="272"/>
      <c r="AD574" s="272"/>
      <c r="AE574" s="270"/>
    </row>
    <row r="575" spans="1:31" s="407" customFormat="1">
      <c r="A575" s="270"/>
      <c r="B575" s="270"/>
      <c r="C575" s="270"/>
      <c r="D575" s="139"/>
      <c r="E575" s="142"/>
      <c r="F575" s="160"/>
      <c r="G575" s="142"/>
      <c r="H575" s="139"/>
      <c r="I575" s="139"/>
      <c r="J575" s="139"/>
      <c r="K575" s="278"/>
      <c r="L575" s="402"/>
      <c r="M575" s="26"/>
      <c r="N575" s="28"/>
      <c r="O575" s="26"/>
      <c r="P575" s="28"/>
      <c r="Q575" s="404"/>
      <c r="R575" s="139"/>
      <c r="S575" s="270"/>
      <c r="T575" s="270"/>
      <c r="U575" s="285"/>
      <c r="V575" s="406"/>
      <c r="W575" s="446"/>
      <c r="X575" s="270"/>
      <c r="Y575" s="271"/>
      <c r="Z575" s="271"/>
      <c r="AA575" s="270"/>
      <c r="AB575" s="272"/>
      <c r="AC575" s="272"/>
      <c r="AD575" s="272"/>
      <c r="AE575" s="270"/>
    </row>
    <row r="576" spans="1:31" s="407" customFormat="1">
      <c r="A576" s="270"/>
      <c r="B576" s="270"/>
      <c r="C576" s="270"/>
      <c r="D576" s="139"/>
      <c r="E576" s="142"/>
      <c r="F576" s="160"/>
      <c r="G576" s="142"/>
      <c r="H576" s="139"/>
      <c r="I576" s="139"/>
      <c r="J576" s="139"/>
      <c r="K576" s="278"/>
      <c r="L576" s="402"/>
      <c r="M576" s="26"/>
      <c r="N576" s="28"/>
      <c r="O576" s="26"/>
      <c r="P576" s="28"/>
      <c r="Q576" s="404"/>
      <c r="R576" s="139"/>
      <c r="S576" s="270"/>
      <c r="T576" s="270"/>
      <c r="U576" s="285"/>
      <c r="V576" s="406"/>
      <c r="W576" s="446"/>
      <c r="X576" s="270"/>
      <c r="Y576" s="271"/>
      <c r="Z576" s="271"/>
      <c r="AA576" s="270"/>
      <c r="AB576" s="272"/>
      <c r="AC576" s="272"/>
      <c r="AD576" s="272"/>
      <c r="AE576" s="270"/>
    </row>
    <row r="577" spans="1:31" s="407" customFormat="1">
      <c r="A577" s="270"/>
      <c r="B577" s="270"/>
      <c r="C577" s="270"/>
      <c r="D577" s="139"/>
      <c r="E577" s="142"/>
      <c r="F577" s="160"/>
      <c r="G577" s="142"/>
      <c r="H577" s="139"/>
      <c r="I577" s="139"/>
      <c r="J577" s="139"/>
      <c r="K577" s="278"/>
      <c r="L577" s="402"/>
      <c r="M577" s="26"/>
      <c r="N577" s="28"/>
      <c r="O577" s="26"/>
      <c r="P577" s="28"/>
      <c r="Q577" s="404"/>
      <c r="R577" s="139"/>
      <c r="S577" s="270"/>
      <c r="T577" s="270"/>
      <c r="U577" s="285"/>
      <c r="V577" s="406"/>
      <c r="W577" s="446"/>
      <c r="X577" s="270"/>
      <c r="Y577" s="271"/>
      <c r="Z577" s="271"/>
      <c r="AA577" s="270"/>
      <c r="AB577" s="272"/>
      <c r="AC577" s="272"/>
      <c r="AD577" s="272"/>
      <c r="AE577" s="270"/>
    </row>
    <row r="578" spans="1:31" s="407" customFormat="1">
      <c r="A578" s="270"/>
      <c r="B578" s="270"/>
      <c r="C578" s="270"/>
      <c r="D578" s="139"/>
      <c r="E578" s="142"/>
      <c r="F578" s="160"/>
      <c r="G578" s="142"/>
      <c r="H578" s="139"/>
      <c r="I578" s="139"/>
      <c r="J578" s="139"/>
      <c r="K578" s="278"/>
      <c r="L578" s="402"/>
      <c r="M578" s="26"/>
      <c r="N578" s="28"/>
      <c r="O578" s="26"/>
      <c r="P578" s="28"/>
      <c r="Q578" s="404"/>
      <c r="R578" s="139"/>
      <c r="S578" s="270"/>
      <c r="T578" s="270"/>
      <c r="U578" s="285"/>
      <c r="V578" s="406"/>
      <c r="W578" s="446"/>
      <c r="X578" s="270"/>
      <c r="Y578" s="271"/>
      <c r="Z578" s="271"/>
      <c r="AA578" s="270"/>
      <c r="AB578" s="272"/>
      <c r="AC578" s="272"/>
      <c r="AD578" s="272"/>
      <c r="AE578" s="270"/>
    </row>
    <row r="579" spans="1:31" s="407" customFormat="1">
      <c r="A579" s="270"/>
      <c r="B579" s="270"/>
      <c r="C579" s="270"/>
      <c r="D579" s="139"/>
      <c r="E579" s="142"/>
      <c r="F579" s="160"/>
      <c r="G579" s="142"/>
      <c r="H579" s="139"/>
      <c r="I579" s="139"/>
      <c r="J579" s="139"/>
      <c r="K579" s="278"/>
      <c r="L579" s="402"/>
      <c r="M579" s="26"/>
      <c r="N579" s="28"/>
      <c r="O579" s="26"/>
      <c r="P579" s="28"/>
      <c r="Q579" s="404"/>
      <c r="R579" s="139"/>
      <c r="S579" s="270"/>
      <c r="T579" s="270"/>
      <c r="U579" s="285"/>
      <c r="V579" s="406"/>
      <c r="W579" s="446"/>
      <c r="X579" s="270"/>
      <c r="Y579" s="271"/>
      <c r="Z579" s="271"/>
      <c r="AA579" s="270"/>
      <c r="AB579" s="272"/>
      <c r="AC579" s="272"/>
      <c r="AD579" s="272"/>
      <c r="AE579" s="270"/>
    </row>
    <row r="580" spans="1:31" s="407" customFormat="1">
      <c r="A580" s="270"/>
      <c r="B580" s="270"/>
      <c r="C580" s="270"/>
      <c r="D580" s="139"/>
      <c r="E580" s="142"/>
      <c r="F580" s="160"/>
      <c r="G580" s="142"/>
      <c r="H580" s="139"/>
      <c r="I580" s="139"/>
      <c r="J580" s="139"/>
      <c r="K580" s="278"/>
      <c r="L580" s="402"/>
      <c r="M580" s="26"/>
      <c r="N580" s="28"/>
      <c r="O580" s="26"/>
      <c r="P580" s="28"/>
      <c r="Q580" s="404"/>
      <c r="R580" s="139"/>
      <c r="S580" s="270"/>
      <c r="T580" s="270"/>
      <c r="U580" s="285"/>
      <c r="V580" s="406"/>
      <c r="W580" s="446"/>
      <c r="X580" s="270"/>
      <c r="Y580" s="271"/>
      <c r="Z580" s="271"/>
      <c r="AA580" s="270"/>
      <c r="AB580" s="272"/>
      <c r="AC580" s="272"/>
      <c r="AD580" s="272"/>
      <c r="AE580" s="270"/>
    </row>
    <row r="581" spans="1:31" s="407" customFormat="1">
      <c r="A581" s="270"/>
      <c r="B581" s="270"/>
      <c r="C581" s="270"/>
      <c r="D581" s="139"/>
      <c r="E581" s="142"/>
      <c r="F581" s="160"/>
      <c r="G581" s="142"/>
      <c r="H581" s="139"/>
      <c r="I581" s="139"/>
      <c r="J581" s="139"/>
      <c r="K581" s="278"/>
      <c r="L581" s="402"/>
      <c r="M581" s="26"/>
      <c r="N581" s="28"/>
      <c r="O581" s="26"/>
      <c r="P581" s="28"/>
      <c r="Q581" s="404"/>
      <c r="R581" s="139"/>
      <c r="S581" s="270"/>
      <c r="T581" s="270"/>
      <c r="U581" s="285"/>
      <c r="V581" s="406"/>
      <c r="W581" s="446"/>
      <c r="X581" s="270"/>
      <c r="Y581" s="271"/>
      <c r="Z581" s="271"/>
      <c r="AA581" s="270"/>
      <c r="AB581" s="272"/>
      <c r="AC581" s="272"/>
      <c r="AD581" s="272"/>
      <c r="AE581" s="270"/>
    </row>
    <row r="582" spans="1:31" s="407" customFormat="1">
      <c r="A582" s="270"/>
      <c r="B582" s="270"/>
      <c r="C582" s="270"/>
      <c r="D582" s="139"/>
      <c r="E582" s="142"/>
      <c r="F582" s="160"/>
      <c r="G582" s="142"/>
      <c r="H582" s="139"/>
      <c r="I582" s="139"/>
      <c r="J582" s="139"/>
      <c r="K582" s="278"/>
      <c r="L582" s="402"/>
      <c r="M582" s="26"/>
      <c r="N582" s="28"/>
      <c r="O582" s="26"/>
      <c r="P582" s="28"/>
      <c r="Q582" s="404"/>
      <c r="R582" s="139"/>
      <c r="S582" s="270"/>
      <c r="T582" s="270"/>
      <c r="U582" s="285"/>
      <c r="V582" s="406"/>
      <c r="W582" s="446"/>
      <c r="X582" s="270"/>
      <c r="Y582" s="271"/>
      <c r="Z582" s="271"/>
      <c r="AA582" s="270"/>
      <c r="AB582" s="272"/>
      <c r="AC582" s="272"/>
      <c r="AD582" s="272"/>
      <c r="AE582" s="270"/>
    </row>
    <row r="583" spans="1:31" s="407" customFormat="1">
      <c r="A583" s="270"/>
      <c r="B583" s="270"/>
      <c r="C583" s="270"/>
      <c r="D583" s="139"/>
      <c r="E583" s="142"/>
      <c r="F583" s="160"/>
      <c r="G583" s="142"/>
      <c r="H583" s="139"/>
      <c r="I583" s="139"/>
      <c r="J583" s="139"/>
      <c r="K583" s="278"/>
      <c r="L583" s="402"/>
      <c r="M583" s="26"/>
      <c r="N583" s="28"/>
      <c r="O583" s="26"/>
      <c r="P583" s="28"/>
      <c r="Q583" s="404"/>
      <c r="R583" s="139"/>
      <c r="S583" s="270"/>
      <c r="T583" s="270"/>
      <c r="U583" s="285"/>
      <c r="V583" s="406"/>
      <c r="W583" s="446"/>
      <c r="X583" s="270"/>
      <c r="Y583" s="271"/>
      <c r="Z583" s="271"/>
      <c r="AA583" s="270"/>
      <c r="AB583" s="272"/>
      <c r="AC583" s="272"/>
      <c r="AD583" s="272"/>
      <c r="AE583" s="270"/>
    </row>
    <row r="584" spans="1:31" s="407" customFormat="1">
      <c r="A584" s="270"/>
      <c r="B584" s="270"/>
      <c r="C584" s="270"/>
      <c r="D584" s="139"/>
      <c r="E584" s="142"/>
      <c r="F584" s="160"/>
      <c r="G584" s="142"/>
      <c r="H584" s="139"/>
      <c r="I584" s="139"/>
      <c r="J584" s="139"/>
      <c r="K584" s="278"/>
      <c r="L584" s="402"/>
      <c r="M584" s="26"/>
      <c r="N584" s="28"/>
      <c r="O584" s="26"/>
      <c r="P584" s="28"/>
      <c r="Q584" s="404"/>
      <c r="R584" s="139"/>
      <c r="S584" s="270"/>
      <c r="T584" s="270"/>
      <c r="U584" s="285"/>
      <c r="V584" s="406"/>
      <c r="W584" s="446"/>
      <c r="X584" s="270"/>
      <c r="Y584" s="271"/>
      <c r="Z584" s="271"/>
      <c r="AA584" s="270"/>
      <c r="AB584" s="272"/>
      <c r="AC584" s="272"/>
      <c r="AD584" s="272"/>
      <c r="AE584" s="270"/>
    </row>
    <row r="585" spans="1:31" s="407" customFormat="1">
      <c r="A585" s="270"/>
      <c r="B585" s="270"/>
      <c r="C585" s="270"/>
      <c r="D585" s="139"/>
      <c r="E585" s="142"/>
      <c r="F585" s="160"/>
      <c r="G585" s="142"/>
      <c r="H585" s="139"/>
      <c r="I585" s="139"/>
      <c r="J585" s="139"/>
      <c r="K585" s="278"/>
      <c r="L585" s="402"/>
      <c r="M585" s="26"/>
      <c r="N585" s="28"/>
      <c r="O585" s="26"/>
      <c r="P585" s="28"/>
      <c r="Q585" s="404"/>
      <c r="R585" s="139"/>
      <c r="S585" s="270"/>
      <c r="T585" s="270"/>
      <c r="U585" s="285"/>
      <c r="V585" s="406"/>
      <c r="W585" s="446"/>
      <c r="X585" s="270"/>
      <c r="Y585" s="271"/>
      <c r="Z585" s="271"/>
      <c r="AA585" s="270"/>
      <c r="AB585" s="272"/>
      <c r="AC585" s="272"/>
      <c r="AD585" s="272"/>
      <c r="AE585" s="270"/>
    </row>
    <row r="586" spans="1:31" s="407" customFormat="1">
      <c r="A586" s="270"/>
      <c r="B586" s="270"/>
      <c r="C586" s="270"/>
      <c r="D586" s="139"/>
      <c r="E586" s="142"/>
      <c r="F586" s="160"/>
      <c r="G586" s="142"/>
      <c r="H586" s="139"/>
      <c r="I586" s="139"/>
      <c r="J586" s="139"/>
      <c r="K586" s="278"/>
      <c r="L586" s="402"/>
      <c r="M586" s="26"/>
      <c r="N586" s="28"/>
      <c r="O586" s="26"/>
      <c r="P586" s="28"/>
      <c r="Q586" s="404"/>
      <c r="R586" s="139"/>
      <c r="S586" s="270"/>
      <c r="T586" s="270"/>
      <c r="U586" s="285"/>
      <c r="V586" s="406"/>
      <c r="W586" s="446"/>
      <c r="X586" s="270"/>
      <c r="Y586" s="271"/>
      <c r="Z586" s="271"/>
      <c r="AA586" s="270"/>
      <c r="AB586" s="272"/>
      <c r="AC586" s="272"/>
      <c r="AD586" s="272"/>
      <c r="AE586" s="270"/>
    </row>
    <row r="587" spans="1:31" s="407" customFormat="1">
      <c r="A587" s="270"/>
      <c r="B587" s="270"/>
      <c r="C587" s="270"/>
      <c r="D587" s="139"/>
      <c r="E587" s="142"/>
      <c r="F587" s="160"/>
      <c r="G587" s="142"/>
      <c r="H587" s="139"/>
      <c r="I587" s="139"/>
      <c r="J587" s="139"/>
      <c r="K587" s="278"/>
      <c r="L587" s="402"/>
      <c r="M587" s="26"/>
      <c r="N587" s="28"/>
      <c r="O587" s="26"/>
      <c r="P587" s="28"/>
      <c r="Q587" s="404"/>
      <c r="R587" s="139"/>
      <c r="S587" s="270"/>
      <c r="T587" s="270"/>
      <c r="U587" s="285"/>
      <c r="V587" s="406"/>
      <c r="W587" s="446"/>
      <c r="X587" s="270"/>
      <c r="Y587" s="271"/>
      <c r="Z587" s="271"/>
      <c r="AA587" s="270"/>
      <c r="AB587" s="272"/>
      <c r="AC587" s="272"/>
      <c r="AD587" s="272"/>
      <c r="AE587" s="270"/>
    </row>
    <row r="588" spans="1:31" s="407" customFormat="1">
      <c r="A588" s="270"/>
      <c r="B588" s="270"/>
      <c r="C588" s="270"/>
      <c r="D588" s="139"/>
      <c r="E588" s="142"/>
      <c r="F588" s="160"/>
      <c r="G588" s="142"/>
      <c r="H588" s="139"/>
      <c r="I588" s="139"/>
      <c r="J588" s="139"/>
      <c r="K588" s="278"/>
      <c r="L588" s="402"/>
      <c r="M588" s="26"/>
      <c r="N588" s="28"/>
      <c r="O588" s="26"/>
      <c r="P588" s="28"/>
      <c r="Q588" s="404"/>
      <c r="R588" s="139"/>
      <c r="S588" s="270"/>
      <c r="T588" s="270"/>
      <c r="U588" s="285"/>
      <c r="V588" s="406"/>
      <c r="W588" s="446"/>
      <c r="X588" s="270"/>
      <c r="Y588" s="271"/>
      <c r="Z588" s="271"/>
      <c r="AA588" s="270"/>
      <c r="AB588" s="272"/>
      <c r="AC588" s="272"/>
      <c r="AD588" s="272"/>
      <c r="AE588" s="270"/>
    </row>
    <row r="589" spans="1:31" s="407" customFormat="1">
      <c r="A589" s="270"/>
      <c r="B589" s="270"/>
      <c r="C589" s="270"/>
      <c r="D589" s="139"/>
      <c r="E589" s="142"/>
      <c r="F589" s="160"/>
      <c r="G589" s="142"/>
      <c r="H589" s="139"/>
      <c r="I589" s="139"/>
      <c r="J589" s="139"/>
      <c r="K589" s="278"/>
      <c r="L589" s="402"/>
      <c r="M589" s="26"/>
      <c r="N589" s="28"/>
      <c r="O589" s="26"/>
      <c r="P589" s="28"/>
      <c r="Q589" s="404"/>
      <c r="R589" s="139"/>
      <c r="S589" s="270"/>
      <c r="T589" s="270"/>
      <c r="U589" s="285"/>
      <c r="V589" s="406"/>
      <c r="W589" s="446"/>
      <c r="X589" s="270"/>
      <c r="Y589" s="271"/>
      <c r="Z589" s="271"/>
      <c r="AA589" s="270"/>
      <c r="AB589" s="272"/>
      <c r="AC589" s="272"/>
      <c r="AD589" s="272"/>
      <c r="AE589" s="270"/>
    </row>
    <row r="590" spans="1:31" s="407" customFormat="1">
      <c r="A590" s="270"/>
      <c r="B590" s="270"/>
      <c r="C590" s="270"/>
      <c r="D590" s="139"/>
      <c r="E590" s="142"/>
      <c r="F590" s="160"/>
      <c r="G590" s="142"/>
      <c r="H590" s="139"/>
      <c r="I590" s="139"/>
      <c r="J590" s="139"/>
      <c r="K590" s="278"/>
      <c r="L590" s="402"/>
      <c r="M590" s="26"/>
      <c r="N590" s="28"/>
      <c r="O590" s="26"/>
      <c r="P590" s="28"/>
      <c r="Q590" s="404"/>
      <c r="R590" s="139"/>
      <c r="S590" s="270"/>
      <c r="T590" s="270"/>
      <c r="U590" s="285"/>
      <c r="V590" s="406"/>
      <c r="W590" s="446"/>
      <c r="X590" s="270"/>
      <c r="Y590" s="271"/>
      <c r="Z590" s="271"/>
      <c r="AA590" s="270"/>
      <c r="AB590" s="272"/>
      <c r="AC590" s="272"/>
      <c r="AD590" s="272"/>
      <c r="AE590" s="270"/>
    </row>
    <row r="591" spans="1:31" s="407" customFormat="1">
      <c r="A591" s="270"/>
      <c r="B591" s="270"/>
      <c r="C591" s="270"/>
      <c r="D591" s="139"/>
      <c r="E591" s="142"/>
      <c r="F591" s="160"/>
      <c r="G591" s="142"/>
      <c r="H591" s="139"/>
      <c r="I591" s="139"/>
      <c r="J591" s="139"/>
      <c r="K591" s="278"/>
      <c r="L591" s="402"/>
      <c r="M591" s="26"/>
      <c r="N591" s="28"/>
      <c r="O591" s="26"/>
      <c r="P591" s="28"/>
      <c r="Q591" s="404"/>
      <c r="R591" s="139"/>
      <c r="S591" s="270"/>
      <c r="T591" s="270"/>
      <c r="U591" s="285"/>
      <c r="V591" s="406"/>
      <c r="W591" s="446"/>
      <c r="X591" s="270"/>
      <c r="Y591" s="271"/>
      <c r="Z591" s="271"/>
      <c r="AA591" s="270"/>
      <c r="AB591" s="272"/>
      <c r="AC591" s="272"/>
      <c r="AD591" s="272"/>
      <c r="AE591" s="270"/>
    </row>
    <row r="592" spans="1:31" s="407" customFormat="1">
      <c r="A592" s="270"/>
      <c r="B592" s="270"/>
      <c r="C592" s="270"/>
      <c r="D592" s="139"/>
      <c r="E592" s="142"/>
      <c r="F592" s="160"/>
      <c r="G592" s="142"/>
      <c r="H592" s="139"/>
      <c r="I592" s="139"/>
      <c r="J592" s="139"/>
      <c r="K592" s="278"/>
      <c r="L592" s="402"/>
      <c r="M592" s="26"/>
      <c r="N592" s="28"/>
      <c r="O592" s="26"/>
      <c r="P592" s="28"/>
      <c r="Q592" s="404"/>
      <c r="R592" s="139"/>
      <c r="S592" s="270"/>
      <c r="T592" s="270"/>
      <c r="U592" s="285"/>
      <c r="V592" s="406"/>
      <c r="W592" s="446"/>
      <c r="X592" s="270"/>
      <c r="Y592" s="271"/>
      <c r="Z592" s="271"/>
      <c r="AA592" s="270"/>
      <c r="AB592" s="272"/>
      <c r="AC592" s="272"/>
      <c r="AD592" s="272"/>
      <c r="AE592" s="270"/>
    </row>
    <row r="593" spans="1:31" s="407" customFormat="1">
      <c r="A593" s="270"/>
      <c r="B593" s="270"/>
      <c r="C593" s="270"/>
      <c r="D593" s="139"/>
      <c r="E593" s="142"/>
      <c r="F593" s="160"/>
      <c r="G593" s="142"/>
      <c r="H593" s="139"/>
      <c r="I593" s="139"/>
      <c r="J593" s="139"/>
      <c r="K593" s="278"/>
      <c r="L593" s="402"/>
      <c r="M593" s="26"/>
      <c r="N593" s="28"/>
      <c r="O593" s="26"/>
      <c r="P593" s="28"/>
      <c r="Q593" s="404"/>
      <c r="R593" s="139"/>
      <c r="S593" s="270"/>
      <c r="T593" s="270"/>
      <c r="U593" s="285"/>
      <c r="V593" s="406"/>
      <c r="W593" s="446"/>
      <c r="X593" s="270"/>
      <c r="Y593" s="271"/>
      <c r="Z593" s="271"/>
      <c r="AA593" s="270"/>
      <c r="AB593" s="272"/>
      <c r="AC593" s="272"/>
      <c r="AD593" s="272"/>
      <c r="AE593" s="270"/>
    </row>
    <row r="594" spans="1:31" s="407" customFormat="1">
      <c r="A594" s="270"/>
      <c r="B594" s="270"/>
      <c r="C594" s="270"/>
      <c r="D594" s="139"/>
      <c r="E594" s="142"/>
      <c r="F594" s="160"/>
      <c r="G594" s="142"/>
      <c r="H594" s="139"/>
      <c r="I594" s="139"/>
      <c r="J594" s="139"/>
      <c r="K594" s="278"/>
      <c r="L594" s="402"/>
      <c r="M594" s="26"/>
      <c r="N594" s="28"/>
      <c r="O594" s="26"/>
      <c r="P594" s="28"/>
      <c r="Q594" s="404"/>
      <c r="R594" s="139"/>
      <c r="S594" s="270"/>
      <c r="T594" s="270"/>
      <c r="U594" s="285"/>
      <c r="V594" s="406"/>
      <c r="W594" s="446"/>
      <c r="X594" s="270"/>
      <c r="Y594" s="271"/>
      <c r="Z594" s="271"/>
      <c r="AA594" s="270"/>
      <c r="AB594" s="272"/>
      <c r="AC594" s="272"/>
      <c r="AD594" s="272"/>
      <c r="AE594" s="270"/>
    </row>
    <row r="595" spans="1:31" s="407" customFormat="1">
      <c r="A595" s="270"/>
      <c r="B595" s="270"/>
      <c r="C595" s="270"/>
      <c r="D595" s="139"/>
      <c r="E595" s="142"/>
      <c r="F595" s="160"/>
      <c r="G595" s="142"/>
      <c r="H595" s="139"/>
      <c r="I595" s="139"/>
      <c r="J595" s="139"/>
      <c r="K595" s="278"/>
      <c r="L595" s="402"/>
      <c r="M595" s="26"/>
      <c r="N595" s="28"/>
      <c r="O595" s="26"/>
      <c r="P595" s="28"/>
      <c r="Q595" s="404"/>
      <c r="R595" s="139"/>
      <c r="S595" s="270"/>
      <c r="T595" s="270"/>
      <c r="U595" s="285"/>
      <c r="V595" s="406"/>
      <c r="W595" s="446"/>
      <c r="X595" s="270"/>
      <c r="Y595" s="271"/>
      <c r="Z595" s="271"/>
      <c r="AA595" s="270"/>
      <c r="AB595" s="272"/>
      <c r="AC595" s="272"/>
      <c r="AD595" s="272"/>
      <c r="AE595" s="270"/>
    </row>
    <row r="596" spans="1:31" s="407" customFormat="1">
      <c r="A596" s="270"/>
      <c r="B596" s="270"/>
      <c r="C596" s="270"/>
      <c r="D596" s="139"/>
      <c r="E596" s="142"/>
      <c r="F596" s="160"/>
      <c r="G596" s="142"/>
      <c r="H596" s="139"/>
      <c r="I596" s="139"/>
      <c r="J596" s="139"/>
      <c r="K596" s="278"/>
      <c r="L596" s="402"/>
      <c r="M596" s="26"/>
      <c r="N596" s="28"/>
      <c r="O596" s="26"/>
      <c r="P596" s="28"/>
      <c r="Q596" s="404"/>
      <c r="R596" s="139"/>
      <c r="S596" s="270"/>
      <c r="T596" s="270"/>
      <c r="U596" s="285"/>
      <c r="V596" s="406"/>
      <c r="W596" s="446"/>
      <c r="X596" s="270"/>
      <c r="Y596" s="271"/>
      <c r="Z596" s="271"/>
      <c r="AA596" s="270"/>
      <c r="AB596" s="272"/>
      <c r="AC596" s="272"/>
      <c r="AD596" s="272"/>
      <c r="AE596" s="270"/>
    </row>
    <row r="597" spans="1:31" s="407" customFormat="1">
      <c r="A597" s="270"/>
      <c r="B597" s="270"/>
      <c r="C597" s="270"/>
      <c r="D597" s="139"/>
      <c r="E597" s="142"/>
      <c r="F597" s="160"/>
      <c r="G597" s="142"/>
      <c r="H597" s="139"/>
      <c r="I597" s="139"/>
      <c r="J597" s="139"/>
      <c r="K597" s="278"/>
      <c r="L597" s="402"/>
      <c r="M597" s="26"/>
      <c r="N597" s="28"/>
      <c r="O597" s="26"/>
      <c r="P597" s="28"/>
      <c r="Q597" s="404"/>
      <c r="R597" s="139"/>
      <c r="S597" s="270"/>
      <c r="T597" s="270"/>
      <c r="U597" s="285"/>
      <c r="V597" s="406"/>
      <c r="W597" s="446"/>
      <c r="X597" s="270"/>
      <c r="Y597" s="271"/>
      <c r="Z597" s="271"/>
      <c r="AA597" s="270"/>
      <c r="AB597" s="272"/>
      <c r="AC597" s="272"/>
      <c r="AD597" s="272"/>
      <c r="AE597" s="270"/>
    </row>
    <row r="598" spans="1:31" s="407" customFormat="1">
      <c r="A598" s="270"/>
      <c r="B598" s="270"/>
      <c r="C598" s="270"/>
      <c r="D598" s="139"/>
      <c r="E598" s="142"/>
      <c r="F598" s="160"/>
      <c r="G598" s="142"/>
      <c r="H598" s="139"/>
      <c r="I598" s="139"/>
      <c r="J598" s="139"/>
      <c r="K598" s="278"/>
      <c r="L598" s="402"/>
      <c r="M598" s="26"/>
      <c r="N598" s="28"/>
      <c r="O598" s="26"/>
      <c r="P598" s="28"/>
      <c r="Q598" s="404"/>
      <c r="R598" s="139"/>
      <c r="S598" s="270"/>
      <c r="T598" s="270"/>
      <c r="U598" s="285"/>
      <c r="V598" s="406"/>
      <c r="W598" s="446"/>
      <c r="X598" s="270"/>
      <c r="Y598" s="271"/>
      <c r="Z598" s="271"/>
      <c r="AA598" s="270"/>
      <c r="AB598" s="272"/>
      <c r="AC598" s="272"/>
      <c r="AD598" s="272"/>
      <c r="AE598" s="270"/>
    </row>
    <row r="599" spans="1:31" s="407" customFormat="1">
      <c r="A599" s="270"/>
      <c r="B599" s="270"/>
      <c r="C599" s="270"/>
      <c r="D599" s="139"/>
      <c r="E599" s="142"/>
      <c r="F599" s="160"/>
      <c r="G599" s="142"/>
      <c r="H599" s="139"/>
      <c r="I599" s="139"/>
      <c r="J599" s="139"/>
      <c r="K599" s="278"/>
      <c r="L599" s="402"/>
      <c r="M599" s="26"/>
      <c r="N599" s="28"/>
      <c r="O599" s="26"/>
      <c r="P599" s="28"/>
      <c r="Q599" s="404"/>
      <c r="R599" s="139"/>
      <c r="S599" s="270"/>
      <c r="T599" s="270"/>
      <c r="U599" s="285"/>
      <c r="V599" s="406"/>
      <c r="W599" s="446"/>
      <c r="X599" s="270"/>
      <c r="Y599" s="271"/>
      <c r="Z599" s="271"/>
      <c r="AA599" s="270"/>
      <c r="AB599" s="272"/>
      <c r="AC599" s="272"/>
      <c r="AD599" s="272"/>
      <c r="AE599" s="270"/>
    </row>
    <row r="600" spans="1:31" s="407" customFormat="1">
      <c r="A600" s="270"/>
      <c r="B600" s="270"/>
      <c r="C600" s="270"/>
      <c r="D600" s="139"/>
      <c r="E600" s="142"/>
      <c r="F600" s="160"/>
      <c r="G600" s="142"/>
      <c r="H600" s="139"/>
      <c r="I600" s="139"/>
      <c r="J600" s="139"/>
      <c r="K600" s="278"/>
      <c r="L600" s="402"/>
      <c r="M600" s="26"/>
      <c r="N600" s="28"/>
      <c r="O600" s="26"/>
      <c r="P600" s="28"/>
      <c r="Q600" s="404"/>
      <c r="R600" s="139"/>
      <c r="S600" s="270"/>
      <c r="T600" s="270"/>
      <c r="U600" s="285"/>
      <c r="V600" s="406"/>
      <c r="W600" s="446"/>
      <c r="X600" s="270"/>
      <c r="Y600" s="271"/>
      <c r="Z600" s="271"/>
      <c r="AA600" s="270"/>
      <c r="AB600" s="272"/>
      <c r="AC600" s="272"/>
      <c r="AD600" s="272"/>
      <c r="AE600" s="270"/>
    </row>
    <row r="601" spans="1:31" s="407" customFormat="1">
      <c r="A601" s="270"/>
      <c r="B601" s="270"/>
      <c r="C601" s="270"/>
      <c r="D601" s="139"/>
      <c r="E601" s="142"/>
      <c r="F601" s="160"/>
      <c r="G601" s="142"/>
      <c r="H601" s="139"/>
      <c r="I601" s="139"/>
      <c r="J601" s="139"/>
      <c r="K601" s="278"/>
      <c r="L601" s="402"/>
      <c r="M601" s="26"/>
      <c r="N601" s="28"/>
      <c r="O601" s="26"/>
      <c r="P601" s="28"/>
      <c r="Q601" s="404"/>
      <c r="R601" s="139"/>
      <c r="S601" s="270"/>
      <c r="T601" s="270"/>
      <c r="U601" s="285"/>
      <c r="V601" s="406"/>
      <c r="W601" s="446"/>
      <c r="X601" s="270"/>
      <c r="Y601" s="271"/>
      <c r="Z601" s="271"/>
      <c r="AA601" s="270"/>
      <c r="AB601" s="272"/>
      <c r="AC601" s="272"/>
      <c r="AD601" s="272"/>
      <c r="AE601" s="270"/>
    </row>
    <row r="602" spans="1:31" s="407" customFormat="1">
      <c r="A602" s="270"/>
      <c r="B602" s="270"/>
      <c r="C602" s="270"/>
      <c r="D602" s="139"/>
      <c r="E602" s="142"/>
      <c r="F602" s="160"/>
      <c r="G602" s="142"/>
      <c r="H602" s="139"/>
      <c r="I602" s="139"/>
      <c r="J602" s="139"/>
      <c r="K602" s="278"/>
      <c r="L602" s="402"/>
      <c r="M602" s="26"/>
      <c r="N602" s="28"/>
      <c r="O602" s="26"/>
      <c r="P602" s="28"/>
      <c r="Q602" s="404"/>
      <c r="R602" s="139"/>
      <c r="S602" s="270"/>
      <c r="T602" s="270"/>
      <c r="U602" s="285"/>
      <c r="V602" s="406"/>
      <c r="W602" s="446"/>
      <c r="X602" s="270"/>
      <c r="Y602" s="271"/>
      <c r="Z602" s="271"/>
      <c r="AA602" s="270"/>
      <c r="AB602" s="272"/>
      <c r="AC602" s="272"/>
      <c r="AD602" s="272"/>
      <c r="AE602" s="270"/>
    </row>
    <row r="603" spans="1:31" s="407" customFormat="1">
      <c r="A603" s="270"/>
      <c r="B603" s="270"/>
      <c r="C603" s="270"/>
      <c r="D603" s="139"/>
      <c r="E603" s="142"/>
      <c r="F603" s="160"/>
      <c r="G603" s="142"/>
      <c r="H603" s="139"/>
      <c r="I603" s="139"/>
      <c r="J603" s="139"/>
      <c r="K603" s="278"/>
      <c r="L603" s="402"/>
      <c r="M603" s="26"/>
      <c r="N603" s="28"/>
      <c r="O603" s="26"/>
      <c r="P603" s="28"/>
      <c r="Q603" s="404"/>
      <c r="R603" s="139"/>
      <c r="S603" s="270"/>
      <c r="T603" s="270"/>
      <c r="U603" s="285"/>
      <c r="V603" s="406"/>
      <c r="W603" s="446"/>
      <c r="X603" s="270"/>
      <c r="Y603" s="271"/>
      <c r="Z603" s="271"/>
      <c r="AA603" s="270"/>
      <c r="AB603" s="272"/>
      <c r="AC603" s="272"/>
      <c r="AD603" s="272"/>
      <c r="AE603" s="270"/>
    </row>
    <row r="604" spans="1:31" s="407" customFormat="1">
      <c r="A604" s="270"/>
      <c r="B604" s="270"/>
      <c r="C604" s="270"/>
      <c r="D604" s="139"/>
      <c r="E604" s="142"/>
      <c r="F604" s="160"/>
      <c r="G604" s="142"/>
      <c r="H604" s="139"/>
      <c r="I604" s="139"/>
      <c r="J604" s="139"/>
      <c r="K604" s="278"/>
      <c r="L604" s="402"/>
      <c r="M604" s="26"/>
      <c r="N604" s="28"/>
      <c r="O604" s="26"/>
      <c r="P604" s="28"/>
      <c r="Q604" s="404"/>
      <c r="R604" s="139"/>
      <c r="S604" s="270"/>
      <c r="T604" s="270"/>
      <c r="U604" s="285"/>
      <c r="V604" s="406"/>
      <c r="W604" s="446"/>
      <c r="X604" s="270"/>
      <c r="Y604" s="271"/>
      <c r="Z604" s="271"/>
      <c r="AA604" s="270"/>
      <c r="AB604" s="272"/>
      <c r="AC604" s="272"/>
      <c r="AD604" s="272"/>
      <c r="AE604" s="270"/>
    </row>
    <row r="605" spans="1:31" s="407" customFormat="1">
      <c r="A605" s="270"/>
      <c r="B605" s="270"/>
      <c r="C605" s="270"/>
      <c r="D605" s="139"/>
      <c r="E605" s="142"/>
      <c r="F605" s="160"/>
      <c r="G605" s="142"/>
      <c r="H605" s="139"/>
      <c r="I605" s="139"/>
      <c r="J605" s="139"/>
      <c r="K605" s="278"/>
      <c r="L605" s="402"/>
      <c r="M605" s="26"/>
      <c r="N605" s="28"/>
      <c r="O605" s="26"/>
      <c r="P605" s="28"/>
      <c r="Q605" s="404"/>
      <c r="R605" s="139"/>
      <c r="S605" s="270"/>
      <c r="T605" s="270"/>
      <c r="U605" s="285"/>
      <c r="V605" s="406"/>
      <c r="W605" s="446"/>
      <c r="X605" s="270"/>
      <c r="Y605" s="271"/>
      <c r="Z605" s="271"/>
      <c r="AA605" s="270"/>
      <c r="AB605" s="272"/>
      <c r="AC605" s="272"/>
      <c r="AD605" s="272"/>
      <c r="AE605" s="270"/>
    </row>
    <row r="606" spans="1:31" s="407" customFormat="1">
      <c r="A606" s="270"/>
      <c r="B606" s="270"/>
      <c r="C606" s="270"/>
      <c r="D606" s="139"/>
      <c r="E606" s="142"/>
      <c r="F606" s="160"/>
      <c r="G606" s="142"/>
      <c r="H606" s="139"/>
      <c r="I606" s="139"/>
      <c r="J606" s="139"/>
      <c r="K606" s="278"/>
      <c r="L606" s="402"/>
      <c r="M606" s="26"/>
      <c r="N606" s="28"/>
      <c r="O606" s="26"/>
      <c r="P606" s="28"/>
      <c r="Q606" s="404"/>
      <c r="R606" s="139"/>
      <c r="S606" s="270"/>
      <c r="T606" s="270"/>
      <c r="U606" s="285"/>
      <c r="V606" s="406"/>
      <c r="W606" s="446"/>
      <c r="X606" s="270"/>
      <c r="Y606" s="271"/>
      <c r="Z606" s="271"/>
      <c r="AA606" s="270"/>
      <c r="AB606" s="272"/>
      <c r="AC606" s="272"/>
      <c r="AD606" s="272"/>
      <c r="AE606" s="270"/>
    </row>
    <row r="607" spans="1:31" s="407" customFormat="1">
      <c r="A607" s="270"/>
      <c r="B607" s="270"/>
      <c r="C607" s="270"/>
      <c r="D607" s="139"/>
      <c r="E607" s="142"/>
      <c r="F607" s="160"/>
      <c r="G607" s="142"/>
      <c r="H607" s="139"/>
      <c r="I607" s="139"/>
      <c r="J607" s="139"/>
      <c r="K607" s="278"/>
      <c r="L607" s="402"/>
      <c r="M607" s="26"/>
      <c r="N607" s="28"/>
      <c r="O607" s="26"/>
      <c r="P607" s="28"/>
      <c r="Q607" s="404"/>
      <c r="R607" s="139"/>
      <c r="S607" s="270"/>
      <c r="T607" s="270"/>
      <c r="U607" s="285"/>
      <c r="V607" s="406"/>
      <c r="W607" s="446"/>
      <c r="X607" s="270"/>
      <c r="Y607" s="271"/>
      <c r="Z607" s="271"/>
      <c r="AA607" s="270"/>
      <c r="AB607" s="272"/>
      <c r="AC607" s="272"/>
      <c r="AD607" s="272"/>
      <c r="AE607" s="270"/>
    </row>
    <row r="608" spans="1:31" s="407" customFormat="1">
      <c r="A608" s="270"/>
      <c r="B608" s="270"/>
      <c r="C608" s="270"/>
      <c r="D608" s="139"/>
      <c r="E608" s="142"/>
      <c r="F608" s="160"/>
      <c r="G608" s="142"/>
      <c r="H608" s="139"/>
      <c r="I608" s="139"/>
      <c r="J608" s="139"/>
      <c r="K608" s="278"/>
      <c r="L608" s="402"/>
      <c r="M608" s="26"/>
      <c r="N608" s="28"/>
      <c r="O608" s="26"/>
      <c r="P608" s="28"/>
      <c r="Q608" s="404"/>
      <c r="R608" s="139"/>
      <c r="S608" s="270"/>
      <c r="T608" s="270"/>
      <c r="U608" s="285"/>
      <c r="V608" s="406"/>
      <c r="W608" s="446"/>
      <c r="X608" s="270"/>
      <c r="Y608" s="271"/>
      <c r="Z608" s="271"/>
      <c r="AA608" s="270"/>
      <c r="AB608" s="272"/>
      <c r="AC608" s="272"/>
      <c r="AD608" s="272"/>
      <c r="AE608" s="270"/>
    </row>
    <row r="609" spans="1:31" s="407" customFormat="1">
      <c r="A609" s="270"/>
      <c r="B609" s="270"/>
      <c r="C609" s="270"/>
      <c r="D609" s="139"/>
      <c r="E609" s="142"/>
      <c r="F609" s="160"/>
      <c r="G609" s="142"/>
      <c r="H609" s="139"/>
      <c r="I609" s="139"/>
      <c r="J609" s="139"/>
      <c r="K609" s="278"/>
      <c r="L609" s="402"/>
      <c r="M609" s="26"/>
      <c r="N609" s="28"/>
      <c r="O609" s="26"/>
      <c r="P609" s="28"/>
      <c r="Q609" s="404"/>
      <c r="R609" s="139"/>
      <c r="S609" s="270"/>
      <c r="T609" s="270"/>
      <c r="U609" s="285"/>
      <c r="V609" s="406"/>
      <c r="W609" s="446"/>
      <c r="X609" s="270"/>
      <c r="Y609" s="271"/>
      <c r="Z609" s="271"/>
      <c r="AA609" s="270"/>
      <c r="AB609" s="272"/>
      <c r="AC609" s="272"/>
      <c r="AD609" s="272"/>
      <c r="AE609" s="270"/>
    </row>
    <row r="610" spans="1:31" s="407" customFormat="1">
      <c r="A610" s="270"/>
      <c r="B610" s="270"/>
      <c r="C610" s="270"/>
      <c r="D610" s="139"/>
      <c r="E610" s="142"/>
      <c r="F610" s="160"/>
      <c r="G610" s="142"/>
      <c r="H610" s="139"/>
      <c r="I610" s="139"/>
      <c r="J610" s="139"/>
      <c r="K610" s="278"/>
      <c r="L610" s="402"/>
      <c r="M610" s="26"/>
      <c r="N610" s="28"/>
      <c r="O610" s="26"/>
      <c r="P610" s="28"/>
      <c r="Q610" s="404"/>
      <c r="R610" s="139"/>
      <c r="S610" s="270"/>
      <c r="T610" s="270"/>
      <c r="U610" s="285"/>
      <c r="V610" s="406"/>
      <c r="W610" s="446"/>
      <c r="X610" s="270"/>
      <c r="Y610" s="271"/>
      <c r="Z610" s="271"/>
      <c r="AA610" s="270"/>
      <c r="AB610" s="272"/>
      <c r="AC610" s="272"/>
      <c r="AD610" s="272"/>
      <c r="AE610" s="270"/>
    </row>
    <row r="611" spans="1:31" s="407" customFormat="1">
      <c r="A611" s="270"/>
      <c r="B611" s="270"/>
      <c r="C611" s="270"/>
      <c r="D611" s="139"/>
      <c r="E611" s="142"/>
      <c r="F611" s="160"/>
      <c r="G611" s="142"/>
      <c r="H611" s="139"/>
      <c r="I611" s="139"/>
      <c r="J611" s="139"/>
      <c r="K611" s="278"/>
      <c r="L611" s="402"/>
      <c r="M611" s="26"/>
      <c r="N611" s="28"/>
      <c r="O611" s="26"/>
      <c r="P611" s="28"/>
      <c r="Q611" s="404"/>
      <c r="R611" s="139"/>
      <c r="S611" s="270"/>
      <c r="T611" s="270"/>
      <c r="U611" s="285"/>
      <c r="V611" s="406"/>
      <c r="W611" s="446"/>
      <c r="X611" s="270"/>
      <c r="Y611" s="271"/>
      <c r="Z611" s="271"/>
      <c r="AA611" s="270"/>
      <c r="AB611" s="272"/>
      <c r="AC611" s="272"/>
      <c r="AD611" s="272"/>
      <c r="AE611" s="270"/>
    </row>
    <row r="612" spans="1:31" s="407" customFormat="1">
      <c r="A612" s="270"/>
      <c r="B612" s="270"/>
      <c r="C612" s="270"/>
      <c r="D612" s="139"/>
      <c r="E612" s="142"/>
      <c r="F612" s="160"/>
      <c r="G612" s="142"/>
      <c r="H612" s="139"/>
      <c r="I612" s="139"/>
      <c r="J612" s="139"/>
      <c r="K612" s="278"/>
      <c r="L612" s="402"/>
      <c r="M612" s="26"/>
      <c r="N612" s="28"/>
      <c r="O612" s="26"/>
      <c r="P612" s="28"/>
      <c r="Q612" s="404"/>
      <c r="R612" s="139"/>
      <c r="S612" s="270"/>
      <c r="T612" s="270"/>
      <c r="U612" s="285"/>
      <c r="V612" s="406"/>
      <c r="W612" s="446"/>
      <c r="X612" s="270"/>
      <c r="Y612" s="271"/>
      <c r="Z612" s="271"/>
      <c r="AA612" s="270"/>
      <c r="AB612" s="272"/>
      <c r="AC612" s="272"/>
      <c r="AD612" s="272"/>
      <c r="AE612" s="270"/>
    </row>
    <row r="613" spans="1:31" s="407" customFormat="1">
      <c r="A613" s="270"/>
      <c r="B613" s="270"/>
      <c r="C613" s="270"/>
      <c r="D613" s="139"/>
      <c r="E613" s="142"/>
      <c r="F613" s="160"/>
      <c r="G613" s="142"/>
      <c r="H613" s="139"/>
      <c r="I613" s="139"/>
      <c r="J613" s="139"/>
      <c r="K613" s="278"/>
      <c r="L613" s="402"/>
      <c r="M613" s="26"/>
      <c r="N613" s="28"/>
      <c r="O613" s="26"/>
      <c r="P613" s="28"/>
      <c r="Q613" s="404"/>
      <c r="R613" s="139"/>
      <c r="S613" s="270"/>
      <c r="T613" s="270"/>
      <c r="U613" s="285"/>
      <c r="V613" s="406"/>
      <c r="W613" s="446"/>
      <c r="X613" s="270"/>
      <c r="Y613" s="271"/>
      <c r="Z613" s="271"/>
      <c r="AA613" s="270"/>
      <c r="AB613" s="272"/>
      <c r="AC613" s="272"/>
      <c r="AD613" s="272"/>
      <c r="AE613" s="270"/>
    </row>
    <row r="614" spans="1:31" s="407" customFormat="1">
      <c r="A614" s="270"/>
      <c r="B614" s="270"/>
      <c r="C614" s="270"/>
      <c r="D614" s="139"/>
      <c r="E614" s="142"/>
      <c r="F614" s="160"/>
      <c r="G614" s="142"/>
      <c r="H614" s="139"/>
      <c r="I614" s="139"/>
      <c r="J614" s="139"/>
      <c r="K614" s="278"/>
      <c r="L614" s="402"/>
      <c r="M614" s="26"/>
      <c r="N614" s="28"/>
      <c r="O614" s="26"/>
      <c r="P614" s="28"/>
      <c r="Q614" s="404"/>
      <c r="R614" s="139"/>
      <c r="S614" s="270"/>
      <c r="T614" s="270"/>
      <c r="U614" s="285"/>
      <c r="V614" s="406"/>
      <c r="W614" s="446"/>
      <c r="X614" s="270"/>
      <c r="Y614" s="271"/>
      <c r="Z614" s="271"/>
      <c r="AA614" s="270"/>
      <c r="AB614" s="272"/>
      <c r="AC614" s="272"/>
      <c r="AD614" s="272"/>
      <c r="AE614" s="270"/>
    </row>
    <row r="615" spans="1:31" s="407" customFormat="1">
      <c r="A615" s="270"/>
      <c r="B615" s="270"/>
      <c r="C615" s="270"/>
      <c r="D615" s="139"/>
      <c r="E615" s="142"/>
      <c r="F615" s="160"/>
      <c r="G615" s="142"/>
      <c r="H615" s="139"/>
      <c r="I615" s="139"/>
      <c r="J615" s="139"/>
      <c r="K615" s="278"/>
      <c r="L615" s="402"/>
      <c r="M615" s="26"/>
      <c r="N615" s="28"/>
      <c r="O615" s="26"/>
      <c r="P615" s="28"/>
      <c r="Q615" s="404"/>
      <c r="R615" s="139"/>
      <c r="S615" s="270"/>
      <c r="T615" s="270"/>
      <c r="U615" s="285"/>
      <c r="V615" s="406"/>
      <c r="W615" s="446"/>
      <c r="X615" s="270"/>
      <c r="Y615" s="271"/>
      <c r="Z615" s="271"/>
      <c r="AA615" s="270"/>
      <c r="AB615" s="272"/>
      <c r="AC615" s="272"/>
      <c r="AD615" s="272"/>
      <c r="AE615" s="270"/>
    </row>
    <row r="616" spans="1:31" s="407" customFormat="1">
      <c r="A616" s="270"/>
      <c r="B616" s="270"/>
      <c r="C616" s="270"/>
      <c r="D616" s="139"/>
      <c r="E616" s="142"/>
      <c r="F616" s="160"/>
      <c r="G616" s="142"/>
      <c r="H616" s="139"/>
      <c r="I616" s="139"/>
      <c r="J616" s="139"/>
      <c r="K616" s="278"/>
      <c r="L616" s="402"/>
      <c r="M616" s="26"/>
      <c r="N616" s="28"/>
      <c r="O616" s="26"/>
      <c r="P616" s="28"/>
      <c r="Q616" s="404"/>
      <c r="R616" s="139"/>
      <c r="S616" s="270"/>
      <c r="T616" s="270"/>
      <c r="U616" s="285"/>
      <c r="V616" s="406"/>
      <c r="W616" s="446"/>
      <c r="X616" s="270"/>
      <c r="Y616" s="271"/>
      <c r="Z616" s="271"/>
      <c r="AA616" s="270"/>
      <c r="AB616" s="272"/>
      <c r="AC616" s="272"/>
      <c r="AD616" s="272"/>
      <c r="AE616" s="270"/>
    </row>
    <row r="617" spans="1:31" s="407" customFormat="1">
      <c r="A617" s="270"/>
      <c r="B617" s="270"/>
      <c r="C617" s="270"/>
      <c r="D617" s="139"/>
      <c r="E617" s="142"/>
      <c r="F617" s="160"/>
      <c r="G617" s="142"/>
      <c r="H617" s="139"/>
      <c r="I617" s="139"/>
      <c r="J617" s="139"/>
      <c r="K617" s="278"/>
      <c r="L617" s="402"/>
      <c r="M617" s="26"/>
      <c r="N617" s="28"/>
      <c r="O617" s="26"/>
      <c r="P617" s="28"/>
      <c r="Q617" s="404"/>
      <c r="R617" s="139"/>
      <c r="S617" s="270"/>
      <c r="T617" s="270"/>
      <c r="U617" s="285"/>
      <c r="V617" s="406"/>
      <c r="W617" s="446"/>
      <c r="X617" s="270"/>
      <c r="Y617" s="271"/>
      <c r="Z617" s="271"/>
      <c r="AA617" s="270"/>
      <c r="AB617" s="272"/>
      <c r="AC617" s="272"/>
      <c r="AD617" s="272"/>
      <c r="AE617" s="270"/>
    </row>
    <row r="618" spans="1:31" s="407" customFormat="1">
      <c r="A618" s="270"/>
      <c r="B618" s="270"/>
      <c r="C618" s="270"/>
      <c r="D618" s="139"/>
      <c r="E618" s="142"/>
      <c r="F618" s="160"/>
      <c r="G618" s="142"/>
      <c r="H618" s="139"/>
      <c r="I618" s="139"/>
      <c r="J618" s="139"/>
      <c r="K618" s="278"/>
      <c r="L618" s="402"/>
      <c r="M618" s="26"/>
      <c r="N618" s="28"/>
      <c r="O618" s="26"/>
      <c r="P618" s="28"/>
      <c r="Q618" s="404"/>
      <c r="R618" s="139"/>
      <c r="S618" s="270"/>
      <c r="T618" s="270"/>
      <c r="U618" s="285"/>
      <c r="V618" s="406"/>
      <c r="W618" s="446"/>
      <c r="X618" s="270"/>
      <c r="Y618" s="271"/>
      <c r="Z618" s="271"/>
      <c r="AA618" s="270"/>
      <c r="AB618" s="272"/>
      <c r="AC618" s="272"/>
      <c r="AD618" s="272"/>
      <c r="AE618" s="270"/>
    </row>
    <row r="619" spans="1:31" s="407" customFormat="1">
      <c r="A619" s="270"/>
      <c r="B619" s="270"/>
      <c r="C619" s="270"/>
      <c r="D619" s="139"/>
      <c r="E619" s="142"/>
      <c r="F619" s="160"/>
      <c r="G619" s="142"/>
      <c r="H619" s="139"/>
      <c r="I619" s="139"/>
      <c r="J619" s="139"/>
      <c r="K619" s="278"/>
      <c r="L619" s="402"/>
      <c r="M619" s="26"/>
      <c r="N619" s="28"/>
      <c r="O619" s="26"/>
      <c r="P619" s="28"/>
      <c r="Q619" s="404"/>
      <c r="R619" s="139"/>
      <c r="S619" s="270"/>
      <c r="T619" s="270"/>
      <c r="U619" s="285"/>
      <c r="V619" s="406"/>
      <c r="W619" s="446"/>
      <c r="X619" s="270"/>
      <c r="Y619" s="271"/>
      <c r="Z619" s="271"/>
      <c r="AA619" s="270"/>
      <c r="AB619" s="272"/>
      <c r="AC619" s="272"/>
      <c r="AD619" s="272"/>
      <c r="AE619" s="270"/>
    </row>
    <row r="620" spans="1:31" s="407" customFormat="1">
      <c r="A620" s="270"/>
      <c r="B620" s="270"/>
      <c r="C620" s="270"/>
      <c r="D620" s="139"/>
      <c r="E620" s="142"/>
      <c r="F620" s="160"/>
      <c r="G620" s="142"/>
      <c r="H620" s="139"/>
      <c r="I620" s="139"/>
      <c r="J620" s="139"/>
      <c r="K620" s="278"/>
      <c r="L620" s="402"/>
      <c r="M620" s="26"/>
      <c r="N620" s="28"/>
      <c r="O620" s="26"/>
      <c r="P620" s="28"/>
      <c r="Q620" s="404"/>
      <c r="R620" s="139"/>
      <c r="S620" s="270"/>
      <c r="T620" s="270"/>
      <c r="U620" s="285"/>
      <c r="V620" s="406"/>
      <c r="W620" s="446"/>
      <c r="X620" s="270"/>
      <c r="Y620" s="271"/>
      <c r="Z620" s="271"/>
      <c r="AA620" s="270"/>
      <c r="AB620" s="272"/>
      <c r="AC620" s="272"/>
      <c r="AD620" s="272"/>
      <c r="AE620" s="270"/>
    </row>
    <row r="621" spans="1:31" s="407" customFormat="1">
      <c r="A621" s="270"/>
      <c r="B621" s="270"/>
      <c r="C621" s="270"/>
      <c r="D621" s="139"/>
      <c r="E621" s="142"/>
      <c r="F621" s="160"/>
      <c r="G621" s="142"/>
      <c r="H621" s="139"/>
      <c r="I621" s="139"/>
      <c r="J621" s="139"/>
      <c r="K621" s="278"/>
      <c r="L621" s="402"/>
      <c r="M621" s="26"/>
      <c r="N621" s="28"/>
      <c r="O621" s="26"/>
      <c r="P621" s="28"/>
      <c r="Q621" s="404"/>
      <c r="R621" s="139"/>
      <c r="S621" s="270"/>
      <c r="T621" s="270"/>
      <c r="U621" s="285"/>
      <c r="V621" s="406"/>
      <c r="W621" s="446"/>
      <c r="X621" s="270"/>
      <c r="Y621" s="271"/>
      <c r="Z621" s="271"/>
      <c r="AA621" s="270"/>
      <c r="AB621" s="272"/>
      <c r="AC621" s="272"/>
      <c r="AD621" s="272"/>
      <c r="AE621" s="270"/>
    </row>
    <row r="622" spans="1:31" s="407" customFormat="1">
      <c r="A622" s="270"/>
      <c r="B622" s="270"/>
      <c r="C622" s="270"/>
      <c r="D622" s="139"/>
      <c r="E622" s="142"/>
      <c r="F622" s="160"/>
      <c r="G622" s="142"/>
      <c r="H622" s="139"/>
      <c r="I622" s="139"/>
      <c r="J622" s="139"/>
      <c r="K622" s="278"/>
      <c r="L622" s="402"/>
      <c r="M622" s="26"/>
      <c r="N622" s="28"/>
      <c r="O622" s="26"/>
      <c r="P622" s="28"/>
      <c r="Q622" s="404"/>
      <c r="R622" s="139"/>
      <c r="S622" s="270"/>
      <c r="T622" s="270"/>
      <c r="U622" s="285"/>
      <c r="V622" s="406"/>
      <c r="W622" s="446"/>
      <c r="X622" s="270"/>
      <c r="Y622" s="271"/>
      <c r="Z622" s="271"/>
      <c r="AA622" s="270"/>
      <c r="AB622" s="272"/>
      <c r="AC622" s="272"/>
      <c r="AD622" s="272"/>
      <c r="AE622" s="270"/>
    </row>
    <row r="623" spans="1:31" s="407" customFormat="1">
      <c r="A623" s="270"/>
      <c r="B623" s="270"/>
      <c r="C623" s="270"/>
      <c r="D623" s="139"/>
      <c r="E623" s="142"/>
      <c r="F623" s="160"/>
      <c r="G623" s="142"/>
      <c r="H623" s="139"/>
      <c r="I623" s="139"/>
      <c r="J623" s="139"/>
      <c r="K623" s="278"/>
      <c r="L623" s="402"/>
      <c r="M623" s="26"/>
      <c r="N623" s="28"/>
      <c r="O623" s="26"/>
      <c r="P623" s="28"/>
      <c r="Q623" s="404"/>
      <c r="R623" s="139"/>
      <c r="S623" s="270"/>
      <c r="T623" s="270"/>
      <c r="U623" s="285"/>
      <c r="V623" s="406"/>
      <c r="W623" s="446"/>
      <c r="X623" s="270"/>
      <c r="Y623" s="271"/>
      <c r="Z623" s="271"/>
      <c r="AA623" s="270"/>
      <c r="AB623" s="272"/>
      <c r="AC623" s="272"/>
      <c r="AD623" s="272"/>
      <c r="AE623" s="270"/>
    </row>
    <row r="624" spans="1:31" s="407" customFormat="1">
      <c r="A624" s="270"/>
      <c r="B624" s="270"/>
      <c r="C624" s="270"/>
      <c r="D624" s="139"/>
      <c r="E624" s="142"/>
      <c r="F624" s="160"/>
      <c r="G624" s="142"/>
      <c r="H624" s="139"/>
      <c r="I624" s="139"/>
      <c r="J624" s="139"/>
      <c r="K624" s="278"/>
      <c r="L624" s="402"/>
      <c r="M624" s="26"/>
      <c r="N624" s="28"/>
      <c r="O624" s="26"/>
      <c r="P624" s="28"/>
      <c r="Q624" s="404"/>
      <c r="R624" s="139"/>
      <c r="S624" s="270"/>
      <c r="T624" s="270"/>
      <c r="U624" s="285"/>
      <c r="V624" s="406"/>
      <c r="W624" s="446"/>
      <c r="X624" s="270"/>
      <c r="Y624" s="271"/>
      <c r="Z624" s="271"/>
      <c r="AA624" s="270"/>
      <c r="AB624" s="272"/>
      <c r="AC624" s="272"/>
      <c r="AD624" s="272"/>
      <c r="AE624" s="270"/>
    </row>
    <row r="625" spans="1:31" s="407" customFormat="1">
      <c r="A625" s="270"/>
      <c r="B625" s="270"/>
      <c r="C625" s="270"/>
      <c r="D625" s="139"/>
      <c r="E625" s="142"/>
      <c r="F625" s="160"/>
      <c r="G625" s="142"/>
      <c r="H625" s="139"/>
      <c r="I625" s="139"/>
      <c r="J625" s="139"/>
      <c r="K625" s="278"/>
      <c r="L625" s="402"/>
      <c r="M625" s="26"/>
      <c r="N625" s="28"/>
      <c r="O625" s="26"/>
      <c r="P625" s="28"/>
      <c r="Q625" s="404"/>
      <c r="R625" s="139"/>
      <c r="S625" s="270"/>
      <c r="T625" s="270"/>
      <c r="U625" s="285"/>
      <c r="V625" s="406"/>
      <c r="W625" s="446"/>
      <c r="X625" s="270"/>
      <c r="Y625" s="271"/>
      <c r="Z625" s="271"/>
      <c r="AA625" s="270"/>
      <c r="AB625" s="272"/>
      <c r="AC625" s="272"/>
      <c r="AD625" s="272"/>
      <c r="AE625" s="270"/>
    </row>
    <row r="626" spans="1:31" s="407" customFormat="1">
      <c r="A626" s="270"/>
      <c r="B626" s="270"/>
      <c r="C626" s="270"/>
      <c r="D626" s="139"/>
      <c r="E626" s="142"/>
      <c r="F626" s="160"/>
      <c r="G626" s="142"/>
      <c r="H626" s="139"/>
      <c r="I626" s="139"/>
      <c r="J626" s="139"/>
      <c r="K626" s="278"/>
      <c r="L626" s="402"/>
      <c r="M626" s="26"/>
      <c r="N626" s="28"/>
      <c r="O626" s="26"/>
      <c r="P626" s="28"/>
      <c r="Q626" s="404"/>
      <c r="R626" s="139"/>
      <c r="S626" s="270"/>
      <c r="T626" s="270"/>
      <c r="U626" s="285"/>
      <c r="V626" s="406"/>
      <c r="W626" s="446"/>
      <c r="X626" s="270"/>
      <c r="Y626" s="271"/>
      <c r="Z626" s="271"/>
      <c r="AA626" s="270"/>
      <c r="AB626" s="272"/>
      <c r="AC626" s="272"/>
      <c r="AD626" s="272"/>
      <c r="AE626" s="270"/>
    </row>
    <row r="627" spans="1:31" s="407" customFormat="1">
      <c r="A627" s="270"/>
      <c r="B627" s="270"/>
      <c r="C627" s="270"/>
      <c r="D627" s="139"/>
      <c r="E627" s="142"/>
      <c r="F627" s="160"/>
      <c r="G627" s="142"/>
      <c r="H627" s="139"/>
      <c r="I627" s="139"/>
      <c r="J627" s="139"/>
      <c r="K627" s="278"/>
      <c r="L627" s="402"/>
      <c r="M627" s="26"/>
      <c r="N627" s="28"/>
      <c r="O627" s="26"/>
      <c r="P627" s="28"/>
      <c r="Q627" s="404"/>
      <c r="R627" s="139"/>
      <c r="S627" s="270"/>
      <c r="T627" s="270"/>
      <c r="U627" s="285"/>
      <c r="V627" s="406"/>
      <c r="W627" s="446"/>
      <c r="X627" s="270"/>
      <c r="Y627" s="271"/>
      <c r="Z627" s="271"/>
      <c r="AA627" s="270"/>
      <c r="AB627" s="272"/>
      <c r="AC627" s="272"/>
      <c r="AD627" s="272"/>
      <c r="AE627" s="270"/>
    </row>
    <row r="628" spans="1:31" s="407" customFormat="1">
      <c r="A628" s="270"/>
      <c r="B628" s="270"/>
      <c r="C628" s="270"/>
      <c r="D628" s="139"/>
      <c r="E628" s="142"/>
      <c r="F628" s="160"/>
      <c r="G628" s="142"/>
      <c r="H628" s="139"/>
      <c r="I628" s="139"/>
      <c r="J628" s="139"/>
      <c r="K628" s="278"/>
      <c r="L628" s="402"/>
      <c r="M628" s="26"/>
      <c r="N628" s="28"/>
      <c r="O628" s="26"/>
      <c r="P628" s="28"/>
      <c r="Q628" s="404"/>
      <c r="R628" s="139"/>
      <c r="S628" s="270"/>
      <c r="T628" s="270"/>
      <c r="U628" s="285"/>
      <c r="V628" s="406"/>
      <c r="W628" s="446"/>
      <c r="X628" s="270"/>
      <c r="Y628" s="271"/>
      <c r="Z628" s="271"/>
      <c r="AA628" s="270"/>
      <c r="AB628" s="272"/>
      <c r="AC628" s="272"/>
      <c r="AD628" s="272"/>
      <c r="AE628" s="270"/>
    </row>
    <row r="629" spans="1:31" s="407" customFormat="1">
      <c r="A629" s="270"/>
      <c r="B629" s="270"/>
      <c r="C629" s="270"/>
      <c r="D629" s="139"/>
      <c r="E629" s="142"/>
      <c r="F629" s="160"/>
      <c r="G629" s="142"/>
      <c r="H629" s="139"/>
      <c r="I629" s="139"/>
      <c r="J629" s="139"/>
      <c r="K629" s="278"/>
      <c r="L629" s="402"/>
      <c r="M629" s="26"/>
      <c r="N629" s="28"/>
      <c r="O629" s="26"/>
      <c r="P629" s="28"/>
      <c r="Q629" s="404"/>
      <c r="R629" s="139"/>
      <c r="S629" s="270"/>
      <c r="T629" s="270"/>
      <c r="U629" s="285"/>
      <c r="V629" s="406"/>
      <c r="W629" s="446"/>
      <c r="X629" s="270"/>
      <c r="Y629" s="271"/>
      <c r="Z629" s="271"/>
      <c r="AA629" s="270"/>
      <c r="AB629" s="272"/>
      <c r="AC629" s="272"/>
      <c r="AD629" s="272"/>
      <c r="AE629" s="270"/>
    </row>
    <row r="630" spans="1:31" s="407" customFormat="1">
      <c r="A630" s="270"/>
      <c r="B630" s="270"/>
      <c r="C630" s="270"/>
      <c r="D630" s="139"/>
      <c r="E630" s="142"/>
      <c r="F630" s="160"/>
      <c r="G630" s="142"/>
      <c r="H630" s="139"/>
      <c r="I630" s="139"/>
      <c r="J630" s="139"/>
      <c r="K630" s="278"/>
      <c r="L630" s="402"/>
      <c r="M630" s="26"/>
      <c r="N630" s="28"/>
      <c r="O630" s="26"/>
      <c r="P630" s="28"/>
      <c r="Q630" s="404"/>
      <c r="R630" s="139"/>
      <c r="S630" s="270"/>
      <c r="T630" s="270"/>
      <c r="U630" s="285"/>
      <c r="V630" s="406"/>
      <c r="W630" s="446"/>
      <c r="X630" s="270"/>
      <c r="Y630" s="271"/>
      <c r="Z630" s="271"/>
      <c r="AA630" s="270"/>
      <c r="AB630" s="272"/>
      <c r="AC630" s="272"/>
      <c r="AD630" s="272"/>
      <c r="AE630" s="270"/>
    </row>
    <row r="631" spans="1:31" s="407" customFormat="1">
      <c r="A631" s="270"/>
      <c r="B631" s="270"/>
      <c r="C631" s="270"/>
      <c r="D631" s="139"/>
      <c r="E631" s="142"/>
      <c r="F631" s="160"/>
      <c r="G631" s="142"/>
      <c r="H631" s="139"/>
      <c r="I631" s="139"/>
      <c r="J631" s="139"/>
      <c r="K631" s="278"/>
      <c r="L631" s="402"/>
      <c r="M631" s="26"/>
      <c r="N631" s="28"/>
      <c r="O631" s="26"/>
      <c r="P631" s="28"/>
      <c r="Q631" s="404"/>
      <c r="R631" s="139"/>
      <c r="S631" s="270"/>
      <c r="T631" s="270"/>
      <c r="U631" s="285"/>
      <c r="V631" s="406"/>
      <c r="W631" s="446"/>
      <c r="X631" s="270"/>
      <c r="Y631" s="271"/>
      <c r="Z631" s="271"/>
      <c r="AA631" s="270"/>
      <c r="AB631" s="272"/>
      <c r="AC631" s="272"/>
      <c r="AD631" s="272"/>
      <c r="AE631" s="270"/>
    </row>
    <row r="632" spans="1:31" s="407" customFormat="1">
      <c r="A632" s="270"/>
      <c r="B632" s="270"/>
      <c r="C632" s="270"/>
      <c r="D632" s="139"/>
      <c r="E632" s="142"/>
      <c r="F632" s="160"/>
      <c r="G632" s="142"/>
      <c r="H632" s="139"/>
      <c r="I632" s="139"/>
      <c r="J632" s="139"/>
      <c r="K632" s="278"/>
      <c r="L632" s="402"/>
      <c r="M632" s="26"/>
      <c r="N632" s="28"/>
      <c r="O632" s="26"/>
      <c r="P632" s="28"/>
      <c r="Q632" s="404"/>
      <c r="R632" s="139"/>
      <c r="S632" s="270"/>
      <c r="T632" s="270"/>
      <c r="U632" s="285"/>
      <c r="V632" s="406"/>
      <c r="W632" s="446"/>
      <c r="X632" s="270"/>
      <c r="Y632" s="271"/>
      <c r="Z632" s="271"/>
      <c r="AA632" s="270"/>
      <c r="AB632" s="272"/>
      <c r="AC632" s="272"/>
      <c r="AD632" s="272"/>
      <c r="AE632" s="270"/>
    </row>
    <row r="633" spans="1:31" s="407" customFormat="1">
      <c r="A633" s="270"/>
      <c r="B633" s="270"/>
      <c r="C633" s="270"/>
      <c r="D633" s="139"/>
      <c r="E633" s="142"/>
      <c r="F633" s="160"/>
      <c r="G633" s="142"/>
      <c r="H633" s="139"/>
      <c r="I633" s="139"/>
      <c r="J633" s="139"/>
      <c r="K633" s="278"/>
      <c r="L633" s="402"/>
      <c r="M633" s="26"/>
      <c r="N633" s="28"/>
      <c r="O633" s="26"/>
      <c r="P633" s="28"/>
      <c r="Q633" s="404"/>
      <c r="R633" s="139"/>
      <c r="S633" s="270"/>
      <c r="T633" s="270"/>
      <c r="U633" s="285"/>
      <c r="V633" s="406"/>
      <c r="W633" s="446"/>
      <c r="X633" s="270"/>
      <c r="Y633" s="271"/>
      <c r="Z633" s="271"/>
      <c r="AA633" s="270"/>
      <c r="AB633" s="272"/>
      <c r="AC633" s="272"/>
      <c r="AD633" s="272"/>
      <c r="AE633" s="270"/>
    </row>
    <row r="634" spans="1:31" s="407" customFormat="1">
      <c r="A634" s="270"/>
      <c r="B634" s="270"/>
      <c r="C634" s="270"/>
      <c r="D634" s="139"/>
      <c r="E634" s="142"/>
      <c r="F634" s="160"/>
      <c r="G634" s="142"/>
      <c r="H634" s="139"/>
      <c r="I634" s="139"/>
      <c r="J634" s="139"/>
      <c r="K634" s="278"/>
      <c r="L634" s="402"/>
      <c r="M634" s="26"/>
      <c r="N634" s="28"/>
      <c r="O634" s="26"/>
      <c r="P634" s="28"/>
      <c r="Q634" s="404"/>
      <c r="R634" s="139"/>
      <c r="S634" s="270"/>
      <c r="T634" s="270"/>
      <c r="U634" s="285"/>
      <c r="V634" s="406"/>
      <c r="W634" s="446"/>
      <c r="X634" s="270"/>
      <c r="Y634" s="271"/>
      <c r="Z634" s="271"/>
      <c r="AA634" s="270"/>
      <c r="AB634" s="272"/>
      <c r="AC634" s="272"/>
      <c r="AD634" s="272"/>
      <c r="AE634" s="270"/>
    </row>
    <row r="635" spans="1:31" s="407" customFormat="1">
      <c r="A635" s="270"/>
      <c r="B635" s="270"/>
      <c r="C635" s="270"/>
      <c r="D635" s="139"/>
      <c r="E635" s="142"/>
      <c r="F635" s="160"/>
      <c r="G635" s="142"/>
      <c r="H635" s="139"/>
      <c r="I635" s="139"/>
      <c r="J635" s="139"/>
      <c r="K635" s="278"/>
      <c r="L635" s="402"/>
      <c r="M635" s="26"/>
      <c r="N635" s="28"/>
      <c r="O635" s="26"/>
      <c r="P635" s="28"/>
      <c r="Q635" s="404"/>
      <c r="R635" s="139"/>
      <c r="S635" s="270"/>
      <c r="T635" s="270"/>
      <c r="U635" s="285"/>
      <c r="V635" s="406"/>
      <c r="W635" s="446"/>
      <c r="X635" s="270"/>
      <c r="Y635" s="271"/>
      <c r="Z635" s="271"/>
      <c r="AA635" s="270"/>
      <c r="AB635" s="272"/>
      <c r="AC635" s="272"/>
      <c r="AD635" s="272"/>
      <c r="AE635" s="270"/>
    </row>
    <row r="636" spans="1:31" s="407" customFormat="1">
      <c r="A636" s="270"/>
      <c r="B636" s="270"/>
      <c r="C636" s="270"/>
      <c r="D636" s="139"/>
      <c r="E636" s="142"/>
      <c r="F636" s="160"/>
      <c r="G636" s="142"/>
      <c r="H636" s="139"/>
      <c r="I636" s="139"/>
      <c r="J636" s="139"/>
      <c r="K636" s="278"/>
      <c r="L636" s="402"/>
      <c r="M636" s="26"/>
      <c r="N636" s="28"/>
      <c r="O636" s="26"/>
      <c r="P636" s="28"/>
      <c r="Q636" s="404"/>
      <c r="R636" s="139"/>
      <c r="S636" s="270"/>
      <c r="T636" s="270"/>
      <c r="U636" s="285"/>
      <c r="V636" s="406"/>
      <c r="W636" s="446"/>
      <c r="X636" s="270"/>
      <c r="Y636" s="271"/>
      <c r="Z636" s="271"/>
      <c r="AA636" s="270"/>
      <c r="AB636" s="272"/>
      <c r="AC636" s="272"/>
      <c r="AD636" s="272"/>
      <c r="AE636" s="270"/>
    </row>
    <row r="637" spans="1:31" s="407" customFormat="1">
      <c r="A637" s="270"/>
      <c r="B637" s="270"/>
      <c r="C637" s="270"/>
      <c r="D637" s="139"/>
      <c r="E637" s="142"/>
      <c r="F637" s="160"/>
      <c r="G637" s="142"/>
      <c r="H637" s="139"/>
      <c r="I637" s="139"/>
      <c r="J637" s="139"/>
      <c r="K637" s="278"/>
      <c r="L637" s="402"/>
      <c r="M637" s="26"/>
      <c r="N637" s="28"/>
      <c r="O637" s="26"/>
      <c r="P637" s="28"/>
      <c r="Q637" s="404"/>
      <c r="R637" s="139"/>
      <c r="S637" s="270"/>
      <c r="T637" s="270"/>
      <c r="U637" s="285"/>
      <c r="V637" s="406"/>
      <c r="W637" s="446"/>
      <c r="X637" s="270"/>
      <c r="Y637" s="271"/>
      <c r="Z637" s="271"/>
      <c r="AA637" s="270"/>
      <c r="AB637" s="272"/>
      <c r="AC637" s="272"/>
      <c r="AD637" s="272"/>
      <c r="AE637" s="270"/>
    </row>
    <row r="638" spans="1:31" s="407" customFormat="1">
      <c r="A638" s="270"/>
      <c r="B638" s="270"/>
      <c r="C638" s="270"/>
      <c r="D638" s="139"/>
      <c r="E638" s="142"/>
      <c r="F638" s="160"/>
      <c r="G638" s="142"/>
      <c r="H638" s="139"/>
      <c r="I638" s="139"/>
      <c r="J638" s="139"/>
      <c r="K638" s="278"/>
      <c r="L638" s="402"/>
      <c r="M638" s="26"/>
      <c r="N638" s="28"/>
      <c r="O638" s="26"/>
      <c r="P638" s="28"/>
      <c r="Q638" s="404"/>
      <c r="R638" s="139"/>
      <c r="S638" s="270"/>
      <c r="T638" s="270"/>
      <c r="U638" s="285"/>
      <c r="V638" s="406"/>
      <c r="W638" s="446"/>
      <c r="X638" s="270"/>
      <c r="Y638" s="271"/>
      <c r="Z638" s="271"/>
      <c r="AA638" s="270"/>
      <c r="AB638" s="272"/>
      <c r="AC638" s="272"/>
      <c r="AD638" s="272"/>
      <c r="AE638" s="270"/>
    </row>
    <row r="639" spans="1:31" s="407" customFormat="1">
      <c r="A639" s="270"/>
      <c r="B639" s="270"/>
      <c r="C639" s="270"/>
      <c r="D639" s="139"/>
      <c r="E639" s="142"/>
      <c r="F639" s="160"/>
      <c r="G639" s="142"/>
      <c r="H639" s="139"/>
      <c r="I639" s="139"/>
      <c r="J639" s="139"/>
      <c r="K639" s="278"/>
      <c r="L639" s="402"/>
      <c r="M639" s="26"/>
      <c r="N639" s="28"/>
      <c r="O639" s="26"/>
      <c r="P639" s="28"/>
      <c r="Q639" s="404"/>
      <c r="R639" s="139"/>
      <c r="S639" s="270"/>
      <c r="T639" s="270"/>
      <c r="U639" s="285"/>
      <c r="V639" s="406"/>
      <c r="W639" s="446"/>
      <c r="X639" s="270"/>
      <c r="Y639" s="271"/>
      <c r="Z639" s="271"/>
      <c r="AA639" s="270"/>
      <c r="AB639" s="272"/>
      <c r="AC639" s="272"/>
      <c r="AD639" s="272"/>
      <c r="AE639" s="270"/>
    </row>
    <row r="640" spans="1:31" s="407" customFormat="1">
      <c r="A640" s="270"/>
      <c r="B640" s="270"/>
      <c r="C640" s="270"/>
      <c r="D640" s="139"/>
      <c r="E640" s="142"/>
      <c r="F640" s="160"/>
      <c r="G640" s="142"/>
      <c r="H640" s="139"/>
      <c r="I640" s="139"/>
      <c r="J640" s="139"/>
      <c r="K640" s="278"/>
      <c r="L640" s="402"/>
      <c r="M640" s="26"/>
      <c r="N640" s="28"/>
      <c r="O640" s="26"/>
      <c r="P640" s="28"/>
      <c r="Q640" s="404"/>
      <c r="R640" s="139"/>
      <c r="S640" s="270"/>
      <c r="T640" s="270"/>
      <c r="U640" s="285"/>
      <c r="V640" s="406"/>
      <c r="W640" s="446"/>
      <c r="X640" s="270"/>
      <c r="Y640" s="271"/>
      <c r="Z640" s="271"/>
      <c r="AA640" s="270"/>
      <c r="AB640" s="272"/>
      <c r="AC640" s="272"/>
      <c r="AD640" s="272"/>
      <c r="AE640" s="270"/>
    </row>
    <row r="641" spans="1:31" s="407" customFormat="1">
      <c r="A641" s="270"/>
      <c r="B641" s="270"/>
      <c r="C641" s="270"/>
      <c r="D641" s="139"/>
      <c r="E641" s="142"/>
      <c r="F641" s="160"/>
      <c r="G641" s="142"/>
      <c r="H641" s="139"/>
      <c r="I641" s="139"/>
      <c r="J641" s="139"/>
      <c r="K641" s="278"/>
      <c r="L641" s="402"/>
      <c r="M641" s="26"/>
      <c r="N641" s="28"/>
      <c r="O641" s="26"/>
      <c r="P641" s="28"/>
      <c r="Q641" s="404"/>
      <c r="R641" s="139"/>
      <c r="S641" s="270"/>
      <c r="T641" s="270"/>
      <c r="U641" s="285"/>
      <c r="V641" s="406"/>
      <c r="W641" s="446"/>
      <c r="X641" s="270"/>
      <c r="Y641" s="271"/>
      <c r="Z641" s="271"/>
      <c r="AA641" s="270"/>
      <c r="AB641" s="272"/>
      <c r="AC641" s="272"/>
      <c r="AD641" s="272"/>
      <c r="AE641" s="270"/>
    </row>
    <row r="642" spans="1:31" s="407" customFormat="1">
      <c r="A642" s="270"/>
      <c r="B642" s="270"/>
      <c r="C642" s="270"/>
      <c r="D642" s="139"/>
      <c r="E642" s="142"/>
      <c r="F642" s="160"/>
      <c r="G642" s="142"/>
      <c r="H642" s="139"/>
      <c r="I642" s="139"/>
      <c r="J642" s="139"/>
      <c r="K642" s="278"/>
      <c r="L642" s="402"/>
      <c r="M642" s="26"/>
      <c r="N642" s="28"/>
      <c r="O642" s="26"/>
      <c r="P642" s="28"/>
      <c r="Q642" s="404"/>
      <c r="R642" s="139"/>
      <c r="S642" s="270"/>
      <c r="T642" s="270"/>
      <c r="U642" s="285"/>
      <c r="V642" s="406"/>
      <c r="W642" s="446"/>
      <c r="X642" s="270"/>
      <c r="Y642" s="271"/>
      <c r="Z642" s="271"/>
      <c r="AA642" s="270"/>
      <c r="AB642" s="272"/>
      <c r="AC642" s="272"/>
      <c r="AD642" s="272"/>
      <c r="AE642" s="270"/>
    </row>
    <row r="643" spans="1:31" s="407" customFormat="1">
      <c r="A643" s="270"/>
      <c r="B643" s="270"/>
      <c r="C643" s="270"/>
      <c r="D643" s="139"/>
      <c r="E643" s="142"/>
      <c r="F643" s="160"/>
      <c r="G643" s="142"/>
      <c r="H643" s="139"/>
      <c r="I643" s="139"/>
      <c r="J643" s="139"/>
      <c r="K643" s="278"/>
      <c r="L643" s="402"/>
      <c r="M643" s="26"/>
      <c r="N643" s="28"/>
      <c r="O643" s="26"/>
      <c r="P643" s="28"/>
      <c r="Q643" s="404"/>
      <c r="R643" s="139"/>
      <c r="S643" s="270"/>
      <c r="T643" s="270"/>
      <c r="U643" s="285"/>
      <c r="V643" s="406"/>
      <c r="W643" s="446"/>
      <c r="X643" s="270"/>
      <c r="Y643" s="271"/>
      <c r="Z643" s="271"/>
      <c r="AA643" s="270"/>
      <c r="AB643" s="272"/>
      <c r="AC643" s="272"/>
      <c r="AD643" s="272"/>
      <c r="AE643" s="270"/>
    </row>
    <row r="644" spans="1:31" s="407" customFormat="1">
      <c r="A644" s="270"/>
      <c r="B644" s="270"/>
      <c r="C644" s="270"/>
      <c r="D644" s="139"/>
      <c r="E644" s="142"/>
      <c r="F644" s="160"/>
      <c r="G644" s="142"/>
      <c r="H644" s="139"/>
      <c r="I644" s="139"/>
      <c r="J644" s="139"/>
      <c r="K644" s="278"/>
      <c r="L644" s="402"/>
      <c r="M644" s="26"/>
      <c r="N644" s="28"/>
      <c r="O644" s="26"/>
      <c r="P644" s="28"/>
      <c r="Q644" s="404"/>
      <c r="R644" s="139"/>
      <c r="S644" s="270"/>
      <c r="T644" s="270"/>
      <c r="U644" s="285"/>
      <c r="V644" s="406"/>
      <c r="W644" s="446"/>
      <c r="X644" s="270"/>
      <c r="Y644" s="271"/>
      <c r="Z644" s="271"/>
      <c r="AA644" s="270"/>
      <c r="AB644" s="272"/>
      <c r="AC644" s="272"/>
      <c r="AD644" s="272"/>
      <c r="AE644" s="270"/>
    </row>
    <row r="645" spans="1:31" s="407" customFormat="1">
      <c r="A645" s="270"/>
      <c r="B645" s="270"/>
      <c r="C645" s="270"/>
      <c r="D645" s="139"/>
      <c r="E645" s="142"/>
      <c r="F645" s="160"/>
      <c r="G645" s="142"/>
      <c r="H645" s="139"/>
      <c r="I645" s="139"/>
      <c r="J645" s="139"/>
      <c r="K645" s="278"/>
      <c r="L645" s="402"/>
      <c r="M645" s="26"/>
      <c r="N645" s="28"/>
      <c r="O645" s="26"/>
      <c r="P645" s="28"/>
      <c r="Q645" s="404"/>
      <c r="R645" s="139"/>
      <c r="S645" s="270"/>
      <c r="T645" s="270"/>
      <c r="U645" s="285"/>
      <c r="V645" s="406"/>
      <c r="W645" s="446"/>
      <c r="X645" s="270"/>
      <c r="Y645" s="271"/>
      <c r="Z645" s="271"/>
      <c r="AA645" s="270"/>
      <c r="AB645" s="272"/>
      <c r="AC645" s="272"/>
      <c r="AD645" s="272"/>
      <c r="AE645" s="270"/>
    </row>
    <row r="646" spans="1:31" s="407" customFormat="1">
      <c r="A646" s="270"/>
      <c r="B646" s="270"/>
      <c r="C646" s="270"/>
      <c r="D646" s="139"/>
      <c r="E646" s="142"/>
      <c r="F646" s="160"/>
      <c r="G646" s="142"/>
      <c r="H646" s="139"/>
      <c r="I646" s="139"/>
      <c r="J646" s="139"/>
      <c r="K646" s="278"/>
      <c r="L646" s="402"/>
      <c r="M646" s="26"/>
      <c r="N646" s="28"/>
      <c r="O646" s="26"/>
      <c r="P646" s="28"/>
      <c r="Q646" s="404"/>
      <c r="R646" s="139"/>
      <c r="S646" s="270"/>
      <c r="T646" s="270"/>
      <c r="U646" s="285"/>
      <c r="V646" s="406"/>
      <c r="W646" s="446"/>
      <c r="X646" s="270"/>
      <c r="Y646" s="271"/>
      <c r="Z646" s="271"/>
      <c r="AA646" s="270"/>
      <c r="AB646" s="272"/>
      <c r="AC646" s="272"/>
      <c r="AD646" s="272"/>
      <c r="AE646" s="270"/>
    </row>
    <row r="647" spans="1:31" s="407" customFormat="1">
      <c r="A647" s="270"/>
      <c r="B647" s="270"/>
      <c r="C647" s="270"/>
      <c r="D647" s="139"/>
      <c r="E647" s="142"/>
      <c r="F647" s="160"/>
      <c r="G647" s="142"/>
      <c r="H647" s="139"/>
      <c r="I647" s="139"/>
      <c r="J647" s="139"/>
      <c r="K647" s="278"/>
      <c r="L647" s="402"/>
      <c r="M647" s="26"/>
      <c r="N647" s="28"/>
      <c r="O647" s="26"/>
      <c r="P647" s="28"/>
      <c r="Q647" s="404"/>
      <c r="R647" s="139"/>
      <c r="S647" s="270"/>
      <c r="T647" s="270"/>
      <c r="U647" s="285"/>
      <c r="V647" s="406"/>
      <c r="W647" s="446"/>
      <c r="X647" s="270"/>
      <c r="Y647" s="271"/>
      <c r="Z647" s="271"/>
      <c r="AA647" s="270"/>
      <c r="AB647" s="272"/>
      <c r="AC647" s="272"/>
      <c r="AD647" s="272"/>
      <c r="AE647" s="270"/>
    </row>
    <row r="648" spans="1:31" s="407" customFormat="1">
      <c r="A648" s="270"/>
      <c r="B648" s="270"/>
      <c r="C648" s="270"/>
      <c r="D648" s="139"/>
      <c r="E648" s="142"/>
      <c r="F648" s="160"/>
      <c r="G648" s="142"/>
      <c r="H648" s="139"/>
      <c r="I648" s="139"/>
      <c r="J648" s="139"/>
      <c r="K648" s="278"/>
      <c r="L648" s="402"/>
      <c r="M648" s="26"/>
      <c r="N648" s="28"/>
      <c r="O648" s="26"/>
      <c r="P648" s="28"/>
      <c r="Q648" s="404"/>
      <c r="R648" s="139"/>
      <c r="S648" s="270"/>
      <c r="T648" s="270"/>
      <c r="U648" s="285"/>
      <c r="V648" s="406"/>
      <c r="W648" s="446"/>
      <c r="X648" s="270"/>
      <c r="Y648" s="271"/>
      <c r="Z648" s="271"/>
      <c r="AA648" s="270"/>
      <c r="AB648" s="272"/>
      <c r="AC648" s="272"/>
      <c r="AD648" s="272"/>
      <c r="AE648" s="270"/>
    </row>
    <row r="649" spans="1:31" s="407" customFormat="1">
      <c r="A649" s="270"/>
      <c r="B649" s="270"/>
      <c r="C649" s="270"/>
      <c r="D649" s="139"/>
      <c r="E649" s="142"/>
      <c r="F649" s="160"/>
      <c r="G649" s="142"/>
      <c r="H649" s="139"/>
      <c r="I649" s="139"/>
      <c r="J649" s="139"/>
      <c r="K649" s="278"/>
      <c r="L649" s="402"/>
      <c r="M649" s="26"/>
      <c r="N649" s="28"/>
      <c r="O649" s="26"/>
      <c r="P649" s="28"/>
      <c r="Q649" s="404"/>
      <c r="R649" s="139"/>
      <c r="S649" s="270"/>
      <c r="T649" s="270"/>
      <c r="U649" s="285"/>
      <c r="V649" s="406"/>
      <c r="W649" s="446"/>
      <c r="X649" s="270"/>
      <c r="Y649" s="271"/>
      <c r="Z649" s="271"/>
      <c r="AA649" s="270"/>
      <c r="AB649" s="272"/>
      <c r="AC649" s="272"/>
      <c r="AD649" s="272"/>
      <c r="AE649" s="270"/>
    </row>
    <row r="650" spans="1:31" s="407" customFormat="1">
      <c r="A650" s="270"/>
      <c r="B650" s="270"/>
      <c r="C650" s="270"/>
      <c r="D650" s="139"/>
      <c r="E650" s="142"/>
      <c r="F650" s="160"/>
      <c r="G650" s="142"/>
      <c r="H650" s="139"/>
      <c r="I650" s="139"/>
      <c r="J650" s="139"/>
      <c r="K650" s="278"/>
      <c r="L650" s="402"/>
      <c r="M650" s="26"/>
      <c r="N650" s="28"/>
      <c r="O650" s="26"/>
      <c r="P650" s="28"/>
      <c r="Q650" s="404"/>
      <c r="R650" s="139"/>
      <c r="S650" s="270"/>
      <c r="T650" s="270"/>
      <c r="U650" s="285"/>
      <c r="V650" s="406"/>
      <c r="W650" s="446"/>
      <c r="X650" s="270"/>
      <c r="Y650" s="271"/>
      <c r="Z650" s="271"/>
      <c r="AA650" s="270"/>
      <c r="AB650" s="272"/>
      <c r="AC650" s="272"/>
      <c r="AD650" s="272"/>
      <c r="AE650" s="270"/>
    </row>
    <row r="651" spans="1:31" s="407" customFormat="1">
      <c r="A651" s="270"/>
      <c r="B651" s="270"/>
      <c r="C651" s="270"/>
      <c r="D651" s="139"/>
      <c r="E651" s="142"/>
      <c r="F651" s="160"/>
      <c r="G651" s="142"/>
      <c r="H651" s="139"/>
      <c r="I651" s="139"/>
      <c r="J651" s="139"/>
      <c r="K651" s="278"/>
      <c r="L651" s="402"/>
      <c r="M651" s="26"/>
      <c r="N651" s="28"/>
      <c r="O651" s="26"/>
      <c r="P651" s="28"/>
      <c r="Q651" s="404"/>
      <c r="R651" s="139"/>
      <c r="S651" s="270"/>
      <c r="T651" s="270"/>
      <c r="U651" s="285"/>
      <c r="V651" s="406"/>
      <c r="W651" s="446"/>
      <c r="X651" s="270"/>
      <c r="Y651" s="271"/>
      <c r="Z651" s="271"/>
      <c r="AA651" s="270"/>
      <c r="AB651" s="272"/>
      <c r="AC651" s="272"/>
      <c r="AD651" s="272"/>
      <c r="AE651" s="270"/>
    </row>
    <row r="652" spans="1:31" s="407" customFormat="1">
      <c r="A652" s="270"/>
      <c r="B652" s="270"/>
      <c r="C652" s="270"/>
      <c r="D652" s="139"/>
      <c r="E652" s="142"/>
      <c r="F652" s="160"/>
      <c r="G652" s="142"/>
      <c r="H652" s="139"/>
      <c r="I652" s="139"/>
      <c r="J652" s="139"/>
      <c r="K652" s="278"/>
      <c r="L652" s="402"/>
      <c r="M652" s="26"/>
      <c r="N652" s="28"/>
      <c r="O652" s="26"/>
      <c r="P652" s="28"/>
      <c r="Q652" s="404"/>
      <c r="R652" s="139"/>
      <c r="S652" s="270"/>
      <c r="T652" s="270"/>
      <c r="U652" s="285"/>
      <c r="V652" s="406"/>
      <c r="W652" s="446"/>
      <c r="X652" s="270"/>
      <c r="Y652" s="271"/>
      <c r="Z652" s="271"/>
      <c r="AA652" s="270"/>
      <c r="AB652" s="272"/>
      <c r="AC652" s="272"/>
      <c r="AD652" s="272"/>
      <c r="AE652" s="270"/>
    </row>
    <row r="653" spans="1:31" s="407" customFormat="1">
      <c r="A653" s="270"/>
      <c r="B653" s="270"/>
      <c r="C653" s="270"/>
      <c r="D653" s="139"/>
      <c r="E653" s="142"/>
      <c r="F653" s="160"/>
      <c r="G653" s="142"/>
      <c r="H653" s="139"/>
      <c r="I653" s="139"/>
      <c r="J653" s="139"/>
      <c r="K653" s="278"/>
      <c r="L653" s="402"/>
      <c r="M653" s="26"/>
      <c r="N653" s="28"/>
      <c r="O653" s="26"/>
      <c r="P653" s="28"/>
      <c r="Q653" s="404"/>
      <c r="R653" s="139"/>
      <c r="S653" s="270"/>
      <c r="T653" s="270"/>
      <c r="U653" s="285"/>
      <c r="V653" s="406"/>
      <c r="W653" s="446"/>
      <c r="X653" s="270"/>
      <c r="Y653" s="271"/>
      <c r="Z653" s="271"/>
      <c r="AA653" s="270"/>
      <c r="AB653" s="272"/>
      <c r="AC653" s="272"/>
      <c r="AD653" s="272"/>
      <c r="AE653" s="270"/>
    </row>
    <row r="654" spans="1:31" s="407" customFormat="1">
      <c r="A654" s="270"/>
      <c r="B654" s="270"/>
      <c r="C654" s="270"/>
      <c r="D654" s="139"/>
      <c r="E654" s="142"/>
      <c r="F654" s="160"/>
      <c r="G654" s="142"/>
      <c r="H654" s="139"/>
      <c r="I654" s="139"/>
      <c r="J654" s="139"/>
      <c r="K654" s="278"/>
      <c r="L654" s="402"/>
      <c r="M654" s="26"/>
      <c r="N654" s="28"/>
      <c r="O654" s="26"/>
      <c r="P654" s="28"/>
      <c r="Q654" s="404"/>
      <c r="R654" s="139"/>
      <c r="S654" s="270"/>
      <c r="T654" s="270"/>
      <c r="U654" s="285"/>
      <c r="V654" s="406"/>
      <c r="W654" s="446"/>
      <c r="X654" s="270"/>
      <c r="Y654" s="271"/>
      <c r="Z654" s="271"/>
      <c r="AA654" s="270"/>
      <c r="AB654" s="272"/>
      <c r="AC654" s="272"/>
      <c r="AD654" s="272"/>
      <c r="AE654" s="270"/>
    </row>
    <row r="655" spans="1:31" s="407" customFormat="1">
      <c r="A655" s="270"/>
      <c r="B655" s="270"/>
      <c r="C655" s="270"/>
      <c r="D655" s="139"/>
      <c r="E655" s="142"/>
      <c r="F655" s="160"/>
      <c r="G655" s="142"/>
      <c r="H655" s="139"/>
      <c r="I655" s="139"/>
      <c r="J655" s="139"/>
      <c r="K655" s="278"/>
      <c r="L655" s="402"/>
      <c r="M655" s="26"/>
      <c r="N655" s="28"/>
      <c r="O655" s="26"/>
      <c r="P655" s="28"/>
      <c r="Q655" s="404"/>
      <c r="R655" s="139"/>
      <c r="S655" s="270"/>
      <c r="T655" s="270"/>
      <c r="U655" s="285"/>
      <c r="V655" s="406"/>
      <c r="W655" s="446"/>
      <c r="X655" s="270"/>
      <c r="Y655" s="271"/>
      <c r="Z655" s="271"/>
      <c r="AA655" s="270"/>
      <c r="AB655" s="272"/>
      <c r="AC655" s="272"/>
      <c r="AD655" s="272"/>
      <c r="AE655" s="270"/>
    </row>
    <row r="656" spans="1:31" s="407" customFormat="1">
      <c r="A656" s="270"/>
      <c r="B656" s="270"/>
      <c r="C656" s="270"/>
      <c r="D656" s="139"/>
      <c r="E656" s="142"/>
      <c r="F656" s="160"/>
      <c r="G656" s="142"/>
      <c r="H656" s="139"/>
      <c r="I656" s="139"/>
      <c r="J656" s="139"/>
      <c r="K656" s="278"/>
      <c r="L656" s="402"/>
      <c r="M656" s="26"/>
      <c r="N656" s="28"/>
      <c r="O656" s="26"/>
      <c r="P656" s="28"/>
      <c r="Q656" s="404"/>
      <c r="R656" s="139"/>
      <c r="S656" s="270"/>
      <c r="T656" s="270"/>
      <c r="U656" s="285"/>
      <c r="V656" s="406"/>
      <c r="W656" s="446"/>
      <c r="X656" s="270"/>
      <c r="Y656" s="271"/>
      <c r="Z656" s="271"/>
      <c r="AA656" s="270"/>
      <c r="AB656" s="272"/>
      <c r="AC656" s="272"/>
      <c r="AD656" s="272"/>
      <c r="AE656" s="270"/>
    </row>
    <row r="657" spans="1:31" s="407" customFormat="1">
      <c r="A657" s="270"/>
      <c r="B657" s="270"/>
      <c r="C657" s="270"/>
      <c r="D657" s="139"/>
      <c r="E657" s="142"/>
      <c r="F657" s="160"/>
      <c r="G657" s="142"/>
      <c r="H657" s="139"/>
      <c r="I657" s="139"/>
      <c r="J657" s="139"/>
      <c r="K657" s="278"/>
      <c r="L657" s="402"/>
      <c r="M657" s="26"/>
      <c r="N657" s="28"/>
      <c r="O657" s="26"/>
      <c r="P657" s="28"/>
      <c r="Q657" s="404"/>
      <c r="R657" s="139"/>
      <c r="S657" s="270"/>
      <c r="T657" s="270"/>
      <c r="U657" s="285"/>
      <c r="V657" s="406"/>
      <c r="W657" s="446"/>
      <c r="X657" s="270"/>
      <c r="Y657" s="271"/>
      <c r="Z657" s="271"/>
      <c r="AA657" s="270"/>
      <c r="AB657" s="272"/>
      <c r="AC657" s="272"/>
      <c r="AD657" s="272"/>
      <c r="AE657" s="270"/>
    </row>
    <row r="658" spans="1:31" s="407" customFormat="1">
      <c r="A658" s="270"/>
      <c r="B658" s="270"/>
      <c r="C658" s="270"/>
      <c r="D658" s="139"/>
      <c r="E658" s="142"/>
      <c r="F658" s="160"/>
      <c r="G658" s="142"/>
      <c r="H658" s="139"/>
      <c r="I658" s="139"/>
      <c r="J658" s="139"/>
      <c r="K658" s="278"/>
      <c r="L658" s="402"/>
      <c r="M658" s="26"/>
      <c r="N658" s="28"/>
      <c r="O658" s="26"/>
      <c r="P658" s="28"/>
      <c r="Q658" s="404"/>
      <c r="R658" s="139"/>
      <c r="S658" s="270"/>
      <c r="T658" s="270"/>
      <c r="U658" s="285"/>
      <c r="V658" s="406"/>
      <c r="W658" s="446"/>
      <c r="X658" s="270"/>
      <c r="Y658" s="271"/>
      <c r="Z658" s="271"/>
      <c r="AA658" s="270"/>
      <c r="AB658" s="272"/>
      <c r="AC658" s="272"/>
      <c r="AD658" s="272"/>
      <c r="AE658" s="270"/>
    </row>
    <row r="659" spans="1:31" s="407" customFormat="1">
      <c r="A659" s="270"/>
      <c r="B659" s="270"/>
      <c r="C659" s="270"/>
      <c r="D659" s="139"/>
      <c r="E659" s="142"/>
      <c r="F659" s="160"/>
      <c r="G659" s="142"/>
      <c r="H659" s="139"/>
      <c r="I659" s="139"/>
      <c r="J659" s="139"/>
      <c r="K659" s="278"/>
      <c r="L659" s="402"/>
      <c r="M659" s="26"/>
      <c r="N659" s="28"/>
      <c r="O659" s="26"/>
      <c r="P659" s="28"/>
      <c r="Q659" s="404"/>
      <c r="R659" s="139"/>
      <c r="S659" s="270"/>
      <c r="T659" s="270"/>
      <c r="U659" s="285"/>
      <c r="V659" s="406"/>
      <c r="W659" s="446"/>
      <c r="X659" s="270"/>
      <c r="Y659" s="271"/>
      <c r="Z659" s="271"/>
      <c r="AA659" s="270"/>
      <c r="AB659" s="272"/>
      <c r="AC659" s="272"/>
      <c r="AD659" s="272"/>
      <c r="AE659" s="270"/>
    </row>
    <row r="660" spans="1:31" s="407" customFormat="1">
      <c r="A660" s="270"/>
      <c r="B660" s="270"/>
      <c r="C660" s="270"/>
      <c r="D660" s="139"/>
      <c r="E660" s="142"/>
      <c r="F660" s="160"/>
      <c r="G660" s="142"/>
      <c r="H660" s="139"/>
      <c r="I660" s="139"/>
      <c r="J660" s="139"/>
      <c r="K660" s="278"/>
      <c r="L660" s="402"/>
      <c r="M660" s="26"/>
      <c r="N660" s="28"/>
      <c r="O660" s="26"/>
      <c r="P660" s="28"/>
      <c r="Q660" s="404"/>
      <c r="R660" s="139"/>
      <c r="S660" s="270"/>
      <c r="T660" s="270"/>
      <c r="U660" s="285"/>
      <c r="V660" s="406"/>
      <c r="W660" s="446"/>
      <c r="X660" s="270"/>
      <c r="Y660" s="271"/>
      <c r="Z660" s="271"/>
      <c r="AA660" s="270"/>
      <c r="AB660" s="272"/>
      <c r="AC660" s="272"/>
      <c r="AD660" s="272"/>
      <c r="AE660" s="270"/>
    </row>
    <row r="661" spans="1:31" s="407" customFormat="1">
      <c r="A661" s="270"/>
      <c r="B661" s="270"/>
      <c r="C661" s="270"/>
      <c r="D661" s="139"/>
      <c r="E661" s="142"/>
      <c r="F661" s="160"/>
      <c r="G661" s="142"/>
      <c r="H661" s="139"/>
      <c r="I661" s="139"/>
      <c r="J661" s="139"/>
      <c r="K661" s="278"/>
      <c r="L661" s="402"/>
      <c r="M661" s="26"/>
      <c r="N661" s="28"/>
      <c r="O661" s="26"/>
      <c r="P661" s="28"/>
      <c r="Q661" s="404"/>
      <c r="R661" s="139"/>
      <c r="S661" s="270"/>
      <c r="T661" s="270"/>
      <c r="U661" s="285"/>
      <c r="V661" s="406"/>
      <c r="W661" s="446"/>
      <c r="X661" s="270"/>
      <c r="Y661" s="271"/>
      <c r="Z661" s="271"/>
      <c r="AA661" s="270"/>
      <c r="AB661" s="272"/>
      <c r="AC661" s="272"/>
      <c r="AD661" s="272"/>
      <c r="AE661" s="270"/>
    </row>
    <row r="662" spans="1:31" s="407" customFormat="1">
      <c r="A662" s="270"/>
      <c r="B662" s="270"/>
      <c r="C662" s="270"/>
      <c r="D662" s="139"/>
      <c r="E662" s="142"/>
      <c r="F662" s="160"/>
      <c r="G662" s="142"/>
      <c r="H662" s="139"/>
      <c r="I662" s="139"/>
      <c r="J662" s="139"/>
      <c r="K662" s="278"/>
      <c r="L662" s="402"/>
      <c r="M662" s="26"/>
      <c r="N662" s="28"/>
      <c r="O662" s="26"/>
      <c r="P662" s="28"/>
      <c r="Q662" s="404"/>
      <c r="R662" s="139"/>
      <c r="S662" s="270"/>
      <c r="T662" s="270"/>
      <c r="U662" s="285"/>
      <c r="V662" s="406"/>
      <c r="W662" s="446"/>
      <c r="X662" s="270"/>
      <c r="Y662" s="271"/>
      <c r="Z662" s="271"/>
      <c r="AA662" s="270"/>
      <c r="AB662" s="272"/>
      <c r="AC662" s="272"/>
      <c r="AD662" s="272"/>
      <c r="AE662" s="270"/>
    </row>
    <row r="663" spans="1:31" s="407" customFormat="1">
      <c r="A663" s="270"/>
      <c r="B663" s="270"/>
      <c r="C663" s="270"/>
      <c r="D663" s="139"/>
      <c r="E663" s="142"/>
      <c r="F663" s="160"/>
      <c r="G663" s="142"/>
      <c r="H663" s="139"/>
      <c r="I663" s="139"/>
      <c r="J663" s="139"/>
      <c r="K663" s="278"/>
      <c r="L663" s="402"/>
      <c r="M663" s="26"/>
      <c r="N663" s="28"/>
      <c r="O663" s="26"/>
      <c r="P663" s="28"/>
      <c r="Q663" s="404"/>
      <c r="R663" s="139"/>
      <c r="S663" s="270"/>
      <c r="T663" s="270"/>
      <c r="U663" s="285"/>
      <c r="V663" s="406"/>
      <c r="W663" s="446"/>
      <c r="X663" s="270"/>
      <c r="Y663" s="271"/>
      <c r="Z663" s="271"/>
      <c r="AA663" s="270"/>
      <c r="AB663" s="272"/>
      <c r="AC663" s="272"/>
      <c r="AD663" s="272"/>
      <c r="AE663" s="270"/>
    </row>
    <row r="664" spans="1:31" s="407" customFormat="1">
      <c r="A664" s="270"/>
      <c r="B664" s="270"/>
      <c r="C664" s="270"/>
      <c r="D664" s="139"/>
      <c r="E664" s="142"/>
      <c r="F664" s="160"/>
      <c r="G664" s="142"/>
      <c r="H664" s="139"/>
      <c r="I664" s="139"/>
      <c r="J664" s="139"/>
      <c r="K664" s="278"/>
      <c r="L664" s="402"/>
      <c r="M664" s="26"/>
      <c r="N664" s="28"/>
      <c r="O664" s="26"/>
      <c r="P664" s="28"/>
      <c r="Q664" s="404"/>
      <c r="R664" s="139"/>
      <c r="S664" s="270"/>
      <c r="T664" s="270"/>
      <c r="U664" s="285"/>
      <c r="V664" s="406"/>
      <c r="W664" s="446"/>
      <c r="X664" s="270"/>
      <c r="Y664" s="271"/>
      <c r="Z664" s="271"/>
      <c r="AA664" s="270"/>
      <c r="AB664" s="272"/>
      <c r="AC664" s="272"/>
      <c r="AD664" s="272"/>
      <c r="AE664" s="270"/>
    </row>
    <row r="665" spans="1:31" s="407" customFormat="1">
      <c r="A665" s="270"/>
      <c r="B665" s="270"/>
      <c r="C665" s="270"/>
      <c r="D665" s="139"/>
      <c r="E665" s="142"/>
      <c r="F665" s="160"/>
      <c r="G665" s="142"/>
      <c r="H665" s="139"/>
      <c r="I665" s="139"/>
      <c r="J665" s="139"/>
      <c r="K665" s="278"/>
      <c r="L665" s="402"/>
      <c r="M665" s="26"/>
      <c r="N665" s="28"/>
      <c r="O665" s="26"/>
      <c r="P665" s="28"/>
      <c r="Q665" s="404"/>
      <c r="R665" s="139"/>
      <c r="S665" s="270"/>
      <c r="T665" s="270"/>
      <c r="U665" s="285"/>
      <c r="V665" s="406"/>
      <c r="W665" s="446"/>
      <c r="X665" s="270"/>
      <c r="Y665" s="271"/>
      <c r="Z665" s="271"/>
      <c r="AA665" s="270"/>
      <c r="AB665" s="272"/>
      <c r="AC665" s="272"/>
      <c r="AD665" s="272"/>
      <c r="AE665" s="270"/>
    </row>
    <row r="666" spans="1:31" s="407" customFormat="1">
      <c r="A666" s="270"/>
      <c r="B666" s="270"/>
      <c r="C666" s="270"/>
      <c r="D666" s="139"/>
      <c r="E666" s="142"/>
      <c r="F666" s="160"/>
      <c r="G666" s="142"/>
      <c r="H666" s="139"/>
      <c r="I666" s="139"/>
      <c r="J666" s="139"/>
      <c r="K666" s="278"/>
      <c r="L666" s="402"/>
      <c r="M666" s="26"/>
      <c r="N666" s="28"/>
      <c r="O666" s="26"/>
      <c r="P666" s="28"/>
      <c r="Q666" s="404"/>
      <c r="R666" s="139"/>
      <c r="S666" s="270"/>
      <c r="T666" s="270"/>
      <c r="U666" s="285"/>
      <c r="V666" s="406"/>
      <c r="W666" s="446"/>
      <c r="X666" s="270"/>
      <c r="Y666" s="271"/>
      <c r="Z666" s="271"/>
      <c r="AA666" s="270"/>
      <c r="AB666" s="272"/>
      <c r="AC666" s="272"/>
      <c r="AD666" s="272"/>
      <c r="AE666" s="270"/>
    </row>
    <row r="667" spans="1:31" s="407" customFormat="1">
      <c r="A667" s="270"/>
      <c r="B667" s="270"/>
      <c r="C667" s="270"/>
      <c r="D667" s="139"/>
      <c r="E667" s="142"/>
      <c r="F667" s="160"/>
      <c r="G667" s="142"/>
      <c r="H667" s="139"/>
      <c r="I667" s="139"/>
      <c r="J667" s="139"/>
      <c r="K667" s="278"/>
      <c r="L667" s="402"/>
      <c r="M667" s="26"/>
      <c r="N667" s="28"/>
      <c r="O667" s="26"/>
      <c r="P667" s="28"/>
      <c r="Q667" s="404"/>
      <c r="R667" s="139"/>
      <c r="S667" s="270"/>
      <c r="T667" s="270"/>
      <c r="U667" s="285"/>
      <c r="V667" s="406"/>
      <c r="W667" s="446"/>
      <c r="X667" s="270"/>
      <c r="Y667" s="271"/>
      <c r="Z667" s="271"/>
      <c r="AA667" s="270"/>
      <c r="AB667" s="272"/>
      <c r="AC667" s="272"/>
      <c r="AD667" s="272"/>
      <c r="AE667" s="270"/>
    </row>
    <row r="668" spans="1:31" s="407" customFormat="1">
      <c r="A668" s="270"/>
      <c r="B668" s="270"/>
      <c r="C668" s="270"/>
      <c r="D668" s="139"/>
      <c r="E668" s="142"/>
      <c r="F668" s="160"/>
      <c r="G668" s="142"/>
      <c r="H668" s="139"/>
      <c r="I668" s="139"/>
      <c r="J668" s="139"/>
      <c r="K668" s="278"/>
      <c r="L668" s="402"/>
      <c r="M668" s="26"/>
      <c r="N668" s="28"/>
      <c r="O668" s="26"/>
      <c r="P668" s="28"/>
      <c r="Q668" s="404"/>
      <c r="R668" s="139"/>
      <c r="S668" s="270"/>
      <c r="T668" s="270"/>
      <c r="U668" s="285"/>
      <c r="V668" s="406"/>
      <c r="W668" s="446"/>
      <c r="X668" s="270"/>
      <c r="Y668" s="271"/>
      <c r="Z668" s="271"/>
      <c r="AA668" s="270"/>
      <c r="AB668" s="272"/>
      <c r="AC668" s="272"/>
      <c r="AD668" s="272"/>
      <c r="AE668" s="270"/>
    </row>
    <row r="669" spans="1:31" s="407" customFormat="1">
      <c r="A669" s="270"/>
      <c r="B669" s="270"/>
      <c r="C669" s="270"/>
      <c r="D669" s="139"/>
      <c r="E669" s="142"/>
      <c r="F669" s="160"/>
      <c r="G669" s="142"/>
      <c r="H669" s="139"/>
      <c r="I669" s="139"/>
      <c r="J669" s="139"/>
      <c r="K669" s="278"/>
      <c r="L669" s="402"/>
      <c r="M669" s="26"/>
      <c r="N669" s="28"/>
      <c r="O669" s="26"/>
      <c r="P669" s="28"/>
      <c r="Q669" s="404"/>
      <c r="R669" s="139"/>
      <c r="S669" s="270"/>
      <c r="T669" s="270"/>
      <c r="U669" s="285"/>
      <c r="V669" s="406"/>
      <c r="W669" s="446"/>
      <c r="X669" s="270"/>
      <c r="Y669" s="271"/>
      <c r="Z669" s="271"/>
      <c r="AA669" s="270"/>
      <c r="AB669" s="272"/>
      <c r="AC669" s="272"/>
      <c r="AD669" s="272"/>
      <c r="AE669" s="270"/>
    </row>
    <row r="670" spans="1:31" s="407" customFormat="1">
      <c r="A670" s="270"/>
      <c r="B670" s="270"/>
      <c r="C670" s="270"/>
      <c r="D670" s="139"/>
      <c r="E670" s="142"/>
      <c r="F670" s="160"/>
      <c r="G670" s="142"/>
      <c r="H670" s="139"/>
      <c r="I670" s="139"/>
      <c r="J670" s="139"/>
      <c r="K670" s="278"/>
      <c r="L670" s="402"/>
      <c r="M670" s="26"/>
      <c r="N670" s="28"/>
      <c r="O670" s="26"/>
      <c r="P670" s="28"/>
      <c r="Q670" s="404"/>
      <c r="R670" s="139"/>
      <c r="S670" s="270"/>
      <c r="T670" s="270"/>
      <c r="U670" s="285"/>
      <c r="V670" s="406"/>
      <c r="W670" s="446"/>
      <c r="X670" s="270"/>
      <c r="Y670" s="271"/>
      <c r="Z670" s="271"/>
      <c r="AA670" s="270"/>
      <c r="AB670" s="272"/>
      <c r="AC670" s="272"/>
      <c r="AD670" s="272"/>
      <c r="AE670" s="270"/>
    </row>
    <row r="671" spans="1:31" s="407" customFormat="1">
      <c r="A671" s="270"/>
      <c r="B671" s="270"/>
      <c r="C671" s="270"/>
      <c r="D671" s="139"/>
      <c r="E671" s="142"/>
      <c r="F671" s="160"/>
      <c r="G671" s="142"/>
      <c r="H671" s="139"/>
      <c r="I671" s="139"/>
      <c r="J671" s="139"/>
      <c r="K671" s="278"/>
      <c r="L671" s="402"/>
      <c r="M671" s="26"/>
      <c r="N671" s="28"/>
      <c r="O671" s="26"/>
      <c r="P671" s="28"/>
      <c r="Q671" s="404"/>
      <c r="R671" s="139"/>
      <c r="S671" s="270"/>
      <c r="T671" s="270"/>
      <c r="U671" s="285"/>
      <c r="V671" s="406"/>
      <c r="W671" s="446"/>
      <c r="X671" s="270"/>
      <c r="Y671" s="271"/>
      <c r="Z671" s="271"/>
      <c r="AA671" s="270"/>
      <c r="AB671" s="272"/>
      <c r="AC671" s="272"/>
      <c r="AD671" s="272"/>
      <c r="AE671" s="270"/>
    </row>
    <row r="672" spans="1:31" s="407" customFormat="1">
      <c r="A672" s="270"/>
      <c r="B672" s="270"/>
      <c r="C672" s="270"/>
      <c r="D672" s="139"/>
      <c r="E672" s="142"/>
      <c r="F672" s="160"/>
      <c r="G672" s="142"/>
      <c r="H672" s="139"/>
      <c r="I672" s="139"/>
      <c r="J672" s="139"/>
      <c r="K672" s="278"/>
      <c r="L672" s="402"/>
      <c r="M672" s="26"/>
      <c r="N672" s="28"/>
      <c r="O672" s="26"/>
      <c r="P672" s="28"/>
      <c r="Q672" s="404"/>
      <c r="R672" s="139"/>
      <c r="S672" s="270"/>
      <c r="T672" s="270"/>
      <c r="U672" s="285"/>
      <c r="V672" s="406"/>
      <c r="W672" s="446"/>
      <c r="X672" s="270"/>
      <c r="Y672" s="271"/>
      <c r="Z672" s="271"/>
      <c r="AA672" s="270"/>
      <c r="AB672" s="272"/>
      <c r="AC672" s="272"/>
      <c r="AD672" s="272"/>
      <c r="AE672" s="270"/>
    </row>
    <row r="673" spans="1:31" s="407" customFormat="1">
      <c r="A673" s="270"/>
      <c r="B673" s="270"/>
      <c r="C673" s="270"/>
      <c r="D673" s="139"/>
      <c r="E673" s="142"/>
      <c r="F673" s="160"/>
      <c r="G673" s="142"/>
      <c r="H673" s="139"/>
      <c r="I673" s="139"/>
      <c r="J673" s="139"/>
      <c r="K673" s="278"/>
      <c r="L673" s="402"/>
      <c r="M673" s="26"/>
      <c r="N673" s="28"/>
      <c r="O673" s="26"/>
      <c r="P673" s="28"/>
      <c r="Q673" s="404"/>
      <c r="R673" s="139"/>
      <c r="S673" s="270"/>
      <c r="T673" s="270"/>
      <c r="U673" s="285"/>
      <c r="V673" s="406"/>
      <c r="W673" s="446"/>
      <c r="X673" s="270"/>
      <c r="Y673" s="271"/>
      <c r="Z673" s="271"/>
      <c r="AA673" s="270"/>
      <c r="AB673" s="272"/>
      <c r="AC673" s="272"/>
      <c r="AD673" s="272"/>
      <c r="AE673" s="270"/>
    </row>
    <row r="674" spans="1:31" s="407" customFormat="1">
      <c r="A674" s="270"/>
      <c r="B674" s="270"/>
      <c r="C674" s="270"/>
      <c r="D674" s="139"/>
      <c r="E674" s="142"/>
      <c r="F674" s="160"/>
      <c r="G674" s="142"/>
      <c r="H674" s="139"/>
      <c r="I674" s="139"/>
      <c r="J674" s="139"/>
      <c r="K674" s="278"/>
      <c r="L674" s="402"/>
      <c r="M674" s="26"/>
      <c r="N674" s="28"/>
      <c r="O674" s="26"/>
      <c r="P674" s="28"/>
      <c r="Q674" s="404"/>
      <c r="R674" s="139"/>
      <c r="S674" s="270"/>
      <c r="T674" s="270"/>
      <c r="U674" s="285"/>
      <c r="V674" s="406"/>
      <c r="W674" s="446"/>
      <c r="X674" s="270"/>
      <c r="Y674" s="271"/>
      <c r="Z674" s="271"/>
      <c r="AA674" s="270"/>
      <c r="AB674" s="272"/>
      <c r="AC674" s="272"/>
      <c r="AD674" s="272"/>
      <c r="AE674" s="270"/>
    </row>
    <row r="675" spans="1:31" s="407" customFormat="1">
      <c r="A675" s="270"/>
      <c r="B675" s="270"/>
      <c r="C675" s="270"/>
      <c r="D675" s="139"/>
      <c r="E675" s="142"/>
      <c r="F675" s="160"/>
      <c r="G675" s="142"/>
      <c r="H675" s="139"/>
      <c r="I675" s="139"/>
      <c r="J675" s="139"/>
      <c r="K675" s="278"/>
      <c r="L675" s="402"/>
      <c r="M675" s="26"/>
      <c r="N675" s="28"/>
      <c r="O675" s="26"/>
      <c r="P675" s="28"/>
      <c r="Q675" s="404"/>
      <c r="R675" s="139"/>
      <c r="S675" s="270"/>
      <c r="T675" s="270"/>
      <c r="U675" s="285"/>
      <c r="V675" s="406"/>
      <c r="W675" s="446"/>
      <c r="X675" s="270"/>
      <c r="Y675" s="271"/>
      <c r="Z675" s="271"/>
      <c r="AA675" s="270"/>
      <c r="AB675" s="272"/>
      <c r="AC675" s="272"/>
      <c r="AD675" s="272"/>
      <c r="AE675" s="270"/>
    </row>
    <row r="676" spans="1:31" s="407" customFormat="1">
      <c r="A676" s="270"/>
      <c r="B676" s="270"/>
      <c r="C676" s="270"/>
      <c r="D676" s="139"/>
      <c r="E676" s="142"/>
      <c r="F676" s="160"/>
      <c r="G676" s="142"/>
      <c r="H676" s="139"/>
      <c r="I676" s="139"/>
      <c r="J676" s="139"/>
      <c r="K676" s="278"/>
      <c r="L676" s="402"/>
      <c r="M676" s="26"/>
      <c r="N676" s="28"/>
      <c r="O676" s="26"/>
      <c r="P676" s="28"/>
      <c r="Q676" s="404"/>
      <c r="R676" s="139"/>
      <c r="S676" s="270"/>
      <c r="T676" s="270"/>
      <c r="U676" s="285"/>
      <c r="V676" s="406"/>
      <c r="W676" s="446"/>
      <c r="X676" s="270"/>
      <c r="Y676" s="271"/>
      <c r="Z676" s="271"/>
      <c r="AA676" s="270"/>
      <c r="AB676" s="272"/>
      <c r="AC676" s="272"/>
      <c r="AD676" s="272"/>
      <c r="AE676" s="270"/>
    </row>
    <row r="677" spans="1:31" s="407" customFormat="1">
      <c r="A677" s="270"/>
      <c r="B677" s="270"/>
      <c r="C677" s="270"/>
      <c r="D677" s="139"/>
      <c r="E677" s="142"/>
      <c r="F677" s="160"/>
      <c r="G677" s="142"/>
      <c r="H677" s="139"/>
      <c r="I677" s="139"/>
      <c r="J677" s="139"/>
      <c r="K677" s="278"/>
      <c r="L677" s="402"/>
      <c r="M677" s="26"/>
      <c r="N677" s="28"/>
      <c r="O677" s="26"/>
      <c r="P677" s="28"/>
      <c r="Q677" s="404"/>
      <c r="R677" s="139"/>
      <c r="S677" s="270"/>
      <c r="T677" s="270"/>
      <c r="U677" s="285"/>
      <c r="V677" s="406"/>
      <c r="W677" s="446"/>
      <c r="X677" s="270"/>
      <c r="Y677" s="271"/>
      <c r="Z677" s="271"/>
      <c r="AA677" s="270"/>
      <c r="AB677" s="272"/>
      <c r="AC677" s="272"/>
      <c r="AD677" s="272"/>
      <c r="AE677" s="270"/>
    </row>
  </sheetData>
  <mergeCells count="42">
    <mergeCell ref="C2:W2"/>
    <mergeCell ref="C3:W3"/>
    <mergeCell ref="C4:W4"/>
    <mergeCell ref="C8:C10"/>
    <mergeCell ref="D8:J10"/>
    <mergeCell ref="M8:Q8"/>
    <mergeCell ref="R8:V8"/>
    <mergeCell ref="W8:W10"/>
    <mergeCell ref="G113:J113"/>
    <mergeCell ref="Y8:Z10"/>
    <mergeCell ref="K9:K10"/>
    <mergeCell ref="M9:M10"/>
    <mergeCell ref="N9:N10"/>
    <mergeCell ref="O9:O10"/>
    <mergeCell ref="P9:P10"/>
    <mergeCell ref="R9:R10"/>
    <mergeCell ref="S9:T10"/>
    <mergeCell ref="E11:J11"/>
    <mergeCell ref="S11:T11"/>
    <mergeCell ref="G19:J19"/>
    <mergeCell ref="G63:J63"/>
    <mergeCell ref="G64:J64"/>
    <mergeCell ref="G189:J189"/>
    <mergeCell ref="G114:J114"/>
    <mergeCell ref="G126:J126"/>
    <mergeCell ref="G127:J127"/>
    <mergeCell ref="G128:J128"/>
    <mergeCell ref="G131:J131"/>
    <mergeCell ref="G132:J132"/>
    <mergeCell ref="G154:J154"/>
    <mergeCell ref="G161:J161"/>
    <mergeCell ref="G166:J166"/>
    <mergeCell ref="G167:J167"/>
    <mergeCell ref="G188:J188"/>
    <mergeCell ref="G247:J247"/>
    <mergeCell ref="G256:J257"/>
    <mergeCell ref="G202:J202"/>
    <mergeCell ref="G212:J212"/>
    <mergeCell ref="G213:J213"/>
    <mergeCell ref="G214:J214"/>
    <mergeCell ref="G226:J226"/>
    <mergeCell ref="G229:J229"/>
  </mergeCells>
  <pageMargins left="0.31496062992125984" right="0.11811023622047245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2:AG677"/>
  <sheetViews>
    <sheetView topLeftCell="M249" zoomScale="148" zoomScaleNormal="148" workbookViewId="0">
      <selection activeCell="M18" sqref="M18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60" customWidth="1"/>
    <col min="7" max="7" width="21.28515625" style="142" bestFit="1" customWidth="1"/>
    <col min="8" max="10" width="9.140625" style="139"/>
    <col min="11" max="11" width="15.5703125" style="278" bestFit="1" customWidth="1"/>
    <col min="12" max="12" width="11" style="402" bestFit="1" customWidth="1"/>
    <col min="13" max="13" width="14.85546875" style="26" customWidth="1"/>
    <col min="14" max="14" width="6.28515625" style="28" customWidth="1"/>
    <col min="15" max="15" width="13.140625" style="26" customWidth="1"/>
    <col min="16" max="16" width="5" style="28" customWidth="1"/>
    <col min="17" max="17" width="16" style="404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6.140625" style="285" customWidth="1"/>
    <col min="22" max="22" width="6.28515625" style="406" customWidth="1"/>
    <col min="23" max="23" width="9.140625" style="446"/>
    <col min="24" max="24" width="9.140625" style="270"/>
    <col min="25" max="26" width="9.140625" style="271"/>
    <col min="27" max="27" width="9.140625" style="270"/>
    <col min="28" max="30" width="9.140625" style="272"/>
    <col min="31" max="16384" width="9.140625" style="270"/>
  </cols>
  <sheetData>
    <row r="2" spans="3:31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1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1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1" ht="15.75">
      <c r="C5" s="273" t="s">
        <v>2</v>
      </c>
      <c r="D5" s="456"/>
      <c r="E5" s="275"/>
      <c r="F5" s="448"/>
      <c r="G5" s="448" t="s">
        <v>3</v>
      </c>
      <c r="H5" s="276" t="s">
        <v>412</v>
      </c>
      <c r="I5" s="277"/>
      <c r="J5" s="277"/>
      <c r="L5" s="279"/>
      <c r="M5" s="12"/>
      <c r="N5" s="14"/>
      <c r="O5" s="12"/>
      <c r="P5" s="14"/>
      <c r="Q5" s="280"/>
      <c r="R5" s="277"/>
      <c r="S5" s="456"/>
      <c r="T5" s="456"/>
      <c r="U5" s="281"/>
      <c r="V5" s="282"/>
      <c r="W5" s="436"/>
    </row>
    <row r="6" spans="3:31" ht="15.75">
      <c r="C6" s="283" t="s">
        <v>4</v>
      </c>
      <c r="D6" s="456"/>
      <c r="E6" s="275"/>
      <c r="F6" s="448"/>
      <c r="G6" s="448" t="s">
        <v>3</v>
      </c>
      <c r="H6" s="284" t="s">
        <v>384</v>
      </c>
      <c r="I6" s="277"/>
      <c r="J6" s="277"/>
      <c r="L6" s="187"/>
      <c r="M6" s="12"/>
      <c r="N6" s="14"/>
      <c r="O6" s="12"/>
      <c r="P6" s="14"/>
      <c r="Q6" s="280"/>
      <c r="R6" s="277"/>
      <c r="S6" s="456"/>
      <c r="T6" s="456"/>
      <c r="V6" s="282"/>
      <c r="W6" s="437"/>
    </row>
    <row r="8" spans="3:31">
      <c r="C8" s="713"/>
      <c r="D8" s="716" t="s">
        <v>5</v>
      </c>
      <c r="E8" s="717"/>
      <c r="F8" s="717"/>
      <c r="G8" s="717"/>
      <c r="H8" s="717"/>
      <c r="I8" s="717"/>
      <c r="J8" s="717"/>
      <c r="K8" s="287" t="s">
        <v>6</v>
      </c>
      <c r="L8" s="451" t="s">
        <v>7</v>
      </c>
      <c r="M8" s="722" t="s">
        <v>8</v>
      </c>
      <c r="N8" s="723"/>
      <c r="O8" s="723"/>
      <c r="P8" s="723"/>
      <c r="Q8" s="724"/>
      <c r="R8" s="725" t="s">
        <v>9</v>
      </c>
      <c r="S8" s="726"/>
      <c r="T8" s="726"/>
      <c r="U8" s="726"/>
      <c r="V8" s="727"/>
      <c r="W8" s="772" t="s">
        <v>10</v>
      </c>
      <c r="Y8" s="731" t="s">
        <v>11</v>
      </c>
      <c r="Z8" s="732"/>
    </row>
    <row r="9" spans="3:31">
      <c r="C9" s="714"/>
      <c r="D9" s="718"/>
      <c r="E9" s="719"/>
      <c r="F9" s="719"/>
      <c r="G9" s="719"/>
      <c r="H9" s="719"/>
      <c r="I9" s="719"/>
      <c r="J9" s="719"/>
      <c r="K9" s="737" t="s">
        <v>12</v>
      </c>
      <c r="L9" s="288" t="s">
        <v>13</v>
      </c>
      <c r="M9" s="739" t="s">
        <v>14</v>
      </c>
      <c r="N9" s="770" t="s">
        <v>15</v>
      </c>
      <c r="O9" s="739" t="s">
        <v>16</v>
      </c>
      <c r="P9" s="743" t="s">
        <v>17</v>
      </c>
      <c r="Q9" s="277" t="s">
        <v>18</v>
      </c>
      <c r="R9" s="745" t="s">
        <v>19</v>
      </c>
      <c r="S9" s="747" t="s">
        <v>20</v>
      </c>
      <c r="T9" s="748"/>
      <c r="U9" s="289" t="s">
        <v>21</v>
      </c>
      <c r="V9" s="290" t="s">
        <v>22</v>
      </c>
      <c r="W9" s="773"/>
      <c r="Y9" s="733"/>
      <c r="Z9" s="734"/>
    </row>
    <row r="10" spans="3:31">
      <c r="C10" s="715"/>
      <c r="D10" s="720"/>
      <c r="E10" s="721"/>
      <c r="F10" s="721"/>
      <c r="G10" s="721"/>
      <c r="H10" s="721"/>
      <c r="I10" s="721"/>
      <c r="J10" s="721"/>
      <c r="K10" s="738"/>
      <c r="L10" s="36" t="s">
        <v>23</v>
      </c>
      <c r="M10" s="740"/>
      <c r="N10" s="771"/>
      <c r="O10" s="740"/>
      <c r="P10" s="744"/>
      <c r="Q10" s="277" t="s">
        <v>12</v>
      </c>
      <c r="R10" s="746"/>
      <c r="S10" s="749"/>
      <c r="T10" s="750"/>
      <c r="U10" s="291" t="s">
        <v>23</v>
      </c>
      <c r="V10" s="292" t="s">
        <v>23</v>
      </c>
      <c r="W10" s="774"/>
      <c r="Y10" s="735"/>
      <c r="Z10" s="736"/>
    </row>
    <row r="11" spans="3:31" ht="27">
      <c r="C11" s="39">
        <v>1</v>
      </c>
      <c r="D11" s="450"/>
      <c r="E11" s="723">
        <v>2</v>
      </c>
      <c r="F11" s="723"/>
      <c r="G11" s="723"/>
      <c r="H11" s="723"/>
      <c r="I11" s="723"/>
      <c r="J11" s="724"/>
      <c r="K11" s="41">
        <v>3</v>
      </c>
      <c r="L11" s="42" t="s">
        <v>24</v>
      </c>
      <c r="M11" s="43">
        <v>5</v>
      </c>
      <c r="N11" s="457" t="s">
        <v>25</v>
      </c>
      <c r="O11" s="43">
        <v>7</v>
      </c>
      <c r="P11" s="457" t="s">
        <v>26</v>
      </c>
      <c r="Q11" s="45" t="s">
        <v>27</v>
      </c>
      <c r="R11" s="39">
        <v>10</v>
      </c>
      <c r="S11" s="722">
        <v>11</v>
      </c>
      <c r="T11" s="724"/>
      <c r="U11" s="46">
        <v>12</v>
      </c>
      <c r="V11" s="46">
        <v>13</v>
      </c>
      <c r="W11" s="438">
        <v>14</v>
      </c>
    </row>
    <row r="12" spans="3:31">
      <c r="C12" s="293"/>
      <c r="D12" s="148"/>
      <c r="E12" s="143"/>
      <c r="F12" s="448"/>
      <c r="G12" s="143"/>
      <c r="H12" s="143"/>
      <c r="I12" s="143"/>
      <c r="J12" s="144"/>
      <c r="K12" s="294"/>
      <c r="L12" s="295"/>
      <c r="M12" s="53"/>
      <c r="N12" s="55"/>
      <c r="O12" s="53"/>
      <c r="P12" s="55"/>
      <c r="Q12" s="296"/>
      <c r="R12" s="147"/>
      <c r="S12" s="297"/>
      <c r="T12" s="298"/>
      <c r="U12" s="299"/>
      <c r="V12" s="300"/>
      <c r="W12" s="439"/>
      <c r="Y12" s="63" t="s">
        <v>21</v>
      </c>
      <c r="Z12" s="63" t="s">
        <v>22</v>
      </c>
    </row>
    <row r="13" spans="3:31" s="139" customFormat="1" ht="12">
      <c r="C13" s="302" t="s">
        <v>28</v>
      </c>
      <c r="D13" s="302" t="s">
        <v>28</v>
      </c>
      <c r="E13" s="143" t="s">
        <v>29</v>
      </c>
      <c r="F13" s="448"/>
      <c r="G13" s="143"/>
      <c r="H13" s="143"/>
      <c r="I13" s="143"/>
      <c r="J13" s="144"/>
      <c r="K13" s="303">
        <f>SUM(K14:K40)</f>
        <v>17045511835</v>
      </c>
      <c r="L13" s="304">
        <f>SUM(L14:L40)</f>
        <v>100</v>
      </c>
      <c r="M13" s="67">
        <f>SUM(M15:M40)</f>
        <v>5308881500</v>
      </c>
      <c r="N13" s="458">
        <f>M13/K13*100</f>
        <v>31.145333454282863</v>
      </c>
      <c r="O13" s="67">
        <f>SUM(O15:O40)</f>
        <v>1831945715</v>
      </c>
      <c r="P13" s="463">
        <f>O13/K13*100</f>
        <v>10.747378739536687</v>
      </c>
      <c r="Q13" s="305">
        <f>SUM(Q15:Q40)</f>
        <v>15213566120</v>
      </c>
      <c r="R13" s="306"/>
      <c r="S13" s="307"/>
      <c r="T13" s="308"/>
      <c r="U13" s="306">
        <f>SUM(U15:U40)</f>
        <v>31.14533345428287</v>
      </c>
      <c r="V13" s="306">
        <f>SUM(V15:V40)</f>
        <v>18.774260519294053</v>
      </c>
      <c r="W13" s="440"/>
      <c r="Y13" s="75"/>
      <c r="Z13" s="75"/>
      <c r="AB13" s="142"/>
      <c r="AC13" s="142"/>
      <c r="AD13" s="142"/>
    </row>
    <row r="14" spans="3:31" s="139" customFormat="1" ht="12">
      <c r="C14" s="140"/>
      <c r="D14" s="148"/>
      <c r="E14" s="143" t="s">
        <v>30</v>
      </c>
      <c r="F14" s="448"/>
      <c r="G14" s="143"/>
      <c r="H14" s="143"/>
      <c r="I14" s="143"/>
      <c r="J14" s="144"/>
      <c r="K14" s="294"/>
      <c r="L14" s="310"/>
      <c r="M14" s="78"/>
      <c r="N14" s="459"/>
      <c r="O14" s="78"/>
      <c r="P14" s="459"/>
      <c r="Q14" s="311"/>
      <c r="R14" s="147"/>
      <c r="S14" s="148"/>
      <c r="T14" s="144"/>
      <c r="U14" s="312"/>
      <c r="V14" s="313"/>
      <c r="W14" s="441"/>
      <c r="Y14" s="75" t="s">
        <v>23</v>
      </c>
      <c r="Z14" s="75" t="s">
        <v>23</v>
      </c>
      <c r="AB14" s="142"/>
      <c r="AC14" s="142"/>
      <c r="AD14" s="142"/>
    </row>
    <row r="15" spans="3:31" s="139" customFormat="1" ht="12">
      <c r="C15" s="140"/>
      <c r="D15" s="314"/>
      <c r="E15" s="256" t="s">
        <v>28</v>
      </c>
      <c r="F15" s="117" t="s">
        <v>28</v>
      </c>
      <c r="G15" s="142" t="s">
        <v>31</v>
      </c>
      <c r="H15" s="153"/>
      <c r="I15" s="142"/>
      <c r="J15" s="144"/>
      <c r="K15" s="315">
        <v>118579000</v>
      </c>
      <c r="L15" s="145">
        <f>(K15/($K$13))*100</f>
        <v>0.69566112855888906</v>
      </c>
      <c r="M15" s="91">
        <v>66834000</v>
      </c>
      <c r="N15" s="460">
        <f>(M15/K15)*100</f>
        <v>56.362425049966689</v>
      </c>
      <c r="O15" s="26">
        <v>23072500</v>
      </c>
      <c r="P15" s="460">
        <f>O15/K15*100</f>
        <v>19.457492473372181</v>
      </c>
      <c r="Q15" s="146">
        <f t="shared" ref="Q15:Q41" si="0">K15-O15</f>
        <v>95506500</v>
      </c>
      <c r="R15" s="147" t="s">
        <v>32</v>
      </c>
      <c r="S15" s="148"/>
      <c r="T15" s="144"/>
      <c r="U15" s="149">
        <f t="shared" ref="U15:U41" si="1">(Y15/100)*L15</f>
        <v>0.39209148218575629</v>
      </c>
      <c r="V15" s="150">
        <f t="shared" ref="V15:V41" si="2">Z15/100*L15</f>
        <v>0.17391528213972227</v>
      </c>
      <c r="W15" s="441" t="s">
        <v>33</v>
      </c>
      <c r="Y15" s="152">
        <f>N15</f>
        <v>56.362425049966689</v>
      </c>
      <c r="Z15" s="152">
        <v>25</v>
      </c>
      <c r="AB15" s="268"/>
      <c r="AC15" s="142"/>
      <c r="AD15" s="142"/>
      <c r="AE15" s="269"/>
    </row>
    <row r="16" spans="3:31" s="139" customFormat="1" ht="12">
      <c r="C16" s="140"/>
      <c r="D16" s="314"/>
      <c r="E16" s="256" t="s">
        <v>28</v>
      </c>
      <c r="F16" s="117" t="s">
        <v>34</v>
      </c>
      <c r="G16" s="142" t="s">
        <v>35</v>
      </c>
      <c r="H16" s="153"/>
      <c r="I16" s="142"/>
      <c r="J16" s="144"/>
      <c r="K16" s="315">
        <v>2260349085</v>
      </c>
      <c r="L16" s="145">
        <f t="shared" ref="L16:L41" si="3">(K16/($K$13))*100</f>
        <v>13.260670063064728</v>
      </c>
      <c r="M16" s="91">
        <v>598104250</v>
      </c>
      <c r="N16" s="460">
        <f t="shared" ref="N16:N20" si="4">(M16/K16)*100</f>
        <v>26.460702639654443</v>
      </c>
      <c r="O16" s="26">
        <v>253705515</v>
      </c>
      <c r="P16" s="460">
        <f>O16/K16*100</f>
        <v>11.224174030623239</v>
      </c>
      <c r="Q16" s="146">
        <f t="shared" si="0"/>
        <v>2006643570</v>
      </c>
      <c r="R16" s="147" t="s">
        <v>36</v>
      </c>
      <c r="S16" s="148"/>
      <c r="T16" s="144"/>
      <c r="U16" s="149">
        <f t="shared" si="1"/>
        <v>3.5088664734132351</v>
      </c>
      <c r="V16" s="150">
        <f t="shared" si="2"/>
        <v>3.315167515766182</v>
      </c>
      <c r="W16" s="441" t="s">
        <v>33</v>
      </c>
      <c r="Y16" s="152">
        <f t="shared" ref="Y16:Y79" si="5">N16</f>
        <v>26.460702639654443</v>
      </c>
      <c r="Z16" s="152">
        <v>25</v>
      </c>
      <c r="AB16" s="268"/>
      <c r="AC16" s="142"/>
      <c r="AD16" s="142"/>
      <c r="AE16" s="269"/>
    </row>
    <row r="17" spans="3:31" s="139" customFormat="1" ht="12">
      <c r="C17" s="140"/>
      <c r="D17" s="314"/>
      <c r="E17" s="142"/>
      <c r="F17" s="160"/>
      <c r="G17" s="142" t="s">
        <v>37</v>
      </c>
      <c r="H17" s="153"/>
      <c r="I17" s="142"/>
      <c r="J17" s="144"/>
      <c r="K17" s="315">
        <v>0</v>
      </c>
      <c r="L17" s="145">
        <f t="shared" si="3"/>
        <v>0</v>
      </c>
      <c r="M17" s="91"/>
      <c r="N17" s="460"/>
      <c r="O17" s="91"/>
      <c r="P17" s="460"/>
      <c r="Q17" s="146">
        <f t="shared" si="0"/>
        <v>0</v>
      </c>
      <c r="R17" s="147"/>
      <c r="S17" s="148"/>
      <c r="T17" s="144"/>
      <c r="U17" s="149">
        <f t="shared" si="1"/>
        <v>0</v>
      </c>
      <c r="V17" s="150">
        <f t="shared" si="2"/>
        <v>0</v>
      </c>
      <c r="W17" s="441"/>
      <c r="Y17" s="152">
        <f t="shared" si="5"/>
        <v>0</v>
      </c>
      <c r="Z17" s="152">
        <v>0</v>
      </c>
      <c r="AB17" s="142"/>
      <c r="AC17" s="142"/>
      <c r="AD17" s="142"/>
    </row>
    <row r="18" spans="3:31" s="139" customFormat="1" ht="12">
      <c r="C18" s="140"/>
      <c r="D18" s="314"/>
      <c r="E18" s="256" t="s">
        <v>28</v>
      </c>
      <c r="F18" s="117" t="s">
        <v>38</v>
      </c>
      <c r="G18" s="142" t="s">
        <v>39</v>
      </c>
      <c r="H18" s="153"/>
      <c r="I18" s="142"/>
      <c r="J18" s="144"/>
      <c r="K18" s="315">
        <v>25840000</v>
      </c>
      <c r="L18" s="145">
        <f t="shared" si="3"/>
        <v>0.15159415716072569</v>
      </c>
      <c r="M18" s="91">
        <v>18390000</v>
      </c>
      <c r="N18" s="460">
        <f t="shared" si="4"/>
        <v>71.168730650154799</v>
      </c>
      <c r="O18" s="26">
        <v>3700000</v>
      </c>
      <c r="P18" s="460">
        <f>O18/K18*100</f>
        <v>14.318885448916408</v>
      </c>
      <c r="Q18" s="146">
        <f t="shared" si="0"/>
        <v>22140000</v>
      </c>
      <c r="R18" s="147"/>
      <c r="S18" s="148"/>
      <c r="T18" s="144"/>
      <c r="U18" s="149">
        <f t="shared" si="1"/>
        <v>0.10788763739108923</v>
      </c>
      <c r="V18" s="150">
        <f t="shared" si="2"/>
        <v>3.031883143214514E-2</v>
      </c>
      <c r="W18" s="441"/>
      <c r="Y18" s="152">
        <f t="shared" si="5"/>
        <v>71.168730650154799</v>
      </c>
      <c r="Z18" s="152">
        <v>20</v>
      </c>
      <c r="AB18" s="142"/>
      <c r="AC18" s="142"/>
      <c r="AD18" s="142"/>
    </row>
    <row r="19" spans="3:31" s="139" customFormat="1" ht="12">
      <c r="C19" s="140"/>
      <c r="D19" s="314"/>
      <c r="E19" s="256" t="s">
        <v>28</v>
      </c>
      <c r="F19" s="117" t="s">
        <v>41</v>
      </c>
      <c r="G19" s="751" t="s">
        <v>42</v>
      </c>
      <c r="H19" s="751"/>
      <c r="I19" s="751"/>
      <c r="J19" s="752"/>
      <c r="K19" s="315">
        <v>18330000</v>
      </c>
      <c r="L19" s="145">
        <f t="shared" si="3"/>
        <v>0.10753563857415258</v>
      </c>
      <c r="M19" s="91">
        <v>2600000</v>
      </c>
      <c r="N19" s="460">
        <f t="shared" si="4"/>
        <v>14.184397163120568</v>
      </c>
      <c r="O19" s="26">
        <v>1285800</v>
      </c>
      <c r="P19" s="460">
        <f>O19/K19*100</f>
        <v>7.0147299509001639</v>
      </c>
      <c r="Q19" s="146">
        <f t="shared" si="0"/>
        <v>17044200</v>
      </c>
      <c r="R19" s="147"/>
      <c r="S19" s="148"/>
      <c r="T19" s="144"/>
      <c r="U19" s="149">
        <f t="shared" si="1"/>
        <v>1.5253282067255685E-2</v>
      </c>
      <c r="V19" s="150">
        <f t="shared" si="2"/>
        <v>2.1507127714830515E-2</v>
      </c>
      <c r="W19" s="441"/>
      <c r="Y19" s="152">
        <f t="shared" si="5"/>
        <v>14.184397163120568</v>
      </c>
      <c r="Z19" s="152">
        <v>20</v>
      </c>
      <c r="AB19" s="142"/>
      <c r="AC19" s="142"/>
      <c r="AD19" s="142"/>
    </row>
    <row r="20" spans="3:31" s="139" customFormat="1" ht="12">
      <c r="C20" s="140"/>
      <c r="D20" s="314"/>
      <c r="E20" s="256" t="s">
        <v>28</v>
      </c>
      <c r="F20" s="117" t="s">
        <v>43</v>
      </c>
      <c r="G20" s="142" t="s">
        <v>44</v>
      </c>
      <c r="H20" s="153"/>
      <c r="I20" s="142"/>
      <c r="J20" s="144"/>
      <c r="K20" s="315">
        <v>702300000</v>
      </c>
      <c r="L20" s="145">
        <f t="shared" si="3"/>
        <v>4.1201461522437182</v>
      </c>
      <c r="M20" s="91">
        <v>178100000</v>
      </c>
      <c r="N20" s="460">
        <f t="shared" si="4"/>
        <v>25.359532963121172</v>
      </c>
      <c r="O20" s="26">
        <v>54750000</v>
      </c>
      <c r="P20" s="460">
        <f>O20/K20*100</f>
        <v>7.7958137548056392</v>
      </c>
      <c r="Q20" s="146">
        <f t="shared" si="0"/>
        <v>647550000</v>
      </c>
      <c r="R20" s="147" t="s">
        <v>45</v>
      </c>
      <c r="S20" s="148"/>
      <c r="T20" s="144"/>
      <c r="U20" s="149">
        <f t="shared" si="1"/>
        <v>1.0448498216070143</v>
      </c>
      <c r="V20" s="150">
        <f t="shared" si="2"/>
        <v>1.0300365380609295</v>
      </c>
      <c r="W20" s="441" t="s">
        <v>33</v>
      </c>
      <c r="Y20" s="152">
        <f t="shared" si="5"/>
        <v>25.359532963121172</v>
      </c>
      <c r="Z20" s="152">
        <v>25</v>
      </c>
      <c r="AB20" s="268"/>
      <c r="AC20" s="142"/>
      <c r="AD20" s="142"/>
      <c r="AE20" s="269"/>
    </row>
    <row r="21" spans="3:31" s="139" customFormat="1" ht="12">
      <c r="C21" s="140"/>
      <c r="D21" s="314"/>
      <c r="E21" s="142"/>
      <c r="F21" s="160"/>
      <c r="G21" s="142" t="s">
        <v>46</v>
      </c>
      <c r="H21" s="153"/>
      <c r="I21" s="142"/>
      <c r="J21" s="144"/>
      <c r="K21" s="315"/>
      <c r="L21" s="145">
        <f t="shared" si="3"/>
        <v>0</v>
      </c>
      <c r="M21" s="91"/>
      <c r="N21" s="460"/>
      <c r="O21" s="91"/>
      <c r="P21" s="460"/>
      <c r="Q21" s="146">
        <f t="shared" si="0"/>
        <v>0</v>
      </c>
      <c r="R21" s="147" t="s">
        <v>47</v>
      </c>
      <c r="S21" s="148"/>
      <c r="T21" s="144"/>
      <c r="U21" s="149">
        <f t="shared" si="1"/>
        <v>0</v>
      </c>
      <c r="V21" s="150">
        <f t="shared" si="2"/>
        <v>0</v>
      </c>
      <c r="W21" s="441"/>
      <c r="Y21" s="152">
        <f t="shared" si="5"/>
        <v>0</v>
      </c>
      <c r="Z21" s="152">
        <v>0</v>
      </c>
      <c r="AB21" s="142"/>
      <c r="AC21" s="142"/>
      <c r="AD21" s="142"/>
    </row>
    <row r="22" spans="3:31" s="139" customFormat="1" ht="22.5">
      <c r="C22" s="140"/>
      <c r="D22" s="314"/>
      <c r="E22" s="256" t="s">
        <v>28</v>
      </c>
      <c r="F22" s="117" t="s">
        <v>48</v>
      </c>
      <c r="G22" s="142" t="s">
        <v>399</v>
      </c>
      <c r="H22" s="316"/>
      <c r="I22" s="142"/>
      <c r="J22" s="144"/>
      <c r="K22" s="315">
        <v>140304000</v>
      </c>
      <c r="L22" s="145">
        <f t="shared" si="3"/>
        <v>0.82311403352470813</v>
      </c>
      <c r="M22" s="91">
        <v>35076000</v>
      </c>
      <c r="N22" s="460">
        <f t="shared" ref="N22:N26" si="6">(M22/K22)*100</f>
        <v>25</v>
      </c>
      <c r="O22" s="26"/>
      <c r="P22" s="460">
        <f t="shared" ref="P22:P26" si="7">O22/K22*100</f>
        <v>0</v>
      </c>
      <c r="Q22" s="146">
        <f t="shared" si="0"/>
        <v>140304000</v>
      </c>
      <c r="R22" s="154" t="s">
        <v>49</v>
      </c>
      <c r="S22" s="148"/>
      <c r="T22" s="144"/>
      <c r="U22" s="149">
        <f t="shared" si="1"/>
        <v>0.20577850838117703</v>
      </c>
      <c r="V22" s="150">
        <f t="shared" si="2"/>
        <v>0.16462280670494164</v>
      </c>
      <c r="W22" s="441" t="s">
        <v>33</v>
      </c>
      <c r="Y22" s="152">
        <f t="shared" si="5"/>
        <v>25</v>
      </c>
      <c r="Z22" s="152">
        <v>20</v>
      </c>
      <c r="AB22" s="268"/>
      <c r="AC22" s="142"/>
      <c r="AD22" s="142"/>
      <c r="AE22" s="269"/>
    </row>
    <row r="23" spans="3:31" s="139" customFormat="1" ht="12">
      <c r="C23" s="140"/>
      <c r="D23" s="314"/>
      <c r="E23" s="256" t="s">
        <v>28</v>
      </c>
      <c r="F23" s="117" t="s">
        <v>51</v>
      </c>
      <c r="G23" s="142" t="s">
        <v>52</v>
      </c>
      <c r="H23" s="153"/>
      <c r="I23" s="142"/>
      <c r="J23" s="144"/>
      <c r="K23" s="315">
        <v>522400550</v>
      </c>
      <c r="L23" s="145">
        <f t="shared" si="3"/>
        <v>3.064739592784425</v>
      </c>
      <c r="M23" s="91">
        <v>202911550</v>
      </c>
      <c r="N23" s="460">
        <f t="shared" si="6"/>
        <v>38.842139427303437</v>
      </c>
      <c r="O23" s="91">
        <v>53990500</v>
      </c>
      <c r="P23" s="460">
        <f t="shared" si="7"/>
        <v>10.335077174019055</v>
      </c>
      <c r="Q23" s="146">
        <f t="shared" si="0"/>
        <v>468410050</v>
      </c>
      <c r="R23" s="147" t="s">
        <v>53</v>
      </c>
      <c r="S23" s="148"/>
      <c r="T23" s="144"/>
      <c r="U23" s="149">
        <f t="shared" si="1"/>
        <v>1.1904104257130979</v>
      </c>
      <c r="V23" s="150">
        <f t="shared" si="2"/>
        <v>0.76618489819610625</v>
      </c>
      <c r="W23" s="441" t="s">
        <v>33</v>
      </c>
      <c r="Y23" s="152">
        <f t="shared" si="5"/>
        <v>38.842139427303437</v>
      </c>
      <c r="Z23" s="152">
        <v>25</v>
      </c>
      <c r="AB23" s="268"/>
      <c r="AC23" s="142"/>
      <c r="AD23" s="142"/>
      <c r="AE23" s="269"/>
    </row>
    <row r="24" spans="3:31" s="139" customFormat="1" ht="12">
      <c r="C24" s="140"/>
      <c r="D24" s="314"/>
      <c r="E24" s="142"/>
      <c r="F24" s="160"/>
      <c r="G24" s="142" t="s">
        <v>54</v>
      </c>
      <c r="H24" s="153"/>
      <c r="I24" s="142"/>
      <c r="J24" s="144"/>
      <c r="K24" s="315"/>
      <c r="L24" s="145">
        <f t="shared" si="3"/>
        <v>0</v>
      </c>
      <c r="M24" s="91"/>
      <c r="N24" s="460"/>
      <c r="O24" s="91"/>
      <c r="P24" s="460"/>
      <c r="Q24" s="146">
        <f t="shared" si="0"/>
        <v>0</v>
      </c>
      <c r="R24" s="147" t="s">
        <v>55</v>
      </c>
      <c r="S24" s="148"/>
      <c r="T24" s="144"/>
      <c r="U24" s="149">
        <f t="shared" si="1"/>
        <v>0</v>
      </c>
      <c r="V24" s="150">
        <f t="shared" si="2"/>
        <v>0</v>
      </c>
      <c r="W24" s="441"/>
      <c r="Y24" s="152">
        <f t="shared" si="5"/>
        <v>0</v>
      </c>
      <c r="Z24" s="152">
        <v>0</v>
      </c>
      <c r="AB24" s="142"/>
      <c r="AC24" s="142"/>
      <c r="AD24" s="142"/>
    </row>
    <row r="25" spans="3:31" s="139" customFormat="1" ht="12">
      <c r="C25" s="140"/>
      <c r="D25" s="314"/>
      <c r="E25" s="256" t="s">
        <v>28</v>
      </c>
      <c r="F25" s="117" t="s">
        <v>56</v>
      </c>
      <c r="G25" s="142" t="s">
        <v>57</v>
      </c>
      <c r="H25" s="153"/>
      <c r="I25" s="142"/>
      <c r="J25" s="144"/>
      <c r="K25" s="315">
        <v>1159714400</v>
      </c>
      <c r="L25" s="145">
        <f t="shared" si="3"/>
        <v>6.8036349464069934</v>
      </c>
      <c r="M25" s="91">
        <v>482463700</v>
      </c>
      <c r="N25" s="460">
        <f t="shared" si="6"/>
        <v>41.601940960636512</v>
      </c>
      <c r="O25" s="26">
        <v>176606050</v>
      </c>
      <c r="P25" s="460">
        <f t="shared" si="7"/>
        <v>15.228408822034115</v>
      </c>
      <c r="Q25" s="146">
        <f t="shared" si="0"/>
        <v>983108350</v>
      </c>
      <c r="R25" s="147" t="s">
        <v>58</v>
      </c>
      <c r="S25" s="148"/>
      <c r="T25" s="144"/>
      <c r="U25" s="149">
        <f t="shared" si="1"/>
        <v>2.8304441935814713</v>
      </c>
      <c r="V25" s="150">
        <f t="shared" si="2"/>
        <v>1.3607269892813987</v>
      </c>
      <c r="W25" s="441" t="s">
        <v>33</v>
      </c>
      <c r="Y25" s="152">
        <f t="shared" si="5"/>
        <v>41.601940960636512</v>
      </c>
      <c r="Z25" s="152">
        <v>20</v>
      </c>
      <c r="AB25" s="268"/>
      <c r="AC25" s="142"/>
      <c r="AD25" s="142"/>
      <c r="AE25" s="269"/>
    </row>
    <row r="26" spans="3:31" s="139" customFormat="1" ht="12">
      <c r="C26" s="140"/>
      <c r="D26" s="314"/>
      <c r="E26" s="256" t="s">
        <v>28</v>
      </c>
      <c r="F26" s="117" t="s">
        <v>59</v>
      </c>
      <c r="G26" s="142" t="s">
        <v>60</v>
      </c>
      <c r="H26" s="153"/>
      <c r="I26" s="142"/>
      <c r="J26" s="144"/>
      <c r="K26" s="315">
        <v>615449700</v>
      </c>
      <c r="L26" s="145">
        <f t="shared" si="3"/>
        <v>3.6106261047338037</v>
      </c>
      <c r="M26" s="91">
        <v>215543500</v>
      </c>
      <c r="N26" s="460">
        <f t="shared" si="6"/>
        <v>35.02211472359155</v>
      </c>
      <c r="O26" s="26">
        <v>77981750</v>
      </c>
      <c r="P26" s="460">
        <f t="shared" si="7"/>
        <v>12.670694290695081</v>
      </c>
      <c r="Q26" s="146">
        <f t="shared" si="0"/>
        <v>537467950</v>
      </c>
      <c r="R26" s="147" t="s">
        <v>61</v>
      </c>
      <c r="S26" s="148"/>
      <c r="T26" s="144"/>
      <c r="U26" s="149">
        <f t="shared" si="1"/>
        <v>1.2645176166398175</v>
      </c>
      <c r="V26" s="150">
        <f t="shared" si="2"/>
        <v>0.72212522094676079</v>
      </c>
      <c r="W26" s="441" t="s">
        <v>33</v>
      </c>
      <c r="Y26" s="152">
        <f t="shared" si="5"/>
        <v>35.02211472359155</v>
      </c>
      <c r="Z26" s="152">
        <v>20</v>
      </c>
      <c r="AB26" s="268"/>
      <c r="AC26" s="142"/>
      <c r="AD26" s="142"/>
      <c r="AE26" s="269"/>
    </row>
    <row r="27" spans="3:31" s="139" customFormat="1" ht="12">
      <c r="C27" s="140"/>
      <c r="D27" s="314"/>
      <c r="E27" s="142"/>
      <c r="F27" s="160"/>
      <c r="G27" s="142" t="s">
        <v>62</v>
      </c>
      <c r="H27" s="153"/>
      <c r="I27" s="142"/>
      <c r="J27" s="144"/>
      <c r="K27" s="315"/>
      <c r="L27" s="145">
        <f t="shared" si="3"/>
        <v>0</v>
      </c>
      <c r="M27" s="91"/>
      <c r="N27" s="460"/>
      <c r="O27" s="26"/>
      <c r="P27" s="460"/>
      <c r="Q27" s="146">
        <f t="shared" si="0"/>
        <v>0</v>
      </c>
      <c r="R27" s="147" t="s">
        <v>63</v>
      </c>
      <c r="S27" s="148"/>
      <c r="T27" s="144"/>
      <c r="U27" s="149">
        <f t="shared" si="1"/>
        <v>0</v>
      </c>
      <c r="V27" s="150">
        <f t="shared" si="2"/>
        <v>0</v>
      </c>
      <c r="W27" s="441"/>
      <c r="Y27" s="152">
        <f t="shared" si="5"/>
        <v>0</v>
      </c>
      <c r="Z27" s="152">
        <v>0</v>
      </c>
      <c r="AB27" s="142"/>
      <c r="AC27" s="142"/>
      <c r="AD27" s="142"/>
    </row>
    <row r="28" spans="3:31" s="139" customFormat="1" ht="12">
      <c r="C28" s="140"/>
      <c r="D28" s="314"/>
      <c r="E28" s="256" t="s">
        <v>28</v>
      </c>
      <c r="F28" s="160">
        <v>12</v>
      </c>
      <c r="G28" s="142" t="s">
        <v>64</v>
      </c>
      <c r="H28" s="153"/>
      <c r="I28" s="142"/>
      <c r="J28" s="144"/>
      <c r="K28" s="315">
        <v>410114500</v>
      </c>
      <c r="L28" s="145">
        <f t="shared" si="3"/>
        <v>2.4059969801428966</v>
      </c>
      <c r="M28" s="91">
        <v>144404000</v>
      </c>
      <c r="N28" s="460">
        <f t="shared" ref="N28:N34" si="8">(M28/K28)*100</f>
        <v>35.21065458548771</v>
      </c>
      <c r="O28" s="26">
        <v>48084200</v>
      </c>
      <c r="P28" s="460">
        <f t="shared" ref="P28:P34" si="9">O28/K28*100</f>
        <v>11.724579355277612</v>
      </c>
      <c r="Q28" s="146">
        <f t="shared" si="0"/>
        <v>362030300</v>
      </c>
      <c r="R28" s="147" t="s">
        <v>65</v>
      </c>
      <c r="S28" s="148"/>
      <c r="T28" s="144"/>
      <c r="U28" s="149">
        <f t="shared" si="1"/>
        <v>0.84716728601538072</v>
      </c>
      <c r="V28" s="150">
        <f t="shared" si="2"/>
        <v>0.48119939602857936</v>
      </c>
      <c r="W28" s="441" t="s">
        <v>33</v>
      </c>
      <c r="Y28" s="152">
        <f t="shared" si="5"/>
        <v>35.21065458548771</v>
      </c>
      <c r="Z28" s="152">
        <v>20</v>
      </c>
      <c r="AB28" s="268"/>
      <c r="AC28" s="142"/>
      <c r="AD28" s="142"/>
      <c r="AE28" s="269"/>
    </row>
    <row r="29" spans="3:31" s="139" customFormat="1" ht="12">
      <c r="C29" s="140"/>
      <c r="D29" s="314"/>
      <c r="E29" s="142"/>
      <c r="F29" s="160"/>
      <c r="G29" s="142" t="s">
        <v>66</v>
      </c>
      <c r="H29" s="153"/>
      <c r="I29" s="142"/>
      <c r="J29" s="144"/>
      <c r="K29" s="315"/>
      <c r="L29" s="145">
        <f t="shared" si="3"/>
        <v>0</v>
      </c>
      <c r="M29" s="91"/>
      <c r="N29" s="460"/>
      <c r="O29" s="91"/>
      <c r="P29" s="460"/>
      <c r="Q29" s="146">
        <f t="shared" si="0"/>
        <v>0</v>
      </c>
      <c r="R29" s="147" t="s">
        <v>67</v>
      </c>
      <c r="S29" s="148"/>
      <c r="T29" s="144"/>
      <c r="U29" s="149">
        <f t="shared" si="1"/>
        <v>0</v>
      </c>
      <c r="V29" s="150">
        <f t="shared" si="2"/>
        <v>0</v>
      </c>
      <c r="W29" s="441"/>
      <c r="Y29" s="152">
        <f t="shared" si="5"/>
        <v>0</v>
      </c>
      <c r="Z29" s="152">
        <v>0</v>
      </c>
      <c r="AB29" s="142"/>
      <c r="AC29" s="142"/>
      <c r="AD29" s="142"/>
    </row>
    <row r="30" spans="3:31" s="139" customFormat="1" ht="12">
      <c r="C30" s="140"/>
      <c r="D30" s="314"/>
      <c r="E30" s="142"/>
      <c r="F30" s="160"/>
      <c r="G30" s="142" t="s">
        <v>50</v>
      </c>
      <c r="H30" s="153"/>
      <c r="I30" s="142"/>
      <c r="J30" s="144"/>
      <c r="K30" s="315"/>
      <c r="L30" s="145">
        <f t="shared" si="3"/>
        <v>0</v>
      </c>
      <c r="M30" s="91"/>
      <c r="N30" s="460"/>
      <c r="O30" s="26"/>
      <c r="P30" s="460"/>
      <c r="Q30" s="146">
        <f t="shared" si="0"/>
        <v>0</v>
      </c>
      <c r="R30" s="147"/>
      <c r="S30" s="148"/>
      <c r="T30" s="144"/>
      <c r="U30" s="149">
        <f t="shared" si="1"/>
        <v>0</v>
      </c>
      <c r="V30" s="150">
        <f t="shared" si="2"/>
        <v>0</v>
      </c>
      <c r="W30" s="441"/>
      <c r="Y30" s="152">
        <f t="shared" si="5"/>
        <v>0</v>
      </c>
      <c r="Z30" s="152">
        <v>0</v>
      </c>
      <c r="AB30" s="142"/>
      <c r="AC30" s="142"/>
      <c r="AD30" s="142"/>
    </row>
    <row r="31" spans="3:31" s="139" customFormat="1" ht="12">
      <c r="C31" s="140"/>
      <c r="D31" s="314"/>
      <c r="E31" s="256" t="s">
        <v>28</v>
      </c>
      <c r="F31" s="160">
        <v>13</v>
      </c>
      <c r="G31" s="142" t="s">
        <v>68</v>
      </c>
      <c r="H31" s="153"/>
      <c r="I31" s="142"/>
      <c r="J31" s="144"/>
      <c r="K31" s="315">
        <v>2415485000</v>
      </c>
      <c r="L31" s="145">
        <f t="shared" si="3"/>
        <v>14.170797705471189</v>
      </c>
      <c r="M31" s="91">
        <v>1140970500</v>
      </c>
      <c r="N31" s="460">
        <f t="shared" si="8"/>
        <v>47.235669027131202</v>
      </c>
      <c r="O31" s="26">
        <v>332074000</v>
      </c>
      <c r="P31" s="460">
        <f t="shared" si="9"/>
        <v>13.747715262152321</v>
      </c>
      <c r="Q31" s="146">
        <f t="shared" si="0"/>
        <v>2083411000</v>
      </c>
      <c r="R31" s="147" t="s">
        <v>69</v>
      </c>
      <c r="S31" s="148"/>
      <c r="T31" s="144"/>
      <c r="U31" s="149">
        <f t="shared" si="1"/>
        <v>6.693671102660673</v>
      </c>
      <c r="V31" s="150">
        <f t="shared" si="2"/>
        <v>2.834159541094238</v>
      </c>
      <c r="W31" s="441" t="s">
        <v>33</v>
      </c>
      <c r="Y31" s="152">
        <f t="shared" si="5"/>
        <v>47.235669027131202</v>
      </c>
      <c r="Z31" s="152">
        <v>20</v>
      </c>
      <c r="AB31" s="268"/>
      <c r="AC31" s="142"/>
      <c r="AD31" s="142"/>
      <c r="AE31" s="269"/>
    </row>
    <row r="32" spans="3:31" s="139" customFormat="1" ht="12">
      <c r="C32" s="140"/>
      <c r="D32" s="314"/>
      <c r="E32" s="142"/>
      <c r="F32" s="160"/>
      <c r="G32" s="142" t="s">
        <v>70</v>
      </c>
      <c r="H32" s="153"/>
      <c r="I32" s="142"/>
      <c r="J32" s="144"/>
      <c r="K32" s="315"/>
      <c r="L32" s="145">
        <f t="shared" si="3"/>
        <v>0</v>
      </c>
      <c r="M32" s="91"/>
      <c r="N32" s="460"/>
      <c r="O32" s="91"/>
      <c r="P32" s="460"/>
      <c r="Q32" s="146">
        <f t="shared" si="0"/>
        <v>0</v>
      </c>
      <c r="R32" s="147"/>
      <c r="S32" s="148"/>
      <c r="T32" s="144"/>
      <c r="U32" s="149">
        <f t="shared" si="1"/>
        <v>0</v>
      </c>
      <c r="V32" s="150">
        <f t="shared" si="2"/>
        <v>0</v>
      </c>
      <c r="W32" s="441"/>
      <c r="Y32" s="152">
        <f t="shared" si="5"/>
        <v>0</v>
      </c>
      <c r="Z32" s="152">
        <v>0</v>
      </c>
      <c r="AB32" s="142"/>
      <c r="AC32" s="142"/>
      <c r="AD32" s="142"/>
    </row>
    <row r="33" spans="3:31" s="139" customFormat="1" ht="22.5">
      <c r="C33" s="140"/>
      <c r="D33" s="314"/>
      <c r="E33" s="256" t="s">
        <v>28</v>
      </c>
      <c r="F33" s="160">
        <v>14</v>
      </c>
      <c r="G33" s="142" t="s">
        <v>71</v>
      </c>
      <c r="H33" s="153"/>
      <c r="I33" s="142"/>
      <c r="J33" s="144"/>
      <c r="K33" s="315">
        <v>518632600</v>
      </c>
      <c r="L33" s="145">
        <f t="shared" si="3"/>
        <v>3.0426343604131496</v>
      </c>
      <c r="M33" s="91">
        <v>174948000</v>
      </c>
      <c r="N33" s="460">
        <f t="shared" si="8"/>
        <v>33.732549785725006</v>
      </c>
      <c r="O33" s="26">
        <v>57785400</v>
      </c>
      <c r="P33" s="460">
        <f t="shared" si="9"/>
        <v>11.141875771017865</v>
      </c>
      <c r="Q33" s="146">
        <f t="shared" si="0"/>
        <v>460847200</v>
      </c>
      <c r="R33" s="154" t="s">
        <v>72</v>
      </c>
      <c r="S33" s="148"/>
      <c r="T33" s="144"/>
      <c r="U33" s="149">
        <f t="shared" si="1"/>
        <v>1.0263581504239414</v>
      </c>
      <c r="V33" s="150">
        <f t="shared" si="2"/>
        <v>0.60852687208263001</v>
      </c>
      <c r="W33" s="441"/>
      <c r="Y33" s="152">
        <f t="shared" si="5"/>
        <v>33.732549785725006</v>
      </c>
      <c r="Z33" s="152">
        <v>20</v>
      </c>
      <c r="AB33" s="142"/>
      <c r="AC33" s="142"/>
      <c r="AD33" s="142"/>
    </row>
    <row r="34" spans="3:31" s="139" customFormat="1" ht="22.5">
      <c r="C34" s="140"/>
      <c r="D34" s="314"/>
      <c r="E34" s="256" t="s">
        <v>28</v>
      </c>
      <c r="F34" s="160">
        <v>15</v>
      </c>
      <c r="G34" s="142" t="s">
        <v>73</v>
      </c>
      <c r="H34" s="153"/>
      <c r="I34" s="142"/>
      <c r="J34" s="144"/>
      <c r="K34" s="315">
        <v>181443000</v>
      </c>
      <c r="L34" s="145">
        <f t="shared" si="3"/>
        <v>1.0644620223573356</v>
      </c>
      <c r="M34" s="91">
        <v>43911000</v>
      </c>
      <c r="N34" s="460">
        <f t="shared" si="8"/>
        <v>24.20098874026554</v>
      </c>
      <c r="O34" s="91">
        <v>11605000</v>
      </c>
      <c r="P34" s="460">
        <f t="shared" si="9"/>
        <v>6.3959480387780179</v>
      </c>
      <c r="Q34" s="146">
        <f t="shared" si="0"/>
        <v>169838000</v>
      </c>
      <c r="R34" s="154" t="s">
        <v>74</v>
      </c>
      <c r="S34" s="148"/>
      <c r="T34" s="144"/>
      <c r="U34" s="149">
        <f t="shared" si="1"/>
        <v>0.2576103341751016</v>
      </c>
      <c r="V34" s="150">
        <f t="shared" si="2"/>
        <v>0.21289240447146712</v>
      </c>
      <c r="W34" s="441" t="s">
        <v>33</v>
      </c>
      <c r="Y34" s="152">
        <f t="shared" si="5"/>
        <v>24.20098874026554</v>
      </c>
      <c r="Z34" s="152">
        <v>20</v>
      </c>
      <c r="AB34" s="268"/>
      <c r="AC34" s="142"/>
      <c r="AD34" s="142"/>
      <c r="AE34" s="269"/>
    </row>
    <row r="35" spans="3:31" s="139" customFormat="1" ht="12">
      <c r="C35" s="140"/>
      <c r="D35" s="314"/>
      <c r="E35" s="142"/>
      <c r="F35" s="160"/>
      <c r="G35" s="142" t="s">
        <v>75</v>
      </c>
      <c r="H35" s="153"/>
      <c r="I35" s="142"/>
      <c r="J35" s="144"/>
      <c r="K35" s="315"/>
      <c r="L35" s="145">
        <f t="shared" si="3"/>
        <v>0</v>
      </c>
      <c r="M35" s="91"/>
      <c r="N35" s="460"/>
      <c r="O35" s="91"/>
      <c r="P35" s="460"/>
      <c r="Q35" s="146">
        <f t="shared" si="0"/>
        <v>0</v>
      </c>
      <c r="R35" s="147"/>
      <c r="S35" s="148"/>
      <c r="T35" s="144"/>
      <c r="U35" s="149">
        <f t="shared" si="1"/>
        <v>0</v>
      </c>
      <c r="V35" s="150">
        <f t="shared" si="2"/>
        <v>0</v>
      </c>
      <c r="W35" s="441"/>
      <c r="Y35" s="152">
        <f t="shared" si="5"/>
        <v>0</v>
      </c>
      <c r="Z35" s="152">
        <v>0</v>
      </c>
      <c r="AB35" s="142"/>
      <c r="AC35" s="142"/>
      <c r="AD35" s="142"/>
    </row>
    <row r="36" spans="3:31" s="139" customFormat="1" ht="12">
      <c r="C36" s="140"/>
      <c r="D36" s="314"/>
      <c r="E36" s="256" t="s">
        <v>28</v>
      </c>
      <c r="F36" s="160">
        <v>17</v>
      </c>
      <c r="G36" s="142" t="s">
        <v>76</v>
      </c>
      <c r="H36" s="153"/>
      <c r="I36" s="142"/>
      <c r="J36" s="144"/>
      <c r="K36" s="315">
        <v>155400000</v>
      </c>
      <c r="L36" s="145">
        <f t="shared" si="3"/>
        <v>0.91167693586597431</v>
      </c>
      <c r="M36" s="91">
        <v>55162500</v>
      </c>
      <c r="N36" s="460">
        <f>(M36/K36)*100</f>
        <v>35.497104247104247</v>
      </c>
      <c r="O36" s="26">
        <v>18365000</v>
      </c>
      <c r="P36" s="460">
        <f>O36/K36*100</f>
        <v>11.817889317889318</v>
      </c>
      <c r="Q36" s="146">
        <f t="shared" si="0"/>
        <v>137035000</v>
      </c>
      <c r="R36" s="147" t="s">
        <v>77</v>
      </c>
      <c r="S36" s="148"/>
      <c r="T36" s="144"/>
      <c r="U36" s="149">
        <f t="shared" si="1"/>
        <v>0.32361891232115059</v>
      </c>
      <c r="V36" s="150">
        <f t="shared" si="2"/>
        <v>0</v>
      </c>
      <c r="W36" s="441" t="s">
        <v>33</v>
      </c>
      <c r="Y36" s="152">
        <f t="shared" si="5"/>
        <v>35.497104247104247</v>
      </c>
      <c r="Z36" s="152">
        <v>0</v>
      </c>
      <c r="AB36" s="268"/>
      <c r="AC36" s="142"/>
      <c r="AD36" s="142"/>
      <c r="AE36" s="269"/>
    </row>
    <row r="37" spans="3:31" s="139" customFormat="1" ht="12">
      <c r="C37" s="140"/>
      <c r="D37" s="314"/>
      <c r="E37" s="142"/>
      <c r="F37" s="160"/>
      <c r="G37" s="142" t="s">
        <v>78</v>
      </c>
      <c r="H37" s="153"/>
      <c r="I37" s="142"/>
      <c r="J37" s="144"/>
      <c r="K37" s="315"/>
      <c r="L37" s="145">
        <f t="shared" si="3"/>
        <v>0</v>
      </c>
      <c r="M37" s="91"/>
      <c r="N37" s="460"/>
      <c r="O37" s="91"/>
      <c r="P37" s="460"/>
      <c r="Q37" s="146">
        <f t="shared" si="0"/>
        <v>0</v>
      </c>
      <c r="R37" s="147"/>
      <c r="S37" s="148"/>
      <c r="T37" s="144"/>
      <c r="U37" s="149">
        <f t="shared" si="1"/>
        <v>0</v>
      </c>
      <c r="V37" s="150">
        <f t="shared" si="2"/>
        <v>0</v>
      </c>
      <c r="W37" s="441"/>
      <c r="Y37" s="152">
        <f t="shared" si="5"/>
        <v>0</v>
      </c>
      <c r="Z37" s="152">
        <v>0</v>
      </c>
      <c r="AB37" s="142"/>
      <c r="AC37" s="142"/>
      <c r="AD37" s="142"/>
    </row>
    <row r="38" spans="3:31" s="139" customFormat="1" ht="12">
      <c r="C38" s="140"/>
      <c r="D38" s="314"/>
      <c r="E38" s="256" t="s">
        <v>28</v>
      </c>
      <c r="F38" s="160">
        <v>18</v>
      </c>
      <c r="G38" s="142" t="s">
        <v>79</v>
      </c>
      <c r="H38" s="153"/>
      <c r="I38" s="142"/>
      <c r="J38" s="144"/>
      <c r="K38" s="315">
        <v>640470000</v>
      </c>
      <c r="L38" s="145">
        <f t="shared" si="3"/>
        <v>3.7574113713904795</v>
      </c>
      <c r="M38" s="91">
        <v>187687500</v>
      </c>
      <c r="N38" s="460">
        <f>(M38/K38)*100</f>
        <v>29.304651271722328</v>
      </c>
      <c r="O38" s="26">
        <v>17590000</v>
      </c>
      <c r="P38" s="460">
        <f>O38/K38*100</f>
        <v>2.7464205973738038</v>
      </c>
      <c r="Q38" s="146">
        <f t="shared" si="0"/>
        <v>622880000</v>
      </c>
      <c r="R38" s="147" t="s">
        <v>80</v>
      </c>
      <c r="S38" s="148"/>
      <c r="T38" s="144"/>
      <c r="U38" s="149">
        <f t="shared" si="1"/>
        <v>1.1010962992300195</v>
      </c>
      <c r="V38" s="150">
        <f t="shared" si="2"/>
        <v>0.751482274278096</v>
      </c>
      <c r="W38" s="441" t="s">
        <v>33</v>
      </c>
      <c r="Y38" s="152">
        <f t="shared" si="5"/>
        <v>29.304651271722328</v>
      </c>
      <c r="Z38" s="152">
        <v>20</v>
      </c>
      <c r="AB38" s="268"/>
      <c r="AC38" s="142"/>
      <c r="AD38" s="142"/>
      <c r="AE38" s="269"/>
    </row>
    <row r="39" spans="3:31" s="139" customFormat="1" ht="12">
      <c r="C39" s="140"/>
      <c r="D39" s="314"/>
      <c r="E39" s="142"/>
      <c r="F39" s="160"/>
      <c r="G39" s="142" t="s">
        <v>81</v>
      </c>
      <c r="H39" s="153"/>
      <c r="I39" s="142"/>
      <c r="J39" s="144"/>
      <c r="K39" s="315"/>
      <c r="L39" s="145">
        <f t="shared" si="3"/>
        <v>0</v>
      </c>
      <c r="M39" s="91"/>
      <c r="N39" s="460"/>
      <c r="O39" s="91"/>
      <c r="P39" s="460"/>
      <c r="Q39" s="146">
        <f t="shared" si="0"/>
        <v>0</v>
      </c>
      <c r="R39" s="147" t="s">
        <v>82</v>
      </c>
      <c r="S39" s="148"/>
      <c r="T39" s="144"/>
      <c r="U39" s="149">
        <f t="shared" si="1"/>
        <v>0</v>
      </c>
      <c r="V39" s="150">
        <f t="shared" si="2"/>
        <v>0</v>
      </c>
      <c r="W39" s="441"/>
      <c r="Y39" s="152">
        <f t="shared" si="5"/>
        <v>0</v>
      </c>
      <c r="Z39" s="152">
        <v>0</v>
      </c>
      <c r="AB39" s="142"/>
      <c r="AC39" s="142"/>
      <c r="AD39" s="142"/>
    </row>
    <row r="40" spans="3:31" s="139" customFormat="1" ht="12">
      <c r="C40" s="140"/>
      <c r="D40" s="314"/>
      <c r="E40" s="256" t="s">
        <v>28</v>
      </c>
      <c r="F40" s="160">
        <v>19</v>
      </c>
      <c r="G40" s="142" t="s">
        <v>83</v>
      </c>
      <c r="H40" s="153"/>
      <c r="I40" s="142"/>
      <c r="J40" s="144"/>
      <c r="K40" s="315">
        <v>7160700000</v>
      </c>
      <c r="L40" s="145">
        <f t="shared" si="3"/>
        <v>42.009298807306834</v>
      </c>
      <c r="M40" s="91">
        <v>1761775000</v>
      </c>
      <c r="N40" s="460">
        <f>(M40/K40)*100</f>
        <v>24.603390729956569</v>
      </c>
      <c r="O40" s="26">
        <v>701350000</v>
      </c>
      <c r="P40" s="460">
        <f>O40/K40*100</f>
        <v>9.7944335051042497</v>
      </c>
      <c r="Q40" s="146">
        <f t="shared" si="0"/>
        <v>6459350000</v>
      </c>
      <c r="R40" s="147" t="s">
        <v>84</v>
      </c>
      <c r="S40" s="148"/>
      <c r="T40" s="144"/>
      <c r="U40" s="149">
        <f t="shared" si="1"/>
        <v>10.335711928476686</v>
      </c>
      <c r="V40" s="150">
        <f t="shared" si="2"/>
        <v>6.3013948210960251</v>
      </c>
      <c r="W40" s="441" t="s">
        <v>33</v>
      </c>
      <c r="Y40" s="152">
        <f t="shared" si="5"/>
        <v>24.603390729956569</v>
      </c>
      <c r="Z40" s="152">
        <v>15</v>
      </c>
      <c r="AB40" s="268"/>
      <c r="AC40" s="142"/>
      <c r="AD40" s="142"/>
      <c r="AE40" s="269"/>
    </row>
    <row r="41" spans="3:31" s="139" customFormat="1" ht="12">
      <c r="C41" s="140"/>
      <c r="D41" s="141"/>
      <c r="E41" s="142"/>
      <c r="F41" s="160"/>
      <c r="G41" s="142" t="s">
        <v>85</v>
      </c>
      <c r="H41" s="153"/>
      <c r="I41" s="142"/>
      <c r="J41" s="144"/>
      <c r="K41" s="315"/>
      <c r="L41" s="145">
        <f t="shared" si="3"/>
        <v>0</v>
      </c>
      <c r="M41" s="91"/>
      <c r="N41" s="460"/>
      <c r="O41" s="91">
        <v>0</v>
      </c>
      <c r="P41" s="460"/>
      <c r="Q41" s="146">
        <f t="shared" si="0"/>
        <v>0</v>
      </c>
      <c r="R41" s="147"/>
      <c r="S41" s="148"/>
      <c r="T41" s="144"/>
      <c r="U41" s="149">
        <f t="shared" si="1"/>
        <v>0</v>
      </c>
      <c r="V41" s="150">
        <f t="shared" si="2"/>
        <v>0</v>
      </c>
      <c r="W41" s="441"/>
      <c r="Y41" s="152">
        <f t="shared" si="5"/>
        <v>0</v>
      </c>
      <c r="Z41" s="152">
        <v>0</v>
      </c>
      <c r="AB41" s="142"/>
      <c r="AC41" s="142"/>
      <c r="AD41" s="142"/>
    </row>
    <row r="42" spans="3:31" s="139" customFormat="1" ht="12">
      <c r="C42" s="140"/>
      <c r="D42" s="302" t="s">
        <v>34</v>
      </c>
      <c r="E42" s="143" t="s">
        <v>86</v>
      </c>
      <c r="F42" s="448"/>
      <c r="G42" s="143"/>
      <c r="H42" s="143"/>
      <c r="I42" s="317"/>
      <c r="J42" s="142"/>
      <c r="K42" s="303">
        <f>SUM(K44:K55)</f>
        <v>3126212000</v>
      </c>
      <c r="L42" s="304">
        <f>SUM(L44:L55)</f>
        <v>100</v>
      </c>
      <c r="M42" s="67">
        <f>SUM(M44:M55)</f>
        <v>819763500</v>
      </c>
      <c r="N42" s="458">
        <f>M42/K42*100</f>
        <v>26.222261957922239</v>
      </c>
      <c r="O42" s="67">
        <f>SUM(O44:O55)</f>
        <v>89294050</v>
      </c>
      <c r="P42" s="464">
        <f>O42/K42*100</f>
        <v>2.8563018119052708</v>
      </c>
      <c r="Q42" s="305">
        <f>SUM(Q44:Q55)</f>
        <v>3036917950</v>
      </c>
      <c r="R42" s="306">
        <f>SUM(R46:R54)</f>
        <v>0</v>
      </c>
      <c r="S42" s="307"/>
      <c r="T42" s="308"/>
      <c r="U42" s="318">
        <f>SUM(U43:U55)</f>
        <v>26.222261957922242</v>
      </c>
      <c r="V42" s="318">
        <f>SUM(V43:V55)</f>
        <v>17.196224216399912</v>
      </c>
      <c r="W42" s="440"/>
      <c r="Y42" s="152">
        <f t="shared" si="5"/>
        <v>26.222261957922239</v>
      </c>
      <c r="Z42" s="152">
        <v>0</v>
      </c>
      <c r="AB42" s="142"/>
      <c r="AC42" s="142"/>
      <c r="AD42" s="142"/>
    </row>
    <row r="43" spans="3:31" s="139" customFormat="1" ht="12">
      <c r="C43" s="140"/>
      <c r="D43" s="148"/>
      <c r="E43" s="143" t="s">
        <v>87</v>
      </c>
      <c r="F43" s="448"/>
      <c r="G43" s="143"/>
      <c r="H43" s="143"/>
      <c r="I43" s="143"/>
      <c r="J43" s="143"/>
      <c r="K43" s="319"/>
      <c r="L43" s="320"/>
      <c r="M43" s="91"/>
      <c r="N43" s="459"/>
      <c r="O43" s="319"/>
      <c r="P43" s="459"/>
      <c r="Q43" s="311">
        <f t="shared" ref="Q43:Q55" si="10">K43-O43</f>
        <v>0</v>
      </c>
      <c r="R43" s="147"/>
      <c r="S43" s="148"/>
      <c r="T43" s="144"/>
      <c r="U43" s="149">
        <f t="shared" ref="U43:U55" si="11">(Y43/100)*L43</f>
        <v>0</v>
      </c>
      <c r="V43" s="150">
        <f t="shared" ref="V43:V55" si="12">Z43/100*L43</f>
        <v>0</v>
      </c>
      <c r="W43" s="441"/>
      <c r="Y43" s="152">
        <f t="shared" si="5"/>
        <v>0</v>
      </c>
      <c r="Z43" s="152">
        <v>0</v>
      </c>
      <c r="AB43" s="142"/>
      <c r="AC43" s="142"/>
      <c r="AD43" s="142"/>
    </row>
    <row r="44" spans="3:31" s="139" customFormat="1" ht="12">
      <c r="C44" s="147"/>
      <c r="D44" s="141"/>
      <c r="E44" s="256" t="s">
        <v>34</v>
      </c>
      <c r="F44" s="117" t="s">
        <v>38</v>
      </c>
      <c r="G44" s="142" t="s">
        <v>88</v>
      </c>
      <c r="H44" s="142"/>
      <c r="I44" s="142"/>
      <c r="J44" s="142"/>
      <c r="K44" s="319">
        <v>329262500</v>
      </c>
      <c r="L44" s="145">
        <f>(K44/($K$42))*100</f>
        <v>10.532315146893428</v>
      </c>
      <c r="M44" s="91"/>
      <c r="N44" s="460">
        <f>(M44/K44)*100</f>
        <v>0</v>
      </c>
      <c r="O44" s="319"/>
      <c r="P44" s="460">
        <f t="shared" ref="P44:P47" si="13">O44/K44*100</f>
        <v>0</v>
      </c>
      <c r="Q44" s="146">
        <f t="shared" si="10"/>
        <v>329262500</v>
      </c>
      <c r="R44" s="147"/>
      <c r="S44" s="141"/>
      <c r="T44" s="151"/>
      <c r="U44" s="149">
        <f t="shared" si="11"/>
        <v>0</v>
      </c>
      <c r="V44" s="150">
        <f t="shared" si="12"/>
        <v>0</v>
      </c>
      <c r="W44" s="441"/>
      <c r="Y44" s="152"/>
      <c r="Z44" s="152"/>
      <c r="AB44" s="142"/>
      <c r="AC44" s="142"/>
      <c r="AD44" s="142"/>
    </row>
    <row r="45" spans="3:31" s="139" customFormat="1" ht="12">
      <c r="C45" s="140"/>
      <c r="D45" s="148"/>
      <c r="E45" s="256" t="s">
        <v>34</v>
      </c>
      <c r="F45" s="117" t="s">
        <v>43</v>
      </c>
      <c r="G45" s="142" t="s">
        <v>89</v>
      </c>
      <c r="H45" s="142"/>
      <c r="I45" s="143"/>
      <c r="J45" s="143"/>
      <c r="K45" s="177">
        <v>509470000</v>
      </c>
      <c r="L45" s="145">
        <f t="shared" ref="L45:L55" si="14">(K45/($K$42))*100</f>
        <v>16.296719480316753</v>
      </c>
      <c r="M45" s="91">
        <v>298285000</v>
      </c>
      <c r="N45" s="460">
        <f>(M45/K45)*100</f>
        <v>58.548099004848176</v>
      </c>
      <c r="O45" s="177">
        <v>43036000</v>
      </c>
      <c r="P45" s="460">
        <f t="shared" si="13"/>
        <v>8.4472098455257427</v>
      </c>
      <c r="Q45" s="146">
        <f t="shared" si="10"/>
        <v>466434000</v>
      </c>
      <c r="R45" s="147" t="s">
        <v>90</v>
      </c>
      <c r="S45" s="148"/>
      <c r="T45" s="144"/>
      <c r="U45" s="149">
        <f>(Y45/100)*L45</f>
        <v>9.5414194558782324</v>
      </c>
      <c r="V45" s="150">
        <f t="shared" si="12"/>
        <v>3.259343896063351</v>
      </c>
      <c r="W45" s="441"/>
      <c r="Y45" s="152">
        <f t="shared" si="5"/>
        <v>58.548099004848176</v>
      </c>
      <c r="Z45" s="152">
        <v>20</v>
      </c>
      <c r="AB45" s="142"/>
      <c r="AC45" s="142"/>
      <c r="AD45" s="142"/>
    </row>
    <row r="46" spans="3:31" s="139" customFormat="1" ht="33.75">
      <c r="C46" s="140"/>
      <c r="D46" s="141"/>
      <c r="E46" s="256" t="s">
        <v>34</v>
      </c>
      <c r="F46" s="160">
        <v>10</v>
      </c>
      <c r="G46" s="142" t="s">
        <v>91</v>
      </c>
      <c r="H46" s="142"/>
      <c r="I46" s="142"/>
      <c r="J46" s="142"/>
      <c r="K46" s="177">
        <v>768316500</v>
      </c>
      <c r="L46" s="145">
        <f t="shared" si="14"/>
        <v>24.576596212924777</v>
      </c>
      <c r="M46" s="91">
        <v>300626000</v>
      </c>
      <c r="N46" s="460">
        <f>(M46/K46)*100</f>
        <v>39.127885448249515</v>
      </c>
      <c r="O46" s="177">
        <v>19500000</v>
      </c>
      <c r="P46" s="460">
        <f t="shared" si="13"/>
        <v>2.5380165595818913</v>
      </c>
      <c r="Q46" s="146">
        <f t="shared" si="10"/>
        <v>748816500</v>
      </c>
      <c r="R46" s="154" t="s">
        <v>92</v>
      </c>
      <c r="S46" s="148"/>
      <c r="T46" s="144"/>
      <c r="U46" s="149">
        <f t="shared" si="11"/>
        <v>9.6163024132720363</v>
      </c>
      <c r="V46" s="150">
        <f t="shared" si="12"/>
        <v>3.6864894319387163</v>
      </c>
      <c r="W46" s="441" t="s">
        <v>33</v>
      </c>
      <c r="Y46" s="152">
        <f t="shared" si="5"/>
        <v>39.127885448249515</v>
      </c>
      <c r="Z46" s="152">
        <v>15</v>
      </c>
      <c r="AB46" s="268"/>
      <c r="AC46" s="142"/>
      <c r="AD46" s="142"/>
      <c r="AE46" s="269"/>
    </row>
    <row r="47" spans="3:31" s="139" customFormat="1" ht="12">
      <c r="C47" s="140"/>
      <c r="D47" s="141"/>
      <c r="E47" s="256" t="s">
        <v>34</v>
      </c>
      <c r="F47" s="160">
        <v>22</v>
      </c>
      <c r="G47" s="142" t="s">
        <v>93</v>
      </c>
      <c r="H47" s="153"/>
      <c r="I47" s="142"/>
      <c r="J47" s="144"/>
      <c r="K47" s="177">
        <v>699080000</v>
      </c>
      <c r="L47" s="145">
        <f t="shared" si="14"/>
        <v>22.361887165681662</v>
      </c>
      <c r="M47" s="91">
        <v>165652500</v>
      </c>
      <c r="N47" s="460">
        <f>(M47/K47)*100</f>
        <v>23.695785890026894</v>
      </c>
      <c r="O47" s="177">
        <v>17520000</v>
      </c>
      <c r="P47" s="460">
        <f t="shared" si="13"/>
        <v>2.5061509412370544</v>
      </c>
      <c r="Q47" s="146">
        <f t="shared" si="10"/>
        <v>681560000</v>
      </c>
      <c r="R47" s="147" t="s">
        <v>94</v>
      </c>
      <c r="S47" s="148"/>
      <c r="T47" s="144"/>
      <c r="U47" s="149">
        <f t="shared" si="11"/>
        <v>5.2988249037493302</v>
      </c>
      <c r="V47" s="150">
        <f t="shared" si="12"/>
        <v>4.4723774331363328</v>
      </c>
      <c r="W47" s="441" t="s">
        <v>33</v>
      </c>
      <c r="Y47" s="152">
        <f t="shared" si="5"/>
        <v>23.695785890026894</v>
      </c>
      <c r="Z47" s="152">
        <v>20</v>
      </c>
      <c r="AB47" s="268"/>
      <c r="AC47" s="142"/>
      <c r="AD47" s="142"/>
      <c r="AE47" s="269"/>
    </row>
    <row r="48" spans="3:31" s="139" customFormat="1" ht="12">
      <c r="C48" s="140"/>
      <c r="D48" s="141"/>
      <c r="E48" s="142"/>
      <c r="F48" s="160"/>
      <c r="G48" s="142" t="s">
        <v>95</v>
      </c>
      <c r="H48" s="153"/>
      <c r="I48" s="142"/>
      <c r="J48" s="144"/>
      <c r="K48" s="315"/>
      <c r="L48" s="145">
        <f t="shared" si="14"/>
        <v>0</v>
      </c>
      <c r="M48" s="91"/>
      <c r="N48" s="460"/>
      <c r="O48" s="315"/>
      <c r="P48" s="460"/>
      <c r="Q48" s="146">
        <f t="shared" si="10"/>
        <v>0</v>
      </c>
      <c r="R48" s="147"/>
      <c r="S48" s="148"/>
      <c r="T48" s="144"/>
      <c r="U48" s="149">
        <f t="shared" si="11"/>
        <v>0</v>
      </c>
      <c r="V48" s="150">
        <f t="shared" si="12"/>
        <v>0</v>
      </c>
      <c r="W48" s="441"/>
      <c r="Y48" s="152">
        <f t="shared" si="5"/>
        <v>0</v>
      </c>
      <c r="Z48" s="152">
        <v>0</v>
      </c>
      <c r="AB48" s="142"/>
      <c r="AC48" s="142"/>
      <c r="AD48" s="142"/>
    </row>
    <row r="49" spans="3:31" s="139" customFormat="1" ht="12">
      <c r="C49" s="140"/>
      <c r="D49" s="141"/>
      <c r="E49" s="256" t="s">
        <v>34</v>
      </c>
      <c r="F49" s="160">
        <v>24</v>
      </c>
      <c r="G49" s="142" t="s">
        <v>93</v>
      </c>
      <c r="H49" s="153"/>
      <c r="I49" s="142"/>
      <c r="J49" s="144"/>
      <c r="K49" s="177">
        <v>222280000</v>
      </c>
      <c r="L49" s="145">
        <f t="shared" si="14"/>
        <v>7.1102023791092854</v>
      </c>
      <c r="M49" s="91">
        <v>44740000</v>
      </c>
      <c r="N49" s="460">
        <f>(M49/K49)*100</f>
        <v>20.127766780637035</v>
      </c>
      <c r="O49" s="177">
        <v>7453050</v>
      </c>
      <c r="P49" s="460">
        <f>O49/K49*100</f>
        <v>3.3530007198128486</v>
      </c>
      <c r="Q49" s="146">
        <f t="shared" si="10"/>
        <v>214826950</v>
      </c>
      <c r="R49" s="147" t="s">
        <v>96</v>
      </c>
      <c r="S49" s="148"/>
      <c r="T49" s="144"/>
      <c r="U49" s="149">
        <f t="shared" si="11"/>
        <v>1.4311249524984229</v>
      </c>
      <c r="V49" s="150">
        <f t="shared" si="12"/>
        <v>1.4220404758218572</v>
      </c>
      <c r="W49" s="441" t="s">
        <v>33</v>
      </c>
      <c r="Y49" s="152">
        <f t="shared" si="5"/>
        <v>20.127766780637035</v>
      </c>
      <c r="Z49" s="152">
        <v>20</v>
      </c>
      <c r="AB49" s="268"/>
      <c r="AC49" s="142"/>
      <c r="AD49" s="142"/>
      <c r="AE49" s="269"/>
    </row>
    <row r="50" spans="3:31" s="139" customFormat="1" ht="12">
      <c r="C50" s="140"/>
      <c r="D50" s="141"/>
      <c r="E50" s="142"/>
      <c r="F50" s="160"/>
      <c r="G50" s="142" t="s">
        <v>97</v>
      </c>
      <c r="H50" s="153"/>
      <c r="I50" s="142"/>
      <c r="J50" s="144"/>
      <c r="K50" s="315"/>
      <c r="L50" s="145">
        <f t="shared" si="14"/>
        <v>0</v>
      </c>
      <c r="M50" s="91"/>
      <c r="N50" s="460"/>
      <c r="O50" s="315"/>
      <c r="P50" s="460"/>
      <c r="Q50" s="146">
        <f t="shared" si="10"/>
        <v>0</v>
      </c>
      <c r="R50" s="147" t="s">
        <v>98</v>
      </c>
      <c r="S50" s="148"/>
      <c r="T50" s="144"/>
      <c r="U50" s="149">
        <f t="shared" si="11"/>
        <v>0</v>
      </c>
      <c r="V50" s="150">
        <f t="shared" si="12"/>
        <v>0</v>
      </c>
      <c r="W50" s="441"/>
      <c r="Y50" s="152">
        <f t="shared" si="5"/>
        <v>0</v>
      </c>
      <c r="Z50" s="152">
        <v>0</v>
      </c>
      <c r="AB50" s="142"/>
      <c r="AC50" s="142"/>
      <c r="AD50" s="142"/>
    </row>
    <row r="51" spans="3:31" s="139" customFormat="1" ht="12">
      <c r="C51" s="140"/>
      <c r="D51" s="141"/>
      <c r="E51" s="256" t="s">
        <v>34</v>
      </c>
      <c r="F51" s="160">
        <v>26</v>
      </c>
      <c r="G51" s="142" t="s">
        <v>99</v>
      </c>
      <c r="H51" s="153"/>
      <c r="I51" s="142"/>
      <c r="J51" s="144"/>
      <c r="K51" s="177">
        <v>17240000</v>
      </c>
      <c r="L51" s="145">
        <f t="shared" si="14"/>
        <v>0.55146611938025947</v>
      </c>
      <c r="M51" s="91">
        <v>2875000</v>
      </c>
      <c r="N51" s="460">
        <f>(M51/K51)*100</f>
        <v>16.67633410672854</v>
      </c>
      <c r="O51" s="177">
        <v>785000</v>
      </c>
      <c r="P51" s="460">
        <f>O51/K51*100</f>
        <v>4.5533642691415315</v>
      </c>
      <c r="Q51" s="146">
        <f t="shared" si="10"/>
        <v>16455000</v>
      </c>
      <c r="S51" s="148"/>
      <c r="T51" s="144"/>
      <c r="U51" s="149">
        <f t="shared" si="11"/>
        <v>9.1964332553262543E-2</v>
      </c>
      <c r="V51" s="150">
        <f t="shared" si="12"/>
        <v>8.271991790703892E-2</v>
      </c>
      <c r="W51" s="441" t="s">
        <v>33</v>
      </c>
      <c r="Y51" s="152">
        <f t="shared" si="5"/>
        <v>16.67633410672854</v>
      </c>
      <c r="Z51" s="152">
        <v>15</v>
      </c>
      <c r="AB51" s="268"/>
      <c r="AC51" s="142"/>
      <c r="AD51" s="142"/>
      <c r="AE51" s="269"/>
    </row>
    <row r="52" spans="3:31" s="139" customFormat="1" ht="12">
      <c r="C52" s="140"/>
      <c r="D52" s="141"/>
      <c r="E52" s="256" t="s">
        <v>34</v>
      </c>
      <c r="F52" s="160">
        <v>28</v>
      </c>
      <c r="G52" s="142" t="s">
        <v>386</v>
      </c>
      <c r="H52" s="153"/>
      <c r="I52" s="142"/>
      <c r="J52" s="144"/>
      <c r="K52" s="177">
        <v>1900000</v>
      </c>
      <c r="L52" s="145">
        <f t="shared" si="14"/>
        <v>6.0776428469982199E-2</v>
      </c>
      <c r="M52" s="91"/>
      <c r="N52" s="460"/>
      <c r="O52" s="177"/>
      <c r="P52" s="460"/>
      <c r="Q52" s="146">
        <f t="shared" si="10"/>
        <v>1900000</v>
      </c>
      <c r="R52" s="147" t="s">
        <v>100</v>
      </c>
      <c r="S52" s="148"/>
      <c r="T52" s="144"/>
      <c r="U52" s="149"/>
      <c r="V52" s="150"/>
      <c r="W52" s="441"/>
      <c r="Y52" s="152">
        <f t="shared" si="5"/>
        <v>0</v>
      </c>
      <c r="Z52" s="152">
        <v>0</v>
      </c>
      <c r="AB52" s="268"/>
      <c r="AC52" s="142"/>
      <c r="AD52" s="142"/>
      <c r="AE52" s="269"/>
    </row>
    <row r="53" spans="3:31" s="139" customFormat="1" ht="12">
      <c r="C53" s="140"/>
      <c r="D53" s="141"/>
      <c r="E53" s="256" t="s">
        <v>34</v>
      </c>
      <c r="F53" s="160">
        <v>29</v>
      </c>
      <c r="G53" s="142" t="s">
        <v>400</v>
      </c>
      <c r="H53" s="153"/>
      <c r="I53" s="142"/>
      <c r="J53" s="144"/>
      <c r="K53" s="315">
        <v>110748000</v>
      </c>
      <c r="L53" s="145">
        <f t="shared" si="14"/>
        <v>3.542562052733468</v>
      </c>
      <c r="M53" s="91">
        <v>0</v>
      </c>
      <c r="N53" s="460">
        <f>(M53/K53)*100</f>
        <v>0</v>
      </c>
      <c r="O53" s="315">
        <v>1000000</v>
      </c>
      <c r="P53" s="460">
        <f>O53/K53*100</f>
        <v>0.90295084335608766</v>
      </c>
      <c r="Q53" s="146">
        <f t="shared" si="10"/>
        <v>109748000</v>
      </c>
      <c r="R53" s="147" t="s">
        <v>101</v>
      </c>
      <c r="S53" s="148"/>
      <c r="T53" s="144"/>
      <c r="U53" s="149">
        <f t="shared" si="11"/>
        <v>0</v>
      </c>
      <c r="V53" s="150">
        <f t="shared" si="12"/>
        <v>0.53138430791002023</v>
      </c>
      <c r="W53" s="441" t="s">
        <v>33</v>
      </c>
      <c r="Y53" s="152">
        <f t="shared" si="5"/>
        <v>0</v>
      </c>
      <c r="Z53" s="152">
        <v>15</v>
      </c>
      <c r="AB53" s="268"/>
      <c r="AC53" s="142"/>
      <c r="AD53" s="142"/>
      <c r="AE53" s="269"/>
    </row>
    <row r="54" spans="3:31" s="139" customFormat="1" ht="12">
      <c r="C54" s="140"/>
      <c r="D54" s="141"/>
      <c r="E54" s="142"/>
      <c r="F54" s="160"/>
      <c r="G54" s="142"/>
      <c r="H54" s="153"/>
      <c r="I54" s="142"/>
      <c r="J54" s="144"/>
      <c r="K54" s="315"/>
      <c r="L54" s="145">
        <f t="shared" si="14"/>
        <v>0</v>
      </c>
      <c r="M54" s="91"/>
      <c r="N54" s="460"/>
      <c r="O54" s="315"/>
      <c r="P54" s="460"/>
      <c r="Q54" s="146">
        <f t="shared" si="10"/>
        <v>0</v>
      </c>
      <c r="R54" s="147" t="s">
        <v>103</v>
      </c>
      <c r="S54" s="148"/>
      <c r="T54" s="144"/>
      <c r="U54" s="149">
        <f t="shared" si="11"/>
        <v>0</v>
      </c>
      <c r="V54" s="150">
        <f t="shared" si="12"/>
        <v>0</v>
      </c>
      <c r="W54" s="441"/>
      <c r="Y54" s="152">
        <f t="shared" si="5"/>
        <v>0</v>
      </c>
      <c r="Z54" s="152">
        <v>0</v>
      </c>
      <c r="AB54" s="142"/>
      <c r="AC54" s="142"/>
      <c r="AD54" s="142"/>
    </row>
    <row r="55" spans="3:31" s="139" customFormat="1" ht="12">
      <c r="C55" s="147"/>
      <c r="D55" s="141"/>
      <c r="E55" s="256" t="s">
        <v>34</v>
      </c>
      <c r="F55" s="160">
        <v>42</v>
      </c>
      <c r="G55" s="142" t="s">
        <v>104</v>
      </c>
      <c r="H55" s="142"/>
      <c r="I55" s="142"/>
      <c r="J55" s="151"/>
      <c r="K55" s="177">
        <v>467915000</v>
      </c>
      <c r="L55" s="145">
        <f t="shared" si="14"/>
        <v>14.967475014490381</v>
      </c>
      <c r="M55" s="91">
        <v>7585000</v>
      </c>
      <c r="N55" s="460">
        <f>(M55/K55)*100</f>
        <v>1.621020911917763</v>
      </c>
      <c r="O55" s="177"/>
      <c r="P55" s="460">
        <f>O55/K55*100</f>
        <v>0</v>
      </c>
      <c r="Q55" s="146">
        <f t="shared" si="10"/>
        <v>467915000</v>
      </c>
      <c r="R55" s="147" t="s">
        <v>105</v>
      </c>
      <c r="S55" s="141"/>
      <c r="T55" s="151"/>
      <c r="U55" s="149">
        <f t="shared" si="11"/>
        <v>0.24262589997095529</v>
      </c>
      <c r="V55" s="150">
        <f t="shared" si="12"/>
        <v>3.7418687536225952</v>
      </c>
      <c r="W55" s="441"/>
      <c r="Y55" s="152">
        <f t="shared" si="5"/>
        <v>1.621020911917763</v>
      </c>
      <c r="Z55" s="152">
        <v>25</v>
      </c>
      <c r="AB55" s="268"/>
      <c r="AC55" s="142"/>
      <c r="AD55" s="142"/>
      <c r="AE55" s="269"/>
    </row>
    <row r="56" spans="3:31" s="139" customFormat="1" ht="12">
      <c r="C56" s="147"/>
      <c r="D56" s="302" t="s">
        <v>38</v>
      </c>
      <c r="E56" s="143" t="s">
        <v>106</v>
      </c>
      <c r="F56" s="448"/>
      <c r="G56" s="143"/>
      <c r="H56" s="143"/>
      <c r="I56" s="317"/>
      <c r="J56" s="151"/>
      <c r="K56" s="303">
        <f>SUM(K57:K59)</f>
        <v>1108880000</v>
      </c>
      <c r="L56" s="304">
        <f>SUM(L57:L59)</f>
        <v>100.00061655903451</v>
      </c>
      <c r="M56" s="67">
        <f>M57+M58</f>
        <v>1106130000</v>
      </c>
      <c r="N56" s="458">
        <f>M56/K56*100</f>
        <v>99.752002020056267</v>
      </c>
      <c r="O56" s="67">
        <f>SUM(O57:O59)</f>
        <v>0</v>
      </c>
      <c r="P56" s="463">
        <f>O56/K56*100</f>
        <v>0</v>
      </c>
      <c r="Q56" s="305">
        <f>SUM(Q57:Q59)</f>
        <v>1108880000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440"/>
      <c r="Y56" s="152">
        <f t="shared" si="5"/>
        <v>99.752002020056267</v>
      </c>
      <c r="Z56" s="152">
        <v>0</v>
      </c>
      <c r="AB56" s="268"/>
      <c r="AC56" s="142"/>
      <c r="AD56" s="142"/>
      <c r="AE56" s="269"/>
    </row>
    <row r="57" spans="3:31" s="139" customFormat="1" ht="12">
      <c r="C57" s="147"/>
      <c r="D57" s="143"/>
      <c r="E57" s="256" t="s">
        <v>38</v>
      </c>
      <c r="F57" s="117" t="s">
        <v>107</v>
      </c>
      <c r="G57" s="142" t="s">
        <v>387</v>
      </c>
      <c r="H57" s="143"/>
      <c r="I57" s="143"/>
      <c r="J57" s="151"/>
      <c r="K57" s="177">
        <v>1106130000</v>
      </c>
      <c r="L57" s="145">
        <f>K57/K56*100</f>
        <v>99.752002020056267</v>
      </c>
      <c r="M57" s="91">
        <f>K57</f>
        <v>1106130000</v>
      </c>
      <c r="N57" s="460">
        <f>M57/K57*100</f>
        <v>100</v>
      </c>
      <c r="O57" s="91"/>
      <c r="P57" s="460">
        <f>O57/K57*100</f>
        <v>0</v>
      </c>
      <c r="Q57" s="146">
        <f>K57-O57</f>
        <v>1106130000</v>
      </c>
      <c r="R57" s="154"/>
      <c r="S57" s="141"/>
      <c r="T57" s="151"/>
      <c r="U57" s="149"/>
      <c r="V57" s="150"/>
      <c r="W57" s="441"/>
      <c r="Y57" s="152">
        <f t="shared" si="5"/>
        <v>100</v>
      </c>
      <c r="Z57" s="152">
        <v>0</v>
      </c>
      <c r="AB57" s="268"/>
      <c r="AC57" s="142"/>
      <c r="AD57" s="142"/>
      <c r="AE57" s="269"/>
    </row>
    <row r="58" spans="3:31" s="139" customFormat="1" ht="12">
      <c r="C58" s="147"/>
      <c r="D58" s="143"/>
      <c r="E58" s="256" t="s">
        <v>38</v>
      </c>
      <c r="F58" s="117" t="s">
        <v>41</v>
      </c>
      <c r="G58" s="142" t="s">
        <v>388</v>
      </c>
      <c r="H58" s="143"/>
      <c r="I58" s="143"/>
      <c r="J58" s="151"/>
      <c r="K58" s="177">
        <v>2750000</v>
      </c>
      <c r="L58" s="145">
        <f t="shared" ref="L58:L59" si="15">K58/K57*100</f>
        <v>0.24861453897823946</v>
      </c>
      <c r="M58" s="91"/>
      <c r="N58" s="460">
        <f>M58/K58*100</f>
        <v>0</v>
      </c>
      <c r="O58" s="91"/>
      <c r="P58" s="460">
        <f>O58/K58*100</f>
        <v>0</v>
      </c>
      <c r="Q58" s="146">
        <f>K58-O58</f>
        <v>2750000</v>
      </c>
      <c r="R58" s="154"/>
      <c r="S58" s="141"/>
      <c r="T58" s="151"/>
      <c r="U58" s="149"/>
      <c r="V58" s="150"/>
      <c r="W58" s="441"/>
      <c r="Y58" s="152">
        <f t="shared" si="5"/>
        <v>0</v>
      </c>
      <c r="Z58" s="152">
        <v>0</v>
      </c>
      <c r="AB58" s="268"/>
      <c r="AC58" s="142"/>
      <c r="AD58" s="142"/>
      <c r="AE58" s="269"/>
    </row>
    <row r="59" spans="3:31" s="139" customFormat="1" ht="12">
      <c r="C59" s="147"/>
      <c r="D59" s="142"/>
      <c r="E59" s="142"/>
      <c r="F59" s="160"/>
      <c r="G59" s="142"/>
      <c r="H59" s="142"/>
      <c r="I59" s="142"/>
      <c r="J59" s="151"/>
      <c r="K59" s="321"/>
      <c r="L59" s="145">
        <f t="shared" si="15"/>
        <v>0</v>
      </c>
      <c r="M59" s="91"/>
      <c r="N59" s="460"/>
      <c r="O59" s="91"/>
      <c r="P59" s="460"/>
      <c r="Q59" s="146"/>
      <c r="R59" s="154"/>
      <c r="S59" s="141"/>
      <c r="T59" s="151"/>
      <c r="U59" s="149">
        <f t="shared" ref="U59:U62" si="16">(Y59/100)*L59</f>
        <v>0</v>
      </c>
      <c r="V59" s="150">
        <f t="shared" ref="V59:V62" si="17">Z59/100*L59</f>
        <v>0</v>
      </c>
      <c r="W59" s="441"/>
      <c r="Y59" s="152">
        <f t="shared" si="5"/>
        <v>0</v>
      </c>
      <c r="Z59" s="152">
        <v>0</v>
      </c>
      <c r="AB59" s="268"/>
      <c r="AC59" s="142"/>
      <c r="AD59" s="142"/>
      <c r="AE59" s="269"/>
    </row>
    <row r="60" spans="3:31" s="139" customFormat="1" ht="12">
      <c r="C60" s="140"/>
      <c r="D60" s="322" t="s">
        <v>107</v>
      </c>
      <c r="E60" s="143" t="s">
        <v>108</v>
      </c>
      <c r="F60" s="448"/>
      <c r="G60" s="143"/>
      <c r="H60" s="143"/>
      <c r="I60" s="143"/>
      <c r="J60" s="144"/>
      <c r="K60" s="303">
        <f>SUM(K62:K64)</f>
        <v>1501337500</v>
      </c>
      <c r="L60" s="304">
        <f>SUM(L61:L64)</f>
        <v>100</v>
      </c>
      <c r="M60" s="67">
        <f>SUM(M62:M64)</f>
        <v>854260000</v>
      </c>
      <c r="N60" s="458">
        <f>M60/K60*100</f>
        <v>56.899930894952</v>
      </c>
      <c r="O60" s="67">
        <f>SUM(O62:O64)</f>
        <v>15900000</v>
      </c>
      <c r="P60" s="463">
        <f t="shared" ref="P60:P65" si="18">O60/K60*100</f>
        <v>1.0590556753561406</v>
      </c>
      <c r="Q60" s="305">
        <f>SUM(Q61:Q64)</f>
        <v>1485437500</v>
      </c>
      <c r="R60" s="306">
        <f>SUM(R62:R62)</f>
        <v>0</v>
      </c>
      <c r="S60" s="307"/>
      <c r="T60" s="308"/>
      <c r="U60" s="318">
        <f>SUM(U61:U64)</f>
        <v>56.899930894952</v>
      </c>
      <c r="V60" s="318">
        <f>SUM(V61:V64)</f>
        <v>8.0482819485958359</v>
      </c>
      <c r="W60" s="440"/>
      <c r="Y60" s="152">
        <f t="shared" si="5"/>
        <v>56.899930894952</v>
      </c>
      <c r="Z60" s="152">
        <v>0</v>
      </c>
      <c r="AB60" s="142"/>
      <c r="AC60" s="142"/>
      <c r="AD60" s="142"/>
    </row>
    <row r="61" spans="3:31" s="139" customFormat="1" ht="18" customHeight="1">
      <c r="C61" s="140"/>
      <c r="E61" s="143" t="s">
        <v>109</v>
      </c>
      <c r="F61" s="448"/>
      <c r="G61" s="143"/>
      <c r="H61" s="143"/>
      <c r="I61" s="143"/>
      <c r="J61" s="144"/>
      <c r="K61" s="321"/>
      <c r="L61" s="310"/>
      <c r="M61" s="91"/>
      <c r="N61" s="459"/>
      <c r="O61" s="91"/>
      <c r="P61" s="459"/>
      <c r="Q61" s="146">
        <f t="shared" ref="Q61:Q64" si="19">K61-O61</f>
        <v>0</v>
      </c>
      <c r="R61" s="323"/>
      <c r="S61" s="148"/>
      <c r="T61" s="144"/>
      <c r="U61" s="149">
        <f t="shared" si="16"/>
        <v>0</v>
      </c>
      <c r="V61" s="150">
        <f t="shared" si="17"/>
        <v>0</v>
      </c>
      <c r="W61" s="441"/>
      <c r="Y61" s="152">
        <f t="shared" si="5"/>
        <v>0</v>
      </c>
      <c r="Z61" s="152">
        <v>0</v>
      </c>
      <c r="AB61" s="142"/>
      <c r="AC61" s="142"/>
      <c r="AD61" s="142"/>
    </row>
    <row r="62" spans="3:31" s="139" customFormat="1" ht="18" customHeight="1">
      <c r="C62" s="140"/>
      <c r="D62" s="141"/>
      <c r="E62" s="116" t="s">
        <v>107</v>
      </c>
      <c r="F62" s="117" t="s">
        <v>28</v>
      </c>
      <c r="G62" s="142" t="s">
        <v>111</v>
      </c>
      <c r="H62" s="153"/>
      <c r="I62" s="142"/>
      <c r="J62" s="144"/>
      <c r="K62" s="177">
        <v>991300000</v>
      </c>
      <c r="L62" s="324">
        <f>(K62/($K$60))*100</f>
        <v>66.027791885568703</v>
      </c>
      <c r="M62" s="91">
        <v>711300000</v>
      </c>
      <c r="N62" s="460">
        <f t="shared" ref="N62:N68" si="20">(M62/K62)*100</f>
        <v>71.754262080096836</v>
      </c>
      <c r="O62" s="91">
        <v>0</v>
      </c>
      <c r="P62" s="460">
        <f t="shared" si="18"/>
        <v>0</v>
      </c>
      <c r="Q62" s="146">
        <f t="shared" si="19"/>
        <v>991300000</v>
      </c>
      <c r="R62" s="323" t="s">
        <v>112</v>
      </c>
      <c r="S62" s="148"/>
      <c r="T62" s="144"/>
      <c r="U62" s="149">
        <f t="shared" si="16"/>
        <v>47.37775483527188</v>
      </c>
      <c r="V62" s="150">
        <f t="shared" si="17"/>
        <v>0</v>
      </c>
      <c r="W62" s="441" t="s">
        <v>33</v>
      </c>
      <c r="Y62" s="152">
        <f t="shared" si="5"/>
        <v>71.754262080096836</v>
      </c>
      <c r="Z62" s="152">
        <v>0</v>
      </c>
      <c r="AB62" s="268"/>
      <c r="AC62" s="142"/>
      <c r="AD62" s="142"/>
      <c r="AE62" s="269"/>
    </row>
    <row r="63" spans="3:31" s="139" customFormat="1">
      <c r="C63" s="140"/>
      <c r="D63" s="142"/>
      <c r="E63" s="116" t="s">
        <v>107</v>
      </c>
      <c r="F63" s="117" t="s">
        <v>38</v>
      </c>
      <c r="G63" s="753" t="s">
        <v>113</v>
      </c>
      <c r="H63" s="754"/>
      <c r="I63" s="754"/>
      <c r="J63" s="755"/>
      <c r="K63" s="177">
        <v>483327500</v>
      </c>
      <c r="L63" s="324">
        <f t="shared" ref="L63:L64" si="21">(K63/($K$60))*100</f>
        <v>32.193127794383344</v>
      </c>
      <c r="M63" s="91">
        <v>142960000</v>
      </c>
      <c r="N63" s="460">
        <f t="shared" si="20"/>
        <v>29.57828801382086</v>
      </c>
      <c r="O63" s="91">
        <v>15900000</v>
      </c>
      <c r="P63" s="460">
        <f t="shared" si="18"/>
        <v>3.2896948756278093</v>
      </c>
      <c r="Q63" s="146">
        <f t="shared" si="19"/>
        <v>467427500</v>
      </c>
      <c r="R63" s="147" t="s">
        <v>114</v>
      </c>
      <c r="S63" s="148"/>
      <c r="T63" s="144"/>
      <c r="U63" s="149">
        <f>(Y63/100)*L63</f>
        <v>9.5221760596801204</v>
      </c>
      <c r="V63" s="150">
        <f>Z63/100*L63</f>
        <v>8.0482819485958359</v>
      </c>
      <c r="W63" s="441"/>
      <c r="Y63" s="152">
        <f t="shared" si="5"/>
        <v>29.57828801382086</v>
      </c>
      <c r="Z63" s="152">
        <v>25</v>
      </c>
      <c r="AB63" s="268"/>
      <c r="AC63" s="142"/>
      <c r="AD63" s="142"/>
      <c r="AE63" s="269"/>
    </row>
    <row r="64" spans="3:31" s="139" customFormat="1">
      <c r="C64" s="140"/>
      <c r="D64" s="142"/>
      <c r="E64" s="116" t="s">
        <v>107</v>
      </c>
      <c r="F64" s="117" t="s">
        <v>115</v>
      </c>
      <c r="G64" s="753" t="s">
        <v>116</v>
      </c>
      <c r="H64" s="754"/>
      <c r="I64" s="754"/>
      <c r="J64" s="755"/>
      <c r="K64" s="325">
        <v>26710000</v>
      </c>
      <c r="L64" s="324">
        <f t="shared" si="21"/>
        <v>1.779080320047957</v>
      </c>
      <c r="M64" s="91">
        <f>O64</f>
        <v>0</v>
      </c>
      <c r="N64" s="460">
        <v>0</v>
      </c>
      <c r="O64" s="91">
        <v>0</v>
      </c>
      <c r="P64" s="460">
        <v>0</v>
      </c>
      <c r="Q64" s="146">
        <f t="shared" si="19"/>
        <v>26710000</v>
      </c>
      <c r="R64" s="147"/>
      <c r="S64" s="148"/>
      <c r="T64" s="144"/>
      <c r="U64" s="149">
        <f>(Y64/100)*L64</f>
        <v>0</v>
      </c>
      <c r="V64" s="150">
        <f>Z64/100*L64</f>
        <v>0</v>
      </c>
      <c r="W64" s="441"/>
      <c r="Y64" s="152">
        <f t="shared" si="5"/>
        <v>0</v>
      </c>
      <c r="Z64" s="152">
        <v>0</v>
      </c>
      <c r="AB64" s="268"/>
      <c r="AC64" s="142"/>
      <c r="AD64" s="142"/>
      <c r="AE64" s="269"/>
    </row>
    <row r="65" spans="3:31" s="139" customFormat="1" ht="12">
      <c r="C65" s="140"/>
      <c r="D65" s="322" t="s">
        <v>41</v>
      </c>
      <c r="E65" s="143" t="s">
        <v>117</v>
      </c>
      <c r="F65" s="448"/>
      <c r="G65" s="143"/>
      <c r="H65" s="143"/>
      <c r="I65" s="143"/>
      <c r="J65" s="144"/>
      <c r="K65" s="303">
        <f>SUM(K68:K75)</f>
        <v>132405000</v>
      </c>
      <c r="L65" s="304">
        <f>SUM(L68:L75)</f>
        <v>100</v>
      </c>
      <c r="M65" s="67">
        <f>SUM(M66:M77)</f>
        <v>40255000</v>
      </c>
      <c r="N65" s="458">
        <f>M65/K65*100</f>
        <v>30.402930402930401</v>
      </c>
      <c r="O65" s="67">
        <f>SUM(O66:O77)</f>
        <v>15260000</v>
      </c>
      <c r="P65" s="463">
        <f t="shared" si="18"/>
        <v>11.525244514935236</v>
      </c>
      <c r="Q65" s="305">
        <f>SUM(Q68:Q75)</f>
        <v>117145000</v>
      </c>
      <c r="R65" s="306">
        <f>SUM(R68:R74)</f>
        <v>0</v>
      </c>
      <c r="S65" s="307"/>
      <c r="T65" s="308"/>
      <c r="U65" s="318">
        <f>SUM(U66:U77)</f>
        <v>30.402930402930401</v>
      </c>
      <c r="V65" s="318">
        <f>SUM(V66:V77)</f>
        <v>35.802084513424717</v>
      </c>
      <c r="W65" s="440"/>
      <c r="Y65" s="152">
        <f t="shared" si="5"/>
        <v>30.402930402930401</v>
      </c>
      <c r="Z65" s="152">
        <v>0</v>
      </c>
      <c r="AB65" s="142"/>
      <c r="AC65" s="142"/>
      <c r="AD65" s="142"/>
    </row>
    <row r="66" spans="3:31" s="139" customFormat="1" ht="12">
      <c r="C66" s="140"/>
      <c r="D66" s="326"/>
      <c r="E66" s="143" t="s">
        <v>118</v>
      </c>
      <c r="F66" s="448"/>
      <c r="G66" s="143"/>
      <c r="H66" s="143"/>
      <c r="I66" s="143"/>
      <c r="J66" s="144"/>
      <c r="K66" s="321"/>
      <c r="L66" s="310"/>
      <c r="M66" s="91"/>
      <c r="N66" s="459"/>
      <c r="O66" s="91"/>
      <c r="P66" s="459"/>
      <c r="Q66" s="311"/>
      <c r="R66" s="147"/>
      <c r="S66" s="148"/>
      <c r="T66" s="144"/>
      <c r="U66" s="149">
        <f t="shared" ref="U66:U77" si="22">(Y66/100)*L66</f>
        <v>0</v>
      </c>
      <c r="V66" s="150">
        <f t="shared" ref="V66:V77" si="23">Z66/100*L66</f>
        <v>0</v>
      </c>
      <c r="W66" s="441"/>
      <c r="Y66" s="152">
        <f t="shared" si="5"/>
        <v>0</v>
      </c>
      <c r="Z66" s="152">
        <v>0</v>
      </c>
      <c r="AB66" s="142"/>
      <c r="AC66" s="142"/>
      <c r="AD66" s="142"/>
    </row>
    <row r="67" spans="3:31" s="139" customFormat="1" ht="12">
      <c r="C67" s="140"/>
      <c r="D67" s="326"/>
      <c r="E67" s="143" t="s">
        <v>119</v>
      </c>
      <c r="F67" s="448"/>
      <c r="G67" s="143"/>
      <c r="H67" s="143"/>
      <c r="I67" s="143"/>
      <c r="J67" s="144"/>
      <c r="K67" s="321"/>
      <c r="L67" s="310"/>
      <c r="M67" s="91"/>
      <c r="N67" s="459"/>
      <c r="O67" s="91"/>
      <c r="P67" s="459"/>
      <c r="Q67" s="311"/>
      <c r="R67" s="147"/>
      <c r="S67" s="148"/>
      <c r="T67" s="144"/>
      <c r="U67" s="149">
        <f t="shared" si="22"/>
        <v>0</v>
      </c>
      <c r="V67" s="150">
        <f t="shared" si="23"/>
        <v>0</v>
      </c>
      <c r="W67" s="441"/>
      <c r="Y67" s="152">
        <f t="shared" si="5"/>
        <v>0</v>
      </c>
      <c r="Z67" s="152">
        <v>0</v>
      </c>
      <c r="AB67" s="142"/>
      <c r="AC67" s="142"/>
      <c r="AD67" s="142"/>
    </row>
    <row r="68" spans="3:31" s="139" customFormat="1" ht="12">
      <c r="C68" s="140"/>
      <c r="D68" s="141"/>
      <c r="E68" s="256" t="s">
        <v>41</v>
      </c>
      <c r="F68" s="117" t="s">
        <v>28</v>
      </c>
      <c r="G68" s="142" t="s">
        <v>120</v>
      </c>
      <c r="H68" s="153"/>
      <c r="I68" s="142"/>
      <c r="J68" s="144"/>
      <c r="K68" s="321">
        <v>45200000</v>
      </c>
      <c r="L68" s="145">
        <f>(K68/($K$65))*100</f>
        <v>34.137683622219704</v>
      </c>
      <c r="M68" s="91">
        <v>13960000</v>
      </c>
      <c r="N68" s="460">
        <f t="shared" si="20"/>
        <v>30.884955752212388</v>
      </c>
      <c r="O68" s="26">
        <v>6025000</v>
      </c>
      <c r="P68" s="460">
        <f t="shared" ref="P68:P73" si="24">O68/K68*100</f>
        <v>13.329646017699115</v>
      </c>
      <c r="Q68" s="146">
        <f t="shared" ref="Q68:Q75" si="25">K68-O68</f>
        <v>39175000</v>
      </c>
      <c r="R68" s="147" t="s">
        <v>121</v>
      </c>
      <c r="S68" s="141"/>
      <c r="T68" s="151"/>
      <c r="U68" s="149">
        <f t="shared" si="22"/>
        <v>10.543408481552811</v>
      </c>
      <c r="V68" s="150">
        <f t="shared" si="23"/>
        <v>15.361957629998868</v>
      </c>
      <c r="W68" s="441" t="s">
        <v>33</v>
      </c>
      <c r="Y68" s="152">
        <f t="shared" si="5"/>
        <v>30.884955752212388</v>
      </c>
      <c r="Z68" s="152">
        <v>45</v>
      </c>
      <c r="AB68" s="268"/>
      <c r="AC68" s="142"/>
      <c r="AD68" s="142"/>
      <c r="AE68" s="269"/>
    </row>
    <row r="69" spans="3:31" s="139" customFormat="1" ht="12">
      <c r="C69" s="140"/>
      <c r="D69" s="141"/>
      <c r="E69" s="143"/>
      <c r="F69" s="160"/>
      <c r="G69" s="142" t="s">
        <v>122</v>
      </c>
      <c r="H69" s="153"/>
      <c r="I69" s="142"/>
      <c r="J69" s="144"/>
      <c r="K69" s="315">
        <v>0</v>
      </c>
      <c r="L69" s="145">
        <f t="shared" ref="L69:L77" si="26">(K69/($K$65))*100</f>
        <v>0</v>
      </c>
      <c r="M69" s="91"/>
      <c r="N69" s="460"/>
      <c r="O69" s="91"/>
      <c r="P69" s="460"/>
      <c r="Q69" s="146">
        <f t="shared" si="25"/>
        <v>0</v>
      </c>
      <c r="R69" s="147"/>
      <c r="S69" s="141"/>
      <c r="T69" s="151"/>
      <c r="U69" s="149">
        <f t="shared" si="22"/>
        <v>0</v>
      </c>
      <c r="V69" s="150">
        <f t="shared" si="23"/>
        <v>0</v>
      </c>
      <c r="W69" s="441" t="s">
        <v>33</v>
      </c>
      <c r="Y69" s="152">
        <f t="shared" si="5"/>
        <v>0</v>
      </c>
      <c r="Z69" s="152">
        <v>0</v>
      </c>
      <c r="AB69" s="142"/>
      <c r="AC69" s="142"/>
      <c r="AD69" s="142"/>
    </row>
    <row r="70" spans="3:31" s="139" customFormat="1" ht="12">
      <c r="C70" s="140"/>
      <c r="D70" s="141"/>
      <c r="E70" s="143"/>
      <c r="F70" s="160"/>
      <c r="G70" s="142" t="s">
        <v>123</v>
      </c>
      <c r="H70" s="153"/>
      <c r="I70" s="142"/>
      <c r="J70" s="144"/>
      <c r="K70" s="315"/>
      <c r="L70" s="145">
        <f t="shared" si="26"/>
        <v>0</v>
      </c>
      <c r="M70" s="91"/>
      <c r="N70" s="460"/>
      <c r="O70" s="91"/>
      <c r="P70" s="460"/>
      <c r="Q70" s="146">
        <f t="shared" si="25"/>
        <v>0</v>
      </c>
      <c r="R70" s="147"/>
      <c r="S70" s="148"/>
      <c r="T70" s="144"/>
      <c r="U70" s="149">
        <f t="shared" si="22"/>
        <v>0</v>
      </c>
      <c r="V70" s="150">
        <f t="shared" si="23"/>
        <v>0</v>
      </c>
      <c r="W70" s="441"/>
      <c r="Y70" s="152">
        <f t="shared" si="5"/>
        <v>0</v>
      </c>
      <c r="Z70" s="152">
        <v>0</v>
      </c>
      <c r="AB70" s="142"/>
      <c r="AC70" s="142"/>
      <c r="AD70" s="142"/>
    </row>
    <row r="71" spans="3:31" s="139" customFormat="1" ht="12">
      <c r="C71" s="140"/>
      <c r="D71" s="141"/>
      <c r="E71" s="256" t="s">
        <v>41</v>
      </c>
      <c r="F71" s="117" t="s">
        <v>34</v>
      </c>
      <c r="G71" s="142" t="s">
        <v>124</v>
      </c>
      <c r="H71" s="153"/>
      <c r="I71" s="142"/>
      <c r="J71" s="144"/>
      <c r="K71" s="177">
        <v>6655000</v>
      </c>
      <c r="L71" s="145">
        <f t="shared" si="26"/>
        <v>5.0262452324307993</v>
      </c>
      <c r="M71" s="91"/>
      <c r="N71" s="460">
        <f>(M71/K71)*100</f>
        <v>0</v>
      </c>
      <c r="O71" s="12"/>
      <c r="P71" s="460">
        <f t="shared" si="24"/>
        <v>0</v>
      </c>
      <c r="Q71" s="146">
        <f t="shared" si="25"/>
        <v>6655000</v>
      </c>
      <c r="R71" s="147" t="s">
        <v>125</v>
      </c>
      <c r="S71" s="148"/>
      <c r="T71" s="144"/>
      <c r="U71" s="149">
        <f t="shared" si="22"/>
        <v>0</v>
      </c>
      <c r="V71" s="150">
        <f t="shared" si="23"/>
        <v>0</v>
      </c>
      <c r="W71" s="441" t="s">
        <v>33</v>
      </c>
      <c r="Y71" s="152">
        <f t="shared" si="5"/>
        <v>0</v>
      </c>
      <c r="Z71" s="152">
        <v>0</v>
      </c>
      <c r="AB71" s="268"/>
      <c r="AC71" s="142"/>
      <c r="AD71" s="142"/>
      <c r="AE71" s="269"/>
    </row>
    <row r="72" spans="3:31" s="139" customFormat="1" ht="12">
      <c r="C72" s="140"/>
      <c r="D72" s="141"/>
      <c r="E72" s="142"/>
      <c r="F72" s="160"/>
      <c r="G72" s="142" t="s">
        <v>126</v>
      </c>
      <c r="H72" s="153"/>
      <c r="I72" s="142"/>
      <c r="J72" s="144"/>
      <c r="K72" s="315"/>
      <c r="L72" s="145">
        <f t="shared" si="26"/>
        <v>0</v>
      </c>
      <c r="M72" s="91"/>
      <c r="N72" s="460"/>
      <c r="O72" s="91"/>
      <c r="P72" s="460"/>
      <c r="Q72" s="146">
        <f t="shared" si="25"/>
        <v>0</v>
      </c>
      <c r="R72" s="147" t="s">
        <v>127</v>
      </c>
      <c r="S72" s="148"/>
      <c r="T72" s="144"/>
      <c r="U72" s="149">
        <f t="shared" si="22"/>
        <v>0</v>
      </c>
      <c r="V72" s="150">
        <f t="shared" si="23"/>
        <v>0</v>
      </c>
      <c r="W72" s="441"/>
      <c r="Y72" s="152">
        <f t="shared" si="5"/>
        <v>0</v>
      </c>
      <c r="Z72" s="152">
        <v>0</v>
      </c>
      <c r="AB72" s="142"/>
      <c r="AC72" s="142"/>
      <c r="AD72" s="142"/>
    </row>
    <row r="73" spans="3:31" s="139" customFormat="1" ht="12">
      <c r="C73" s="140"/>
      <c r="D73" s="141"/>
      <c r="E73" s="256" t="s">
        <v>41</v>
      </c>
      <c r="F73" s="117" t="s">
        <v>115</v>
      </c>
      <c r="G73" s="142" t="s">
        <v>124</v>
      </c>
      <c r="H73" s="153"/>
      <c r="I73" s="142"/>
      <c r="J73" s="144"/>
      <c r="K73" s="177">
        <v>9235000</v>
      </c>
      <c r="L73" s="145">
        <f t="shared" si="26"/>
        <v>6.9748121294513048</v>
      </c>
      <c r="M73" s="91">
        <f>K73</f>
        <v>9235000</v>
      </c>
      <c r="N73" s="460">
        <f>(M73/K73)*100</f>
        <v>100</v>
      </c>
      <c r="O73" s="327">
        <v>9235000</v>
      </c>
      <c r="P73" s="142">
        <f t="shared" si="24"/>
        <v>100</v>
      </c>
      <c r="Q73" s="146">
        <f t="shared" si="25"/>
        <v>0</v>
      </c>
      <c r="R73" s="147" t="s">
        <v>128</v>
      </c>
      <c r="S73" s="148"/>
      <c r="T73" s="144"/>
      <c r="U73" s="149">
        <f t="shared" si="22"/>
        <v>6.9748121294513048</v>
      </c>
      <c r="V73" s="150">
        <f t="shared" si="23"/>
        <v>6.9748121294513048</v>
      </c>
      <c r="W73" s="441" t="s">
        <v>33</v>
      </c>
      <c r="Y73" s="152">
        <f t="shared" si="5"/>
        <v>100</v>
      </c>
      <c r="Z73" s="152">
        <v>100</v>
      </c>
      <c r="AB73" s="268"/>
      <c r="AC73" s="142"/>
      <c r="AD73" s="142"/>
      <c r="AE73" s="269"/>
    </row>
    <row r="74" spans="3:31" s="139" customFormat="1" ht="12">
      <c r="C74" s="140"/>
      <c r="D74" s="141"/>
      <c r="E74" s="142"/>
      <c r="F74" s="160"/>
      <c r="G74" s="142" t="s">
        <v>129</v>
      </c>
      <c r="H74" s="153"/>
      <c r="I74" s="142"/>
      <c r="J74" s="144"/>
      <c r="K74" s="315"/>
      <c r="L74" s="145">
        <f t="shared" si="26"/>
        <v>0</v>
      </c>
      <c r="M74" s="91"/>
      <c r="N74" s="460"/>
      <c r="O74" s="91"/>
      <c r="P74" s="460"/>
      <c r="Q74" s="146">
        <f t="shared" si="25"/>
        <v>0</v>
      </c>
      <c r="R74" s="147" t="s">
        <v>130</v>
      </c>
      <c r="S74" s="148"/>
      <c r="T74" s="144"/>
      <c r="U74" s="149">
        <f t="shared" si="22"/>
        <v>0</v>
      </c>
      <c r="V74" s="150">
        <f t="shared" si="23"/>
        <v>0</v>
      </c>
      <c r="W74" s="441"/>
      <c r="Y74" s="152">
        <f t="shared" si="5"/>
        <v>0</v>
      </c>
      <c r="Z74" s="152">
        <v>0</v>
      </c>
      <c r="AB74" s="142"/>
      <c r="AC74" s="142"/>
      <c r="AD74" s="142"/>
    </row>
    <row r="75" spans="3:31" s="139" customFormat="1" ht="12">
      <c r="C75" s="140"/>
      <c r="D75" s="141"/>
      <c r="E75" s="256" t="s">
        <v>41</v>
      </c>
      <c r="F75" s="117" t="s">
        <v>107</v>
      </c>
      <c r="G75" s="142" t="s">
        <v>131</v>
      </c>
      <c r="H75" s="153"/>
      <c r="I75" s="142"/>
      <c r="J75" s="144"/>
      <c r="K75" s="177">
        <v>71315000</v>
      </c>
      <c r="L75" s="145">
        <f t="shared" si="26"/>
        <v>53.861259015898192</v>
      </c>
      <c r="M75" s="91">
        <v>17060000</v>
      </c>
      <c r="N75" s="460">
        <f>(M75/K75)*100</f>
        <v>23.922036037299304</v>
      </c>
      <c r="O75" s="91"/>
      <c r="P75" s="460">
        <f t="shared" ref="P75:P82" si="27">O75/K75*100</f>
        <v>0</v>
      </c>
      <c r="Q75" s="146">
        <f t="shared" si="25"/>
        <v>71315000</v>
      </c>
      <c r="R75" s="147" t="s">
        <v>132</v>
      </c>
      <c r="S75" s="148"/>
      <c r="T75" s="144"/>
      <c r="U75" s="149">
        <f t="shared" si="22"/>
        <v>12.884709791926285</v>
      </c>
      <c r="V75" s="150">
        <f t="shared" si="23"/>
        <v>13.465314753974548</v>
      </c>
      <c r="W75" s="441" t="s">
        <v>33</v>
      </c>
      <c r="Y75" s="152">
        <f t="shared" si="5"/>
        <v>23.922036037299304</v>
      </c>
      <c r="Z75" s="152">
        <v>25</v>
      </c>
      <c r="AB75" s="268"/>
      <c r="AC75" s="142"/>
      <c r="AD75" s="142"/>
      <c r="AE75" s="269"/>
    </row>
    <row r="76" spans="3:31" s="139" customFormat="1" ht="12">
      <c r="C76" s="140"/>
      <c r="D76" s="141"/>
      <c r="E76" s="142"/>
      <c r="F76" s="160"/>
      <c r="G76" s="142"/>
      <c r="H76" s="153"/>
      <c r="I76" s="142"/>
      <c r="J76" s="144"/>
      <c r="K76" s="315"/>
      <c r="L76" s="145">
        <f t="shared" si="26"/>
        <v>0</v>
      </c>
      <c r="M76" s="91"/>
      <c r="N76" s="460"/>
      <c r="O76" s="91"/>
      <c r="P76" s="460"/>
      <c r="Q76" s="146"/>
      <c r="R76" s="147" t="s">
        <v>133</v>
      </c>
      <c r="S76" s="148"/>
      <c r="T76" s="144"/>
      <c r="U76" s="149">
        <f t="shared" si="22"/>
        <v>0</v>
      </c>
      <c r="V76" s="150">
        <f t="shared" si="23"/>
        <v>0</v>
      </c>
      <c r="W76" s="441"/>
      <c r="Y76" s="152">
        <f t="shared" si="5"/>
        <v>0</v>
      </c>
      <c r="Z76" s="152">
        <v>0</v>
      </c>
      <c r="AB76" s="142"/>
      <c r="AC76" s="142"/>
      <c r="AD76" s="142"/>
    </row>
    <row r="77" spans="3:31" s="139" customFormat="1" ht="12">
      <c r="C77" s="140"/>
      <c r="D77" s="141"/>
      <c r="E77" s="143"/>
      <c r="F77" s="160"/>
      <c r="G77" s="142"/>
      <c r="H77" s="153"/>
      <c r="I77" s="142"/>
      <c r="J77" s="144"/>
      <c r="K77" s="315"/>
      <c r="L77" s="145">
        <f t="shared" si="26"/>
        <v>0</v>
      </c>
      <c r="M77" s="91"/>
      <c r="N77" s="460"/>
      <c r="O77" s="91"/>
      <c r="P77" s="460"/>
      <c r="Q77" s="311"/>
      <c r="R77" s="147" t="s">
        <v>134</v>
      </c>
      <c r="S77" s="148"/>
      <c r="T77" s="144"/>
      <c r="U77" s="149">
        <f t="shared" si="22"/>
        <v>0</v>
      </c>
      <c r="V77" s="150">
        <f t="shared" si="23"/>
        <v>0</v>
      </c>
      <c r="W77" s="441"/>
      <c r="Y77" s="152">
        <f t="shared" si="5"/>
        <v>0</v>
      </c>
      <c r="Z77" s="152">
        <v>0</v>
      </c>
      <c r="AB77" s="142"/>
      <c r="AC77" s="142"/>
      <c r="AD77" s="142"/>
    </row>
    <row r="78" spans="3:31" s="139" customFormat="1" ht="12">
      <c r="C78" s="148"/>
      <c r="D78" s="328" t="s">
        <v>51</v>
      </c>
      <c r="E78" s="143" t="s">
        <v>135</v>
      </c>
      <c r="F78" s="448"/>
      <c r="G78" s="143"/>
      <c r="H78" s="153"/>
      <c r="I78" s="142"/>
      <c r="J78" s="144"/>
      <c r="K78" s="329">
        <f>SUM(K79:K85)</f>
        <v>2799612300</v>
      </c>
      <c r="L78" s="330">
        <f>SUM(L79:L85)</f>
        <v>100</v>
      </c>
      <c r="M78" s="124">
        <f>SUM(M79:M85)</f>
        <v>1315196500</v>
      </c>
      <c r="N78" s="461">
        <f>M78/K78*100</f>
        <v>46.977808320102035</v>
      </c>
      <c r="O78" s="124">
        <f>SUM(O79:O85)</f>
        <v>2951000</v>
      </c>
      <c r="P78" s="465">
        <f>O78/K78*100</f>
        <v>0.10540745231045028</v>
      </c>
      <c r="Q78" s="331">
        <f>SUM(Q79:Q85)</f>
        <v>2796661300</v>
      </c>
      <c r="R78" s="332"/>
      <c r="S78" s="333"/>
      <c r="T78" s="334"/>
      <c r="U78" s="318">
        <f>SUM(U79:U85)</f>
        <v>46.977808320102056</v>
      </c>
      <c r="V78" s="318">
        <f>SUM(V79:V85)</f>
        <v>16.990194499431226</v>
      </c>
      <c r="W78" s="440"/>
      <c r="Y78" s="152">
        <f t="shared" si="5"/>
        <v>46.977808320102035</v>
      </c>
      <c r="Z78" s="152">
        <v>0</v>
      </c>
      <c r="AB78" s="142"/>
      <c r="AC78" s="142"/>
      <c r="AD78" s="142"/>
    </row>
    <row r="79" spans="3:31" s="139" customFormat="1" ht="12">
      <c r="C79" s="141"/>
      <c r="D79" s="314"/>
      <c r="E79" s="256" t="s">
        <v>51</v>
      </c>
      <c r="F79" s="117" t="s">
        <v>28</v>
      </c>
      <c r="G79" s="142" t="s">
        <v>136</v>
      </c>
      <c r="H79" s="153"/>
      <c r="I79" s="142"/>
      <c r="J79" s="151"/>
      <c r="K79" s="335">
        <v>874952500</v>
      </c>
      <c r="L79" s="145">
        <f>(K79/$K$78)*100</f>
        <v>31.252630944649013</v>
      </c>
      <c r="M79" s="91">
        <v>139500000</v>
      </c>
      <c r="N79" s="460">
        <f>M79/K79*100</f>
        <v>15.943722659230072</v>
      </c>
      <c r="O79" s="131"/>
      <c r="P79" s="460">
        <f t="shared" si="27"/>
        <v>0</v>
      </c>
      <c r="Q79" s="146">
        <f t="shared" ref="Q79:Q85" si="28">K79-O79</f>
        <v>874952500</v>
      </c>
      <c r="R79" s="147" t="s">
        <v>137</v>
      </c>
      <c r="S79" s="141"/>
      <c r="T79" s="151"/>
      <c r="U79" s="149">
        <f t="shared" ref="U79:U85" si="29">(Y79/100)*L79</f>
        <v>4.9828328015275538</v>
      </c>
      <c r="V79" s="150">
        <f t="shared" ref="V79:V84" si="30">Z79/100*L79</f>
        <v>0</v>
      </c>
      <c r="W79" s="441" t="s">
        <v>33</v>
      </c>
      <c r="Y79" s="152">
        <f t="shared" si="5"/>
        <v>15.943722659230072</v>
      </c>
      <c r="Z79" s="152">
        <v>0</v>
      </c>
      <c r="AB79" s="268"/>
      <c r="AC79" s="142"/>
      <c r="AD79" s="142"/>
      <c r="AE79" s="269"/>
    </row>
    <row r="80" spans="3:31" s="139" customFormat="1" ht="12">
      <c r="C80" s="148"/>
      <c r="D80" s="314"/>
      <c r="E80" s="256" t="s">
        <v>51</v>
      </c>
      <c r="F80" s="117" t="s">
        <v>34</v>
      </c>
      <c r="G80" s="142" t="s">
        <v>138</v>
      </c>
      <c r="H80" s="153"/>
      <c r="I80" s="142"/>
      <c r="J80" s="144"/>
      <c r="K80" s="177">
        <v>55621500</v>
      </c>
      <c r="L80" s="145">
        <f t="shared" ref="L80:L85" si="31">(K80/$K$78)*100</f>
        <v>1.9867572377789595</v>
      </c>
      <c r="M80" s="91">
        <v>13709000</v>
      </c>
      <c r="N80" s="460">
        <f>M80/K80*100</f>
        <v>24.646944077380152</v>
      </c>
      <c r="O80" s="134"/>
      <c r="P80" s="460">
        <f t="shared" si="27"/>
        <v>0</v>
      </c>
      <c r="Q80" s="146">
        <f t="shared" si="28"/>
        <v>55621500</v>
      </c>
      <c r="R80" s="147"/>
      <c r="S80" s="148"/>
      <c r="T80" s="144"/>
      <c r="U80" s="149">
        <f t="shared" si="29"/>
        <v>0.48967494534868272</v>
      </c>
      <c r="V80" s="150">
        <f t="shared" si="30"/>
        <v>0</v>
      </c>
      <c r="W80" s="441" t="s">
        <v>33</v>
      </c>
      <c r="Y80" s="152">
        <f t="shared" ref="Y80:Y143" si="32">N80</f>
        <v>24.646944077380152</v>
      </c>
      <c r="Z80" s="152">
        <v>0</v>
      </c>
      <c r="AB80" s="268"/>
      <c r="AC80" s="142"/>
      <c r="AD80" s="142"/>
      <c r="AE80" s="269"/>
    </row>
    <row r="81" spans="3:31" s="139" customFormat="1" ht="12">
      <c r="C81" s="148"/>
      <c r="D81" s="314"/>
      <c r="E81" s="256" t="s">
        <v>51</v>
      </c>
      <c r="F81" s="117" t="s">
        <v>38</v>
      </c>
      <c r="G81" s="142" t="s">
        <v>139</v>
      </c>
      <c r="H81" s="153"/>
      <c r="I81" s="142"/>
      <c r="J81" s="144"/>
      <c r="K81" s="336">
        <v>263608300</v>
      </c>
      <c r="L81" s="145">
        <f t="shared" si="31"/>
        <v>9.4158859067735907</v>
      </c>
      <c r="M81" s="91">
        <v>53327500</v>
      </c>
      <c r="N81" s="460">
        <f>M81/K81*100</f>
        <v>20.229825843875172</v>
      </c>
      <c r="O81" s="134">
        <v>2951000</v>
      </c>
      <c r="P81" s="460">
        <f t="shared" si="27"/>
        <v>1.1194639925981087</v>
      </c>
      <c r="Q81" s="146">
        <f t="shared" si="28"/>
        <v>260657300</v>
      </c>
      <c r="R81" s="147" t="s">
        <v>140</v>
      </c>
      <c r="S81" s="148"/>
      <c r="T81" s="144"/>
      <c r="U81" s="149">
        <f t="shared" si="29"/>
        <v>1.9048173205982839</v>
      </c>
      <c r="V81" s="150">
        <f t="shared" si="30"/>
        <v>2.3539714766933977</v>
      </c>
      <c r="W81" s="441"/>
      <c r="Y81" s="152">
        <f t="shared" si="32"/>
        <v>20.229825843875172</v>
      </c>
      <c r="Z81" s="152">
        <v>25</v>
      </c>
      <c r="AB81" s="142"/>
      <c r="AC81" s="142"/>
      <c r="AD81" s="142"/>
    </row>
    <row r="82" spans="3:31" s="139" customFormat="1" ht="12">
      <c r="C82" s="148"/>
      <c r="D82" s="314"/>
      <c r="E82" s="256" t="s">
        <v>51</v>
      </c>
      <c r="F82" s="117" t="s">
        <v>107</v>
      </c>
      <c r="G82" s="142" t="s">
        <v>141</v>
      </c>
      <c r="H82" s="153"/>
      <c r="I82" s="142"/>
      <c r="J82" s="144"/>
      <c r="K82" s="177">
        <v>194230000</v>
      </c>
      <c r="L82" s="145">
        <f t="shared" si="31"/>
        <v>6.9377463443777554</v>
      </c>
      <c r="M82" s="91">
        <v>49265000</v>
      </c>
      <c r="N82" s="460">
        <f>M82/K82*100</f>
        <v>25.364258868351953</v>
      </c>
      <c r="O82" s="134"/>
      <c r="P82" s="460">
        <f t="shared" si="27"/>
        <v>0</v>
      </c>
      <c r="Q82" s="146">
        <f t="shared" si="28"/>
        <v>194230000</v>
      </c>
      <c r="R82" s="147" t="s">
        <v>142</v>
      </c>
      <c r="S82" s="148"/>
      <c r="T82" s="144"/>
      <c r="U82" s="149">
        <f t="shared" si="29"/>
        <v>1.7597079424175981</v>
      </c>
      <c r="V82" s="150">
        <f t="shared" si="30"/>
        <v>1.7344365860944388</v>
      </c>
      <c r="W82" s="441" t="s">
        <v>33</v>
      </c>
      <c r="Y82" s="152">
        <f t="shared" si="32"/>
        <v>25.364258868351953</v>
      </c>
      <c r="Z82" s="152">
        <v>25</v>
      </c>
      <c r="AB82" s="268"/>
      <c r="AC82" s="142"/>
      <c r="AD82" s="142"/>
      <c r="AE82" s="269"/>
    </row>
    <row r="83" spans="3:31" s="139" customFormat="1" ht="12">
      <c r="C83" s="148"/>
      <c r="D83" s="314"/>
      <c r="E83" s="142"/>
      <c r="F83" s="160"/>
      <c r="G83" s="142" t="s">
        <v>143</v>
      </c>
      <c r="H83" s="153"/>
      <c r="I83" s="142"/>
      <c r="J83" s="144"/>
      <c r="K83" s="315"/>
      <c r="L83" s="145">
        <f t="shared" si="31"/>
        <v>0</v>
      </c>
      <c r="M83" s="91"/>
      <c r="N83" s="460"/>
      <c r="O83" s="131"/>
      <c r="P83" s="460"/>
      <c r="Q83" s="146">
        <f t="shared" si="28"/>
        <v>0</v>
      </c>
      <c r="R83" s="147"/>
      <c r="S83" s="148"/>
      <c r="T83" s="144"/>
      <c r="U83" s="149">
        <f t="shared" si="29"/>
        <v>0</v>
      </c>
      <c r="V83" s="150">
        <f t="shared" si="30"/>
        <v>0</v>
      </c>
      <c r="W83" s="441"/>
      <c r="Y83" s="152">
        <f t="shared" si="32"/>
        <v>0</v>
      </c>
      <c r="Z83" s="152">
        <v>0</v>
      </c>
      <c r="AB83" s="142"/>
      <c r="AC83" s="142"/>
      <c r="AD83" s="142"/>
    </row>
    <row r="84" spans="3:31" s="139" customFormat="1" ht="12">
      <c r="C84" s="148"/>
      <c r="D84" s="314"/>
      <c r="E84" s="256" t="s">
        <v>51</v>
      </c>
      <c r="F84" s="117" t="s">
        <v>41</v>
      </c>
      <c r="G84" s="142" t="s">
        <v>144</v>
      </c>
      <c r="H84" s="153"/>
      <c r="I84" s="142"/>
      <c r="J84" s="144"/>
      <c r="K84" s="177">
        <v>11200000</v>
      </c>
      <c r="L84" s="145">
        <f t="shared" si="31"/>
        <v>0.40005539338429114</v>
      </c>
      <c r="M84" s="91">
        <v>11200000</v>
      </c>
      <c r="N84" s="460">
        <f>M84/K84*100</f>
        <v>100</v>
      </c>
      <c r="O84" s="131"/>
      <c r="P84" s="460">
        <f>O84/K84*100</f>
        <v>0</v>
      </c>
      <c r="Q84" s="146">
        <f t="shared" si="28"/>
        <v>11200000</v>
      </c>
      <c r="R84" s="147" t="s">
        <v>145</v>
      </c>
      <c r="S84" s="148"/>
      <c r="T84" s="144"/>
      <c r="U84" s="149">
        <f t="shared" si="29"/>
        <v>0.40005539338429114</v>
      </c>
      <c r="V84" s="150">
        <f t="shared" si="30"/>
        <v>0.40005539338429114</v>
      </c>
      <c r="W84" s="441" t="s">
        <v>33</v>
      </c>
      <c r="Y84" s="152">
        <f t="shared" si="32"/>
        <v>100</v>
      </c>
      <c r="Z84" s="152">
        <v>100</v>
      </c>
      <c r="AB84" s="268"/>
      <c r="AC84" s="142"/>
      <c r="AD84" s="142"/>
      <c r="AE84" s="269"/>
    </row>
    <row r="85" spans="3:31" s="139" customFormat="1" ht="12">
      <c r="C85" s="148"/>
      <c r="D85" s="141"/>
      <c r="E85" s="256" t="s">
        <v>51</v>
      </c>
      <c r="F85" s="160">
        <v>18</v>
      </c>
      <c r="G85" s="142" t="s">
        <v>146</v>
      </c>
      <c r="H85" s="153"/>
      <c r="I85" s="142"/>
      <c r="J85" s="144"/>
      <c r="K85" s="315">
        <v>1400000000</v>
      </c>
      <c r="L85" s="145">
        <f t="shared" si="31"/>
        <v>50.006924173036396</v>
      </c>
      <c r="M85" s="91">
        <v>1048195000</v>
      </c>
      <c r="N85" s="460">
        <f>M85/K85*100</f>
        <v>74.87107142857144</v>
      </c>
      <c r="O85" s="131"/>
      <c r="P85" s="460">
        <f>O85/K85*100</f>
        <v>0</v>
      </c>
      <c r="Q85" s="146">
        <f t="shared" si="28"/>
        <v>1400000000</v>
      </c>
      <c r="R85" s="337"/>
      <c r="S85" s="148"/>
      <c r="T85" s="144"/>
      <c r="U85" s="149">
        <f t="shared" si="29"/>
        <v>37.440719916825643</v>
      </c>
      <c r="V85" s="150">
        <f>Z85/100*L85</f>
        <v>12.501731043259099</v>
      </c>
      <c r="W85" s="441"/>
      <c r="Y85" s="152">
        <f t="shared" si="32"/>
        <v>74.87107142857144</v>
      </c>
      <c r="Z85" s="152">
        <v>25</v>
      </c>
      <c r="AB85" s="142"/>
      <c r="AC85" s="142"/>
      <c r="AD85" s="142"/>
    </row>
    <row r="86" spans="3:31" s="139" customFormat="1" ht="12">
      <c r="C86" s="148"/>
      <c r="D86" s="148">
        <v>15</v>
      </c>
      <c r="E86" s="143" t="s">
        <v>147</v>
      </c>
      <c r="F86" s="448"/>
      <c r="G86" s="143"/>
      <c r="H86" s="143"/>
      <c r="I86" s="143"/>
      <c r="J86" s="144"/>
      <c r="K86" s="303">
        <f>SUM(K88:K107)</f>
        <v>3040153000</v>
      </c>
      <c r="L86" s="338">
        <f>SUM(L88:L107)</f>
        <v>100</v>
      </c>
      <c r="M86" s="124">
        <f>SUM(M88:M107)</f>
        <v>340610000</v>
      </c>
      <c r="N86" s="461">
        <f>M86/K86*100</f>
        <v>11.203712444735512</v>
      </c>
      <c r="O86" s="124">
        <f>SUM(O88:O107)</f>
        <v>49874900</v>
      </c>
      <c r="P86" s="466">
        <f>O86/K86*100</f>
        <v>1.6405391439180856</v>
      </c>
      <c r="Q86" s="339">
        <f>SUM(Q88:Q107)</f>
        <v>2984278100</v>
      </c>
      <c r="R86" s="306">
        <f>SUM(R91:R104)</f>
        <v>0</v>
      </c>
      <c r="S86" s="307"/>
      <c r="T86" s="308"/>
      <c r="U86" s="318">
        <f>SUM(U87:U107)</f>
        <v>11.006353956527846</v>
      </c>
      <c r="V86" s="318">
        <f>SUM(V87:V107)</f>
        <v>8.1578221556612451</v>
      </c>
      <c r="W86" s="440"/>
      <c r="Y86" s="152">
        <f t="shared" si="32"/>
        <v>11.203712444735512</v>
      </c>
      <c r="Z86" s="152">
        <v>0</v>
      </c>
      <c r="AB86" s="142"/>
      <c r="AC86" s="142"/>
      <c r="AD86" s="142"/>
    </row>
    <row r="87" spans="3:31" s="139" customFormat="1" ht="12">
      <c r="C87" s="148"/>
      <c r="D87" s="141"/>
      <c r="E87" s="143" t="s">
        <v>148</v>
      </c>
      <c r="F87" s="448"/>
      <c r="G87" s="143"/>
      <c r="H87" s="143"/>
      <c r="I87" s="143"/>
      <c r="J87" s="144"/>
      <c r="K87" s="321"/>
      <c r="L87" s="310"/>
      <c r="M87" s="91"/>
      <c r="N87" s="459"/>
      <c r="O87" s="91"/>
      <c r="P87" s="459"/>
      <c r="Q87" s="311"/>
      <c r="R87" s="147"/>
      <c r="S87" s="148"/>
      <c r="T87" s="144"/>
      <c r="U87" s="149">
        <f t="shared" ref="U87:U107" si="33">(Y87/100)*L87</f>
        <v>0</v>
      </c>
      <c r="V87" s="150">
        <f t="shared" ref="V87:V107" si="34">Z87/100*L87</f>
        <v>0</v>
      </c>
      <c r="W87" s="441"/>
      <c r="Y87" s="152">
        <f t="shared" si="32"/>
        <v>0</v>
      </c>
      <c r="Z87" s="152">
        <v>0</v>
      </c>
      <c r="AB87" s="142"/>
      <c r="AC87" s="142"/>
      <c r="AD87" s="142"/>
    </row>
    <row r="88" spans="3:31" s="139" customFormat="1" ht="12">
      <c r="C88" s="148"/>
      <c r="D88" s="141"/>
      <c r="E88" s="142">
        <v>15</v>
      </c>
      <c r="F88" s="160" t="s">
        <v>28</v>
      </c>
      <c r="G88" s="142" t="s">
        <v>149</v>
      </c>
      <c r="H88" s="143"/>
      <c r="I88" s="143"/>
      <c r="J88" s="144"/>
      <c r="K88" s="315">
        <v>674200000</v>
      </c>
      <c r="L88" s="145">
        <f>(K88/$K$86)*100</f>
        <v>22.176515458268053</v>
      </c>
      <c r="M88" s="91"/>
      <c r="N88" s="460">
        <f t="shared" ref="N88:N93" si="35">M88/K88*100</f>
        <v>0</v>
      </c>
      <c r="O88" s="26"/>
      <c r="P88" s="460">
        <f t="shared" ref="P88:P93" si="36">O88/K88*100</f>
        <v>0</v>
      </c>
      <c r="Q88" s="146">
        <f t="shared" ref="Q88:Q107" si="37">K88-O88</f>
        <v>674200000</v>
      </c>
      <c r="R88" s="147" t="s">
        <v>150</v>
      </c>
      <c r="S88" s="148"/>
      <c r="T88" s="144"/>
      <c r="U88" s="149">
        <f t="shared" si="33"/>
        <v>0</v>
      </c>
      <c r="V88" s="150">
        <f t="shared" si="34"/>
        <v>0</v>
      </c>
      <c r="W88" s="441"/>
      <c r="Y88" s="152">
        <f t="shared" si="32"/>
        <v>0</v>
      </c>
      <c r="Z88" s="152">
        <v>0</v>
      </c>
      <c r="AA88" s="139">
        <f>AVERAGE(100+100+51+100+75+85+100+85+100+100+100+90+100+100)</f>
        <v>1286</v>
      </c>
      <c r="AB88" s="139">
        <f>AVERAGE((100+100+51+100+75+85+100+85+100+100+100+90+100+100))</f>
        <v>1286</v>
      </c>
      <c r="AC88" s="139">
        <f>(100+100+51+100+75+85+100+85+100+100+100+90+100+100)/14</f>
        <v>91.857142857142861</v>
      </c>
      <c r="AD88" s="142"/>
    </row>
    <row r="89" spans="3:31" s="139" customFormat="1" ht="12">
      <c r="C89" s="148"/>
      <c r="D89" s="141"/>
      <c r="E89" s="142">
        <v>15</v>
      </c>
      <c r="F89" s="117" t="s">
        <v>51</v>
      </c>
      <c r="G89" s="142" t="s">
        <v>389</v>
      </c>
      <c r="H89" s="143"/>
      <c r="I89" s="143"/>
      <c r="J89" s="144"/>
      <c r="K89" s="315">
        <v>6000000</v>
      </c>
      <c r="L89" s="145">
        <f t="shared" ref="L89:L106" si="38">(K89/$K$86)*100</f>
        <v>0.19735848820766588</v>
      </c>
      <c r="M89" s="91">
        <v>6000000</v>
      </c>
      <c r="N89" s="460"/>
      <c r="O89" s="91"/>
      <c r="P89" s="460"/>
      <c r="Q89" s="146"/>
      <c r="R89" s="147"/>
      <c r="S89" s="148"/>
      <c r="T89" s="144"/>
      <c r="U89" s="149"/>
      <c r="V89" s="150"/>
      <c r="W89" s="441"/>
      <c r="Y89" s="152">
        <f t="shared" si="32"/>
        <v>0</v>
      </c>
      <c r="Z89" s="152">
        <v>0</v>
      </c>
      <c r="AB89" s="142"/>
      <c r="AC89" s="142"/>
      <c r="AD89" s="142"/>
    </row>
    <row r="90" spans="3:31" s="139" customFormat="1" ht="12">
      <c r="C90" s="148"/>
      <c r="D90" s="141"/>
      <c r="E90" s="142">
        <v>15</v>
      </c>
      <c r="F90" s="117">
        <v>14</v>
      </c>
      <c r="G90" s="142" t="s">
        <v>152</v>
      </c>
      <c r="H90" s="143"/>
      <c r="I90" s="143"/>
      <c r="J90" s="144"/>
      <c r="K90" s="315">
        <v>7000000</v>
      </c>
      <c r="L90" s="145">
        <f t="shared" si="38"/>
        <v>0.23025156957561019</v>
      </c>
      <c r="M90" s="91">
        <v>0</v>
      </c>
      <c r="N90" s="460">
        <f t="shared" si="35"/>
        <v>0</v>
      </c>
      <c r="O90" s="91"/>
      <c r="P90" s="460">
        <f t="shared" si="36"/>
        <v>0</v>
      </c>
      <c r="Q90" s="146">
        <f t="shared" si="37"/>
        <v>7000000</v>
      </c>
      <c r="R90" s="147"/>
      <c r="S90" s="148"/>
      <c r="T90" s="144"/>
      <c r="U90" s="149">
        <f t="shared" si="33"/>
        <v>0</v>
      </c>
      <c r="V90" s="150">
        <f t="shared" si="34"/>
        <v>0</v>
      </c>
      <c r="W90" s="441"/>
      <c r="Y90" s="152">
        <f t="shared" si="32"/>
        <v>0</v>
      </c>
      <c r="Z90" s="152">
        <v>0</v>
      </c>
      <c r="AB90" s="142"/>
      <c r="AC90" s="142"/>
      <c r="AD90" s="142"/>
    </row>
    <row r="91" spans="3:31" s="139" customFormat="1" ht="12">
      <c r="C91" s="148"/>
      <c r="D91" s="141"/>
      <c r="E91" s="142">
        <v>15</v>
      </c>
      <c r="F91" s="160">
        <v>15</v>
      </c>
      <c r="G91" s="142" t="s">
        <v>153</v>
      </c>
      <c r="H91" s="143"/>
      <c r="I91" s="143"/>
      <c r="J91" s="144"/>
      <c r="K91" s="315">
        <v>16690000</v>
      </c>
      <c r="L91" s="145">
        <f t="shared" si="38"/>
        <v>0.54898552803099054</v>
      </c>
      <c r="M91" s="91">
        <v>12190000</v>
      </c>
      <c r="N91" s="460">
        <f t="shared" si="35"/>
        <v>73.037747153984427</v>
      </c>
      <c r="O91" s="91">
        <v>11440000</v>
      </c>
      <c r="P91" s="460">
        <f t="shared" si="36"/>
        <v>68.544038346315162</v>
      </c>
      <c r="Q91" s="146">
        <f t="shared" si="37"/>
        <v>5250000</v>
      </c>
      <c r="R91" s="147" t="s">
        <v>154</v>
      </c>
      <c r="S91" s="148"/>
      <c r="T91" s="144"/>
      <c r="U91" s="149">
        <f t="shared" si="33"/>
        <v>0.40096666187524116</v>
      </c>
      <c r="V91" s="150">
        <f t="shared" si="34"/>
        <v>0.37629685084928294</v>
      </c>
      <c r="W91" s="441" t="s">
        <v>33</v>
      </c>
      <c r="Y91" s="152">
        <f t="shared" si="32"/>
        <v>73.037747153984427</v>
      </c>
      <c r="Z91" s="152">
        <f>P91</f>
        <v>68.544038346315162</v>
      </c>
      <c r="AB91" s="268"/>
      <c r="AC91" s="142"/>
      <c r="AD91" s="142"/>
      <c r="AE91" s="269"/>
    </row>
    <row r="92" spans="3:31" s="139" customFormat="1" ht="12">
      <c r="C92" s="148"/>
      <c r="D92" s="141"/>
      <c r="E92" s="142">
        <v>15</v>
      </c>
      <c r="F92" s="160">
        <v>18</v>
      </c>
      <c r="G92" s="142" t="s">
        <v>155</v>
      </c>
      <c r="H92" s="143"/>
      <c r="I92" s="143"/>
      <c r="J92" s="144"/>
      <c r="K92" s="315">
        <v>653517500</v>
      </c>
      <c r="L92" s="145">
        <f t="shared" si="38"/>
        <v>21.496204302875547</v>
      </c>
      <c r="M92" s="91">
        <v>172627500</v>
      </c>
      <c r="N92" s="460">
        <f t="shared" si="35"/>
        <v>26.415130428794942</v>
      </c>
      <c r="O92" s="91">
        <v>1000000</v>
      </c>
      <c r="P92" s="460">
        <f t="shared" si="36"/>
        <v>0.1530180905637569</v>
      </c>
      <c r="Q92" s="146">
        <f t="shared" si="37"/>
        <v>652517500</v>
      </c>
      <c r="R92" s="147" t="s">
        <v>156</v>
      </c>
      <c r="S92" s="148"/>
      <c r="T92" s="144"/>
      <c r="U92" s="149">
        <f t="shared" si="33"/>
        <v>5.6782504038448067</v>
      </c>
      <c r="V92" s="150">
        <f t="shared" si="34"/>
        <v>2.149620430287555</v>
      </c>
      <c r="W92" s="441" t="s">
        <v>33</v>
      </c>
      <c r="Y92" s="152">
        <f t="shared" si="32"/>
        <v>26.415130428794942</v>
      </c>
      <c r="Z92" s="152">
        <v>10</v>
      </c>
      <c r="AB92" s="268"/>
      <c r="AC92" s="142"/>
      <c r="AD92" s="142"/>
      <c r="AE92" s="269"/>
    </row>
    <row r="93" spans="3:31" s="139" customFormat="1" ht="12">
      <c r="C93" s="148"/>
      <c r="D93" s="141"/>
      <c r="E93" s="142">
        <v>15</v>
      </c>
      <c r="F93" s="160">
        <v>19</v>
      </c>
      <c r="G93" s="151" t="s">
        <v>157</v>
      </c>
      <c r="H93" s="143"/>
      <c r="I93" s="143"/>
      <c r="J93" s="144"/>
      <c r="K93" s="315">
        <v>30095000</v>
      </c>
      <c r="L93" s="145">
        <f t="shared" si="38"/>
        <v>0.98991728376828414</v>
      </c>
      <c r="M93" s="91"/>
      <c r="N93" s="460">
        <f t="shared" si="35"/>
        <v>0</v>
      </c>
      <c r="O93" s="91"/>
      <c r="P93" s="460">
        <f t="shared" si="36"/>
        <v>0</v>
      </c>
      <c r="Q93" s="146">
        <f t="shared" si="37"/>
        <v>30095000</v>
      </c>
      <c r="R93" s="147"/>
      <c r="S93" s="148"/>
      <c r="T93" s="144"/>
      <c r="U93" s="149">
        <f t="shared" si="33"/>
        <v>0</v>
      </c>
      <c r="V93" s="150">
        <f t="shared" si="34"/>
        <v>0</v>
      </c>
      <c r="W93" s="441" t="s">
        <v>33</v>
      </c>
      <c r="Y93" s="152">
        <f t="shared" si="32"/>
        <v>0</v>
      </c>
      <c r="Z93" s="152">
        <v>0</v>
      </c>
      <c r="AB93" s="268"/>
      <c r="AC93" s="142"/>
      <c r="AD93" s="142"/>
      <c r="AE93" s="269"/>
    </row>
    <row r="94" spans="3:31" s="139" customFormat="1" ht="12">
      <c r="C94" s="148"/>
      <c r="D94" s="141"/>
      <c r="E94" s="142"/>
      <c r="F94" s="160"/>
      <c r="G94" s="142"/>
      <c r="H94" s="143"/>
      <c r="I94" s="143"/>
      <c r="J94" s="144"/>
      <c r="K94" s="315"/>
      <c r="L94" s="145">
        <f t="shared" si="38"/>
        <v>0</v>
      </c>
      <c r="M94" s="91"/>
      <c r="N94" s="460"/>
      <c r="O94" s="91"/>
      <c r="P94" s="460"/>
      <c r="Q94" s="146">
        <f t="shared" si="37"/>
        <v>0</v>
      </c>
      <c r="R94" s="147"/>
      <c r="S94" s="148"/>
      <c r="T94" s="144"/>
      <c r="U94" s="149">
        <f t="shared" si="33"/>
        <v>0</v>
      </c>
      <c r="V94" s="150">
        <f t="shared" si="34"/>
        <v>0</v>
      </c>
      <c r="W94" s="441"/>
      <c r="Y94" s="152">
        <f t="shared" si="32"/>
        <v>0</v>
      </c>
      <c r="Z94" s="152">
        <v>0</v>
      </c>
      <c r="AB94" s="142"/>
      <c r="AC94" s="142"/>
      <c r="AD94" s="142"/>
    </row>
    <row r="95" spans="3:31" s="139" customFormat="1" ht="12">
      <c r="C95" s="148"/>
      <c r="D95" s="141"/>
      <c r="E95" s="142">
        <v>15</v>
      </c>
      <c r="F95" s="160">
        <v>23</v>
      </c>
      <c r="G95" s="142" t="s">
        <v>158</v>
      </c>
      <c r="H95" s="143"/>
      <c r="I95" s="143"/>
      <c r="J95" s="144"/>
      <c r="K95" s="315">
        <v>5840000</v>
      </c>
      <c r="L95" s="145">
        <f t="shared" si="38"/>
        <v>0.19209559518879479</v>
      </c>
      <c r="M95" s="91"/>
      <c r="N95" s="460">
        <f>M95/K95*100</f>
        <v>0</v>
      </c>
      <c r="O95" s="91"/>
      <c r="P95" s="460">
        <f t="shared" ref="P95:P102" si="39">O95/K95*100</f>
        <v>0</v>
      </c>
      <c r="Q95" s="146">
        <f t="shared" si="37"/>
        <v>5840000</v>
      </c>
      <c r="R95" s="147" t="s">
        <v>159</v>
      </c>
      <c r="S95" s="148"/>
      <c r="T95" s="144"/>
      <c r="U95" s="149">
        <f t="shared" si="33"/>
        <v>0</v>
      </c>
      <c r="V95" s="150">
        <f t="shared" si="34"/>
        <v>0</v>
      </c>
      <c r="W95" s="441" t="s">
        <v>33</v>
      </c>
      <c r="Y95" s="152">
        <f t="shared" si="32"/>
        <v>0</v>
      </c>
      <c r="Z95" s="152">
        <v>0</v>
      </c>
      <c r="AB95" s="268"/>
      <c r="AC95" s="142"/>
      <c r="AD95" s="142"/>
      <c r="AE95" s="269"/>
    </row>
    <row r="96" spans="3:31" s="139" customFormat="1" ht="12">
      <c r="C96" s="148"/>
      <c r="D96" s="141"/>
      <c r="E96" s="142">
        <v>15</v>
      </c>
      <c r="F96" s="160">
        <v>31</v>
      </c>
      <c r="G96" s="142" t="s">
        <v>160</v>
      </c>
      <c r="H96" s="143"/>
      <c r="I96" s="143"/>
      <c r="J96" s="144"/>
      <c r="K96" s="177">
        <v>3240000</v>
      </c>
      <c r="L96" s="145">
        <f t="shared" si="38"/>
        <v>0.10657358363213958</v>
      </c>
      <c r="M96" s="91"/>
      <c r="N96" s="460">
        <f>M96/K96*100</f>
        <v>0</v>
      </c>
      <c r="O96" s="91"/>
      <c r="P96" s="460">
        <f t="shared" si="39"/>
        <v>0</v>
      </c>
      <c r="Q96" s="146">
        <f t="shared" si="37"/>
        <v>3240000</v>
      </c>
      <c r="R96" s="141"/>
      <c r="S96" s="148"/>
      <c r="T96" s="144"/>
      <c r="U96" s="149">
        <f t="shared" si="33"/>
        <v>0</v>
      </c>
      <c r="V96" s="150">
        <f t="shared" si="34"/>
        <v>0</v>
      </c>
      <c r="W96" s="441"/>
      <c r="Y96" s="152">
        <f t="shared" si="32"/>
        <v>0</v>
      </c>
      <c r="Z96" s="152">
        <v>0</v>
      </c>
      <c r="AB96" s="268"/>
      <c r="AC96" s="142"/>
      <c r="AD96" s="142"/>
      <c r="AE96" s="269"/>
    </row>
    <row r="97" spans="3:33" s="139" customFormat="1" ht="12">
      <c r="C97" s="148"/>
      <c r="D97" s="141"/>
      <c r="E97" s="142"/>
      <c r="F97" s="160"/>
      <c r="G97" s="142" t="s">
        <v>161</v>
      </c>
      <c r="H97" s="143"/>
      <c r="I97" s="143"/>
      <c r="J97" s="144"/>
      <c r="K97" s="177"/>
      <c r="L97" s="145">
        <f t="shared" si="38"/>
        <v>0</v>
      </c>
      <c r="M97" s="91"/>
      <c r="N97" s="460">
        <v>0</v>
      </c>
      <c r="O97" s="91"/>
      <c r="P97" s="460">
        <v>0</v>
      </c>
      <c r="Q97" s="146">
        <f t="shared" si="37"/>
        <v>0</v>
      </c>
      <c r="R97" s="141"/>
      <c r="S97" s="148"/>
      <c r="T97" s="144"/>
      <c r="U97" s="149">
        <f t="shared" si="33"/>
        <v>0</v>
      </c>
      <c r="V97" s="150">
        <f t="shared" si="34"/>
        <v>0</v>
      </c>
      <c r="W97" s="441"/>
      <c r="Y97" s="152">
        <f t="shared" si="32"/>
        <v>0</v>
      </c>
      <c r="Z97" s="152">
        <v>0</v>
      </c>
      <c r="AB97" s="268"/>
      <c r="AC97" s="142"/>
      <c r="AD97" s="142"/>
      <c r="AE97" s="269"/>
    </row>
    <row r="98" spans="3:33" s="139" customFormat="1" ht="12">
      <c r="C98" s="148"/>
      <c r="D98" s="141"/>
      <c r="E98" s="142">
        <v>15</v>
      </c>
      <c r="F98" s="160">
        <v>36</v>
      </c>
      <c r="G98" s="142" t="s">
        <v>162</v>
      </c>
      <c r="H98" s="143"/>
      <c r="I98" s="143"/>
      <c r="J98" s="144"/>
      <c r="K98" s="177">
        <v>7047000</v>
      </c>
      <c r="L98" s="145">
        <f t="shared" si="38"/>
        <v>0.23179754439990358</v>
      </c>
      <c r="M98" s="91"/>
      <c r="N98" s="460">
        <f>M98/K98*100</f>
        <v>0</v>
      </c>
      <c r="O98" s="91"/>
      <c r="P98" s="460">
        <f t="shared" si="39"/>
        <v>0</v>
      </c>
      <c r="Q98" s="146">
        <f t="shared" si="37"/>
        <v>7047000</v>
      </c>
      <c r="R98" s="141"/>
      <c r="S98" s="148"/>
      <c r="T98" s="144"/>
      <c r="U98" s="149">
        <f t="shared" si="33"/>
        <v>0</v>
      </c>
      <c r="V98" s="150">
        <f t="shared" si="34"/>
        <v>0</v>
      </c>
      <c r="W98" s="441"/>
      <c r="Y98" s="152">
        <f t="shared" si="32"/>
        <v>0</v>
      </c>
      <c r="Z98" s="152">
        <v>0</v>
      </c>
      <c r="AB98" s="268"/>
      <c r="AC98" s="142"/>
      <c r="AD98" s="142"/>
      <c r="AE98" s="269"/>
    </row>
    <row r="99" spans="3:33" s="139" customFormat="1" ht="12">
      <c r="C99" s="148"/>
      <c r="D99" s="141"/>
      <c r="E99" s="142">
        <v>15</v>
      </c>
      <c r="F99" s="160">
        <v>39</v>
      </c>
      <c r="G99" s="142" t="s">
        <v>163</v>
      </c>
      <c r="H99" s="143"/>
      <c r="I99" s="143"/>
      <c r="J99" s="144"/>
      <c r="K99" s="177">
        <v>500000</v>
      </c>
      <c r="L99" s="145">
        <f t="shared" si="38"/>
        <v>1.6446540683972156E-2</v>
      </c>
      <c r="M99" s="91"/>
      <c r="N99" s="460">
        <f>M99/K99*100</f>
        <v>0</v>
      </c>
      <c r="O99" s="91"/>
      <c r="P99" s="460">
        <f t="shared" si="39"/>
        <v>0</v>
      </c>
      <c r="Q99" s="146">
        <f t="shared" si="37"/>
        <v>500000</v>
      </c>
      <c r="R99" s="141"/>
      <c r="S99" s="148"/>
      <c r="T99" s="144"/>
      <c r="U99" s="149">
        <f t="shared" si="33"/>
        <v>0</v>
      </c>
      <c r="V99" s="150">
        <f t="shared" si="34"/>
        <v>0</v>
      </c>
      <c r="W99" s="441"/>
      <c r="Y99" s="152">
        <f t="shared" si="32"/>
        <v>0</v>
      </c>
      <c r="Z99" s="152">
        <v>0</v>
      </c>
      <c r="AB99" s="268"/>
      <c r="AC99" s="142"/>
      <c r="AD99" s="142"/>
      <c r="AE99" s="269"/>
    </row>
    <row r="100" spans="3:33" s="139" customFormat="1" ht="12">
      <c r="C100" s="148"/>
      <c r="D100" s="141"/>
      <c r="E100" s="142"/>
      <c r="F100" s="160"/>
      <c r="G100" s="142"/>
      <c r="H100" s="143"/>
      <c r="I100" s="143"/>
      <c r="J100" s="144"/>
      <c r="K100" s="177"/>
      <c r="L100" s="145">
        <f t="shared" si="38"/>
        <v>0</v>
      </c>
      <c r="M100" s="91"/>
      <c r="N100" s="460"/>
      <c r="O100" s="91"/>
      <c r="P100" s="460"/>
      <c r="Q100" s="146">
        <f t="shared" si="37"/>
        <v>0</v>
      </c>
      <c r="R100" s="141"/>
      <c r="S100" s="148"/>
      <c r="T100" s="144"/>
      <c r="U100" s="149">
        <f t="shared" si="33"/>
        <v>0</v>
      </c>
      <c r="V100" s="150">
        <f t="shared" si="34"/>
        <v>0</v>
      </c>
      <c r="W100" s="441"/>
      <c r="Y100" s="152">
        <f t="shared" si="32"/>
        <v>0</v>
      </c>
      <c r="Z100" s="152">
        <v>0</v>
      </c>
      <c r="AB100" s="142"/>
      <c r="AC100" s="142"/>
      <c r="AD100" s="142"/>
    </row>
    <row r="101" spans="3:33" s="139" customFormat="1" ht="12">
      <c r="C101" s="148"/>
      <c r="D101" s="141"/>
      <c r="E101" s="142">
        <v>15</v>
      </c>
      <c r="F101" s="160">
        <v>57</v>
      </c>
      <c r="G101" s="142" t="s">
        <v>164</v>
      </c>
      <c r="H101" s="143"/>
      <c r="I101" s="143"/>
      <c r="J101" s="144"/>
      <c r="K101" s="177">
        <v>312342500</v>
      </c>
      <c r="L101" s="145">
        <f t="shared" si="38"/>
        <v>10.273907267167145</v>
      </c>
      <c r="M101" s="91">
        <v>472500</v>
      </c>
      <c r="N101" s="460">
        <f t="shared" ref="N101:N106" si="40">M101/K101*100</f>
        <v>0.1512762432265862</v>
      </c>
      <c r="O101" s="91">
        <v>272400</v>
      </c>
      <c r="P101" s="460">
        <f t="shared" si="39"/>
        <v>8.7211954825231919E-2</v>
      </c>
      <c r="Q101" s="146">
        <f t="shared" si="37"/>
        <v>312070100</v>
      </c>
      <c r="R101" s="147" t="s">
        <v>165</v>
      </c>
      <c r="S101" s="148"/>
      <c r="T101" s="144"/>
      <c r="U101" s="149">
        <f t="shared" si="33"/>
        <v>1.5541980946353685E-2</v>
      </c>
      <c r="V101" s="150">
        <f t="shared" si="34"/>
        <v>1.0273907267167146</v>
      </c>
      <c r="W101" s="441" t="s">
        <v>33</v>
      </c>
      <c r="Y101" s="152">
        <f t="shared" si="32"/>
        <v>0.1512762432265862</v>
      </c>
      <c r="Z101" s="152">
        <v>10</v>
      </c>
      <c r="AB101" s="268"/>
      <c r="AC101" s="142"/>
      <c r="AD101" s="142"/>
      <c r="AE101" s="269"/>
    </row>
    <row r="102" spans="3:33" s="139" customFormat="1" ht="12">
      <c r="C102" s="140"/>
      <c r="D102" s="141"/>
      <c r="E102" s="142">
        <v>15</v>
      </c>
      <c r="F102" s="160">
        <v>58</v>
      </c>
      <c r="G102" s="142" t="s">
        <v>166</v>
      </c>
      <c r="H102" s="153"/>
      <c r="I102" s="142"/>
      <c r="J102" s="144"/>
      <c r="K102" s="177">
        <v>372622500</v>
      </c>
      <c r="L102" s="145">
        <f t="shared" si="38"/>
        <v>12.256702212026829</v>
      </c>
      <c r="M102" s="91">
        <v>69692500</v>
      </c>
      <c r="N102" s="460">
        <f t="shared" si="40"/>
        <v>18.703245241497761</v>
      </c>
      <c r="O102" s="26"/>
      <c r="P102" s="460">
        <f t="shared" si="39"/>
        <v>0</v>
      </c>
      <c r="Q102" s="146">
        <f t="shared" si="37"/>
        <v>372622500</v>
      </c>
      <c r="R102" s="147" t="s">
        <v>167</v>
      </c>
      <c r="S102" s="148"/>
      <c r="T102" s="144"/>
      <c r="U102" s="149">
        <f t="shared" si="33"/>
        <v>2.2924010732354589</v>
      </c>
      <c r="V102" s="150">
        <f t="shared" si="34"/>
        <v>0</v>
      </c>
      <c r="W102" s="441" t="s">
        <v>33</v>
      </c>
      <c r="Y102" s="152">
        <f t="shared" si="32"/>
        <v>18.703245241497761</v>
      </c>
      <c r="Z102" s="152">
        <v>0</v>
      </c>
      <c r="AB102" s="268"/>
      <c r="AC102" s="142"/>
      <c r="AD102" s="142"/>
      <c r="AE102" s="269"/>
    </row>
    <row r="103" spans="3:33" s="139" customFormat="1" ht="12">
      <c r="C103" s="140"/>
      <c r="D103" s="141"/>
      <c r="E103" s="142"/>
      <c r="F103" s="160"/>
      <c r="G103" s="142" t="s">
        <v>168</v>
      </c>
      <c r="H103" s="153"/>
      <c r="I103" s="142"/>
      <c r="J103" s="144"/>
      <c r="K103" s="177"/>
      <c r="L103" s="145">
        <f t="shared" si="38"/>
        <v>0</v>
      </c>
      <c r="M103" s="91"/>
      <c r="N103" s="460"/>
      <c r="O103" s="91"/>
      <c r="P103" s="460"/>
      <c r="Q103" s="146">
        <f t="shared" si="37"/>
        <v>0</v>
      </c>
      <c r="R103" s="141"/>
      <c r="S103" s="148"/>
      <c r="T103" s="144"/>
      <c r="U103" s="149">
        <f t="shared" si="33"/>
        <v>0</v>
      </c>
      <c r="V103" s="150">
        <f t="shared" si="34"/>
        <v>0</v>
      </c>
      <c r="W103" s="441"/>
      <c r="Y103" s="152">
        <f t="shared" si="32"/>
        <v>0</v>
      </c>
      <c r="Z103" s="152">
        <v>0</v>
      </c>
      <c r="AB103" s="142"/>
      <c r="AC103" s="142"/>
      <c r="AD103" s="142"/>
    </row>
    <row r="104" spans="3:33" s="139" customFormat="1" ht="12">
      <c r="C104" s="140"/>
      <c r="D104" s="141"/>
      <c r="E104" s="142">
        <v>15</v>
      </c>
      <c r="F104" s="160">
        <v>59</v>
      </c>
      <c r="G104" s="142" t="s">
        <v>169</v>
      </c>
      <c r="H104" s="143"/>
      <c r="I104" s="143"/>
      <c r="J104" s="144"/>
      <c r="K104" s="177">
        <v>933228500</v>
      </c>
      <c r="L104" s="145">
        <f t="shared" si="38"/>
        <v>30.696760985384618</v>
      </c>
      <c r="M104" s="91">
        <v>79377500</v>
      </c>
      <c r="N104" s="460">
        <f t="shared" si="40"/>
        <v>8.5056875138296775</v>
      </c>
      <c r="O104" s="91">
        <v>37162500</v>
      </c>
      <c r="P104" s="460">
        <f>O104/K104*100</f>
        <v>3.9821437086415599</v>
      </c>
      <c r="Q104" s="146">
        <f t="shared" si="37"/>
        <v>896066000</v>
      </c>
      <c r="R104" s="147" t="s">
        <v>170</v>
      </c>
      <c r="S104" s="148"/>
      <c r="T104" s="144"/>
      <c r="U104" s="149">
        <f t="shared" si="33"/>
        <v>2.6109705662839993</v>
      </c>
      <c r="V104" s="150">
        <f t="shared" si="34"/>
        <v>4.6045141478076923</v>
      </c>
      <c r="W104" s="441"/>
      <c r="Y104" s="152">
        <f t="shared" si="32"/>
        <v>8.5056875138296775</v>
      </c>
      <c r="Z104" s="152">
        <v>15</v>
      </c>
      <c r="AB104" s="142"/>
      <c r="AC104" s="142"/>
      <c r="AD104" s="142"/>
    </row>
    <row r="105" spans="3:33" s="139" customFormat="1" ht="12">
      <c r="C105" s="140"/>
      <c r="D105" s="141"/>
      <c r="E105" s="142">
        <v>15</v>
      </c>
      <c r="F105" s="160">
        <v>60</v>
      </c>
      <c r="G105" s="142" t="s">
        <v>171</v>
      </c>
      <c r="H105" s="143"/>
      <c r="I105" s="143"/>
      <c r="J105" s="144"/>
      <c r="K105" s="177">
        <v>15050000</v>
      </c>
      <c r="L105" s="145">
        <f t="shared" si="38"/>
        <v>0.49504087458756191</v>
      </c>
      <c r="M105" s="91"/>
      <c r="N105" s="460">
        <f t="shared" si="40"/>
        <v>0</v>
      </c>
      <c r="O105" s="91"/>
      <c r="P105" s="460">
        <f>O105/K105*100</f>
        <v>0</v>
      </c>
      <c r="Q105" s="146">
        <f t="shared" si="37"/>
        <v>15050000</v>
      </c>
      <c r="R105" s="147"/>
      <c r="S105" s="148"/>
      <c r="T105" s="144"/>
      <c r="U105" s="149">
        <f t="shared" si="33"/>
        <v>0</v>
      </c>
      <c r="V105" s="150">
        <f t="shared" si="34"/>
        <v>0</v>
      </c>
      <c r="W105" s="441"/>
      <c r="Y105" s="152">
        <f t="shared" si="32"/>
        <v>0</v>
      </c>
      <c r="Z105" s="152">
        <v>0</v>
      </c>
      <c r="AB105" s="142"/>
      <c r="AC105" s="142"/>
      <c r="AD105" s="142"/>
    </row>
    <row r="106" spans="3:33" s="139" customFormat="1" ht="12">
      <c r="C106" s="140"/>
      <c r="D106" s="141"/>
      <c r="E106" s="142">
        <v>15</v>
      </c>
      <c r="F106" s="160">
        <v>62</v>
      </c>
      <c r="G106" s="142" t="s">
        <v>172</v>
      </c>
      <c r="H106" s="143"/>
      <c r="I106" s="143"/>
      <c r="J106" s="144"/>
      <c r="K106" s="177">
        <v>2780000</v>
      </c>
      <c r="L106" s="145">
        <f t="shared" si="38"/>
        <v>9.144276620288519E-2</v>
      </c>
      <c r="M106" s="91">
        <v>250000</v>
      </c>
      <c r="N106" s="460">
        <f t="shared" si="40"/>
        <v>8.9928057553956826</v>
      </c>
      <c r="O106" s="91"/>
      <c r="P106" s="460">
        <f>O106/K106*100</f>
        <v>0</v>
      </c>
      <c r="Q106" s="146">
        <f t="shared" si="37"/>
        <v>2780000</v>
      </c>
      <c r="R106" s="147"/>
      <c r="S106" s="148"/>
      <c r="T106" s="144"/>
      <c r="U106" s="149">
        <f t="shared" si="33"/>
        <v>8.2232703419860779E-3</v>
      </c>
      <c r="V106" s="150">
        <f t="shared" si="34"/>
        <v>0</v>
      </c>
      <c r="W106" s="441"/>
      <c r="Y106" s="152">
        <f t="shared" si="32"/>
        <v>8.9928057553956826</v>
      </c>
      <c r="Z106" s="152">
        <v>0</v>
      </c>
      <c r="AB106" s="142"/>
      <c r="AC106" s="142"/>
      <c r="AD106" s="142"/>
    </row>
    <row r="107" spans="3:33" s="139" customFormat="1" ht="12">
      <c r="C107" s="140"/>
      <c r="D107" s="141"/>
      <c r="E107" s="142"/>
      <c r="F107" s="160"/>
      <c r="G107" s="142"/>
      <c r="H107" s="143"/>
      <c r="I107" s="143"/>
      <c r="J107" s="144"/>
      <c r="K107" s="177"/>
      <c r="L107" s="145"/>
      <c r="M107" s="91"/>
      <c r="N107" s="460"/>
      <c r="O107" s="91"/>
      <c r="P107" s="460"/>
      <c r="Q107" s="146">
        <f t="shared" si="37"/>
        <v>0</v>
      </c>
      <c r="R107" s="147"/>
      <c r="S107" s="148"/>
      <c r="T107" s="144"/>
      <c r="U107" s="149">
        <f t="shared" si="33"/>
        <v>0</v>
      </c>
      <c r="V107" s="150">
        <f t="shared" si="34"/>
        <v>0</v>
      </c>
      <c r="W107" s="441"/>
      <c r="Y107" s="152">
        <f t="shared" si="32"/>
        <v>0</v>
      </c>
      <c r="Z107" s="152">
        <v>0</v>
      </c>
      <c r="AB107" s="142"/>
      <c r="AC107" s="142"/>
      <c r="AD107" s="142"/>
    </row>
    <row r="108" spans="3:33" s="139" customFormat="1" ht="12">
      <c r="C108" s="140"/>
      <c r="D108" s="148">
        <v>16</v>
      </c>
      <c r="E108" s="143" t="s">
        <v>173</v>
      </c>
      <c r="F108" s="448"/>
      <c r="G108" s="143"/>
      <c r="H108" s="143"/>
      <c r="I108" s="143"/>
      <c r="J108" s="144"/>
      <c r="K108" s="303">
        <f>SUM(K110:K161)</f>
        <v>62591580072</v>
      </c>
      <c r="L108" s="304">
        <f>SUM(L110:L161)</f>
        <v>99.999999999999972</v>
      </c>
      <c r="M108" s="67">
        <f>SUM(M109:M161)</f>
        <v>4424571272</v>
      </c>
      <c r="N108" s="458">
        <f>M108/K108*100</f>
        <v>7.0689560271690723</v>
      </c>
      <c r="O108" s="67">
        <f>SUM(O109:O161)</f>
        <v>691211000</v>
      </c>
      <c r="P108" s="464">
        <f>O108/K108*100</f>
        <v>1.1043194615072665</v>
      </c>
      <c r="Q108" s="305">
        <f>SUM(Q110:Q161)</f>
        <v>56195178972</v>
      </c>
      <c r="R108" s="306">
        <f>SUM(R111:R158)</f>
        <v>0</v>
      </c>
      <c r="S108" s="307"/>
      <c r="T108" s="308"/>
      <c r="U108" s="318">
        <f>SUM(U109:U158)</f>
        <v>6.8763742136706103</v>
      </c>
      <c r="V108" s="318">
        <f>SUM(V109:V158)</f>
        <v>3.7696646462444972</v>
      </c>
      <c r="W108" s="440"/>
      <c r="Y108" s="152">
        <f t="shared" si="32"/>
        <v>7.0689560271690723</v>
      </c>
      <c r="Z108" s="152">
        <v>0</v>
      </c>
      <c r="AB108" s="142"/>
      <c r="AC108" s="142"/>
      <c r="AD108" s="142"/>
    </row>
    <row r="109" spans="3:33" s="139" customFormat="1" ht="12">
      <c r="C109" s="140"/>
      <c r="D109" s="141"/>
      <c r="E109" s="143" t="s">
        <v>174</v>
      </c>
      <c r="F109" s="448"/>
      <c r="G109" s="143"/>
      <c r="H109" s="143"/>
      <c r="I109" s="143"/>
      <c r="J109" s="144"/>
      <c r="K109" s="321"/>
      <c r="L109" s="310"/>
      <c r="M109" s="91"/>
      <c r="N109" s="459"/>
      <c r="O109" s="91"/>
      <c r="P109" s="459"/>
      <c r="Q109" s="311"/>
      <c r="R109" s="147"/>
      <c r="S109" s="148"/>
      <c r="T109" s="144"/>
      <c r="U109" s="149">
        <f>(Y109/100)*L109</f>
        <v>0</v>
      </c>
      <c r="V109" s="150">
        <f t="shared" ref="V109:V162" si="41">Z109/100*L109</f>
        <v>0</v>
      </c>
      <c r="W109" s="441"/>
      <c r="Y109" s="152">
        <f t="shared" si="32"/>
        <v>0</v>
      </c>
      <c r="Z109" s="152">
        <v>0</v>
      </c>
      <c r="AB109" s="142"/>
      <c r="AC109" s="142"/>
      <c r="AD109" s="142"/>
    </row>
    <row r="110" spans="3:33" s="139" customFormat="1" ht="18" customHeight="1">
      <c r="C110" s="140"/>
      <c r="D110" s="141"/>
      <c r="E110" s="142">
        <v>16</v>
      </c>
      <c r="F110" s="117" t="s">
        <v>28</v>
      </c>
      <c r="G110" s="142" t="s">
        <v>149</v>
      </c>
      <c r="H110" s="142"/>
      <c r="I110" s="143"/>
      <c r="J110" s="144"/>
      <c r="K110" s="91">
        <v>884200000</v>
      </c>
      <c r="L110" s="145">
        <f>(K110/($K$108))*100</f>
        <v>1.4126500704773579</v>
      </c>
      <c r="M110" s="91"/>
      <c r="N110" s="460">
        <f t="shared" ref="N110:N130" si="42">(M110/K110)*100</f>
        <v>0</v>
      </c>
      <c r="O110" s="91"/>
      <c r="P110" s="460">
        <f t="shared" ref="P110:P130" si="43">O110/K110*100</f>
        <v>0</v>
      </c>
      <c r="Q110" s="146">
        <f t="shared" ref="Q110:Q161" si="44">K110-O110</f>
        <v>884200000</v>
      </c>
      <c r="R110" s="147" t="s">
        <v>175</v>
      </c>
      <c r="S110" s="148"/>
      <c r="T110" s="144"/>
      <c r="U110" s="149">
        <f>(Y110/100)*L110</f>
        <v>0</v>
      </c>
      <c r="V110" s="150">
        <f t="shared" si="41"/>
        <v>0</v>
      </c>
      <c r="W110" s="441"/>
      <c r="Y110" s="152">
        <f t="shared" si="32"/>
        <v>0</v>
      </c>
      <c r="Z110" s="152">
        <v>0</v>
      </c>
      <c r="AA110" s="139">
        <f>(100+100+100+100+100+100+100)/7</f>
        <v>100</v>
      </c>
      <c r="AB110" s="142"/>
      <c r="AC110" s="142"/>
      <c r="AD110" s="142"/>
    </row>
    <row r="111" spans="3:33" s="139" customFormat="1" ht="31.5" customHeight="1">
      <c r="C111" s="140"/>
      <c r="D111" s="141"/>
      <c r="E111" s="142">
        <v>16</v>
      </c>
      <c r="F111" s="117" t="s">
        <v>38</v>
      </c>
      <c r="G111" s="142" t="s">
        <v>176</v>
      </c>
      <c r="H111" s="153"/>
      <c r="I111" s="142"/>
      <c r="J111" s="144"/>
      <c r="K111" s="91">
        <v>6395598500</v>
      </c>
      <c r="L111" s="145">
        <f t="shared" ref="L111:L161" si="45">(K111/($K$108))*100</f>
        <v>10.217985378613307</v>
      </c>
      <c r="M111" s="91"/>
      <c r="N111" s="460">
        <f t="shared" si="42"/>
        <v>0</v>
      </c>
      <c r="O111" s="91"/>
      <c r="P111" s="460">
        <f t="shared" si="43"/>
        <v>0</v>
      </c>
      <c r="Q111" s="146">
        <f t="shared" si="44"/>
        <v>6395598500</v>
      </c>
      <c r="R111" s="154" t="s">
        <v>177</v>
      </c>
      <c r="S111" s="148"/>
      <c r="T111" s="144"/>
      <c r="U111" s="149">
        <f t="shared" ref="U111:U162" si="46">(Y111/100)*L111</f>
        <v>0</v>
      </c>
      <c r="V111" s="150">
        <f t="shared" si="41"/>
        <v>0</v>
      </c>
      <c r="W111" s="441" t="s">
        <v>33</v>
      </c>
      <c r="X111" s="142"/>
      <c r="Y111" s="152">
        <f t="shared" si="32"/>
        <v>0</v>
      </c>
      <c r="Z111" s="152">
        <v>0</v>
      </c>
      <c r="AC111" s="142"/>
      <c r="AD111" s="142"/>
      <c r="AE111" s="155"/>
      <c r="AF111" s="156" t="e">
        <f>O111+O115+#REF!+O137+O138</f>
        <v>#REF!</v>
      </c>
      <c r="AG111" s="139" t="e">
        <f>AF111/AE111*100</f>
        <v>#REF!</v>
      </c>
    </row>
    <row r="112" spans="3:33" s="139" customFormat="1" ht="31.5" customHeight="1">
      <c r="C112" s="140"/>
      <c r="D112" s="141"/>
      <c r="E112" s="142">
        <v>16</v>
      </c>
      <c r="F112" s="117" t="s">
        <v>115</v>
      </c>
      <c r="G112" s="142" t="s">
        <v>390</v>
      </c>
      <c r="H112" s="153"/>
      <c r="I112" s="142"/>
      <c r="J112" s="144"/>
      <c r="K112" s="157">
        <v>5644755100</v>
      </c>
      <c r="L112" s="145">
        <f t="shared" si="45"/>
        <v>9.0183936777227167</v>
      </c>
      <c r="M112" s="91"/>
      <c r="N112" s="460"/>
      <c r="O112" s="157"/>
      <c r="P112" s="460"/>
      <c r="Q112" s="146"/>
      <c r="R112" s="154"/>
      <c r="S112" s="148"/>
      <c r="T112" s="144"/>
      <c r="U112" s="149"/>
      <c r="V112" s="150"/>
      <c r="W112" s="441"/>
      <c r="X112" s="142"/>
      <c r="Y112" s="152">
        <f t="shared" si="32"/>
        <v>0</v>
      </c>
      <c r="Z112" s="152">
        <v>0</v>
      </c>
      <c r="AC112" s="142"/>
      <c r="AD112" s="142"/>
      <c r="AE112" s="155"/>
      <c r="AF112" s="156"/>
    </row>
    <row r="113" spans="3:32" s="139" customFormat="1" ht="21" customHeight="1">
      <c r="C113" s="140"/>
      <c r="D113" s="141"/>
      <c r="E113" s="142">
        <v>16</v>
      </c>
      <c r="F113" s="117" t="s">
        <v>107</v>
      </c>
      <c r="G113" s="753" t="s">
        <v>178</v>
      </c>
      <c r="H113" s="753"/>
      <c r="I113" s="753"/>
      <c r="J113" s="763"/>
      <c r="K113" s="258">
        <v>4640107700</v>
      </c>
      <c r="L113" s="145">
        <f t="shared" si="45"/>
        <v>7.4133097369684817</v>
      </c>
      <c r="M113" s="91"/>
      <c r="N113" s="460"/>
      <c r="O113" s="157"/>
      <c r="P113" s="460"/>
      <c r="Q113" s="146">
        <f t="shared" si="44"/>
        <v>4640107700</v>
      </c>
      <c r="R113" s="154"/>
      <c r="S113" s="148"/>
      <c r="T113" s="144"/>
      <c r="U113" s="149"/>
      <c r="V113" s="150"/>
      <c r="W113" s="441"/>
      <c r="X113" s="142"/>
      <c r="Y113" s="152">
        <f t="shared" si="32"/>
        <v>0</v>
      </c>
      <c r="Z113" s="152">
        <v>0</v>
      </c>
      <c r="AC113" s="142"/>
      <c r="AD113" s="142"/>
      <c r="AE113" s="155"/>
      <c r="AF113" s="156"/>
    </row>
    <row r="114" spans="3:32" s="139" customFormat="1" ht="20.25" customHeight="1">
      <c r="C114" s="140"/>
      <c r="D114" s="141"/>
      <c r="E114" s="142">
        <v>16</v>
      </c>
      <c r="F114" s="117" t="s">
        <v>51</v>
      </c>
      <c r="G114" s="753" t="s">
        <v>179</v>
      </c>
      <c r="H114" s="753"/>
      <c r="I114" s="753"/>
      <c r="J114" s="763"/>
      <c r="K114" s="91">
        <v>51899500</v>
      </c>
      <c r="L114" s="145">
        <f t="shared" si="45"/>
        <v>8.2917702253720485E-2</v>
      </c>
      <c r="M114" s="91">
        <v>8500000</v>
      </c>
      <c r="N114" s="460">
        <f t="shared" si="42"/>
        <v>16.377807107968284</v>
      </c>
      <c r="O114" s="91"/>
      <c r="P114" s="460">
        <f t="shared" si="43"/>
        <v>0</v>
      </c>
      <c r="Q114" s="146">
        <f t="shared" si="44"/>
        <v>51899500</v>
      </c>
      <c r="R114" s="147"/>
      <c r="S114" s="148"/>
      <c r="T114" s="144"/>
      <c r="U114" s="149">
        <f t="shared" si="46"/>
        <v>1.3580101333473812E-2</v>
      </c>
      <c r="V114" s="150">
        <f t="shared" si="41"/>
        <v>0</v>
      </c>
      <c r="W114" s="441"/>
      <c r="X114" s="142"/>
      <c r="Y114" s="152">
        <f t="shared" si="32"/>
        <v>16.377807107968284</v>
      </c>
      <c r="Z114" s="152">
        <v>0</v>
      </c>
      <c r="AB114" s="268"/>
      <c r="AC114" s="142"/>
      <c r="AD114" s="142"/>
      <c r="AE114" s="269"/>
    </row>
    <row r="115" spans="3:32" s="139" customFormat="1" ht="24" customHeight="1">
      <c r="C115" s="140"/>
      <c r="D115" s="141"/>
      <c r="E115" s="142">
        <v>16</v>
      </c>
      <c r="F115" s="117" t="s">
        <v>180</v>
      </c>
      <c r="G115" s="142" t="s">
        <v>181</v>
      </c>
      <c r="H115" s="153"/>
      <c r="I115" s="142"/>
      <c r="J115" s="144"/>
      <c r="K115" s="91">
        <v>7082325672</v>
      </c>
      <c r="L115" s="145">
        <f t="shared" si="45"/>
        <v>11.315141212049765</v>
      </c>
      <c r="M115" s="91">
        <v>2216094272</v>
      </c>
      <c r="N115" s="460">
        <f t="shared" si="42"/>
        <v>31.290488105642144</v>
      </c>
      <c r="O115" s="91"/>
      <c r="P115" s="460">
        <f t="shared" si="43"/>
        <v>0</v>
      </c>
      <c r="Q115" s="146">
        <f t="shared" si="44"/>
        <v>7082325672</v>
      </c>
      <c r="R115" s="147" t="s">
        <v>182</v>
      </c>
      <c r="S115" s="148"/>
      <c r="T115" s="144"/>
      <c r="U115" s="149">
        <f t="shared" si="46"/>
        <v>3.540562915093044</v>
      </c>
      <c r="V115" s="150">
        <f t="shared" si="41"/>
        <v>0</v>
      </c>
      <c r="W115" s="441" t="s">
        <v>33</v>
      </c>
      <c r="Y115" s="152">
        <f t="shared" si="32"/>
        <v>31.290488105642144</v>
      </c>
      <c r="Z115" s="152">
        <v>0</v>
      </c>
      <c r="AB115" s="268"/>
      <c r="AC115" s="142"/>
      <c r="AD115" s="142"/>
      <c r="AE115" s="269"/>
    </row>
    <row r="116" spans="3:32" s="139" customFormat="1" ht="18" customHeight="1">
      <c r="C116" s="140"/>
      <c r="D116" s="141"/>
      <c r="E116" s="142">
        <v>16</v>
      </c>
      <c r="F116" s="117">
        <v>14</v>
      </c>
      <c r="G116" s="142" t="s">
        <v>152</v>
      </c>
      <c r="H116" s="153"/>
      <c r="I116" s="142"/>
      <c r="J116" s="144"/>
      <c r="K116" s="91">
        <v>20967500</v>
      </c>
      <c r="L116" s="145">
        <f t="shared" si="45"/>
        <v>3.3498914671719074E-2</v>
      </c>
      <c r="M116" s="91">
        <v>8000000</v>
      </c>
      <c r="N116" s="460">
        <f t="shared" si="42"/>
        <v>38.15428639561226</v>
      </c>
      <c r="O116" s="157"/>
      <c r="P116" s="460">
        <f t="shared" si="43"/>
        <v>0</v>
      </c>
      <c r="Q116" s="146">
        <f t="shared" si="44"/>
        <v>20967500</v>
      </c>
      <c r="R116" s="154"/>
      <c r="S116" s="148"/>
      <c r="T116" s="144"/>
      <c r="U116" s="149">
        <f t="shared" si="46"/>
        <v>1.2781271843269468E-2</v>
      </c>
      <c r="V116" s="150">
        <f t="shared" si="41"/>
        <v>0</v>
      </c>
      <c r="W116" s="441"/>
      <c r="Y116" s="152">
        <f t="shared" si="32"/>
        <v>38.15428639561226</v>
      </c>
      <c r="Z116" s="152">
        <v>0</v>
      </c>
      <c r="AB116" s="268"/>
      <c r="AC116" s="142"/>
      <c r="AD116" s="142"/>
      <c r="AE116" s="269"/>
    </row>
    <row r="117" spans="3:32" s="139" customFormat="1" ht="18" customHeight="1">
      <c r="C117" s="140"/>
      <c r="D117" s="141"/>
      <c r="E117" s="142">
        <v>16</v>
      </c>
      <c r="F117" s="160">
        <v>15</v>
      </c>
      <c r="G117" s="142" t="s">
        <v>153</v>
      </c>
      <c r="H117" s="153"/>
      <c r="I117" s="142"/>
      <c r="J117" s="144"/>
      <c r="K117" s="91">
        <v>7030000</v>
      </c>
      <c r="L117" s="145">
        <f t="shared" si="45"/>
        <v>1.1231542632273045E-2</v>
      </c>
      <c r="M117" s="91"/>
      <c r="N117" s="460">
        <f t="shared" si="42"/>
        <v>0</v>
      </c>
      <c r="O117" s="26"/>
      <c r="P117" s="460">
        <f t="shared" si="43"/>
        <v>0</v>
      </c>
      <c r="Q117" s="146">
        <f t="shared" si="44"/>
        <v>7030000</v>
      </c>
      <c r="R117" s="337"/>
      <c r="S117" s="148"/>
      <c r="T117" s="144"/>
      <c r="U117" s="149">
        <f t="shared" si="46"/>
        <v>0</v>
      </c>
      <c r="V117" s="150">
        <f t="shared" si="41"/>
        <v>0</v>
      </c>
      <c r="W117" s="441" t="s">
        <v>33</v>
      </c>
      <c r="Y117" s="152">
        <f t="shared" si="32"/>
        <v>0</v>
      </c>
      <c r="Z117" s="152">
        <v>0</v>
      </c>
      <c r="AB117" s="268"/>
      <c r="AC117" s="142"/>
      <c r="AD117" s="142"/>
      <c r="AE117" s="269"/>
    </row>
    <row r="118" spans="3:32" s="139" customFormat="1" ht="18" customHeight="1">
      <c r="C118" s="140"/>
      <c r="D118" s="141"/>
      <c r="E118" s="142">
        <v>16</v>
      </c>
      <c r="F118" s="160">
        <v>16</v>
      </c>
      <c r="G118" s="142" t="s">
        <v>391</v>
      </c>
      <c r="H118" s="153"/>
      <c r="I118" s="142"/>
      <c r="J118" s="144"/>
      <c r="K118" s="340">
        <v>79575000</v>
      </c>
      <c r="L118" s="145">
        <f t="shared" si="45"/>
        <v>0.127133713366021</v>
      </c>
      <c r="M118" s="91">
        <v>30000000</v>
      </c>
      <c r="N118" s="460">
        <f t="shared" si="42"/>
        <v>37.700282752120643</v>
      </c>
      <c r="O118" s="91"/>
      <c r="P118" s="460">
        <f t="shared" si="43"/>
        <v>0</v>
      </c>
      <c r="Q118" s="146">
        <f t="shared" si="44"/>
        <v>79575000</v>
      </c>
      <c r="R118" s="147"/>
      <c r="S118" s="148"/>
      <c r="T118" s="144"/>
      <c r="U118" s="149">
        <f t="shared" si="46"/>
        <v>4.7929769412260514E-2</v>
      </c>
      <c r="V118" s="150">
        <f t="shared" si="41"/>
        <v>0</v>
      </c>
      <c r="W118" s="441"/>
      <c r="Y118" s="152">
        <f t="shared" si="32"/>
        <v>37.700282752120643</v>
      </c>
      <c r="Z118" s="152">
        <v>0</v>
      </c>
      <c r="AB118" s="142"/>
      <c r="AC118" s="142"/>
      <c r="AD118" s="142"/>
    </row>
    <row r="119" spans="3:32" s="139" customFormat="1" ht="18" customHeight="1">
      <c r="C119" s="140"/>
      <c r="D119" s="141"/>
      <c r="E119" s="142">
        <v>16</v>
      </c>
      <c r="F119" s="160">
        <v>17</v>
      </c>
      <c r="G119" s="142" t="s">
        <v>250</v>
      </c>
      <c r="H119" s="153"/>
      <c r="I119" s="142"/>
      <c r="J119" s="144"/>
      <c r="K119" s="340">
        <v>15540000</v>
      </c>
      <c r="L119" s="145">
        <f t="shared" si="45"/>
        <v>2.4827620555550944E-2</v>
      </c>
      <c r="M119" s="91"/>
      <c r="N119" s="460">
        <f t="shared" si="42"/>
        <v>0</v>
      </c>
      <c r="O119" s="91"/>
      <c r="P119" s="460">
        <f t="shared" si="43"/>
        <v>0</v>
      </c>
      <c r="Q119" s="146">
        <f t="shared" si="44"/>
        <v>15540000</v>
      </c>
      <c r="R119" s="147"/>
      <c r="S119" s="148"/>
      <c r="T119" s="144"/>
      <c r="U119" s="149">
        <f t="shared" si="46"/>
        <v>0</v>
      </c>
      <c r="V119" s="150">
        <f t="shared" si="41"/>
        <v>0</v>
      </c>
      <c r="W119" s="441"/>
      <c r="Y119" s="152">
        <f t="shared" si="32"/>
        <v>0</v>
      </c>
      <c r="Z119" s="152">
        <v>0</v>
      </c>
      <c r="AB119" s="142"/>
      <c r="AC119" s="142"/>
      <c r="AD119" s="142"/>
    </row>
    <row r="120" spans="3:32" s="139" customFormat="1" ht="18" customHeight="1">
      <c r="C120" s="140"/>
      <c r="D120" s="141"/>
      <c r="E120" s="142">
        <v>16</v>
      </c>
      <c r="F120" s="160">
        <v>18</v>
      </c>
      <c r="G120" s="142" t="s">
        <v>155</v>
      </c>
      <c r="H120" s="153"/>
      <c r="I120" s="142"/>
      <c r="J120" s="144"/>
      <c r="K120" s="340">
        <v>18571274900</v>
      </c>
      <c r="L120" s="145">
        <f t="shared" si="45"/>
        <v>29.670564121623379</v>
      </c>
      <c r="M120" s="91">
        <v>923555000</v>
      </c>
      <c r="N120" s="460">
        <f t="shared" si="42"/>
        <v>4.9730296114457921</v>
      </c>
      <c r="O120" s="91">
        <v>507747500</v>
      </c>
      <c r="P120" s="460">
        <f t="shared" si="43"/>
        <v>2.734047623192525</v>
      </c>
      <c r="Q120" s="146">
        <f t="shared" si="44"/>
        <v>18063527400</v>
      </c>
      <c r="R120" s="147"/>
      <c r="S120" s="148"/>
      <c r="T120" s="144"/>
      <c r="U120" s="149">
        <f t="shared" si="46"/>
        <v>1.4755259396513418</v>
      </c>
      <c r="V120" s="150">
        <f t="shared" si="41"/>
        <v>2.967056412162338</v>
      </c>
      <c r="W120" s="441"/>
      <c r="Y120" s="152">
        <f t="shared" si="32"/>
        <v>4.9730296114457921</v>
      </c>
      <c r="Z120" s="152">
        <v>10</v>
      </c>
      <c r="AB120" s="142"/>
      <c r="AC120" s="142"/>
      <c r="AD120" s="142"/>
    </row>
    <row r="121" spans="3:32" s="139" customFormat="1" ht="18" customHeight="1">
      <c r="C121" s="140"/>
      <c r="D121" s="141"/>
      <c r="E121" s="142">
        <v>16</v>
      </c>
      <c r="F121" s="160">
        <v>19</v>
      </c>
      <c r="G121" s="142" t="s">
        <v>183</v>
      </c>
      <c r="H121" s="153"/>
      <c r="I121" s="142"/>
      <c r="J121" s="144"/>
      <c r="K121" s="91">
        <v>899099400</v>
      </c>
      <c r="L121" s="145">
        <f t="shared" si="45"/>
        <v>1.4364542306900592</v>
      </c>
      <c r="M121" s="91">
        <v>109750000</v>
      </c>
      <c r="N121" s="460">
        <f t="shared" si="42"/>
        <v>12.20665924145873</v>
      </c>
      <c r="O121" s="91">
        <v>56881000</v>
      </c>
      <c r="P121" s="460">
        <f t="shared" si="43"/>
        <v>6.3264417705094678</v>
      </c>
      <c r="Q121" s="146">
        <f t="shared" si="44"/>
        <v>842218400</v>
      </c>
      <c r="R121" s="147" t="s">
        <v>184</v>
      </c>
      <c r="S121" s="148"/>
      <c r="T121" s="144"/>
      <c r="U121" s="149">
        <f t="shared" si="46"/>
        <v>0.17534307309985303</v>
      </c>
      <c r="V121" s="150">
        <f t="shared" si="41"/>
        <v>0.14364542306900593</v>
      </c>
      <c r="W121" s="441" t="s">
        <v>33</v>
      </c>
      <c r="Y121" s="152">
        <f t="shared" si="32"/>
        <v>12.20665924145873</v>
      </c>
      <c r="Z121" s="152">
        <v>10</v>
      </c>
      <c r="AB121" s="268"/>
      <c r="AC121" s="142"/>
      <c r="AD121" s="142"/>
      <c r="AE121" s="269"/>
    </row>
    <row r="122" spans="3:32" s="139" customFormat="1" ht="18" customHeight="1">
      <c r="C122" s="140"/>
      <c r="D122" s="141"/>
      <c r="E122" s="142">
        <v>16</v>
      </c>
      <c r="F122" s="160">
        <v>20</v>
      </c>
      <c r="G122" s="142" t="s">
        <v>185</v>
      </c>
      <c r="H122" s="153"/>
      <c r="I122" s="142"/>
      <c r="J122" s="144"/>
      <c r="K122" s="91">
        <v>36770300</v>
      </c>
      <c r="L122" s="145">
        <f t="shared" si="45"/>
        <v>5.8746400007321425E-2</v>
      </c>
      <c r="M122" s="91">
        <v>13360000</v>
      </c>
      <c r="N122" s="460">
        <f t="shared" si="42"/>
        <v>36.333671468549348</v>
      </c>
      <c r="O122" s="91">
        <v>6260000</v>
      </c>
      <c r="P122" s="460">
        <f t="shared" si="43"/>
        <v>17.024609535413092</v>
      </c>
      <c r="Q122" s="146">
        <f t="shared" si="44"/>
        <v>30510300</v>
      </c>
      <c r="R122" s="147" t="s">
        <v>186</v>
      </c>
      <c r="S122" s="148"/>
      <c r="T122" s="144"/>
      <c r="U122" s="149">
        <f t="shared" si="46"/>
        <v>2.1344723978260018E-2</v>
      </c>
      <c r="V122" s="150">
        <f t="shared" si="41"/>
        <v>1.1749280001464286E-2</v>
      </c>
      <c r="W122" s="441" t="s">
        <v>33</v>
      </c>
      <c r="Y122" s="152">
        <f t="shared" si="32"/>
        <v>36.333671468549348</v>
      </c>
      <c r="Z122" s="152">
        <v>20</v>
      </c>
      <c r="AB122" s="268"/>
      <c r="AC122" s="142"/>
      <c r="AD122" s="142"/>
      <c r="AE122" s="269"/>
    </row>
    <row r="123" spans="3:32" s="139" customFormat="1" ht="18" customHeight="1">
      <c r="C123" s="140"/>
      <c r="D123" s="141"/>
      <c r="E123" s="142">
        <v>16</v>
      </c>
      <c r="F123" s="160">
        <v>21</v>
      </c>
      <c r="G123" s="142" t="s">
        <v>187</v>
      </c>
      <c r="H123" s="153"/>
      <c r="I123" s="142"/>
      <c r="J123" s="144"/>
      <c r="K123" s="91">
        <v>500000</v>
      </c>
      <c r="L123" s="145">
        <f t="shared" si="45"/>
        <v>7.9882949020434189E-4</v>
      </c>
      <c r="M123" s="91"/>
      <c r="N123" s="460">
        <f t="shared" si="42"/>
        <v>0</v>
      </c>
      <c r="O123" s="157"/>
      <c r="P123" s="460">
        <f t="shared" si="43"/>
        <v>0</v>
      </c>
      <c r="Q123" s="146">
        <f t="shared" si="44"/>
        <v>500000</v>
      </c>
      <c r="R123" s="147"/>
      <c r="S123" s="148"/>
      <c r="T123" s="144"/>
      <c r="U123" s="149">
        <f t="shared" si="46"/>
        <v>0</v>
      </c>
      <c r="V123" s="150">
        <f t="shared" si="41"/>
        <v>0</v>
      </c>
      <c r="W123" s="441"/>
      <c r="Y123" s="152">
        <f t="shared" si="32"/>
        <v>0</v>
      </c>
      <c r="Z123" s="152">
        <v>0</v>
      </c>
      <c r="AB123" s="268"/>
      <c r="AC123" s="142"/>
      <c r="AD123" s="142"/>
      <c r="AE123" s="269"/>
    </row>
    <row r="124" spans="3:32" s="139" customFormat="1" ht="18" customHeight="1">
      <c r="C124" s="140"/>
      <c r="D124" s="141"/>
      <c r="E124" s="142">
        <v>16</v>
      </c>
      <c r="F124" s="160">
        <v>23</v>
      </c>
      <c r="G124" s="142" t="s">
        <v>158</v>
      </c>
      <c r="H124" s="153"/>
      <c r="I124" s="142"/>
      <c r="J124" s="144"/>
      <c r="K124" s="91">
        <v>218436000</v>
      </c>
      <c r="L124" s="145">
        <f t="shared" si="45"/>
        <v>0.34898623704455123</v>
      </c>
      <c r="M124" s="91">
        <v>43361000</v>
      </c>
      <c r="N124" s="460">
        <f t="shared" si="42"/>
        <v>19.850665641194677</v>
      </c>
      <c r="O124" s="26">
        <v>817500</v>
      </c>
      <c r="P124" s="460">
        <f t="shared" si="43"/>
        <v>0.37425149700598803</v>
      </c>
      <c r="Q124" s="146">
        <f t="shared" si="44"/>
        <v>217618500</v>
      </c>
      <c r="R124" s="147" t="s">
        <v>188</v>
      </c>
      <c r="S124" s="148"/>
      <c r="T124" s="144"/>
      <c r="U124" s="149">
        <f t="shared" si="46"/>
        <v>6.9276091049500943E-2</v>
      </c>
      <c r="V124" s="150">
        <f t="shared" si="41"/>
        <v>1.7449311852227561E-2</v>
      </c>
      <c r="W124" s="441" t="s">
        <v>33</v>
      </c>
      <c r="Y124" s="152">
        <f t="shared" si="32"/>
        <v>19.850665641194677</v>
      </c>
      <c r="Z124" s="152">
        <v>5</v>
      </c>
      <c r="AB124" s="268"/>
      <c r="AC124" s="142"/>
      <c r="AD124" s="142"/>
      <c r="AE124" s="269"/>
    </row>
    <row r="125" spans="3:32" s="139" customFormat="1" ht="18" customHeight="1">
      <c r="C125" s="140"/>
      <c r="D125" s="141"/>
      <c r="E125" s="142">
        <v>16</v>
      </c>
      <c r="F125" s="160">
        <v>25</v>
      </c>
      <c r="G125" s="142" t="s">
        <v>189</v>
      </c>
      <c r="H125" s="153"/>
      <c r="I125" s="142"/>
      <c r="J125" s="144"/>
      <c r="K125" s="91">
        <v>56503500</v>
      </c>
      <c r="L125" s="145">
        <f t="shared" si="45"/>
        <v>9.0273324199522054E-2</v>
      </c>
      <c r="M125" s="91">
        <v>7393500</v>
      </c>
      <c r="N125" s="460">
        <f t="shared" si="42"/>
        <v>13.085030130876849</v>
      </c>
      <c r="O125" s="91"/>
      <c r="P125" s="460">
        <f t="shared" si="43"/>
        <v>0</v>
      </c>
      <c r="Q125" s="146">
        <f t="shared" si="44"/>
        <v>56503500</v>
      </c>
      <c r="R125" s="147" t="s">
        <v>190</v>
      </c>
      <c r="S125" s="148"/>
      <c r="T125" s="144"/>
      <c r="U125" s="149">
        <f t="shared" si="46"/>
        <v>1.1812291671651603E-2</v>
      </c>
      <c r="V125" s="150">
        <f t="shared" si="41"/>
        <v>0</v>
      </c>
      <c r="W125" s="441" t="s">
        <v>33</v>
      </c>
      <c r="Y125" s="152">
        <f t="shared" si="32"/>
        <v>13.085030130876849</v>
      </c>
      <c r="Z125" s="152">
        <v>0</v>
      </c>
      <c r="AB125" s="268"/>
      <c r="AC125" s="142"/>
      <c r="AD125" s="142"/>
      <c r="AE125" s="269"/>
    </row>
    <row r="126" spans="3:32" s="139" customFormat="1" ht="27" customHeight="1">
      <c r="C126" s="140"/>
      <c r="D126" s="141"/>
      <c r="E126" s="142">
        <v>16</v>
      </c>
      <c r="F126" s="160">
        <v>28</v>
      </c>
      <c r="G126" s="756" t="s">
        <v>191</v>
      </c>
      <c r="H126" s="757"/>
      <c r="I126" s="757"/>
      <c r="J126" s="758"/>
      <c r="K126" s="91">
        <v>23860000</v>
      </c>
      <c r="L126" s="145">
        <f t="shared" si="45"/>
        <v>3.8120143272551192E-2</v>
      </c>
      <c r="M126" s="91">
        <v>4840000</v>
      </c>
      <c r="N126" s="460">
        <f t="shared" si="42"/>
        <v>20.284995808885164</v>
      </c>
      <c r="O126" s="91">
        <v>4840000</v>
      </c>
      <c r="P126" s="460">
        <f t="shared" si="43"/>
        <v>20.284995808885164</v>
      </c>
      <c r="Q126" s="146">
        <f t="shared" si="44"/>
        <v>19020000</v>
      </c>
      <c r="R126" s="154" t="s">
        <v>192</v>
      </c>
      <c r="S126" s="148"/>
      <c r="T126" s="144"/>
      <c r="U126" s="149">
        <f t="shared" si="46"/>
        <v>7.7326694651780291E-3</v>
      </c>
      <c r="V126" s="150">
        <f t="shared" si="41"/>
        <v>9.530035818137798E-3</v>
      </c>
      <c r="W126" s="441"/>
      <c r="Y126" s="152">
        <f t="shared" si="32"/>
        <v>20.284995808885164</v>
      </c>
      <c r="Z126" s="152">
        <v>25</v>
      </c>
      <c r="AB126" s="268"/>
      <c r="AC126" s="142"/>
      <c r="AD126" s="142"/>
      <c r="AE126" s="269"/>
    </row>
    <row r="127" spans="3:32" s="139" customFormat="1" ht="26.25" customHeight="1">
      <c r="C127" s="140"/>
      <c r="D127" s="141"/>
      <c r="E127" s="142">
        <v>16</v>
      </c>
      <c r="F127" s="160">
        <v>30</v>
      </c>
      <c r="G127" s="753" t="s">
        <v>193</v>
      </c>
      <c r="H127" s="753"/>
      <c r="I127" s="753"/>
      <c r="J127" s="763"/>
      <c r="K127" s="91">
        <v>101666500</v>
      </c>
      <c r="L127" s="145">
        <f t="shared" si="45"/>
        <v>0.16242839673171944</v>
      </c>
      <c r="M127" s="91">
        <v>13296500</v>
      </c>
      <c r="N127" s="460">
        <f t="shared" si="42"/>
        <v>13.078546030403329</v>
      </c>
      <c r="O127" s="91">
        <v>5255000</v>
      </c>
      <c r="P127" s="460">
        <f t="shared" si="43"/>
        <v>5.1688609325589061</v>
      </c>
      <c r="Q127" s="146">
        <f t="shared" si="44"/>
        <v>96411500</v>
      </c>
      <c r="R127" s="154"/>
      <c r="S127" s="148"/>
      <c r="T127" s="144"/>
      <c r="U127" s="149">
        <f t="shared" si="46"/>
        <v>2.1243272633004063E-2</v>
      </c>
      <c r="V127" s="150">
        <f t="shared" si="41"/>
        <v>1.6242839673171944E-2</v>
      </c>
      <c r="W127" s="441"/>
      <c r="Y127" s="152">
        <f t="shared" si="32"/>
        <v>13.078546030403329</v>
      </c>
      <c r="Z127" s="152">
        <v>10</v>
      </c>
      <c r="AB127" s="268"/>
      <c r="AC127" s="142"/>
      <c r="AD127" s="142"/>
      <c r="AE127" s="269"/>
    </row>
    <row r="128" spans="3:32" s="139" customFormat="1" ht="22.5" customHeight="1">
      <c r="C128" s="140"/>
      <c r="D128" s="141"/>
      <c r="E128" s="142">
        <v>16</v>
      </c>
      <c r="F128" s="160">
        <v>31</v>
      </c>
      <c r="G128" s="753" t="s">
        <v>194</v>
      </c>
      <c r="H128" s="753"/>
      <c r="I128" s="753"/>
      <c r="J128" s="763"/>
      <c r="K128" s="91">
        <v>28212500</v>
      </c>
      <c r="L128" s="145">
        <f t="shared" si="45"/>
        <v>4.5073953984779987E-2</v>
      </c>
      <c r="M128" s="91">
        <v>18735000</v>
      </c>
      <c r="N128" s="460">
        <f t="shared" si="42"/>
        <v>66.406734603455916</v>
      </c>
      <c r="O128" s="91">
        <v>3160000</v>
      </c>
      <c r="P128" s="460">
        <f t="shared" si="43"/>
        <v>11.200708905626938</v>
      </c>
      <c r="Q128" s="146">
        <f t="shared" si="44"/>
        <v>25052500</v>
      </c>
      <c r="R128" s="147" t="s">
        <v>190</v>
      </c>
      <c r="S128" s="148"/>
      <c r="T128" s="144"/>
      <c r="U128" s="149">
        <f t="shared" si="46"/>
        <v>2.9932140997956689E-2</v>
      </c>
      <c r="V128" s="150">
        <f t="shared" si="41"/>
        <v>9.0147907969559977E-3</v>
      </c>
      <c r="W128" s="441" t="s">
        <v>33</v>
      </c>
      <c r="Y128" s="152">
        <f t="shared" si="32"/>
        <v>66.406734603455916</v>
      </c>
      <c r="Z128" s="152">
        <v>20</v>
      </c>
      <c r="AB128" s="268"/>
      <c r="AC128" s="142"/>
      <c r="AD128" s="142"/>
      <c r="AE128" s="269"/>
    </row>
    <row r="129" spans="3:31" s="139" customFormat="1" ht="18" customHeight="1">
      <c r="C129" s="140"/>
      <c r="D129" s="141"/>
      <c r="E129" s="142">
        <v>16</v>
      </c>
      <c r="F129" s="160">
        <v>32</v>
      </c>
      <c r="G129" s="142" t="s">
        <v>195</v>
      </c>
      <c r="H129" s="153"/>
      <c r="I129" s="142"/>
      <c r="J129" s="144"/>
      <c r="K129" s="91">
        <v>7336000</v>
      </c>
      <c r="L129" s="145">
        <f t="shared" si="45"/>
        <v>1.1720426280278102E-2</v>
      </c>
      <c r="M129" s="91"/>
      <c r="N129" s="460">
        <f t="shared" si="42"/>
        <v>0</v>
      </c>
      <c r="O129" s="91"/>
      <c r="P129" s="460">
        <f t="shared" si="43"/>
        <v>0</v>
      </c>
      <c r="Q129" s="146">
        <f t="shared" si="44"/>
        <v>7336000</v>
      </c>
      <c r="R129" s="147"/>
      <c r="S129" s="148"/>
      <c r="T129" s="144"/>
      <c r="U129" s="149">
        <f t="shared" si="46"/>
        <v>0</v>
      </c>
      <c r="V129" s="150">
        <f t="shared" si="41"/>
        <v>0</v>
      </c>
      <c r="W129" s="441"/>
      <c r="Y129" s="152">
        <f t="shared" si="32"/>
        <v>0</v>
      </c>
      <c r="Z129" s="152">
        <v>0</v>
      </c>
      <c r="AB129" s="268"/>
      <c r="AC129" s="142"/>
      <c r="AD129" s="142"/>
      <c r="AE129" s="269"/>
    </row>
    <row r="130" spans="3:31" s="139" customFormat="1" ht="18" customHeight="1">
      <c r="C130" s="140"/>
      <c r="D130" s="141"/>
      <c r="E130" s="142">
        <v>16</v>
      </c>
      <c r="F130" s="160">
        <v>33</v>
      </c>
      <c r="G130" s="142" t="s">
        <v>401</v>
      </c>
      <c r="H130" s="153"/>
      <c r="I130" s="142"/>
      <c r="J130" s="144"/>
      <c r="K130" s="91">
        <v>10000000</v>
      </c>
      <c r="L130" s="145">
        <f t="shared" si="45"/>
        <v>1.5976589804086838E-2</v>
      </c>
      <c r="M130" s="91">
        <v>2750000</v>
      </c>
      <c r="N130" s="460">
        <f t="shared" si="42"/>
        <v>27.500000000000004</v>
      </c>
      <c r="O130" s="91">
        <v>2250000</v>
      </c>
      <c r="P130" s="460">
        <f t="shared" si="43"/>
        <v>22.5</v>
      </c>
      <c r="Q130" s="146">
        <f t="shared" si="44"/>
        <v>7750000</v>
      </c>
      <c r="R130" s="147" t="s">
        <v>190</v>
      </c>
      <c r="S130" s="148"/>
      <c r="T130" s="144"/>
      <c r="U130" s="149">
        <f t="shared" si="46"/>
        <v>4.3935621961238812E-3</v>
      </c>
      <c r="V130" s="150">
        <f t="shared" si="41"/>
        <v>3.9941474510217095E-3</v>
      </c>
      <c r="W130" s="441" t="s">
        <v>33</v>
      </c>
      <c r="Y130" s="152">
        <f t="shared" si="32"/>
        <v>27.500000000000004</v>
      </c>
      <c r="Z130" s="152">
        <v>25</v>
      </c>
      <c r="AB130" s="268"/>
      <c r="AC130" s="142"/>
      <c r="AD130" s="142"/>
      <c r="AE130" s="269"/>
    </row>
    <row r="131" spans="3:31" s="139" customFormat="1" ht="21.75" customHeight="1">
      <c r="C131" s="140"/>
      <c r="D131" s="141"/>
      <c r="E131" s="142">
        <v>16</v>
      </c>
      <c r="F131" s="160">
        <v>34</v>
      </c>
      <c r="G131" s="756" t="s">
        <v>198</v>
      </c>
      <c r="H131" s="756"/>
      <c r="I131" s="756"/>
      <c r="J131" s="764"/>
      <c r="K131" s="91">
        <v>2900000</v>
      </c>
      <c r="L131" s="145">
        <f t="shared" si="45"/>
        <v>4.6332110431851828E-3</v>
      </c>
      <c r="M131" s="91">
        <v>1500000</v>
      </c>
      <c r="N131" s="460">
        <f>(M131/K131)*100</f>
        <v>51.724137931034484</v>
      </c>
      <c r="O131" s="91"/>
      <c r="P131" s="460">
        <f>O131/K131*100</f>
        <v>0</v>
      </c>
      <c r="Q131" s="146">
        <f t="shared" si="44"/>
        <v>2900000</v>
      </c>
      <c r="R131" s="147" t="s">
        <v>199</v>
      </c>
      <c r="S131" s="148"/>
      <c r="T131" s="144"/>
      <c r="U131" s="149">
        <f t="shared" si="46"/>
        <v>2.3964884706130255E-3</v>
      </c>
      <c r="V131" s="150">
        <f t="shared" si="41"/>
        <v>0</v>
      </c>
      <c r="W131" s="441"/>
      <c r="Y131" s="152">
        <f t="shared" si="32"/>
        <v>51.724137931034484</v>
      </c>
      <c r="Z131" s="152">
        <v>0</v>
      </c>
      <c r="AB131" s="142"/>
      <c r="AC131" s="142"/>
      <c r="AD131" s="142"/>
    </row>
    <row r="132" spans="3:31" s="139" customFormat="1" ht="21" customHeight="1">
      <c r="C132" s="140"/>
      <c r="D132" s="141"/>
      <c r="E132" s="142">
        <v>16</v>
      </c>
      <c r="F132" s="160">
        <v>35</v>
      </c>
      <c r="G132" s="753" t="s">
        <v>200</v>
      </c>
      <c r="H132" s="753"/>
      <c r="I132" s="753"/>
      <c r="J132" s="763"/>
      <c r="K132" s="91">
        <v>23785000</v>
      </c>
      <c r="L132" s="145">
        <f t="shared" si="45"/>
        <v>3.800031884902054E-2</v>
      </c>
      <c r="M132" s="91"/>
      <c r="N132" s="460">
        <f>(M132/K132)*100</f>
        <v>0</v>
      </c>
      <c r="O132" s="91"/>
      <c r="P132" s="460">
        <f>O132/K132*100</f>
        <v>0</v>
      </c>
      <c r="Q132" s="146">
        <f t="shared" si="44"/>
        <v>23785000</v>
      </c>
      <c r="R132" s="147" t="s">
        <v>201</v>
      </c>
      <c r="S132" s="148"/>
      <c r="T132" s="144"/>
      <c r="U132" s="149">
        <f t="shared" si="46"/>
        <v>0</v>
      </c>
      <c r="V132" s="150">
        <f t="shared" si="41"/>
        <v>0</v>
      </c>
      <c r="W132" s="441" t="s">
        <v>33</v>
      </c>
      <c r="Y132" s="152">
        <f t="shared" si="32"/>
        <v>0</v>
      </c>
      <c r="Z132" s="152">
        <v>0</v>
      </c>
      <c r="AB132" s="268"/>
      <c r="AC132" s="142"/>
      <c r="AD132" s="142"/>
      <c r="AE132" s="269"/>
    </row>
    <row r="133" spans="3:31" s="139" customFormat="1" ht="18" customHeight="1">
      <c r="C133" s="140"/>
      <c r="D133" s="141"/>
      <c r="E133" s="142">
        <v>16</v>
      </c>
      <c r="F133" s="160">
        <v>36</v>
      </c>
      <c r="G133" s="142" t="s">
        <v>202</v>
      </c>
      <c r="H133" s="153"/>
      <c r="I133" s="142"/>
      <c r="J133" s="144"/>
      <c r="K133" s="91">
        <v>47150000</v>
      </c>
      <c r="L133" s="145">
        <f t="shared" si="45"/>
        <v>7.5329620926269422E-2</v>
      </c>
      <c r="M133" s="91">
        <v>3500000</v>
      </c>
      <c r="N133" s="460">
        <f>(M133/K133)*100</f>
        <v>7.4231177094379639</v>
      </c>
      <c r="O133" s="91">
        <v>1000000</v>
      </c>
      <c r="P133" s="460">
        <f>O133/K133*100</f>
        <v>2.1208907741251326</v>
      </c>
      <c r="Q133" s="146">
        <f t="shared" si="44"/>
        <v>46150000</v>
      </c>
      <c r="R133" s="147" t="s">
        <v>203</v>
      </c>
      <c r="S133" s="148"/>
      <c r="T133" s="144"/>
      <c r="U133" s="149">
        <f t="shared" si="46"/>
        <v>5.5918064314303918E-3</v>
      </c>
      <c r="V133" s="150">
        <f t="shared" si="41"/>
        <v>7.5329620926269424E-3</v>
      </c>
      <c r="W133" s="441" t="s">
        <v>33</v>
      </c>
      <c r="Y133" s="152">
        <f t="shared" si="32"/>
        <v>7.4231177094379639</v>
      </c>
      <c r="Z133" s="152">
        <v>10</v>
      </c>
      <c r="AB133" s="268"/>
      <c r="AC133" s="142"/>
      <c r="AD133" s="142"/>
      <c r="AE133" s="269"/>
    </row>
    <row r="134" spans="3:31" s="139" customFormat="1" ht="18" customHeight="1">
      <c r="C134" s="140"/>
      <c r="D134" s="141"/>
      <c r="E134" s="142"/>
      <c r="F134" s="160"/>
      <c r="G134" s="142" t="s">
        <v>204</v>
      </c>
      <c r="H134" s="153"/>
      <c r="I134" s="142"/>
      <c r="J134" s="144"/>
      <c r="K134" s="340"/>
      <c r="L134" s="145">
        <f t="shared" si="45"/>
        <v>0</v>
      </c>
      <c r="M134" s="91"/>
      <c r="N134" s="460"/>
      <c r="O134" s="91"/>
      <c r="P134" s="460"/>
      <c r="Q134" s="146">
        <f t="shared" si="44"/>
        <v>0</v>
      </c>
      <c r="R134" s="147"/>
      <c r="S134" s="148"/>
      <c r="T134" s="144"/>
      <c r="U134" s="149">
        <f t="shared" si="46"/>
        <v>0</v>
      </c>
      <c r="V134" s="150">
        <f t="shared" si="41"/>
        <v>0</v>
      </c>
      <c r="W134" s="441"/>
      <c r="Y134" s="152">
        <f t="shared" si="32"/>
        <v>0</v>
      </c>
      <c r="Z134" s="152">
        <v>0</v>
      </c>
      <c r="AB134" s="142"/>
      <c r="AC134" s="142"/>
      <c r="AD134" s="142"/>
    </row>
    <row r="135" spans="3:31" s="139" customFormat="1" ht="18" customHeight="1">
      <c r="C135" s="140"/>
      <c r="D135" s="141"/>
      <c r="E135" s="142">
        <v>16</v>
      </c>
      <c r="F135" s="160">
        <v>37</v>
      </c>
      <c r="G135" s="142" t="s">
        <v>205</v>
      </c>
      <c r="H135" s="153"/>
      <c r="I135" s="142"/>
      <c r="J135" s="144"/>
      <c r="K135" s="91">
        <v>55720000</v>
      </c>
      <c r="L135" s="145">
        <f t="shared" si="45"/>
        <v>8.9021558388371849E-2</v>
      </c>
      <c r="M135" s="91">
        <v>7100000</v>
      </c>
      <c r="N135" s="460">
        <f>(M135/K135)*100</f>
        <v>12.742282842785354</v>
      </c>
      <c r="O135" s="91"/>
      <c r="P135" s="460">
        <f>O135/K135*100</f>
        <v>0</v>
      </c>
      <c r="Q135" s="146">
        <f t="shared" si="44"/>
        <v>55720000</v>
      </c>
      <c r="R135" s="147" t="s">
        <v>206</v>
      </c>
      <c r="S135" s="148"/>
      <c r="T135" s="144"/>
      <c r="U135" s="149">
        <f t="shared" si="46"/>
        <v>1.1343378760901654E-2</v>
      </c>
      <c r="V135" s="150">
        <f t="shared" si="41"/>
        <v>0</v>
      </c>
      <c r="W135" s="441" t="s">
        <v>33</v>
      </c>
      <c r="Y135" s="152">
        <f t="shared" si="32"/>
        <v>12.742282842785354</v>
      </c>
      <c r="Z135" s="152">
        <v>0</v>
      </c>
      <c r="AB135" s="268"/>
      <c r="AC135" s="142"/>
      <c r="AD135" s="142"/>
      <c r="AE135" s="269"/>
    </row>
    <row r="136" spans="3:31" s="139" customFormat="1" ht="18" customHeight="1">
      <c r="C136" s="140"/>
      <c r="D136" s="141"/>
      <c r="E136" s="142">
        <v>16</v>
      </c>
      <c r="F136" s="160">
        <v>38</v>
      </c>
      <c r="G136" s="142" t="s">
        <v>207</v>
      </c>
      <c r="H136" s="153"/>
      <c r="I136" s="142"/>
      <c r="J136" s="144"/>
      <c r="K136" s="91">
        <v>16381000</v>
      </c>
      <c r="L136" s="145">
        <f t="shared" si="45"/>
        <v>2.6171251758074648E-2</v>
      </c>
      <c r="M136" s="91">
        <v>1000000</v>
      </c>
      <c r="N136" s="460">
        <f>(M136/K136)*100</f>
        <v>6.1046334167633232</v>
      </c>
      <c r="O136" s="91"/>
      <c r="P136" s="460">
        <f>O136/K136*100</f>
        <v>0</v>
      </c>
      <c r="Q136" s="146">
        <f t="shared" si="44"/>
        <v>16381000</v>
      </c>
      <c r="R136" s="147" t="s">
        <v>208</v>
      </c>
      <c r="S136" s="148"/>
      <c r="T136" s="144"/>
      <c r="U136" s="149">
        <f t="shared" si="46"/>
        <v>1.5976589804086838E-3</v>
      </c>
      <c r="V136" s="150">
        <f t="shared" si="41"/>
        <v>0</v>
      </c>
      <c r="W136" s="441"/>
      <c r="Y136" s="152">
        <f t="shared" si="32"/>
        <v>6.1046334167633232</v>
      </c>
      <c r="Z136" s="152">
        <v>0</v>
      </c>
      <c r="AB136" s="268"/>
      <c r="AC136" s="142"/>
      <c r="AD136" s="142"/>
      <c r="AE136" s="269"/>
    </row>
    <row r="137" spans="3:31" s="139" customFormat="1" ht="18" customHeight="1">
      <c r="C137" s="140"/>
      <c r="D137" s="141"/>
      <c r="E137" s="142">
        <v>16</v>
      </c>
      <c r="F137" s="160">
        <v>41</v>
      </c>
      <c r="G137" s="142" t="s">
        <v>209</v>
      </c>
      <c r="H137" s="153"/>
      <c r="I137" s="142"/>
      <c r="J137" s="144"/>
      <c r="K137" s="91">
        <v>4829727500</v>
      </c>
      <c r="L137" s="145">
        <f t="shared" si="45"/>
        <v>7.7162575133017803</v>
      </c>
      <c r="M137" s="91"/>
      <c r="N137" s="460"/>
      <c r="O137" s="91"/>
      <c r="P137" s="460">
        <v>0</v>
      </c>
      <c r="Q137" s="146">
        <f t="shared" si="44"/>
        <v>4829727500</v>
      </c>
      <c r="R137" s="154" t="s">
        <v>210</v>
      </c>
      <c r="S137" s="148"/>
      <c r="T137" s="144"/>
      <c r="U137" s="149">
        <f t="shared" si="46"/>
        <v>0</v>
      </c>
      <c r="V137" s="150">
        <f t="shared" si="41"/>
        <v>0</v>
      </c>
      <c r="W137" s="441" t="s">
        <v>33</v>
      </c>
      <c r="Y137" s="152">
        <f t="shared" si="32"/>
        <v>0</v>
      </c>
      <c r="Z137" s="152">
        <v>0</v>
      </c>
      <c r="AB137" s="268"/>
      <c r="AC137" s="142"/>
      <c r="AD137" s="142"/>
      <c r="AE137" s="269"/>
    </row>
    <row r="138" spans="3:31" s="139" customFormat="1" ht="18" customHeight="1">
      <c r="C138" s="140"/>
      <c r="D138" s="141"/>
      <c r="E138" s="142">
        <v>16</v>
      </c>
      <c r="F138" s="160">
        <v>44</v>
      </c>
      <c r="G138" s="142" t="s">
        <v>211</v>
      </c>
      <c r="H138" s="153"/>
      <c r="I138" s="142"/>
      <c r="J138" s="144"/>
      <c r="K138" s="91">
        <v>8907431000</v>
      </c>
      <c r="L138" s="145">
        <f t="shared" si="45"/>
        <v>14.231037129520702</v>
      </c>
      <c r="M138" s="91"/>
      <c r="N138" s="460">
        <f>(M138/K138)*100</f>
        <v>0</v>
      </c>
      <c r="O138" s="91"/>
      <c r="P138" s="460">
        <f>O138/K138*100</f>
        <v>0</v>
      </c>
      <c r="Q138" s="146">
        <f t="shared" si="44"/>
        <v>8907431000</v>
      </c>
      <c r="R138" s="147" t="s">
        <v>212</v>
      </c>
      <c r="S138" s="148"/>
      <c r="T138" s="144"/>
      <c r="U138" s="149">
        <f t="shared" si="46"/>
        <v>0</v>
      </c>
      <c r="V138" s="150">
        <f t="shared" si="41"/>
        <v>0</v>
      </c>
      <c r="W138" s="441"/>
      <c r="Y138" s="152">
        <f t="shared" si="32"/>
        <v>0</v>
      </c>
      <c r="Z138" s="152">
        <v>0</v>
      </c>
      <c r="AA138" s="139">
        <f>((14*60)+(4*100))/18</f>
        <v>68.888888888888886</v>
      </c>
      <c r="AB138" s="268"/>
      <c r="AC138" s="142"/>
      <c r="AD138" s="142"/>
      <c r="AE138" s="269"/>
    </row>
    <row r="139" spans="3:31" s="139" customFormat="1" ht="18" customHeight="1">
      <c r="C139" s="140"/>
      <c r="D139" s="141"/>
      <c r="E139" s="142">
        <v>16</v>
      </c>
      <c r="F139" s="160">
        <v>51</v>
      </c>
      <c r="G139" s="142" t="s">
        <v>392</v>
      </c>
      <c r="H139" s="153"/>
      <c r="I139" s="142"/>
      <c r="J139" s="144"/>
      <c r="K139" s="340">
        <v>25100000</v>
      </c>
      <c r="L139" s="145">
        <f t="shared" si="45"/>
        <v>4.0101240408257958E-2</v>
      </c>
      <c r="M139" s="91">
        <v>25100000</v>
      </c>
      <c r="N139" s="460"/>
      <c r="O139" s="91"/>
      <c r="P139" s="460"/>
      <c r="Q139" s="146">
        <f t="shared" si="44"/>
        <v>25100000</v>
      </c>
      <c r="R139" s="147"/>
      <c r="S139" s="148"/>
      <c r="T139" s="144"/>
      <c r="U139" s="149"/>
      <c r="V139" s="150"/>
      <c r="W139" s="441"/>
      <c r="Y139" s="152">
        <f t="shared" si="32"/>
        <v>0</v>
      </c>
      <c r="Z139" s="152">
        <v>0</v>
      </c>
      <c r="AB139" s="268"/>
      <c r="AC139" s="142"/>
      <c r="AD139" s="142"/>
      <c r="AE139" s="269"/>
    </row>
    <row r="140" spans="3:31" s="139" customFormat="1" ht="18" customHeight="1">
      <c r="C140" s="140"/>
      <c r="D140" s="141"/>
      <c r="E140" s="142">
        <v>16</v>
      </c>
      <c r="F140" s="160">
        <v>56</v>
      </c>
      <c r="G140" s="142" t="s">
        <v>393</v>
      </c>
      <c r="H140" s="153"/>
      <c r="I140" s="142"/>
      <c r="J140" s="144"/>
      <c r="K140" s="340">
        <v>6000000</v>
      </c>
      <c r="L140" s="145">
        <f t="shared" si="45"/>
        <v>9.5859538824521022E-3</v>
      </c>
      <c r="M140" s="91"/>
      <c r="N140" s="460"/>
      <c r="O140" s="91"/>
      <c r="P140" s="460"/>
      <c r="Q140" s="146">
        <f t="shared" si="44"/>
        <v>6000000</v>
      </c>
      <c r="R140" s="147"/>
      <c r="S140" s="148"/>
      <c r="T140" s="144"/>
      <c r="U140" s="149">
        <f t="shared" si="46"/>
        <v>0</v>
      </c>
      <c r="V140" s="150">
        <f t="shared" si="41"/>
        <v>0</v>
      </c>
      <c r="W140" s="441"/>
      <c r="Y140" s="152">
        <f t="shared" si="32"/>
        <v>0</v>
      </c>
      <c r="Z140" s="152">
        <v>0</v>
      </c>
      <c r="AB140" s="142"/>
      <c r="AC140" s="142"/>
      <c r="AD140" s="142"/>
    </row>
    <row r="141" spans="3:31" s="139" customFormat="1" ht="18" customHeight="1">
      <c r="C141" s="140"/>
      <c r="D141" s="141"/>
      <c r="E141" s="142">
        <v>16</v>
      </c>
      <c r="F141" s="160">
        <v>57</v>
      </c>
      <c r="G141" s="142" t="s">
        <v>213</v>
      </c>
      <c r="H141" s="153"/>
      <c r="I141" s="142"/>
      <c r="J141" s="144"/>
      <c r="K141" s="91">
        <v>345597500</v>
      </c>
      <c r="L141" s="145">
        <f t="shared" si="45"/>
        <v>0.55214694948178999</v>
      </c>
      <c r="M141" s="91">
        <v>237129500</v>
      </c>
      <c r="N141" s="460">
        <f>(M141/K141)*100</f>
        <v>68.614356295980144</v>
      </c>
      <c r="O141" s="91">
        <v>53600000</v>
      </c>
      <c r="P141" s="460">
        <f>O141/K141*100</f>
        <v>15.50937145089302</v>
      </c>
      <c r="Q141" s="146">
        <f t="shared" si="44"/>
        <v>291997500</v>
      </c>
      <c r="R141" s="147" t="s">
        <v>214</v>
      </c>
      <c r="S141" s="148"/>
      <c r="T141" s="144"/>
      <c r="U141" s="149">
        <f t="shared" si="46"/>
        <v>0.37885207519482084</v>
      </c>
      <c r="V141" s="150">
        <f t="shared" si="41"/>
        <v>0.16564408484453699</v>
      </c>
      <c r="W141" s="441" t="s">
        <v>33</v>
      </c>
      <c r="Y141" s="152">
        <f t="shared" si="32"/>
        <v>68.614356295980144</v>
      </c>
      <c r="Z141" s="152">
        <v>30</v>
      </c>
      <c r="AB141" s="268"/>
      <c r="AC141" s="142"/>
      <c r="AD141" s="142"/>
      <c r="AE141" s="269"/>
    </row>
    <row r="142" spans="3:31" s="139" customFormat="1" ht="18" customHeight="1">
      <c r="C142" s="140"/>
      <c r="D142" s="141"/>
      <c r="E142" s="142">
        <v>16</v>
      </c>
      <c r="F142" s="160">
        <v>58</v>
      </c>
      <c r="G142" s="142" t="s">
        <v>215</v>
      </c>
      <c r="H142" s="153"/>
      <c r="I142" s="142"/>
      <c r="J142" s="144"/>
      <c r="K142" s="91">
        <v>163545000</v>
      </c>
      <c r="L142" s="145">
        <f t="shared" si="45"/>
        <v>0.26128913795093817</v>
      </c>
      <c r="M142" s="91">
        <v>89505000</v>
      </c>
      <c r="N142" s="460">
        <f>(M142/K142)*100</f>
        <v>54.728056498211494</v>
      </c>
      <c r="O142" s="26">
        <v>20555000</v>
      </c>
      <c r="P142" s="460">
        <f>O142/K142*100</f>
        <v>12.568406249044607</v>
      </c>
      <c r="Q142" s="146">
        <f t="shared" si="44"/>
        <v>142990000</v>
      </c>
      <c r="R142" s="147" t="s">
        <v>216</v>
      </c>
      <c r="S142" s="148"/>
      <c r="T142" s="144"/>
      <c r="U142" s="149">
        <f t="shared" si="46"/>
        <v>0.14299846704147923</v>
      </c>
      <c r="V142" s="150">
        <f t="shared" si="41"/>
        <v>6.5322284487734542E-2</v>
      </c>
      <c r="W142" s="441" t="s">
        <v>33</v>
      </c>
      <c r="Y142" s="152">
        <f t="shared" si="32"/>
        <v>54.728056498211494</v>
      </c>
      <c r="Z142" s="152">
        <v>25</v>
      </c>
      <c r="AB142" s="268"/>
      <c r="AC142" s="142"/>
      <c r="AD142" s="142"/>
      <c r="AE142" s="269"/>
    </row>
    <row r="143" spans="3:31" s="139" customFormat="1" ht="18" customHeight="1">
      <c r="C143" s="140"/>
      <c r="D143" s="141"/>
      <c r="E143" s="142">
        <v>16</v>
      </c>
      <c r="F143" s="160">
        <v>59</v>
      </c>
      <c r="G143" s="142" t="s">
        <v>217</v>
      </c>
      <c r="H143" s="153"/>
      <c r="I143" s="142"/>
      <c r="J143" s="144"/>
      <c r="K143" s="91">
        <v>146004500</v>
      </c>
      <c r="L143" s="145">
        <f t="shared" si="45"/>
        <v>0.23326540060507966</v>
      </c>
      <c r="M143" s="91">
        <v>68573500</v>
      </c>
      <c r="N143" s="460">
        <f>(M143/K143)*100</f>
        <v>46.966703081069419</v>
      </c>
      <c r="O143" s="91"/>
      <c r="P143" s="460">
        <f>O143/K143*100</f>
        <v>0</v>
      </c>
      <c r="Q143" s="146">
        <f t="shared" si="44"/>
        <v>146004500</v>
      </c>
      <c r="R143" s="147" t="s">
        <v>218</v>
      </c>
      <c r="S143" s="148"/>
      <c r="T143" s="144"/>
      <c r="U143" s="149">
        <f t="shared" si="46"/>
        <v>0.10955706809305486</v>
      </c>
      <c r="V143" s="150">
        <f t="shared" si="41"/>
        <v>5.8316350151269916E-2</v>
      </c>
      <c r="W143" s="441" t="s">
        <v>33</v>
      </c>
      <c r="Y143" s="152">
        <f t="shared" si="32"/>
        <v>46.966703081069419</v>
      </c>
      <c r="Z143" s="152">
        <v>25</v>
      </c>
      <c r="AB143" s="268"/>
      <c r="AC143" s="142"/>
      <c r="AD143" s="142"/>
      <c r="AE143" s="269"/>
    </row>
    <row r="144" spans="3:31" s="139" customFormat="1" ht="18" customHeight="1">
      <c r="C144" s="140"/>
      <c r="D144" s="141"/>
      <c r="E144" s="142">
        <v>16</v>
      </c>
      <c r="F144" s="160">
        <v>65</v>
      </c>
      <c r="G144" s="142" t="s">
        <v>220</v>
      </c>
      <c r="H144" s="153"/>
      <c r="I144" s="142"/>
      <c r="J144" s="144"/>
      <c r="K144" s="91">
        <v>50065000</v>
      </c>
      <c r="L144" s="145">
        <f t="shared" si="45"/>
        <v>7.9986796854160755E-2</v>
      </c>
      <c r="M144" s="91">
        <v>4500000</v>
      </c>
      <c r="N144" s="460">
        <f t="shared" ref="N144:N149" si="47">(M144/K144)*100</f>
        <v>8.9883151902526706</v>
      </c>
      <c r="O144" s="91">
        <v>1000000</v>
      </c>
      <c r="P144" s="460">
        <f t="shared" ref="P144:P149" si="48">O144/K144*100</f>
        <v>1.9974033756117047</v>
      </c>
      <c r="Q144" s="146">
        <f t="shared" si="44"/>
        <v>49065000</v>
      </c>
      <c r="R144" s="147" t="s">
        <v>221</v>
      </c>
      <c r="S144" s="148"/>
      <c r="T144" s="144"/>
      <c r="U144" s="149">
        <f t="shared" si="46"/>
        <v>7.1894654118390758E-3</v>
      </c>
      <c r="V144" s="150">
        <f t="shared" si="41"/>
        <v>7.9986796854160762E-3</v>
      </c>
      <c r="W144" s="441" t="s">
        <v>33</v>
      </c>
      <c r="Y144" s="152">
        <f t="shared" ref="Y144:Y207" si="49">N144</f>
        <v>8.9883151902526706</v>
      </c>
      <c r="Z144" s="152">
        <v>10</v>
      </c>
      <c r="AB144" s="268"/>
      <c r="AC144" s="142"/>
      <c r="AD144" s="142"/>
      <c r="AE144" s="269"/>
    </row>
    <row r="145" spans="3:31" s="139" customFormat="1" ht="18" customHeight="1">
      <c r="C145" s="140"/>
      <c r="D145" s="141"/>
      <c r="E145" s="142">
        <v>16</v>
      </c>
      <c r="F145" s="160">
        <v>66</v>
      </c>
      <c r="G145" s="142" t="s">
        <v>222</v>
      </c>
      <c r="H145" s="153"/>
      <c r="I145" s="142"/>
      <c r="J145" s="144"/>
      <c r="K145" s="91">
        <v>103012500</v>
      </c>
      <c r="L145" s="145">
        <f t="shared" si="45"/>
        <v>0.1645788457193495</v>
      </c>
      <c r="M145" s="91">
        <v>47961500</v>
      </c>
      <c r="N145" s="460">
        <f t="shared" si="47"/>
        <v>46.558912753306636</v>
      </c>
      <c r="O145" s="26">
        <v>1047500</v>
      </c>
      <c r="P145" s="460">
        <f t="shared" si="48"/>
        <v>1.0168668850867613</v>
      </c>
      <c r="Q145" s="146">
        <f t="shared" si="44"/>
        <v>101965000</v>
      </c>
      <c r="R145" s="147" t="s">
        <v>223</v>
      </c>
      <c r="S145" s="148"/>
      <c r="T145" s="144"/>
      <c r="U145" s="149">
        <f t="shared" si="46"/>
        <v>7.6626121188871063E-2</v>
      </c>
      <c r="V145" s="150">
        <f t="shared" si="41"/>
        <v>7.6626121188871063E-2</v>
      </c>
      <c r="W145" s="441" t="s">
        <v>33</v>
      </c>
      <c r="Y145" s="152">
        <f t="shared" si="49"/>
        <v>46.558912753306636</v>
      </c>
      <c r="Z145" s="152">
        <f>Y145</f>
        <v>46.558912753306636</v>
      </c>
      <c r="AB145" s="268"/>
      <c r="AC145" s="142"/>
      <c r="AD145" s="142"/>
      <c r="AE145" s="269"/>
    </row>
    <row r="146" spans="3:31" s="139" customFormat="1" ht="18" customHeight="1">
      <c r="C146" s="140"/>
      <c r="D146" s="141"/>
      <c r="E146" s="142"/>
      <c r="F146" s="160"/>
      <c r="G146" s="142" t="s">
        <v>224</v>
      </c>
      <c r="H146" s="153"/>
      <c r="I146" s="142"/>
      <c r="J146" s="144"/>
      <c r="K146" s="91"/>
      <c r="L146" s="145">
        <f t="shared" si="45"/>
        <v>0</v>
      </c>
      <c r="M146" s="91"/>
      <c r="N146" s="460"/>
      <c r="O146" s="91"/>
      <c r="P146" s="460"/>
      <c r="Q146" s="146">
        <f t="shared" si="44"/>
        <v>0</v>
      </c>
      <c r="R146" s="147"/>
      <c r="S146" s="148"/>
      <c r="T146" s="144"/>
      <c r="U146" s="149">
        <f t="shared" si="46"/>
        <v>0</v>
      </c>
      <c r="V146" s="150">
        <f t="shared" si="41"/>
        <v>0</v>
      </c>
      <c r="W146" s="441"/>
      <c r="Y146" s="152">
        <f t="shared" si="49"/>
        <v>0</v>
      </c>
      <c r="Z146" s="152">
        <v>0</v>
      </c>
      <c r="AB146" s="142"/>
      <c r="AC146" s="142"/>
      <c r="AD146" s="142"/>
    </row>
    <row r="147" spans="3:31" s="139" customFormat="1" ht="23.25" customHeight="1">
      <c r="C147" s="140"/>
      <c r="D147" s="141"/>
      <c r="E147" s="142">
        <v>16</v>
      </c>
      <c r="F147" s="160">
        <v>67</v>
      </c>
      <c r="G147" s="142" t="s">
        <v>225</v>
      </c>
      <c r="H147" s="153"/>
      <c r="I147" s="142"/>
      <c r="J147" s="144"/>
      <c r="K147" s="91">
        <v>31375000</v>
      </c>
      <c r="L147" s="145">
        <f t="shared" si="45"/>
        <v>5.012655051032245E-2</v>
      </c>
      <c r="M147" s="91">
        <v>600000</v>
      </c>
      <c r="N147" s="460">
        <f t="shared" si="47"/>
        <v>1.9123505976095616</v>
      </c>
      <c r="O147" s="26"/>
      <c r="P147" s="460">
        <f t="shared" si="48"/>
        <v>0</v>
      </c>
      <c r="Q147" s="146">
        <f t="shared" si="44"/>
        <v>31375000</v>
      </c>
      <c r="R147" s="154" t="s">
        <v>226</v>
      </c>
      <c r="S147" s="148"/>
      <c r="T147" s="144"/>
      <c r="U147" s="149">
        <f t="shared" si="46"/>
        <v>9.585953882452102E-4</v>
      </c>
      <c r="V147" s="150">
        <f t="shared" si="41"/>
        <v>7.5189825765483668E-3</v>
      </c>
      <c r="W147" s="441" t="s">
        <v>33</v>
      </c>
      <c r="Y147" s="152">
        <f t="shared" si="49"/>
        <v>1.9123505976095616</v>
      </c>
      <c r="Z147" s="152">
        <v>15</v>
      </c>
      <c r="AB147" s="268"/>
      <c r="AC147" s="142"/>
      <c r="AD147" s="142"/>
      <c r="AE147" s="269"/>
    </row>
    <row r="148" spans="3:31" s="139" customFormat="1" ht="23.25" customHeight="1">
      <c r="C148" s="140"/>
      <c r="D148" s="141"/>
      <c r="E148" s="142">
        <v>16</v>
      </c>
      <c r="F148" s="160">
        <v>68</v>
      </c>
      <c r="G148" s="142" t="s">
        <v>227</v>
      </c>
      <c r="H148" s="153"/>
      <c r="I148" s="142"/>
      <c r="J148" s="144"/>
      <c r="K148" s="91">
        <v>581585000</v>
      </c>
      <c r="L148" s="145">
        <f t="shared" si="45"/>
        <v>0.92917449812098418</v>
      </c>
      <c r="M148" s="91">
        <v>138130000</v>
      </c>
      <c r="N148" s="460">
        <f t="shared" si="47"/>
        <v>23.75061255018613</v>
      </c>
      <c r="O148" s="26"/>
      <c r="P148" s="460">
        <f t="shared" si="48"/>
        <v>0</v>
      </c>
      <c r="Q148" s="146">
        <f t="shared" si="44"/>
        <v>581585000</v>
      </c>
      <c r="R148" s="154" t="s">
        <v>228</v>
      </c>
      <c r="S148" s="148"/>
      <c r="T148" s="144"/>
      <c r="U148" s="149">
        <f t="shared" si="46"/>
        <v>0.22068463496385143</v>
      </c>
      <c r="V148" s="150">
        <f t="shared" si="41"/>
        <v>9.2917449812098429E-2</v>
      </c>
      <c r="W148" s="441"/>
      <c r="Y148" s="152">
        <f t="shared" si="49"/>
        <v>23.75061255018613</v>
      </c>
      <c r="Z148" s="152">
        <v>10</v>
      </c>
      <c r="AB148" s="268"/>
      <c r="AC148" s="142"/>
      <c r="AD148" s="142"/>
      <c r="AE148" s="269"/>
    </row>
    <row r="149" spans="3:31" s="139" customFormat="1" ht="18" customHeight="1">
      <c r="C149" s="140"/>
      <c r="D149" s="141"/>
      <c r="E149" s="142">
        <v>16</v>
      </c>
      <c r="F149" s="160">
        <v>69</v>
      </c>
      <c r="G149" s="142" t="s">
        <v>229</v>
      </c>
      <c r="H149" s="153"/>
      <c r="I149" s="142"/>
      <c r="J149" s="144"/>
      <c r="K149" s="91">
        <v>70322500</v>
      </c>
      <c r="L149" s="145">
        <f t="shared" si="45"/>
        <v>0.11235137364978966</v>
      </c>
      <c r="M149" s="91">
        <v>29150000</v>
      </c>
      <c r="N149" s="460">
        <f t="shared" si="47"/>
        <v>41.451882398947703</v>
      </c>
      <c r="O149" s="26">
        <v>9100000</v>
      </c>
      <c r="P149" s="460">
        <f t="shared" si="48"/>
        <v>12.940381812364462</v>
      </c>
      <c r="Q149" s="146">
        <f t="shared" si="44"/>
        <v>61222500</v>
      </c>
      <c r="R149" s="147" t="s">
        <v>230</v>
      </c>
      <c r="S149" s="148"/>
      <c r="T149" s="144"/>
      <c r="U149" s="149">
        <f t="shared" si="46"/>
        <v>4.6571759278913126E-2</v>
      </c>
      <c r="V149" s="150">
        <f t="shared" si="41"/>
        <v>2.8087843412447414E-2</v>
      </c>
      <c r="W149" s="441" t="s">
        <v>33</v>
      </c>
      <c r="Y149" s="152">
        <f t="shared" si="49"/>
        <v>41.451882398947703</v>
      </c>
      <c r="Z149" s="152">
        <v>25</v>
      </c>
      <c r="AB149" s="268"/>
      <c r="AC149" s="142"/>
      <c r="AD149" s="142"/>
      <c r="AE149" s="269"/>
    </row>
    <row r="150" spans="3:31" s="139" customFormat="1" ht="18" customHeight="1">
      <c r="C150" s="140"/>
      <c r="D150" s="141"/>
      <c r="E150" s="142"/>
      <c r="F150" s="160"/>
      <c r="G150" s="142" t="s">
        <v>231</v>
      </c>
      <c r="H150" s="153"/>
      <c r="I150" s="142"/>
      <c r="J150" s="144"/>
      <c r="K150" s="340"/>
      <c r="L150" s="145">
        <f t="shared" si="45"/>
        <v>0</v>
      </c>
      <c r="M150" s="91"/>
      <c r="N150" s="460"/>
      <c r="O150" s="91"/>
      <c r="P150" s="460"/>
      <c r="Q150" s="146">
        <f t="shared" si="44"/>
        <v>0</v>
      </c>
      <c r="R150" s="147"/>
      <c r="S150" s="148"/>
      <c r="T150" s="144"/>
      <c r="U150" s="149">
        <f t="shared" si="46"/>
        <v>0</v>
      </c>
      <c r="V150" s="150">
        <f t="shared" si="41"/>
        <v>0</v>
      </c>
      <c r="W150" s="441"/>
      <c r="Y150" s="152">
        <f t="shared" si="49"/>
        <v>0</v>
      </c>
      <c r="Z150" s="152">
        <v>0</v>
      </c>
      <c r="AB150" s="341"/>
      <c r="AC150" s="142"/>
      <c r="AD150" s="142"/>
    </row>
    <row r="151" spans="3:31" s="139" customFormat="1" ht="18" customHeight="1">
      <c r="C151" s="140"/>
      <c r="D151" s="141"/>
      <c r="E151" s="142">
        <v>16</v>
      </c>
      <c r="F151" s="160">
        <v>70</v>
      </c>
      <c r="G151" s="142" t="s">
        <v>232</v>
      </c>
      <c r="H151" s="153"/>
      <c r="I151" s="142"/>
      <c r="J151" s="144"/>
      <c r="K151" s="91">
        <v>661755500</v>
      </c>
      <c r="L151" s="145">
        <f t="shared" si="45"/>
        <v>1.0572596174098388</v>
      </c>
      <c r="M151" s="91">
        <v>112639000</v>
      </c>
      <c r="N151" s="460">
        <f>(M151/K151)*100</f>
        <v>17.021241228822429</v>
      </c>
      <c r="O151" s="26">
        <v>75000</v>
      </c>
      <c r="P151" s="460">
        <f>O151/K151*100</f>
        <v>1.1333490994785839E-2</v>
      </c>
      <c r="Q151" s="146">
        <f t="shared" si="44"/>
        <v>661680500</v>
      </c>
      <c r="R151" s="147" t="s">
        <v>233</v>
      </c>
      <c r="S151" s="148"/>
      <c r="T151" s="144"/>
      <c r="U151" s="149">
        <f t="shared" si="46"/>
        <v>0.17995870989425375</v>
      </c>
      <c r="V151" s="150">
        <f t="shared" si="41"/>
        <v>5.2862980870491939E-2</v>
      </c>
      <c r="W151" s="441" t="s">
        <v>33</v>
      </c>
      <c r="Y151" s="152">
        <f t="shared" si="49"/>
        <v>17.021241228822429</v>
      </c>
      <c r="Z151" s="152">
        <v>5</v>
      </c>
      <c r="AB151" s="268"/>
      <c r="AC151" s="142"/>
      <c r="AD151" s="142"/>
      <c r="AE151" s="269"/>
    </row>
    <row r="152" spans="3:31" s="139" customFormat="1" ht="18" customHeight="1">
      <c r="C152" s="140"/>
      <c r="D152" s="141"/>
      <c r="E152" s="142">
        <v>16</v>
      </c>
      <c r="F152" s="160">
        <v>71</v>
      </c>
      <c r="G152" s="142" t="s">
        <v>234</v>
      </c>
      <c r="H152" s="153"/>
      <c r="I152" s="142"/>
      <c r="J152" s="144"/>
      <c r="K152" s="91">
        <v>24897500</v>
      </c>
      <c r="L152" s="145">
        <f t="shared" si="45"/>
        <v>3.9777714464725202E-2</v>
      </c>
      <c r="M152" s="91">
        <f>K152</f>
        <v>24897500</v>
      </c>
      <c r="N152" s="460">
        <f>(M152/K152)*100</f>
        <v>100</v>
      </c>
      <c r="O152" s="91">
        <v>17622500</v>
      </c>
      <c r="P152" s="460">
        <f>O152/K152*100</f>
        <v>70.780198815142086</v>
      </c>
      <c r="Q152" s="146">
        <f t="shared" si="44"/>
        <v>7275000</v>
      </c>
      <c r="R152" s="154" t="s">
        <v>235</v>
      </c>
      <c r="S152" s="148"/>
      <c r="T152" s="144"/>
      <c r="U152" s="149">
        <f t="shared" si="46"/>
        <v>3.9777714464725202E-2</v>
      </c>
      <c r="V152" s="150">
        <f t="shared" si="41"/>
        <v>2.8154666298132496E-2</v>
      </c>
      <c r="W152" s="441" t="s">
        <v>33</v>
      </c>
      <c r="Y152" s="152">
        <f t="shared" si="49"/>
        <v>100</v>
      </c>
      <c r="Z152" s="152">
        <v>70.78</v>
      </c>
      <c r="AB152" s="268"/>
      <c r="AC152" s="142"/>
      <c r="AD152" s="142"/>
      <c r="AE152" s="269"/>
    </row>
    <row r="153" spans="3:31" s="139" customFormat="1" ht="18" customHeight="1">
      <c r="C153" s="140"/>
      <c r="D153" s="141"/>
      <c r="E153" s="142"/>
      <c r="F153" s="160"/>
      <c r="G153" s="142" t="s">
        <v>236</v>
      </c>
      <c r="H153" s="153"/>
      <c r="I153" s="142"/>
      <c r="J153" s="144"/>
      <c r="K153" s="340"/>
      <c r="L153" s="145">
        <f t="shared" si="45"/>
        <v>0</v>
      </c>
      <c r="M153" s="91"/>
      <c r="N153" s="460"/>
      <c r="O153" s="91"/>
      <c r="P153" s="460"/>
      <c r="Q153" s="146">
        <f t="shared" si="44"/>
        <v>0</v>
      </c>
      <c r="R153" s="147"/>
      <c r="S153" s="148"/>
      <c r="T153" s="144"/>
      <c r="U153" s="149">
        <f t="shared" si="46"/>
        <v>0</v>
      </c>
      <c r="V153" s="150">
        <f t="shared" si="41"/>
        <v>0</v>
      </c>
      <c r="W153" s="441"/>
      <c r="Y153" s="152">
        <f t="shared" si="49"/>
        <v>0</v>
      </c>
      <c r="Z153" s="152">
        <v>0</v>
      </c>
      <c r="AB153" s="142"/>
      <c r="AC153" s="142"/>
      <c r="AD153" s="142"/>
    </row>
    <row r="154" spans="3:31" s="139" customFormat="1" ht="24.75" customHeight="1">
      <c r="C154" s="140"/>
      <c r="D154" s="141"/>
      <c r="E154" s="142">
        <v>16</v>
      </c>
      <c r="F154" s="160">
        <v>72</v>
      </c>
      <c r="G154" s="756" t="s">
        <v>237</v>
      </c>
      <c r="H154" s="757"/>
      <c r="I154" s="757"/>
      <c r="J154" s="758"/>
      <c r="K154" s="91">
        <v>48700000</v>
      </c>
      <c r="L154" s="145">
        <f t="shared" si="45"/>
        <v>7.7805992345902894E-2</v>
      </c>
      <c r="M154" s="91">
        <v>3160000</v>
      </c>
      <c r="N154" s="460">
        <f>(M154/K154)*100</f>
        <v>6.4887063655030799</v>
      </c>
      <c r="O154" s="91"/>
      <c r="P154" s="460">
        <f>O154/K154*100</f>
        <v>0</v>
      </c>
      <c r="Q154" s="146">
        <f t="shared" si="44"/>
        <v>48700000</v>
      </c>
      <c r="R154" s="147" t="s">
        <v>238</v>
      </c>
      <c r="S154" s="148"/>
      <c r="T154" s="144"/>
      <c r="U154" s="149">
        <f t="shared" si="46"/>
        <v>5.0486023780914402E-3</v>
      </c>
      <c r="V154" s="150">
        <f t="shared" si="41"/>
        <v>0</v>
      </c>
      <c r="W154" s="441" t="s">
        <v>33</v>
      </c>
      <c r="X154" s="142"/>
      <c r="Y154" s="152">
        <f t="shared" si="49"/>
        <v>6.4887063655030799</v>
      </c>
      <c r="Z154" s="152">
        <v>0</v>
      </c>
      <c r="AB154" s="268"/>
      <c r="AC154" s="142"/>
      <c r="AD154" s="142"/>
      <c r="AE154" s="269"/>
    </row>
    <row r="155" spans="3:31" s="139" customFormat="1" ht="18" customHeight="1">
      <c r="C155" s="140"/>
      <c r="D155" s="141"/>
      <c r="E155" s="142"/>
      <c r="F155" s="160"/>
      <c r="G155" s="142" t="s">
        <v>239</v>
      </c>
      <c r="H155" s="153"/>
      <c r="I155" s="142"/>
      <c r="J155" s="144"/>
      <c r="K155" s="340"/>
      <c r="L155" s="145">
        <f t="shared" si="45"/>
        <v>0</v>
      </c>
      <c r="M155" s="91"/>
      <c r="N155" s="460"/>
      <c r="O155" s="91"/>
      <c r="P155" s="460"/>
      <c r="Q155" s="146">
        <f t="shared" si="44"/>
        <v>0</v>
      </c>
      <c r="R155" s="337" t="s">
        <v>240</v>
      </c>
      <c r="S155" s="148"/>
      <c r="T155" s="144"/>
      <c r="U155" s="149">
        <f t="shared" si="46"/>
        <v>0</v>
      </c>
      <c r="V155" s="150">
        <f t="shared" si="41"/>
        <v>0</v>
      </c>
      <c r="W155" s="441"/>
      <c r="X155" s="142"/>
      <c r="Y155" s="152">
        <f t="shared" si="49"/>
        <v>0</v>
      </c>
      <c r="Z155" s="152">
        <v>0</v>
      </c>
      <c r="AB155" s="142"/>
      <c r="AC155" s="142"/>
      <c r="AD155" s="142"/>
    </row>
    <row r="156" spans="3:31" s="139" customFormat="1" ht="18" customHeight="1">
      <c r="C156" s="140"/>
      <c r="D156" s="141"/>
      <c r="E156" s="142">
        <v>16</v>
      </c>
      <c r="F156" s="160">
        <v>73</v>
      </c>
      <c r="G156" s="142" t="s">
        <v>241</v>
      </c>
      <c r="H156" s="153"/>
      <c r="I156" s="142"/>
      <c r="J156" s="144"/>
      <c r="K156" s="91">
        <v>134677500</v>
      </c>
      <c r="L156" s="145">
        <f t="shared" si="45"/>
        <v>0.21516871733399048</v>
      </c>
      <c r="M156" s="91">
        <v>116500000</v>
      </c>
      <c r="N156" s="460">
        <f>(M156/K156)*100</f>
        <v>86.50294221380706</v>
      </c>
      <c r="O156" s="91"/>
      <c r="P156" s="460">
        <f>O156/K156*100</f>
        <v>0</v>
      </c>
      <c r="Q156" s="146">
        <f t="shared" si="44"/>
        <v>134677500</v>
      </c>
      <c r="R156" s="154" t="s">
        <v>242</v>
      </c>
      <c r="S156" s="148"/>
      <c r="T156" s="144"/>
      <c r="U156" s="149">
        <f t="shared" si="46"/>
        <v>0.18612727121761163</v>
      </c>
      <c r="V156" s="150">
        <f t="shared" si="41"/>
        <v>0</v>
      </c>
      <c r="W156" s="441" t="s">
        <v>33</v>
      </c>
      <c r="X156" s="142"/>
      <c r="Y156" s="152">
        <f t="shared" si="49"/>
        <v>86.50294221380706</v>
      </c>
      <c r="Z156" s="152">
        <v>0</v>
      </c>
      <c r="AB156" s="268"/>
      <c r="AC156" s="142"/>
      <c r="AD156" s="142"/>
      <c r="AE156" s="269"/>
    </row>
    <row r="157" spans="3:31" s="139" customFormat="1" ht="18" customHeight="1">
      <c r="C157" s="140"/>
      <c r="D157" s="141"/>
      <c r="E157" s="142"/>
      <c r="F157" s="160"/>
      <c r="G157" s="142" t="s">
        <v>243</v>
      </c>
      <c r="H157" s="153"/>
      <c r="I157" s="142"/>
      <c r="J157" s="144"/>
      <c r="K157" s="340"/>
      <c r="L157" s="145">
        <f t="shared" si="45"/>
        <v>0</v>
      </c>
      <c r="M157" s="91"/>
      <c r="N157" s="460"/>
      <c r="O157" s="91"/>
      <c r="P157" s="460"/>
      <c r="Q157" s="146">
        <f t="shared" si="44"/>
        <v>0</v>
      </c>
      <c r="R157" s="147"/>
      <c r="S157" s="148"/>
      <c r="T157" s="144"/>
      <c r="U157" s="149">
        <f t="shared" si="46"/>
        <v>0</v>
      </c>
      <c r="V157" s="150">
        <f t="shared" si="41"/>
        <v>0</v>
      </c>
      <c r="W157" s="441"/>
      <c r="X157" s="142"/>
      <c r="Y157" s="152">
        <f t="shared" si="49"/>
        <v>0</v>
      </c>
      <c r="Z157" s="152">
        <v>0</v>
      </c>
      <c r="AB157" s="142"/>
      <c r="AC157" s="142"/>
      <c r="AD157" s="142"/>
    </row>
    <row r="158" spans="3:31" s="139" customFormat="1" ht="18" customHeight="1">
      <c r="C158" s="140"/>
      <c r="D158" s="141"/>
      <c r="E158" s="142">
        <v>16</v>
      </c>
      <c r="F158" s="160">
        <v>76</v>
      </c>
      <c r="G158" s="142" t="s">
        <v>398</v>
      </c>
      <c r="H158" s="153"/>
      <c r="I158" s="142"/>
      <c r="J158" s="144"/>
      <c r="K158" s="91">
        <v>20550000</v>
      </c>
      <c r="L158" s="145">
        <f t="shared" si="45"/>
        <v>3.2831892047398448E-2</v>
      </c>
      <c r="M158" s="91">
        <v>18550000</v>
      </c>
      <c r="N158" s="460">
        <f>(M158/K158)*100</f>
        <v>90.267639902676393</v>
      </c>
      <c r="O158" s="26"/>
      <c r="P158" s="460">
        <f t="shared" ref="P158:P171" si="50">O158/K158*100</f>
        <v>0</v>
      </c>
      <c r="Q158" s="146">
        <f t="shared" si="44"/>
        <v>20550000</v>
      </c>
      <c r="R158" s="147" t="s">
        <v>244</v>
      </c>
      <c r="S158" s="148"/>
      <c r="T158" s="144"/>
      <c r="U158" s="149">
        <f t="shared" si="46"/>
        <v>2.9636574086581078E-2</v>
      </c>
      <c r="V158" s="150">
        <f t="shared" si="41"/>
        <v>0</v>
      </c>
      <c r="W158" s="441" t="s">
        <v>33</v>
      </c>
      <c r="Y158" s="152">
        <f t="shared" si="49"/>
        <v>90.267639902676393</v>
      </c>
      <c r="Z158" s="152">
        <v>0</v>
      </c>
      <c r="AB158" s="268"/>
      <c r="AC158" s="142"/>
      <c r="AD158" s="142"/>
      <c r="AE158" s="269"/>
    </row>
    <row r="159" spans="3:31" s="139" customFormat="1" ht="18" customHeight="1">
      <c r="C159" s="140"/>
      <c r="D159" s="141"/>
      <c r="E159" s="143">
        <v>16</v>
      </c>
      <c r="F159" s="160">
        <v>81</v>
      </c>
      <c r="G159" s="142" t="s">
        <v>394</v>
      </c>
      <c r="H159" s="153"/>
      <c r="I159" s="142"/>
      <c r="J159" s="144"/>
      <c r="K159" s="340">
        <v>17150000</v>
      </c>
      <c r="L159" s="145">
        <f t="shared" si="45"/>
        <v>2.7399851514008925E-2</v>
      </c>
      <c r="M159" s="91">
        <v>6100000</v>
      </c>
      <c r="N159" s="460"/>
      <c r="O159" s="91"/>
      <c r="P159" s="460"/>
      <c r="Q159" s="146"/>
      <c r="R159" s="147"/>
      <c r="S159" s="148"/>
      <c r="T159" s="144"/>
      <c r="U159" s="149"/>
      <c r="V159" s="150"/>
      <c r="W159" s="441"/>
      <c r="Y159" s="152">
        <f t="shared" si="49"/>
        <v>0</v>
      </c>
      <c r="Z159" s="152">
        <v>0</v>
      </c>
      <c r="AB159" s="142"/>
      <c r="AC159" s="142"/>
      <c r="AD159" s="142"/>
    </row>
    <row r="160" spans="3:31" s="139" customFormat="1" ht="18" customHeight="1">
      <c r="C160" s="140"/>
      <c r="D160" s="141"/>
      <c r="E160" s="143">
        <v>16</v>
      </c>
      <c r="F160" s="160">
        <v>86</v>
      </c>
      <c r="G160" s="142" t="s">
        <v>395</v>
      </c>
      <c r="H160" s="153"/>
      <c r="I160" s="142"/>
      <c r="J160" s="144"/>
      <c r="K160" s="340">
        <v>43285000</v>
      </c>
      <c r="L160" s="145">
        <f t="shared" si="45"/>
        <v>6.9154668966989866E-2</v>
      </c>
      <c r="M160" s="91"/>
      <c r="N160" s="460"/>
      <c r="O160" s="91"/>
      <c r="P160" s="460"/>
      <c r="Q160" s="146"/>
      <c r="R160" s="147"/>
      <c r="S160" s="148"/>
      <c r="T160" s="144"/>
      <c r="U160" s="149"/>
      <c r="V160" s="150"/>
      <c r="W160" s="441"/>
      <c r="Y160" s="152">
        <f t="shared" si="49"/>
        <v>0</v>
      </c>
      <c r="Z160" s="152">
        <v>0</v>
      </c>
      <c r="AB160" s="142"/>
      <c r="AC160" s="142"/>
      <c r="AD160" s="142"/>
    </row>
    <row r="161" spans="3:31" s="139" customFormat="1" ht="21.75" customHeight="1">
      <c r="C161" s="140"/>
      <c r="D161" s="141"/>
      <c r="E161" s="143">
        <v>16</v>
      </c>
      <c r="F161" s="160">
        <v>88</v>
      </c>
      <c r="G161" s="753" t="s">
        <v>245</v>
      </c>
      <c r="H161" s="753"/>
      <c r="I161" s="753"/>
      <c r="J161" s="763"/>
      <c r="K161" s="340">
        <v>1459205000</v>
      </c>
      <c r="L161" s="145">
        <f t="shared" si="45"/>
        <v>2.3313119725072533</v>
      </c>
      <c r="M161" s="91">
        <v>89340000</v>
      </c>
      <c r="N161" s="460">
        <f>(M161/K161)*100</f>
        <v>6.1225119157349379</v>
      </c>
      <c r="O161" s="91"/>
      <c r="P161" s="460">
        <f t="shared" si="50"/>
        <v>0</v>
      </c>
      <c r="Q161" s="146">
        <f t="shared" si="44"/>
        <v>1459205000</v>
      </c>
      <c r="R161" s="147"/>
      <c r="S161" s="148"/>
      <c r="T161" s="144"/>
      <c r="U161" s="149">
        <f t="shared" si="46"/>
        <v>0.14273485330971181</v>
      </c>
      <c r="V161" s="150">
        <f t="shared" si="41"/>
        <v>0</v>
      </c>
      <c r="W161" s="441"/>
      <c r="Y161" s="152">
        <f t="shared" si="49"/>
        <v>6.1225119157349379</v>
      </c>
      <c r="Z161" s="152">
        <v>0</v>
      </c>
      <c r="AB161" s="142"/>
      <c r="AC161" s="142"/>
      <c r="AD161" s="142"/>
    </row>
    <row r="162" spans="3:31" s="139" customFormat="1" ht="18" customHeight="1">
      <c r="C162" s="140"/>
      <c r="D162" s="141"/>
      <c r="E162" s="143"/>
      <c r="F162" s="160"/>
      <c r="G162" s="142"/>
      <c r="H162" s="153"/>
      <c r="I162" s="142"/>
      <c r="J162" s="144"/>
      <c r="K162" s="340"/>
      <c r="L162" s="324"/>
      <c r="M162" s="91"/>
      <c r="N162" s="460"/>
      <c r="O162" s="91"/>
      <c r="P162" s="460"/>
      <c r="Q162" s="146"/>
      <c r="R162" s="147"/>
      <c r="S162" s="148"/>
      <c r="T162" s="144"/>
      <c r="U162" s="149">
        <f t="shared" si="46"/>
        <v>0</v>
      </c>
      <c r="V162" s="150">
        <f t="shared" si="41"/>
        <v>0</v>
      </c>
      <c r="W162" s="441"/>
      <c r="Y162" s="152">
        <f t="shared" si="49"/>
        <v>0</v>
      </c>
      <c r="Z162" s="152">
        <v>0</v>
      </c>
      <c r="AB162" s="142"/>
      <c r="AC162" s="142"/>
      <c r="AD162" s="142"/>
    </row>
    <row r="163" spans="3:31" s="139" customFormat="1" ht="12">
      <c r="C163" s="140"/>
      <c r="D163" s="148">
        <v>17</v>
      </c>
      <c r="E163" s="143" t="s">
        <v>246</v>
      </c>
      <c r="F163" s="448"/>
      <c r="G163" s="143"/>
      <c r="H163" s="143"/>
      <c r="I163" s="143"/>
      <c r="J163" s="144"/>
      <c r="K163" s="303">
        <f>SUM(K164:K194)</f>
        <v>21248815243</v>
      </c>
      <c r="L163" s="304">
        <f>SUM(L164:L194)</f>
        <v>100.00000000000003</v>
      </c>
      <c r="M163" s="67">
        <f>SUM(M164:M194)</f>
        <v>2419334200</v>
      </c>
      <c r="N163" s="458">
        <f>M163/K163*100</f>
        <v>11.385736909717831</v>
      </c>
      <c r="O163" s="67">
        <f>SUM(O164:O194)</f>
        <v>19600000</v>
      </c>
      <c r="P163" s="464">
        <f t="shared" si="50"/>
        <v>9.2240436823680466E-2</v>
      </c>
      <c r="Q163" s="305">
        <f>SUM(Q164:Q194)</f>
        <v>21229215243</v>
      </c>
      <c r="R163" s="306">
        <f>SUM(R164:R194)</f>
        <v>0</v>
      </c>
      <c r="S163" s="307"/>
      <c r="T163" s="308"/>
      <c r="U163" s="318">
        <f>SUM(U164:U194)</f>
        <v>11.270601078753987</v>
      </c>
      <c r="V163" s="318">
        <f>SUM(V164:V194)</f>
        <v>1.8286405879876284</v>
      </c>
      <c r="W163" s="440"/>
      <c r="Y163" s="152">
        <f t="shared" si="49"/>
        <v>11.385736909717831</v>
      </c>
      <c r="Z163" s="152">
        <f>Y163</f>
        <v>11.385736909717831</v>
      </c>
      <c r="AB163" s="142"/>
      <c r="AC163" s="142"/>
      <c r="AD163" s="142"/>
    </row>
    <row r="164" spans="3:31" s="139" customFormat="1" ht="12">
      <c r="C164" s="140"/>
      <c r="D164" s="141"/>
      <c r="E164" s="142">
        <v>17</v>
      </c>
      <c r="F164" s="117" t="s">
        <v>28</v>
      </c>
      <c r="G164" s="142" t="s">
        <v>247</v>
      </c>
      <c r="H164" s="153"/>
      <c r="I164" s="142"/>
      <c r="J164" s="144"/>
      <c r="K164" s="336">
        <v>1387020000</v>
      </c>
      <c r="L164" s="145">
        <f>(K164/($K$163))*100</f>
        <v>6.5275168715908816</v>
      </c>
      <c r="M164" s="91"/>
      <c r="N164" s="460">
        <f t="shared" ref="N164:N171" si="51">(M164/K164)*100</f>
        <v>0</v>
      </c>
      <c r="O164" s="131"/>
      <c r="P164" s="460">
        <f t="shared" si="50"/>
        <v>0</v>
      </c>
      <c r="Q164" s="146">
        <f t="shared" ref="Q164:Q194" si="52">K164-O164</f>
        <v>1387020000</v>
      </c>
      <c r="R164" s="147" t="s">
        <v>175</v>
      </c>
      <c r="S164" s="148"/>
      <c r="T164" s="144"/>
      <c r="U164" s="149">
        <f t="shared" ref="U164:U194" si="53">(Y164/100)*L164</f>
        <v>0</v>
      </c>
      <c r="V164" s="150">
        <f t="shared" ref="V164:V194" si="54">Z164/100*L164</f>
        <v>0</v>
      </c>
      <c r="W164" s="441" t="s">
        <v>33</v>
      </c>
      <c r="Y164" s="152">
        <f t="shared" si="49"/>
        <v>0</v>
      </c>
      <c r="Z164" s="152">
        <v>0</v>
      </c>
      <c r="AA164" s="139">
        <f>(80+80+75+75)/4</f>
        <v>77.5</v>
      </c>
      <c r="AB164" s="268"/>
      <c r="AC164" s="142"/>
      <c r="AD164" s="142"/>
      <c r="AE164" s="269"/>
    </row>
    <row r="165" spans="3:31" s="139" customFormat="1" ht="12">
      <c r="C165" s="140"/>
      <c r="D165" s="141"/>
      <c r="E165" s="142">
        <v>17</v>
      </c>
      <c r="F165" s="117" t="s">
        <v>38</v>
      </c>
      <c r="G165" s="142" t="s">
        <v>151</v>
      </c>
      <c r="H165" s="153"/>
      <c r="I165" s="142"/>
      <c r="J165" s="144"/>
      <c r="K165" s="336">
        <v>3392870000</v>
      </c>
      <c r="L165" s="145">
        <f t="shared" ref="L165:L194" si="55">(K165/($K$163))*100</f>
        <v>15.967337290100039</v>
      </c>
      <c r="M165" s="91"/>
      <c r="N165" s="460"/>
      <c r="O165" s="131"/>
      <c r="P165" s="460"/>
      <c r="Q165" s="146">
        <f t="shared" si="52"/>
        <v>3392870000</v>
      </c>
      <c r="R165" s="147"/>
      <c r="S165" s="148"/>
      <c r="T165" s="144"/>
      <c r="U165" s="149">
        <f>(Y165/100)*L165</f>
        <v>0</v>
      </c>
      <c r="V165" s="150">
        <f>Z165/100*L165</f>
        <v>0</v>
      </c>
      <c r="W165" s="441"/>
      <c r="Y165" s="152">
        <f t="shared" si="49"/>
        <v>0</v>
      </c>
      <c r="Z165" s="152">
        <v>0</v>
      </c>
      <c r="AB165" s="268"/>
      <c r="AC165" s="142"/>
      <c r="AD165" s="142"/>
      <c r="AE165" s="269"/>
    </row>
    <row r="166" spans="3:31" s="139" customFormat="1" ht="12">
      <c r="C166" s="140"/>
      <c r="D166" s="141"/>
      <c r="E166" s="142">
        <v>17</v>
      </c>
      <c r="F166" s="117" t="s">
        <v>107</v>
      </c>
      <c r="G166" s="753" t="s">
        <v>248</v>
      </c>
      <c r="H166" s="753"/>
      <c r="I166" s="753"/>
      <c r="J166" s="763"/>
      <c r="K166" s="336">
        <v>3661315443</v>
      </c>
      <c r="L166" s="145">
        <f t="shared" si="55"/>
        <v>17.230680398551385</v>
      </c>
      <c r="M166" s="91"/>
      <c r="N166" s="460"/>
      <c r="O166" s="131"/>
      <c r="P166" s="460"/>
      <c r="Q166" s="146">
        <f t="shared" si="52"/>
        <v>3661315443</v>
      </c>
      <c r="R166" s="147"/>
      <c r="S166" s="148"/>
      <c r="T166" s="144"/>
      <c r="U166" s="149">
        <f>(Y166/100)*L166</f>
        <v>0</v>
      </c>
      <c r="V166" s="150">
        <f>Z166/100*L166</f>
        <v>0</v>
      </c>
      <c r="W166" s="441"/>
      <c r="Y166" s="152">
        <f t="shared" si="49"/>
        <v>0</v>
      </c>
      <c r="Z166" s="152">
        <v>0</v>
      </c>
      <c r="AB166" s="268"/>
      <c r="AC166" s="142"/>
      <c r="AD166" s="142"/>
      <c r="AE166" s="269"/>
    </row>
    <row r="167" spans="3:31" s="139" customFormat="1" ht="24.75" customHeight="1">
      <c r="C167" s="140"/>
      <c r="D167" s="141"/>
      <c r="E167" s="142">
        <v>17</v>
      </c>
      <c r="F167" s="117" t="s">
        <v>51</v>
      </c>
      <c r="G167" s="753" t="s">
        <v>179</v>
      </c>
      <c r="H167" s="753"/>
      <c r="I167" s="753"/>
      <c r="J167" s="763"/>
      <c r="K167" s="315">
        <v>10000000</v>
      </c>
      <c r="L167" s="145">
        <f t="shared" si="55"/>
        <v>4.7061447359020646E-2</v>
      </c>
      <c r="M167" s="91">
        <v>10000000</v>
      </c>
      <c r="N167" s="460">
        <f t="shared" si="51"/>
        <v>100</v>
      </c>
      <c r="O167" s="131"/>
      <c r="P167" s="460">
        <f t="shared" si="50"/>
        <v>0</v>
      </c>
      <c r="Q167" s="146">
        <f t="shared" si="52"/>
        <v>10000000</v>
      </c>
      <c r="R167" s="147" t="s">
        <v>249</v>
      </c>
      <c r="S167" s="148"/>
      <c r="T167" s="144"/>
      <c r="U167" s="149">
        <f t="shared" si="53"/>
        <v>4.7061447359020646E-2</v>
      </c>
      <c r="V167" s="150">
        <f t="shared" si="54"/>
        <v>0</v>
      </c>
      <c r="W167" s="441"/>
      <c r="Y167" s="152">
        <f t="shared" si="49"/>
        <v>100</v>
      </c>
      <c r="Z167" s="152"/>
      <c r="AB167" s="142"/>
      <c r="AC167" s="142"/>
      <c r="AD167" s="142"/>
    </row>
    <row r="168" spans="3:31" s="139" customFormat="1" ht="12">
      <c r="C168" s="140"/>
      <c r="D168" s="141"/>
      <c r="E168" s="142">
        <v>17</v>
      </c>
      <c r="F168" s="160">
        <v>12</v>
      </c>
      <c r="G168" s="142" t="s">
        <v>181</v>
      </c>
      <c r="H168" s="153"/>
      <c r="I168" s="142"/>
      <c r="J168" s="144"/>
      <c r="K168" s="315">
        <v>1379762600</v>
      </c>
      <c r="L168" s="145">
        <f t="shared" si="55"/>
        <v>6.4933624967845462</v>
      </c>
      <c r="M168" s="91">
        <v>1333979600</v>
      </c>
      <c r="N168" s="460">
        <f t="shared" si="51"/>
        <v>96.681820481291496</v>
      </c>
      <c r="O168" s="134"/>
      <c r="P168" s="460">
        <f t="shared" si="50"/>
        <v>0</v>
      </c>
      <c r="Q168" s="146">
        <f t="shared" si="52"/>
        <v>1379762600</v>
      </c>
      <c r="R168" s="147"/>
      <c r="S168" s="148"/>
      <c r="T168" s="144"/>
      <c r="U168" s="149">
        <f t="shared" si="53"/>
        <v>6.2779010723407422</v>
      </c>
      <c r="V168" s="150">
        <f t="shared" si="54"/>
        <v>0</v>
      </c>
      <c r="W168" s="441"/>
      <c r="Y168" s="152">
        <f t="shared" si="49"/>
        <v>96.681820481291496</v>
      </c>
      <c r="Z168" s="152"/>
      <c r="AB168" s="142"/>
      <c r="AC168" s="142"/>
      <c r="AD168" s="142"/>
    </row>
    <row r="169" spans="3:31" s="139" customFormat="1" ht="12">
      <c r="C169" s="140"/>
      <c r="D169" s="141"/>
      <c r="E169" s="142">
        <v>17</v>
      </c>
      <c r="F169" s="160">
        <v>16</v>
      </c>
      <c r="G169" s="142" t="s">
        <v>391</v>
      </c>
      <c r="H169" s="153"/>
      <c r="I169" s="142"/>
      <c r="J169" s="144"/>
      <c r="K169" s="315">
        <v>28715000</v>
      </c>
      <c r="L169" s="145">
        <f t="shared" si="55"/>
        <v>0.13513694609142779</v>
      </c>
      <c r="M169" s="91">
        <v>20715000</v>
      </c>
      <c r="N169" s="460"/>
      <c r="O169" s="134"/>
      <c r="P169" s="460"/>
      <c r="Q169" s="146">
        <f t="shared" si="52"/>
        <v>28715000</v>
      </c>
      <c r="R169" s="147"/>
      <c r="S169" s="148"/>
      <c r="T169" s="144"/>
      <c r="U169" s="149"/>
      <c r="V169" s="150"/>
      <c r="W169" s="441"/>
      <c r="Y169" s="152">
        <f t="shared" si="49"/>
        <v>0</v>
      </c>
      <c r="Z169" s="152">
        <v>0</v>
      </c>
      <c r="AB169" s="142"/>
      <c r="AC169" s="142"/>
      <c r="AD169" s="142"/>
    </row>
    <row r="170" spans="3:31" s="139" customFormat="1" ht="12">
      <c r="C170" s="140"/>
      <c r="D170" s="141"/>
      <c r="E170" s="142">
        <v>17</v>
      </c>
      <c r="F170" s="160">
        <v>18</v>
      </c>
      <c r="G170" s="142" t="s">
        <v>251</v>
      </c>
      <c r="H170" s="153"/>
      <c r="I170" s="142"/>
      <c r="J170" s="144"/>
      <c r="K170" s="315">
        <v>6302833200</v>
      </c>
      <c r="L170" s="145">
        <f t="shared" si="55"/>
        <v>29.662045285448762</v>
      </c>
      <c r="M170" s="91">
        <v>539689100</v>
      </c>
      <c r="N170" s="460">
        <f t="shared" si="51"/>
        <v>8.5626429079544728</v>
      </c>
      <c r="O170" s="134">
        <v>1415000</v>
      </c>
      <c r="P170" s="460">
        <f t="shared" si="50"/>
        <v>2.2450221275092604E-2</v>
      </c>
      <c r="Q170" s="146">
        <f t="shared" si="52"/>
        <v>6301418200</v>
      </c>
      <c r="R170" s="147" t="s">
        <v>252</v>
      </c>
      <c r="S170" s="148"/>
      <c r="T170" s="144"/>
      <c r="U170" s="149">
        <f t="shared" si="53"/>
        <v>2.5398550169887222</v>
      </c>
      <c r="V170" s="150">
        <f t="shared" si="54"/>
        <v>1.4831022642724383</v>
      </c>
      <c r="W170" s="441" t="s">
        <v>33</v>
      </c>
      <c r="Y170" s="152">
        <f t="shared" si="49"/>
        <v>8.5626429079544728</v>
      </c>
      <c r="Z170" s="152">
        <v>5</v>
      </c>
      <c r="AB170" s="268"/>
      <c r="AC170" s="142"/>
      <c r="AD170" s="142"/>
      <c r="AE170" s="269"/>
    </row>
    <row r="171" spans="3:31" s="139" customFormat="1" ht="12">
      <c r="C171" s="140"/>
      <c r="D171" s="141"/>
      <c r="E171" s="142">
        <v>17</v>
      </c>
      <c r="F171" s="160">
        <v>19</v>
      </c>
      <c r="G171" s="142" t="s">
        <v>253</v>
      </c>
      <c r="H171" s="153"/>
      <c r="I171" s="142"/>
      <c r="J171" s="144"/>
      <c r="K171" s="315">
        <v>121500000</v>
      </c>
      <c r="L171" s="145">
        <f t="shared" si="55"/>
        <v>0.57179658541210088</v>
      </c>
      <c r="M171" s="91">
        <v>82000000</v>
      </c>
      <c r="N171" s="460">
        <f t="shared" si="51"/>
        <v>67.489711934156389</v>
      </c>
      <c r="O171" s="131">
        <v>6000000</v>
      </c>
      <c r="P171" s="460">
        <f t="shared" si="50"/>
        <v>4.9382716049382713</v>
      </c>
      <c r="Q171" s="146">
        <f t="shared" si="52"/>
        <v>115500000</v>
      </c>
      <c r="R171" s="147" t="s">
        <v>254</v>
      </c>
      <c r="S171" s="148"/>
      <c r="T171" s="144"/>
      <c r="U171" s="149">
        <f t="shared" si="53"/>
        <v>0.38590386834396939</v>
      </c>
      <c r="V171" s="150">
        <f t="shared" si="54"/>
        <v>5.7179658541210092E-2</v>
      </c>
      <c r="W171" s="441" t="s">
        <v>33</v>
      </c>
      <c r="Y171" s="152">
        <f t="shared" si="49"/>
        <v>67.489711934156389</v>
      </c>
      <c r="Z171" s="152">
        <v>10</v>
      </c>
      <c r="AB171" s="268"/>
      <c r="AC171" s="142"/>
      <c r="AD171" s="142"/>
      <c r="AE171" s="269"/>
    </row>
    <row r="172" spans="3:31" s="139" customFormat="1" ht="12">
      <c r="C172" s="140"/>
      <c r="D172" s="141"/>
      <c r="E172" s="142">
        <v>17</v>
      </c>
      <c r="F172" s="160">
        <v>23</v>
      </c>
      <c r="G172" s="142" t="s">
        <v>158</v>
      </c>
      <c r="H172" s="153"/>
      <c r="I172" s="142"/>
      <c r="J172" s="144"/>
      <c r="K172" s="342">
        <v>108945000</v>
      </c>
      <c r="L172" s="145">
        <f t="shared" si="55"/>
        <v>0.51271093825285041</v>
      </c>
      <c r="M172" s="91"/>
      <c r="N172" s="460">
        <f>(M172/K172)*100</f>
        <v>0</v>
      </c>
      <c r="O172" s="131"/>
      <c r="P172" s="460">
        <f>O172/K172*100</f>
        <v>0</v>
      </c>
      <c r="Q172" s="146">
        <f t="shared" si="52"/>
        <v>108945000</v>
      </c>
      <c r="R172" s="147" t="s">
        <v>255</v>
      </c>
      <c r="S172" s="148"/>
      <c r="T172" s="144"/>
      <c r="U172" s="149">
        <f t="shared" si="53"/>
        <v>0</v>
      </c>
      <c r="V172" s="150">
        <f t="shared" si="54"/>
        <v>0</v>
      </c>
      <c r="W172" s="441" t="s">
        <v>33</v>
      </c>
      <c r="Y172" s="152">
        <f t="shared" si="49"/>
        <v>0</v>
      </c>
      <c r="Z172" s="152">
        <v>0</v>
      </c>
      <c r="AB172" s="268"/>
      <c r="AC172" s="142"/>
      <c r="AD172" s="142"/>
      <c r="AE172" s="269"/>
    </row>
    <row r="173" spans="3:31" s="139" customFormat="1" ht="12">
      <c r="C173" s="140"/>
      <c r="D173" s="141"/>
      <c r="E173" s="142">
        <v>17</v>
      </c>
      <c r="F173" s="160">
        <v>30</v>
      </c>
      <c r="G173" s="142" t="s">
        <v>256</v>
      </c>
      <c r="H173" s="153"/>
      <c r="I173" s="142"/>
      <c r="J173" s="144"/>
      <c r="K173" s="315">
        <v>9868000</v>
      </c>
      <c r="L173" s="145">
        <f t="shared" si="55"/>
        <v>4.6440236253881571E-2</v>
      </c>
      <c r="M173" s="91">
        <v>9868000</v>
      </c>
      <c r="N173" s="460">
        <f>(M173/K173)*100</f>
        <v>100</v>
      </c>
      <c r="O173" s="131"/>
      <c r="P173" s="460">
        <f>O173/K173*100</f>
        <v>0</v>
      </c>
      <c r="Q173" s="146">
        <f t="shared" si="52"/>
        <v>9868000</v>
      </c>
      <c r="R173" s="147" t="s">
        <v>257</v>
      </c>
      <c r="S173" s="148"/>
      <c r="T173" s="144"/>
      <c r="U173" s="149">
        <f t="shared" si="53"/>
        <v>4.6440236253881571E-2</v>
      </c>
      <c r="V173" s="150">
        <f t="shared" si="54"/>
        <v>0</v>
      </c>
      <c r="W173" s="441" t="s">
        <v>33</v>
      </c>
      <c r="Y173" s="152">
        <f t="shared" si="49"/>
        <v>100</v>
      </c>
      <c r="Z173" s="152"/>
      <c r="AB173" s="268"/>
      <c r="AC173" s="142"/>
      <c r="AD173" s="142"/>
      <c r="AE173" s="269"/>
    </row>
    <row r="174" spans="3:31" s="139" customFormat="1" ht="12">
      <c r="C174" s="140"/>
      <c r="D174" s="141"/>
      <c r="E174" s="142"/>
      <c r="F174" s="160"/>
      <c r="G174" s="142" t="s">
        <v>258</v>
      </c>
      <c r="H174" s="153"/>
      <c r="I174" s="142"/>
      <c r="J174" s="144"/>
      <c r="K174" s="315">
        <v>0</v>
      </c>
      <c r="L174" s="145">
        <f t="shared" si="55"/>
        <v>0</v>
      </c>
      <c r="M174" s="91"/>
      <c r="N174" s="460"/>
      <c r="O174" s="131"/>
      <c r="P174" s="460"/>
      <c r="Q174" s="146">
        <f t="shared" si="52"/>
        <v>0</v>
      </c>
      <c r="R174" s="147"/>
      <c r="S174" s="148"/>
      <c r="T174" s="144"/>
      <c r="U174" s="149">
        <f t="shared" si="53"/>
        <v>0</v>
      </c>
      <c r="V174" s="150">
        <f t="shared" si="54"/>
        <v>0</v>
      </c>
      <c r="W174" s="441"/>
      <c r="Y174" s="152">
        <f t="shared" si="49"/>
        <v>0</v>
      </c>
      <c r="Z174" s="152">
        <v>0</v>
      </c>
      <c r="AB174" s="142"/>
      <c r="AC174" s="142"/>
      <c r="AD174" s="142"/>
    </row>
    <row r="175" spans="3:31" s="139" customFormat="1" ht="12">
      <c r="C175" s="140"/>
      <c r="D175" s="141"/>
      <c r="E175" s="142">
        <v>17</v>
      </c>
      <c r="F175" s="160">
        <v>32</v>
      </c>
      <c r="G175" s="142" t="s">
        <v>195</v>
      </c>
      <c r="H175" s="153"/>
      <c r="I175" s="142"/>
      <c r="J175" s="144"/>
      <c r="K175" s="315">
        <v>7500000</v>
      </c>
      <c r="L175" s="145">
        <f t="shared" si="55"/>
        <v>3.5296085519265483E-2</v>
      </c>
      <c r="M175" s="91"/>
      <c r="N175" s="460"/>
      <c r="O175" s="257"/>
      <c r="P175" s="460"/>
      <c r="Q175" s="146">
        <f t="shared" si="52"/>
        <v>7500000</v>
      </c>
      <c r="R175" s="147"/>
      <c r="S175" s="148"/>
      <c r="T175" s="144"/>
      <c r="U175" s="149"/>
      <c r="V175" s="150"/>
      <c r="W175" s="441"/>
      <c r="Y175" s="152">
        <f t="shared" si="49"/>
        <v>0</v>
      </c>
      <c r="Z175" s="152">
        <v>0</v>
      </c>
      <c r="AB175" s="142"/>
      <c r="AC175" s="142"/>
      <c r="AD175" s="142"/>
    </row>
    <row r="176" spans="3:31" s="139" customFormat="1" ht="22.5">
      <c r="C176" s="140"/>
      <c r="D176" s="141"/>
      <c r="E176" s="142">
        <v>17</v>
      </c>
      <c r="F176" s="160">
        <v>34</v>
      </c>
      <c r="G176" s="142" t="s">
        <v>259</v>
      </c>
      <c r="H176" s="153"/>
      <c r="I176" s="142"/>
      <c r="J176" s="144"/>
      <c r="K176" s="315">
        <v>3000000</v>
      </c>
      <c r="L176" s="145">
        <f t="shared" si="55"/>
        <v>1.4118434207706195E-2</v>
      </c>
      <c r="M176" s="91"/>
      <c r="N176" s="460">
        <f t="shared" ref="N176:N190" si="56">(M176/K176)*100</f>
        <v>0</v>
      </c>
      <c r="O176" s="167"/>
      <c r="P176" s="460">
        <f t="shared" ref="P176:P190" si="57">O176/K176*100</f>
        <v>0</v>
      </c>
      <c r="Q176" s="146">
        <f t="shared" si="52"/>
        <v>3000000</v>
      </c>
      <c r="R176" s="154" t="s">
        <v>260</v>
      </c>
      <c r="S176" s="148"/>
      <c r="T176" s="144"/>
      <c r="U176" s="149">
        <f t="shared" si="53"/>
        <v>0</v>
      </c>
      <c r="V176" s="150">
        <f t="shared" si="54"/>
        <v>0</v>
      </c>
      <c r="W176" s="441" t="s">
        <v>33</v>
      </c>
      <c r="Y176" s="152">
        <f t="shared" si="49"/>
        <v>0</v>
      </c>
      <c r="Z176" s="152">
        <v>0</v>
      </c>
      <c r="AB176" s="268"/>
      <c r="AC176" s="142"/>
      <c r="AD176" s="142"/>
      <c r="AE176" s="269"/>
    </row>
    <row r="177" spans="3:31" s="139" customFormat="1" ht="12">
      <c r="C177" s="140"/>
      <c r="D177" s="141"/>
      <c r="E177" s="142"/>
      <c r="F177" s="160"/>
      <c r="G177" s="142" t="s">
        <v>261</v>
      </c>
      <c r="H177" s="153"/>
      <c r="I177" s="142"/>
      <c r="J177" s="144"/>
      <c r="K177" s="315">
        <v>0</v>
      </c>
      <c r="L177" s="145">
        <f t="shared" si="55"/>
        <v>0</v>
      </c>
      <c r="M177" s="91"/>
      <c r="N177" s="460"/>
      <c r="O177" s="131"/>
      <c r="P177" s="460"/>
      <c r="Q177" s="146">
        <f t="shared" si="52"/>
        <v>0</v>
      </c>
      <c r="R177" s="147"/>
      <c r="S177" s="148"/>
      <c r="T177" s="144"/>
      <c r="U177" s="149">
        <f t="shared" si="53"/>
        <v>0</v>
      </c>
      <c r="V177" s="150">
        <f t="shared" si="54"/>
        <v>0</v>
      </c>
      <c r="W177" s="441"/>
      <c r="Y177" s="152">
        <f t="shared" si="49"/>
        <v>0</v>
      </c>
      <c r="Z177" s="152">
        <v>0</v>
      </c>
      <c r="AB177" s="142"/>
      <c r="AC177" s="142"/>
      <c r="AD177" s="142"/>
    </row>
    <row r="178" spans="3:31" s="139" customFormat="1" ht="22.5">
      <c r="C178" s="140"/>
      <c r="D178" s="141"/>
      <c r="E178" s="142">
        <v>17</v>
      </c>
      <c r="F178" s="160">
        <v>36</v>
      </c>
      <c r="G178" s="142" t="s">
        <v>202</v>
      </c>
      <c r="H178" s="153"/>
      <c r="I178" s="142"/>
      <c r="J178" s="144"/>
      <c r="K178" s="315">
        <v>70000000</v>
      </c>
      <c r="L178" s="145">
        <f t="shared" si="55"/>
        <v>0.32943013151314454</v>
      </c>
      <c r="M178" s="91">
        <v>27000000</v>
      </c>
      <c r="N178" s="460">
        <f t="shared" si="56"/>
        <v>38.571428571428577</v>
      </c>
      <c r="O178" s="168"/>
      <c r="P178" s="460">
        <f t="shared" si="57"/>
        <v>0</v>
      </c>
      <c r="Q178" s="146">
        <f t="shared" si="52"/>
        <v>70000000</v>
      </c>
      <c r="R178" s="154" t="s">
        <v>262</v>
      </c>
      <c r="S178" s="148"/>
      <c r="T178" s="144"/>
      <c r="U178" s="149">
        <f t="shared" si="53"/>
        <v>0.12706590786935579</v>
      </c>
      <c r="V178" s="150">
        <f t="shared" si="54"/>
        <v>0</v>
      </c>
      <c r="W178" s="441" t="s">
        <v>33</v>
      </c>
      <c r="Y178" s="152">
        <f t="shared" si="49"/>
        <v>38.571428571428577</v>
      </c>
      <c r="Z178" s="152"/>
      <c r="AB178" s="268"/>
      <c r="AC178" s="142"/>
      <c r="AD178" s="142"/>
      <c r="AE178" s="269"/>
    </row>
    <row r="179" spans="3:31" s="139" customFormat="1" ht="12">
      <c r="C179" s="140"/>
      <c r="D179" s="141"/>
      <c r="E179" s="142"/>
      <c r="F179" s="160"/>
      <c r="G179" s="142" t="s">
        <v>204</v>
      </c>
      <c r="H179" s="153"/>
      <c r="I179" s="142"/>
      <c r="J179" s="144"/>
      <c r="K179" s="315">
        <v>0</v>
      </c>
      <c r="L179" s="145">
        <f t="shared" si="55"/>
        <v>0</v>
      </c>
      <c r="M179" s="91"/>
      <c r="N179" s="460"/>
      <c r="O179" s="131"/>
      <c r="P179" s="460"/>
      <c r="Q179" s="146">
        <f t="shared" si="52"/>
        <v>0</v>
      </c>
      <c r="R179" s="147"/>
      <c r="S179" s="148"/>
      <c r="T179" s="144"/>
      <c r="U179" s="149">
        <f t="shared" si="53"/>
        <v>0</v>
      </c>
      <c r="V179" s="150">
        <f t="shared" si="54"/>
        <v>0</v>
      </c>
      <c r="W179" s="441"/>
      <c r="Y179" s="152">
        <f t="shared" si="49"/>
        <v>0</v>
      </c>
      <c r="Z179" s="152">
        <v>0</v>
      </c>
      <c r="AB179" s="142"/>
      <c r="AC179" s="142"/>
      <c r="AD179" s="142"/>
    </row>
    <row r="180" spans="3:31" s="139" customFormat="1" ht="12">
      <c r="C180" s="140"/>
      <c r="D180" s="141"/>
      <c r="E180" s="142">
        <v>17</v>
      </c>
      <c r="F180" s="160">
        <v>37</v>
      </c>
      <c r="G180" s="142" t="s">
        <v>205</v>
      </c>
      <c r="H180" s="153"/>
      <c r="I180" s="142"/>
      <c r="J180" s="144"/>
      <c r="K180" s="315">
        <v>23170000</v>
      </c>
      <c r="L180" s="145">
        <f t="shared" si="55"/>
        <v>0.10904137353085085</v>
      </c>
      <c r="M180" s="91"/>
      <c r="N180" s="460">
        <f t="shared" si="56"/>
        <v>0</v>
      </c>
      <c r="O180" s="131"/>
      <c r="P180" s="460">
        <f t="shared" si="57"/>
        <v>0</v>
      </c>
      <c r="Q180" s="146">
        <f t="shared" si="52"/>
        <v>23170000</v>
      </c>
      <c r="R180" s="147" t="s">
        <v>263</v>
      </c>
      <c r="S180" s="148"/>
      <c r="T180" s="144"/>
      <c r="U180" s="149">
        <f t="shared" si="53"/>
        <v>0</v>
      </c>
      <c r="V180" s="150">
        <f t="shared" si="54"/>
        <v>0</v>
      </c>
      <c r="W180" s="441" t="s">
        <v>33</v>
      </c>
      <c r="Y180" s="152">
        <f t="shared" si="49"/>
        <v>0</v>
      </c>
      <c r="Z180" s="152">
        <v>0</v>
      </c>
      <c r="AB180" s="268"/>
      <c r="AC180" s="142"/>
      <c r="AD180" s="142"/>
      <c r="AE180" s="269"/>
    </row>
    <row r="181" spans="3:31" s="139" customFormat="1" ht="12">
      <c r="C181" s="140"/>
      <c r="D181" s="141"/>
      <c r="E181" s="142">
        <v>17</v>
      </c>
      <c r="F181" s="160">
        <v>38</v>
      </c>
      <c r="G181" s="142" t="s">
        <v>207</v>
      </c>
      <c r="H181" s="153"/>
      <c r="I181" s="142"/>
      <c r="J181" s="144"/>
      <c r="K181" s="315">
        <v>5200000</v>
      </c>
      <c r="L181" s="145">
        <f t="shared" si="55"/>
        <v>2.4471952626690736E-2</v>
      </c>
      <c r="M181" s="91"/>
      <c r="N181" s="460"/>
      <c r="O181" s="131"/>
      <c r="P181" s="460"/>
      <c r="Q181" s="146">
        <f t="shared" si="52"/>
        <v>5200000</v>
      </c>
      <c r="R181" s="147"/>
      <c r="S181" s="148"/>
      <c r="T181" s="144"/>
      <c r="U181" s="149"/>
      <c r="V181" s="150"/>
      <c r="W181" s="441"/>
      <c r="Y181" s="152">
        <f t="shared" si="49"/>
        <v>0</v>
      </c>
      <c r="Z181" s="152">
        <v>0</v>
      </c>
      <c r="AB181" s="268"/>
      <c r="AC181" s="142"/>
      <c r="AD181" s="142"/>
      <c r="AE181" s="269"/>
    </row>
    <row r="182" spans="3:31" s="139" customFormat="1" ht="12">
      <c r="C182" s="140"/>
      <c r="D182" s="141"/>
      <c r="E182" s="142">
        <v>17</v>
      </c>
      <c r="F182" s="160">
        <v>39</v>
      </c>
      <c r="G182" s="142" t="s">
        <v>396</v>
      </c>
      <c r="H182" s="153"/>
      <c r="I182" s="142"/>
      <c r="J182" s="144"/>
      <c r="K182" s="315">
        <v>3750000</v>
      </c>
      <c r="L182" s="145">
        <f t="shared" si="55"/>
        <v>1.7648042759632741E-2</v>
      </c>
      <c r="M182" s="91">
        <v>3750000</v>
      </c>
      <c r="N182" s="460"/>
      <c r="O182" s="131"/>
      <c r="P182" s="460"/>
      <c r="Q182" s="146">
        <f t="shared" si="52"/>
        <v>3750000</v>
      </c>
      <c r="R182" s="147"/>
      <c r="S182" s="148"/>
      <c r="T182" s="144"/>
      <c r="U182" s="149"/>
      <c r="V182" s="150"/>
      <c r="W182" s="441"/>
      <c r="Y182" s="152">
        <f t="shared" si="49"/>
        <v>0</v>
      </c>
      <c r="Z182" s="152">
        <v>0</v>
      </c>
      <c r="AB182" s="268"/>
      <c r="AC182" s="142"/>
      <c r="AD182" s="142"/>
      <c r="AE182" s="269"/>
    </row>
    <row r="183" spans="3:31" s="139" customFormat="1" ht="12">
      <c r="C183" s="140"/>
      <c r="D183" s="141"/>
      <c r="E183" s="142">
        <v>17</v>
      </c>
      <c r="F183" s="160">
        <v>41</v>
      </c>
      <c r="G183" s="142" t="s">
        <v>209</v>
      </c>
      <c r="H183" s="153"/>
      <c r="I183" s="142"/>
      <c r="J183" s="144"/>
      <c r="K183" s="315">
        <v>2142755000</v>
      </c>
      <c r="L183" s="145">
        <f t="shared" si="55"/>
        <v>10.084115163577827</v>
      </c>
      <c r="M183" s="91"/>
      <c r="N183" s="460">
        <f t="shared" si="56"/>
        <v>0</v>
      </c>
      <c r="O183" s="131"/>
      <c r="P183" s="460">
        <f t="shared" si="57"/>
        <v>0</v>
      </c>
      <c r="Q183" s="146">
        <f t="shared" si="52"/>
        <v>2142755000</v>
      </c>
      <c r="R183" s="147" t="s">
        <v>264</v>
      </c>
      <c r="S183" s="148"/>
      <c r="T183" s="144"/>
      <c r="U183" s="149">
        <f t="shared" si="53"/>
        <v>0</v>
      </c>
      <c r="V183" s="150">
        <f t="shared" si="54"/>
        <v>0</v>
      </c>
      <c r="W183" s="441" t="s">
        <v>33</v>
      </c>
      <c r="Y183" s="152">
        <f t="shared" si="49"/>
        <v>0</v>
      </c>
      <c r="Z183" s="152">
        <v>0</v>
      </c>
      <c r="AB183" s="268"/>
      <c r="AC183" s="142"/>
      <c r="AD183" s="142"/>
      <c r="AE183" s="269"/>
    </row>
    <row r="184" spans="3:31" s="139" customFormat="1" ht="12">
      <c r="C184" s="140"/>
      <c r="D184" s="141"/>
      <c r="E184" s="142">
        <v>17</v>
      </c>
      <c r="F184" s="160">
        <v>57</v>
      </c>
      <c r="G184" s="142" t="s">
        <v>213</v>
      </c>
      <c r="H184" s="153"/>
      <c r="I184" s="142"/>
      <c r="J184" s="144"/>
      <c r="K184" s="315">
        <v>194493500</v>
      </c>
      <c r="L184" s="145">
        <f t="shared" si="55"/>
        <v>0.91531456119216814</v>
      </c>
      <c r="M184" s="91">
        <v>13140000</v>
      </c>
      <c r="N184" s="460">
        <f t="shared" si="56"/>
        <v>6.7560098409458407</v>
      </c>
      <c r="O184" s="131"/>
      <c r="P184" s="460">
        <f t="shared" si="57"/>
        <v>0</v>
      </c>
      <c r="Q184" s="146">
        <f t="shared" si="52"/>
        <v>194493500</v>
      </c>
      <c r="R184" s="147"/>
      <c r="S184" s="148"/>
      <c r="T184" s="144"/>
      <c r="U184" s="149">
        <f t="shared" si="53"/>
        <v>6.1838741829753123E-2</v>
      </c>
      <c r="V184" s="150">
        <f t="shared" si="54"/>
        <v>0</v>
      </c>
      <c r="W184" s="441"/>
      <c r="Y184" s="152">
        <f t="shared" si="49"/>
        <v>6.7560098409458407</v>
      </c>
      <c r="Z184" s="152"/>
      <c r="AB184" s="268"/>
      <c r="AC184" s="142"/>
      <c r="AD184" s="142"/>
      <c r="AE184" s="269"/>
    </row>
    <row r="185" spans="3:31" s="139" customFormat="1" ht="12">
      <c r="C185" s="140"/>
      <c r="D185" s="141"/>
      <c r="E185" s="142">
        <v>17</v>
      </c>
      <c r="F185" s="160">
        <v>58</v>
      </c>
      <c r="G185" s="142" t="s">
        <v>265</v>
      </c>
      <c r="H185" s="153"/>
      <c r="I185" s="142"/>
      <c r="J185" s="144"/>
      <c r="K185" s="315">
        <v>38504500</v>
      </c>
      <c r="L185" s="145">
        <f t="shared" si="55"/>
        <v>0.18120774998354106</v>
      </c>
      <c r="M185" s="91">
        <v>9900000</v>
      </c>
      <c r="N185" s="460">
        <f t="shared" si="56"/>
        <v>25.711280499681855</v>
      </c>
      <c r="O185" s="131"/>
      <c r="P185" s="460">
        <f t="shared" si="57"/>
        <v>0</v>
      </c>
      <c r="Q185" s="146">
        <f t="shared" si="52"/>
        <v>38504500</v>
      </c>
      <c r="R185" s="147" t="s">
        <v>266</v>
      </c>
      <c r="S185" s="148"/>
      <c r="T185" s="144"/>
      <c r="U185" s="149">
        <f t="shared" si="53"/>
        <v>4.6590832885430443E-2</v>
      </c>
      <c r="V185" s="150">
        <f t="shared" si="54"/>
        <v>0</v>
      </c>
      <c r="W185" s="441" t="s">
        <v>33</v>
      </c>
      <c r="Y185" s="152">
        <f t="shared" si="49"/>
        <v>25.711280499681855</v>
      </c>
      <c r="Z185" s="152"/>
      <c r="AB185" s="268"/>
      <c r="AC185" s="142"/>
      <c r="AD185" s="142"/>
      <c r="AE185" s="269"/>
    </row>
    <row r="186" spans="3:31" s="139" customFormat="1" ht="12">
      <c r="C186" s="140"/>
      <c r="D186" s="141"/>
      <c r="E186" s="142">
        <v>17</v>
      </c>
      <c r="F186" s="160">
        <v>61</v>
      </c>
      <c r="G186" s="142" t="s">
        <v>267</v>
      </c>
      <c r="H186" s="153"/>
      <c r="I186" s="142"/>
      <c r="J186" s="144"/>
      <c r="K186" s="315">
        <v>43195000</v>
      </c>
      <c r="L186" s="145">
        <f t="shared" si="55"/>
        <v>0.20328192186728969</v>
      </c>
      <c r="M186" s="91">
        <v>17447500</v>
      </c>
      <c r="N186" s="460">
        <f t="shared" si="56"/>
        <v>40.3924065285334</v>
      </c>
      <c r="O186" s="131"/>
      <c r="P186" s="460">
        <f t="shared" si="57"/>
        <v>0</v>
      </c>
      <c r="Q186" s="146">
        <f t="shared" si="52"/>
        <v>43195000</v>
      </c>
      <c r="R186" s="147"/>
      <c r="S186" s="148"/>
      <c r="T186" s="144"/>
      <c r="U186" s="149">
        <f t="shared" si="53"/>
        <v>8.2110460279651284E-2</v>
      </c>
      <c r="V186" s="150">
        <f t="shared" si="54"/>
        <v>0</v>
      </c>
      <c r="W186" s="441"/>
      <c r="Y186" s="152">
        <f t="shared" si="49"/>
        <v>40.3924065285334</v>
      </c>
      <c r="Z186" s="152"/>
      <c r="AB186" s="268"/>
      <c r="AC186" s="142"/>
      <c r="AD186" s="142"/>
      <c r="AE186" s="269"/>
    </row>
    <row r="187" spans="3:31" s="139" customFormat="1" ht="22.5">
      <c r="C187" s="140"/>
      <c r="D187" s="141"/>
      <c r="E187" s="142">
        <v>17</v>
      </c>
      <c r="F187" s="160">
        <v>63</v>
      </c>
      <c r="G187" s="142" t="s">
        <v>268</v>
      </c>
      <c r="H187" s="153"/>
      <c r="I187" s="142"/>
      <c r="J187" s="144"/>
      <c r="K187" s="315">
        <v>1285190000</v>
      </c>
      <c r="L187" s="145">
        <f t="shared" si="55"/>
        <v>6.0482901531339746</v>
      </c>
      <c r="M187" s="91">
        <v>266110000</v>
      </c>
      <c r="N187" s="460">
        <f t="shared" si="56"/>
        <v>20.705887845376946</v>
      </c>
      <c r="O187" s="134"/>
      <c r="P187" s="460">
        <f t="shared" si="57"/>
        <v>0</v>
      </c>
      <c r="Q187" s="146">
        <f t="shared" si="52"/>
        <v>1285190000</v>
      </c>
      <c r="R187" s="154" t="s">
        <v>269</v>
      </c>
      <c r="S187" s="148"/>
      <c r="T187" s="144"/>
      <c r="U187" s="149">
        <f t="shared" si="53"/>
        <v>1.2523521756708984</v>
      </c>
      <c r="V187" s="150">
        <f t="shared" si="54"/>
        <v>0</v>
      </c>
      <c r="W187" s="441" t="s">
        <v>33</v>
      </c>
      <c r="Y187" s="152">
        <f t="shared" si="49"/>
        <v>20.705887845376946</v>
      </c>
      <c r="Z187" s="152"/>
      <c r="AB187" s="268"/>
      <c r="AC187" s="142"/>
      <c r="AD187" s="142"/>
      <c r="AE187" s="269"/>
    </row>
    <row r="188" spans="3:31" s="139" customFormat="1" ht="12">
      <c r="C188" s="140"/>
      <c r="D188" s="141"/>
      <c r="E188" s="142">
        <v>17</v>
      </c>
      <c r="F188" s="160">
        <v>64</v>
      </c>
      <c r="G188" s="756" t="s">
        <v>270</v>
      </c>
      <c r="H188" s="756"/>
      <c r="I188" s="756"/>
      <c r="J188" s="764"/>
      <c r="K188" s="315">
        <v>65700000</v>
      </c>
      <c r="L188" s="145">
        <f t="shared" si="55"/>
        <v>0.30919370914876565</v>
      </c>
      <c r="M188" s="91"/>
      <c r="N188" s="460">
        <f t="shared" si="56"/>
        <v>0</v>
      </c>
      <c r="O188" s="91"/>
      <c r="P188" s="460">
        <f t="shared" si="57"/>
        <v>0</v>
      </c>
      <c r="Q188" s="146">
        <f t="shared" si="52"/>
        <v>65700000</v>
      </c>
      <c r="S188" s="148"/>
      <c r="T188" s="144"/>
      <c r="U188" s="149">
        <f t="shared" si="53"/>
        <v>0</v>
      </c>
      <c r="V188" s="150">
        <f t="shared" si="54"/>
        <v>0</v>
      </c>
      <c r="W188" s="441"/>
      <c r="Y188" s="152">
        <f t="shared" si="49"/>
        <v>0</v>
      </c>
      <c r="Z188" s="152">
        <v>0</v>
      </c>
      <c r="AB188" s="268"/>
      <c r="AC188" s="142"/>
      <c r="AD188" s="142"/>
      <c r="AE188" s="269"/>
    </row>
    <row r="189" spans="3:31" s="139" customFormat="1" ht="33.75">
      <c r="C189" s="140"/>
      <c r="D189" s="141"/>
      <c r="E189" s="142">
        <v>17</v>
      </c>
      <c r="F189" s="160">
        <v>65</v>
      </c>
      <c r="G189" s="756" t="s">
        <v>271</v>
      </c>
      <c r="H189" s="756"/>
      <c r="I189" s="756"/>
      <c r="J189" s="764"/>
      <c r="K189" s="315">
        <v>35487500</v>
      </c>
      <c r="L189" s="145">
        <f t="shared" si="55"/>
        <v>0.16700931131532451</v>
      </c>
      <c r="M189" s="91"/>
      <c r="N189" s="460">
        <f t="shared" si="56"/>
        <v>0</v>
      </c>
      <c r="O189" s="131"/>
      <c r="P189" s="460">
        <f t="shared" si="57"/>
        <v>0</v>
      </c>
      <c r="Q189" s="146">
        <f t="shared" si="52"/>
        <v>35487500</v>
      </c>
      <c r="R189" s="343" t="s">
        <v>272</v>
      </c>
      <c r="S189" s="148"/>
      <c r="T189" s="144"/>
      <c r="U189" s="149">
        <f t="shared" si="53"/>
        <v>0</v>
      </c>
      <c r="V189" s="150">
        <f t="shared" si="54"/>
        <v>0</v>
      </c>
      <c r="W189" s="441"/>
      <c r="Y189" s="152">
        <f t="shared" si="49"/>
        <v>0</v>
      </c>
      <c r="Z189" s="152">
        <v>0</v>
      </c>
      <c r="AB189" s="268"/>
      <c r="AC189" s="142"/>
      <c r="AD189" s="142"/>
      <c r="AE189" s="269"/>
    </row>
    <row r="190" spans="3:31" s="139" customFormat="1" ht="12">
      <c r="C190" s="140"/>
      <c r="D190" s="141"/>
      <c r="E190" s="142">
        <v>17</v>
      </c>
      <c r="F190" s="160">
        <v>66</v>
      </c>
      <c r="G190" s="142" t="s">
        <v>273</v>
      </c>
      <c r="H190" s="153"/>
      <c r="I190" s="142"/>
      <c r="J190" s="144"/>
      <c r="K190" s="315">
        <v>292280000</v>
      </c>
      <c r="L190" s="145">
        <f t="shared" si="55"/>
        <v>1.3755119834094556</v>
      </c>
      <c r="M190" s="91"/>
      <c r="N190" s="460">
        <f t="shared" si="56"/>
        <v>0</v>
      </c>
      <c r="O190" s="134"/>
      <c r="P190" s="460">
        <f t="shared" si="57"/>
        <v>0</v>
      </c>
      <c r="Q190" s="146">
        <f t="shared" si="52"/>
        <v>292280000</v>
      </c>
      <c r="R190" s="147" t="s">
        <v>274</v>
      </c>
      <c r="S190" s="148"/>
      <c r="T190" s="144"/>
      <c r="U190" s="149">
        <f t="shared" si="53"/>
        <v>0</v>
      </c>
      <c r="V190" s="150">
        <f t="shared" si="54"/>
        <v>0</v>
      </c>
      <c r="W190" s="441" t="s">
        <v>33</v>
      </c>
      <c r="Y190" s="152">
        <f t="shared" si="49"/>
        <v>0</v>
      </c>
      <c r="Z190" s="152">
        <v>0</v>
      </c>
      <c r="AB190" s="268"/>
      <c r="AC190" s="142"/>
      <c r="AD190" s="142"/>
      <c r="AE190" s="269"/>
    </row>
    <row r="191" spans="3:31" s="139" customFormat="1" ht="12">
      <c r="C191" s="140"/>
      <c r="D191" s="141"/>
      <c r="E191" s="142"/>
      <c r="F191" s="160"/>
      <c r="G191" s="142" t="s">
        <v>275</v>
      </c>
      <c r="H191" s="153"/>
      <c r="I191" s="142"/>
      <c r="J191" s="144"/>
      <c r="K191" s="315">
        <v>0</v>
      </c>
      <c r="L191" s="145">
        <f t="shared" si="55"/>
        <v>0</v>
      </c>
      <c r="M191" s="91"/>
      <c r="N191" s="460"/>
      <c r="O191" s="131"/>
      <c r="P191" s="460"/>
      <c r="Q191" s="146">
        <f t="shared" si="52"/>
        <v>0</v>
      </c>
      <c r="R191" s="147"/>
      <c r="S191" s="148"/>
      <c r="T191" s="144"/>
      <c r="U191" s="149">
        <f t="shared" si="53"/>
        <v>0</v>
      </c>
      <c r="V191" s="150">
        <f t="shared" si="54"/>
        <v>0</v>
      </c>
      <c r="W191" s="441"/>
      <c r="Y191" s="152">
        <f t="shared" si="49"/>
        <v>0</v>
      </c>
      <c r="Z191" s="152">
        <v>0</v>
      </c>
      <c r="AB191" s="142"/>
      <c r="AC191" s="142"/>
      <c r="AD191" s="142"/>
    </row>
    <row r="192" spans="3:31" s="139" customFormat="1" ht="12">
      <c r="C192" s="140"/>
      <c r="D192" s="141"/>
      <c r="E192" s="142">
        <v>17</v>
      </c>
      <c r="F192" s="160">
        <v>67</v>
      </c>
      <c r="G192" s="142" t="s">
        <v>276</v>
      </c>
      <c r="H192" s="153"/>
      <c r="I192" s="142"/>
      <c r="J192" s="144"/>
      <c r="K192" s="315">
        <v>612728000</v>
      </c>
      <c r="L192" s="145">
        <f t="shared" si="55"/>
        <v>2.8835866517398001</v>
      </c>
      <c r="M192" s="171">
        <v>85735000</v>
      </c>
      <c r="N192" s="460">
        <f>(M192/K192)*100</f>
        <v>13.99234244232351</v>
      </c>
      <c r="O192" s="134">
        <v>12185000</v>
      </c>
      <c r="P192" s="460">
        <f t="shared" ref="P192:P197" si="58">O192/K192*100</f>
        <v>1.9886474912195948</v>
      </c>
      <c r="Q192" s="146">
        <f t="shared" si="52"/>
        <v>600543000</v>
      </c>
      <c r="R192" s="344" t="s">
        <v>277</v>
      </c>
      <c r="S192" s="148"/>
      <c r="T192" s="144"/>
      <c r="U192" s="149">
        <f t="shared" si="53"/>
        <v>0.4034813189325635</v>
      </c>
      <c r="V192" s="150">
        <f t="shared" si="54"/>
        <v>0.28835866517398001</v>
      </c>
      <c r="W192" s="441" t="s">
        <v>33</v>
      </c>
      <c r="Y192" s="152">
        <f t="shared" si="49"/>
        <v>13.99234244232351</v>
      </c>
      <c r="Z192" s="152">
        <v>10</v>
      </c>
      <c r="AB192" s="268"/>
      <c r="AC192" s="142"/>
      <c r="AD192" s="142"/>
      <c r="AE192" s="269"/>
    </row>
    <row r="193" spans="3:31" s="139" customFormat="1" ht="12">
      <c r="C193" s="140"/>
      <c r="D193" s="141"/>
      <c r="E193" s="142"/>
      <c r="F193" s="160"/>
      <c r="G193" s="142" t="s">
        <v>278</v>
      </c>
      <c r="H193" s="153"/>
      <c r="I193" s="142"/>
      <c r="J193" s="144"/>
      <c r="K193" s="315">
        <v>0</v>
      </c>
      <c r="L193" s="145">
        <f t="shared" si="55"/>
        <v>0</v>
      </c>
      <c r="M193" s="91"/>
      <c r="N193" s="460"/>
      <c r="O193" s="131"/>
      <c r="P193" s="460"/>
      <c r="Q193" s="146">
        <f t="shared" si="52"/>
        <v>0</v>
      </c>
      <c r="R193" s="344" t="s">
        <v>279</v>
      </c>
      <c r="S193" s="148"/>
      <c r="T193" s="144"/>
      <c r="U193" s="149">
        <f t="shared" si="53"/>
        <v>0</v>
      </c>
      <c r="V193" s="150">
        <f t="shared" si="54"/>
        <v>0</v>
      </c>
      <c r="W193" s="441"/>
      <c r="Y193" s="152">
        <f t="shared" si="49"/>
        <v>0</v>
      </c>
      <c r="Z193" s="152">
        <v>0</v>
      </c>
      <c r="AB193" s="345"/>
      <c r="AC193" s="142"/>
      <c r="AD193" s="142"/>
    </row>
    <row r="194" spans="3:31" s="139" customFormat="1" ht="22.5">
      <c r="C194" s="140"/>
      <c r="D194" s="141"/>
      <c r="E194" s="142">
        <v>17</v>
      </c>
      <c r="F194" s="160">
        <v>68</v>
      </c>
      <c r="G194" s="142" t="s">
        <v>280</v>
      </c>
      <c r="H194" s="153"/>
      <c r="I194" s="142"/>
      <c r="J194" s="144"/>
      <c r="K194" s="315">
        <v>23032500</v>
      </c>
      <c r="L194" s="145">
        <f t="shared" si="55"/>
        <v>0.1083942786296643</v>
      </c>
      <c r="M194" s="91"/>
      <c r="N194" s="460">
        <f>(M194/K194)*100</f>
        <v>0</v>
      </c>
      <c r="O194" s="131"/>
      <c r="P194" s="460">
        <f t="shared" si="58"/>
        <v>0</v>
      </c>
      <c r="Q194" s="146">
        <f t="shared" si="52"/>
        <v>23032500</v>
      </c>
      <c r="R194" s="154" t="s">
        <v>281</v>
      </c>
      <c r="S194" s="148"/>
      <c r="T194" s="144"/>
      <c r="U194" s="149">
        <f t="shared" si="53"/>
        <v>0</v>
      </c>
      <c r="V194" s="150">
        <f t="shared" si="54"/>
        <v>0</v>
      </c>
      <c r="W194" s="441" t="s">
        <v>33</v>
      </c>
      <c r="Y194" s="152">
        <f t="shared" si="49"/>
        <v>0</v>
      </c>
      <c r="Z194" s="152">
        <v>0</v>
      </c>
      <c r="AB194" s="268"/>
      <c r="AC194" s="142"/>
      <c r="AD194" s="142"/>
      <c r="AE194" s="269"/>
    </row>
    <row r="195" spans="3:31" s="139" customFormat="1" ht="12">
      <c r="C195" s="140"/>
      <c r="D195" s="148">
        <v>18</v>
      </c>
      <c r="E195" s="143" t="s">
        <v>282</v>
      </c>
      <c r="F195" s="448"/>
      <c r="G195" s="143"/>
      <c r="H195" s="143"/>
      <c r="I195" s="143"/>
      <c r="J195" s="144"/>
      <c r="K195" s="303">
        <f>SUM(K196:K207)</f>
        <v>964786000</v>
      </c>
      <c r="L195" s="304">
        <f>SUM(L196:L207)</f>
        <v>99.999999999999986</v>
      </c>
      <c r="M195" s="67">
        <f>SUM(M196:M207)</f>
        <v>17991000</v>
      </c>
      <c r="N195" s="458">
        <f>M195/K195*100</f>
        <v>1.864765865176319</v>
      </c>
      <c r="O195" s="67">
        <f>SUM(O196:O207)</f>
        <v>0</v>
      </c>
      <c r="P195" s="464">
        <f t="shared" si="58"/>
        <v>0</v>
      </c>
      <c r="Q195" s="305">
        <f t="shared" ref="Q195:V195" si="59">SUM(Q196:Q207)</f>
        <v>964786000</v>
      </c>
      <c r="R195" s="306">
        <f>SUM(R197:R201)</f>
        <v>0</v>
      </c>
      <c r="S195" s="307"/>
      <c r="T195" s="308"/>
      <c r="U195" s="318">
        <f t="shared" si="59"/>
        <v>1.864765865176319</v>
      </c>
      <c r="V195" s="318">
        <f t="shared" si="59"/>
        <v>0</v>
      </c>
      <c r="W195" s="440"/>
      <c r="Y195" s="152">
        <f t="shared" si="49"/>
        <v>1.864765865176319</v>
      </c>
      <c r="Z195" s="152">
        <f>Y195</f>
        <v>1.864765865176319</v>
      </c>
      <c r="AB195" s="142"/>
      <c r="AC195" s="142"/>
      <c r="AD195" s="142"/>
    </row>
    <row r="196" spans="3:31" s="139" customFormat="1" ht="12">
      <c r="C196" s="140"/>
      <c r="D196" s="148"/>
      <c r="E196" s="143">
        <v>18</v>
      </c>
      <c r="F196" s="117" t="s">
        <v>28</v>
      </c>
      <c r="G196" s="142" t="s">
        <v>283</v>
      </c>
      <c r="H196" s="143"/>
      <c r="I196" s="143"/>
      <c r="J196" s="144"/>
      <c r="K196" s="315">
        <v>25075000</v>
      </c>
      <c r="L196" s="145">
        <f>(K196/$K$195)*100</f>
        <v>2.5990219592738701</v>
      </c>
      <c r="M196" s="91"/>
      <c r="N196" s="460">
        <f>M196/K196*100</f>
        <v>0</v>
      </c>
      <c r="O196" s="91"/>
      <c r="P196" s="467">
        <f t="shared" si="58"/>
        <v>0</v>
      </c>
      <c r="Q196" s="346">
        <f t="shared" ref="Q196:Q207" si="60">K196-O196</f>
        <v>25075000</v>
      </c>
      <c r="R196" s="147" t="s">
        <v>284</v>
      </c>
      <c r="S196" s="347"/>
      <c r="T196" s="313"/>
      <c r="U196" s="149">
        <f t="shared" ref="U196:U208" si="61">(Y196/100)*L196</f>
        <v>0</v>
      </c>
      <c r="V196" s="150">
        <f t="shared" ref="V196:V208" si="62">Z196/100*L196</f>
        <v>0</v>
      </c>
      <c r="W196" s="441"/>
      <c r="Y196" s="152">
        <f t="shared" si="49"/>
        <v>0</v>
      </c>
      <c r="Z196" s="152">
        <v>0</v>
      </c>
      <c r="AB196" s="142"/>
      <c r="AC196" s="142"/>
      <c r="AD196" s="142"/>
    </row>
    <row r="197" spans="3:31" s="139" customFormat="1" ht="12">
      <c r="C197" s="140"/>
      <c r="D197" s="141"/>
      <c r="E197" s="142">
        <v>18</v>
      </c>
      <c r="F197" s="117" t="s">
        <v>34</v>
      </c>
      <c r="G197" s="142" t="s">
        <v>285</v>
      </c>
      <c r="H197" s="153"/>
      <c r="I197" s="142"/>
      <c r="J197" s="144"/>
      <c r="K197" s="315">
        <v>87935000</v>
      </c>
      <c r="L197" s="145">
        <f t="shared" ref="L197:L208" si="63">(K197/$K$195)*100</f>
        <v>9.1144564701394923</v>
      </c>
      <c r="M197" s="91"/>
      <c r="N197" s="460">
        <f>M197/K197*100</f>
        <v>0</v>
      </c>
      <c r="O197" s="12"/>
      <c r="P197" s="467">
        <f t="shared" si="58"/>
        <v>0</v>
      </c>
      <c r="Q197" s="346">
        <f t="shared" si="60"/>
        <v>87935000</v>
      </c>
      <c r="R197" s="147" t="s">
        <v>286</v>
      </c>
      <c r="S197" s="148"/>
      <c r="T197" s="144"/>
      <c r="U197" s="149">
        <f t="shared" si="61"/>
        <v>0</v>
      </c>
      <c r="V197" s="150">
        <f t="shared" si="62"/>
        <v>0</v>
      </c>
      <c r="W197" s="441" t="s">
        <v>33</v>
      </c>
      <c r="X197" s="142"/>
      <c r="Y197" s="152">
        <f t="shared" si="49"/>
        <v>0</v>
      </c>
      <c r="Z197" s="152">
        <v>0</v>
      </c>
      <c r="AB197" s="268"/>
      <c r="AC197" s="142"/>
      <c r="AD197" s="142"/>
      <c r="AE197" s="269"/>
    </row>
    <row r="198" spans="3:31" s="139" customFormat="1" ht="12">
      <c r="C198" s="140"/>
      <c r="D198" s="141"/>
      <c r="E198" s="142"/>
      <c r="F198" s="160"/>
      <c r="G198" s="142" t="s">
        <v>287</v>
      </c>
      <c r="H198" s="153"/>
      <c r="I198" s="142"/>
      <c r="J198" s="144"/>
      <c r="K198" s="315">
        <v>0</v>
      </c>
      <c r="L198" s="145">
        <f t="shared" si="63"/>
        <v>0</v>
      </c>
      <c r="M198" s="91"/>
      <c r="N198" s="460"/>
      <c r="O198" s="91"/>
      <c r="P198" s="467"/>
      <c r="Q198" s="346">
        <f t="shared" si="60"/>
        <v>0</v>
      </c>
      <c r="R198" s="147" t="s">
        <v>288</v>
      </c>
      <c r="S198" s="148"/>
      <c r="T198" s="144"/>
      <c r="U198" s="149">
        <f t="shared" si="61"/>
        <v>0</v>
      </c>
      <c r="V198" s="150">
        <f t="shared" si="62"/>
        <v>0</v>
      </c>
      <c r="W198" s="441"/>
      <c r="Y198" s="152">
        <f t="shared" si="49"/>
        <v>0</v>
      </c>
      <c r="Z198" s="152">
        <v>0</v>
      </c>
      <c r="AB198" s="142"/>
      <c r="AC198" s="142"/>
      <c r="AD198" s="142"/>
    </row>
    <row r="199" spans="3:31" s="139" customFormat="1" ht="22.5">
      <c r="C199" s="140"/>
      <c r="D199" s="141"/>
      <c r="E199" s="142">
        <v>18</v>
      </c>
      <c r="F199" s="117" t="s">
        <v>38</v>
      </c>
      <c r="G199" s="142" t="s">
        <v>289</v>
      </c>
      <c r="H199" s="153"/>
      <c r="I199" s="142"/>
      <c r="J199" s="144"/>
      <c r="K199" s="315">
        <v>193375000</v>
      </c>
      <c r="L199" s="145">
        <f t="shared" si="63"/>
        <v>20.043304940162894</v>
      </c>
      <c r="M199" s="91"/>
      <c r="N199" s="460">
        <f>M199/K199*100</f>
        <v>0</v>
      </c>
      <c r="O199" s="91"/>
      <c r="P199" s="467">
        <f>O199/K199*100</f>
        <v>0</v>
      </c>
      <c r="Q199" s="346">
        <f t="shared" si="60"/>
        <v>193375000</v>
      </c>
      <c r="R199" s="343" t="s">
        <v>290</v>
      </c>
      <c r="S199" s="148"/>
      <c r="T199" s="144"/>
      <c r="U199" s="149">
        <f t="shared" si="61"/>
        <v>0</v>
      </c>
      <c r="V199" s="150">
        <f t="shared" si="62"/>
        <v>0</v>
      </c>
      <c r="W199" s="441"/>
      <c r="Y199" s="152">
        <f t="shared" si="49"/>
        <v>0</v>
      </c>
      <c r="Z199" s="152">
        <v>0</v>
      </c>
      <c r="AB199" s="142"/>
      <c r="AC199" s="142"/>
      <c r="AD199" s="142"/>
    </row>
    <row r="200" spans="3:31" s="139" customFormat="1" ht="22.5">
      <c r="C200" s="140"/>
      <c r="D200" s="141"/>
      <c r="E200" s="142">
        <v>18</v>
      </c>
      <c r="F200" s="117" t="s">
        <v>115</v>
      </c>
      <c r="G200" s="142" t="s">
        <v>291</v>
      </c>
      <c r="H200" s="153"/>
      <c r="I200" s="142"/>
      <c r="J200" s="144"/>
      <c r="K200" s="315">
        <v>266520000</v>
      </c>
      <c r="L200" s="145">
        <f t="shared" si="63"/>
        <v>27.624778966527291</v>
      </c>
      <c r="M200" s="91"/>
      <c r="N200" s="460">
        <f>M200/K200*100</f>
        <v>0</v>
      </c>
      <c r="O200" s="12"/>
      <c r="P200" s="467">
        <f>O200/K200*100</f>
        <v>0</v>
      </c>
      <c r="Q200" s="346">
        <f t="shared" si="60"/>
        <v>266520000</v>
      </c>
      <c r="R200" s="154" t="s">
        <v>292</v>
      </c>
      <c r="S200" s="148"/>
      <c r="T200" s="144"/>
      <c r="U200" s="149">
        <f t="shared" si="61"/>
        <v>0</v>
      </c>
      <c r="V200" s="150">
        <f t="shared" si="62"/>
        <v>0</v>
      </c>
      <c r="W200" s="441" t="s">
        <v>33</v>
      </c>
      <c r="Y200" s="152">
        <f t="shared" si="49"/>
        <v>0</v>
      </c>
      <c r="Z200" s="152">
        <v>0</v>
      </c>
      <c r="AB200" s="268"/>
      <c r="AC200" s="142"/>
      <c r="AD200" s="142"/>
      <c r="AE200" s="269"/>
    </row>
    <row r="201" spans="3:31" s="139" customFormat="1" ht="33.75">
      <c r="C201" s="140"/>
      <c r="D201" s="141"/>
      <c r="E201" s="142">
        <v>18</v>
      </c>
      <c r="F201" s="117" t="s">
        <v>107</v>
      </c>
      <c r="G201" s="142" t="s">
        <v>293</v>
      </c>
      <c r="H201" s="153"/>
      <c r="I201" s="142"/>
      <c r="J201" s="144"/>
      <c r="K201" s="315">
        <v>355000000</v>
      </c>
      <c r="L201" s="145">
        <f t="shared" si="63"/>
        <v>36.795724647745722</v>
      </c>
      <c r="M201" s="91"/>
      <c r="N201" s="460">
        <f>M201/K201*100</f>
        <v>0</v>
      </c>
      <c r="O201" s="91"/>
      <c r="P201" s="467">
        <f>O201/K201*100</f>
        <v>0</v>
      </c>
      <c r="Q201" s="346">
        <f t="shared" si="60"/>
        <v>355000000</v>
      </c>
      <c r="R201" s="154" t="s">
        <v>294</v>
      </c>
      <c r="S201" s="148"/>
      <c r="T201" s="144"/>
      <c r="U201" s="149">
        <f t="shared" si="61"/>
        <v>0</v>
      </c>
      <c r="V201" s="150">
        <f t="shared" si="62"/>
        <v>0</v>
      </c>
      <c r="W201" s="441" t="s">
        <v>33</v>
      </c>
      <c r="Y201" s="152">
        <f t="shared" si="49"/>
        <v>0</v>
      </c>
      <c r="Z201" s="152">
        <v>0</v>
      </c>
      <c r="AB201" s="268"/>
      <c r="AC201" s="142"/>
      <c r="AD201" s="142"/>
      <c r="AE201" s="269"/>
    </row>
    <row r="202" spans="3:31" s="139" customFormat="1" ht="22.5">
      <c r="C202" s="140"/>
      <c r="D202" s="141"/>
      <c r="E202" s="142"/>
      <c r="F202" s="160"/>
      <c r="G202" s="765"/>
      <c r="H202" s="766"/>
      <c r="I202" s="766"/>
      <c r="J202" s="758"/>
      <c r="K202" s="315">
        <v>0</v>
      </c>
      <c r="L202" s="145">
        <f t="shared" si="63"/>
        <v>0</v>
      </c>
      <c r="M202" s="91"/>
      <c r="N202" s="460">
        <v>0</v>
      </c>
      <c r="O202" s="12"/>
      <c r="P202" s="467">
        <v>0</v>
      </c>
      <c r="Q202" s="346">
        <f t="shared" si="60"/>
        <v>0</v>
      </c>
      <c r="R202" s="343" t="s">
        <v>295</v>
      </c>
      <c r="S202" s="148"/>
      <c r="T202" s="144"/>
      <c r="U202" s="149">
        <f t="shared" si="61"/>
        <v>0</v>
      </c>
      <c r="V202" s="150">
        <f t="shared" si="62"/>
        <v>0</v>
      </c>
      <c r="W202" s="441"/>
      <c r="Y202" s="152">
        <f t="shared" si="49"/>
        <v>0</v>
      </c>
      <c r="Z202" s="152">
        <v>0</v>
      </c>
      <c r="AB202" s="142"/>
      <c r="AC202" s="142"/>
      <c r="AD202" s="142"/>
    </row>
    <row r="203" spans="3:31" s="139" customFormat="1" ht="12">
      <c r="C203" s="140"/>
      <c r="D203" s="141"/>
      <c r="E203" s="142">
        <v>18</v>
      </c>
      <c r="F203" s="117" t="s">
        <v>43</v>
      </c>
      <c r="G203" s="142" t="s">
        <v>296</v>
      </c>
      <c r="H203" s="153"/>
      <c r="I203" s="142"/>
      <c r="J203" s="144"/>
      <c r="K203" s="315">
        <v>17991000</v>
      </c>
      <c r="L203" s="145">
        <f t="shared" si="63"/>
        <v>1.864765865176319</v>
      </c>
      <c r="M203" s="91">
        <v>17991000</v>
      </c>
      <c r="N203" s="460">
        <f>M203/K203*100</f>
        <v>100</v>
      </c>
      <c r="O203" s="12"/>
      <c r="P203" s="467">
        <f>O203/K203*100</f>
        <v>0</v>
      </c>
      <c r="Q203" s="346">
        <f t="shared" si="60"/>
        <v>17991000</v>
      </c>
      <c r="R203" s="147" t="s">
        <v>297</v>
      </c>
      <c r="S203" s="148"/>
      <c r="T203" s="144"/>
      <c r="U203" s="149">
        <f t="shared" si="61"/>
        <v>1.864765865176319</v>
      </c>
      <c r="V203" s="150">
        <f t="shared" si="62"/>
        <v>0</v>
      </c>
      <c r="W203" s="441" t="s">
        <v>33</v>
      </c>
      <c r="Y203" s="152">
        <f t="shared" si="49"/>
        <v>100</v>
      </c>
      <c r="Z203" s="490"/>
      <c r="AB203" s="268"/>
      <c r="AC203" s="142"/>
      <c r="AD203" s="142"/>
      <c r="AE203" s="269"/>
    </row>
    <row r="204" spans="3:31" s="139" customFormat="1" ht="12">
      <c r="C204" s="140"/>
      <c r="D204" s="141"/>
      <c r="E204" s="142"/>
      <c r="F204" s="160"/>
      <c r="G204" s="142" t="s">
        <v>298</v>
      </c>
      <c r="H204" s="153"/>
      <c r="I204" s="142"/>
      <c r="J204" s="144"/>
      <c r="K204" s="315">
        <v>0</v>
      </c>
      <c r="L204" s="145">
        <f t="shared" si="63"/>
        <v>0</v>
      </c>
      <c r="M204" s="91"/>
      <c r="N204" s="460"/>
      <c r="O204" s="91"/>
      <c r="P204" s="467"/>
      <c r="Q204" s="346">
        <f t="shared" si="60"/>
        <v>0</v>
      </c>
      <c r="R204" s="147"/>
      <c r="S204" s="148"/>
      <c r="T204" s="144"/>
      <c r="U204" s="149">
        <f t="shared" si="61"/>
        <v>0</v>
      </c>
      <c r="V204" s="150">
        <f t="shared" si="62"/>
        <v>0</v>
      </c>
      <c r="W204" s="441"/>
      <c r="Y204" s="152">
        <f t="shared" si="49"/>
        <v>0</v>
      </c>
      <c r="Z204" s="152">
        <v>0</v>
      </c>
      <c r="AB204" s="142"/>
      <c r="AC204" s="142"/>
      <c r="AD204" s="142"/>
    </row>
    <row r="205" spans="3:31" s="139" customFormat="1" ht="12">
      <c r="C205" s="140"/>
      <c r="D205" s="141"/>
      <c r="E205" s="142">
        <v>18</v>
      </c>
      <c r="F205" s="117" t="s">
        <v>51</v>
      </c>
      <c r="G205" s="142" t="s">
        <v>299</v>
      </c>
      <c r="H205" s="153"/>
      <c r="I205" s="142"/>
      <c r="J205" s="144"/>
      <c r="K205" s="315">
        <v>12902500</v>
      </c>
      <c r="L205" s="145">
        <f t="shared" si="63"/>
        <v>1.3373432035705326</v>
      </c>
      <c r="M205" s="91"/>
      <c r="N205" s="460">
        <f>M205/K205*100</f>
        <v>0</v>
      </c>
      <c r="O205" s="12"/>
      <c r="P205" s="467">
        <f>O205/K205*100</f>
        <v>0</v>
      </c>
      <c r="Q205" s="346">
        <f t="shared" si="60"/>
        <v>12902500</v>
      </c>
      <c r="R205" s="147" t="s">
        <v>300</v>
      </c>
      <c r="S205" s="148"/>
      <c r="T205" s="144"/>
      <c r="U205" s="149">
        <f t="shared" si="61"/>
        <v>0</v>
      </c>
      <c r="V205" s="150">
        <f t="shared" si="62"/>
        <v>0</v>
      </c>
      <c r="W205" s="441" t="s">
        <v>33</v>
      </c>
      <c r="Y205" s="152">
        <f t="shared" si="49"/>
        <v>0</v>
      </c>
      <c r="Z205" s="152">
        <v>0</v>
      </c>
      <c r="AB205" s="268"/>
      <c r="AC205" s="142"/>
      <c r="AD205" s="142"/>
      <c r="AE205" s="269"/>
    </row>
    <row r="206" spans="3:31" s="139" customFormat="1" ht="12">
      <c r="C206" s="140"/>
      <c r="D206" s="141"/>
      <c r="E206" s="142"/>
      <c r="F206" s="160"/>
      <c r="G206" s="142" t="s">
        <v>301</v>
      </c>
      <c r="H206" s="153"/>
      <c r="I206" s="142"/>
      <c r="J206" s="144"/>
      <c r="K206" s="315">
        <v>0</v>
      </c>
      <c r="L206" s="145">
        <f t="shared" si="63"/>
        <v>0</v>
      </c>
      <c r="M206" s="91"/>
      <c r="N206" s="460"/>
      <c r="O206" s="91"/>
      <c r="P206" s="467"/>
      <c r="Q206" s="346">
        <f t="shared" si="60"/>
        <v>0</v>
      </c>
      <c r="R206" s="337" t="s">
        <v>302</v>
      </c>
      <c r="S206" s="148"/>
      <c r="T206" s="144"/>
      <c r="U206" s="149">
        <f t="shared" si="61"/>
        <v>0</v>
      </c>
      <c r="V206" s="150">
        <f t="shared" si="62"/>
        <v>0</v>
      </c>
      <c r="W206" s="441"/>
      <c r="Y206" s="152">
        <f t="shared" si="49"/>
        <v>0</v>
      </c>
      <c r="Z206" s="152">
        <v>0</v>
      </c>
      <c r="AB206" s="142"/>
      <c r="AC206" s="142"/>
      <c r="AD206" s="142"/>
    </row>
    <row r="207" spans="3:31" s="139" customFormat="1" ht="33.75">
      <c r="C207" s="140"/>
      <c r="D207" s="141"/>
      <c r="E207" s="142">
        <v>18</v>
      </c>
      <c r="F207" s="160">
        <v>12</v>
      </c>
      <c r="G207" s="142" t="s">
        <v>303</v>
      </c>
      <c r="H207" s="153"/>
      <c r="I207" s="142"/>
      <c r="J207" s="144"/>
      <c r="K207" s="315">
        <v>5987500</v>
      </c>
      <c r="L207" s="145">
        <f t="shared" si="63"/>
        <v>0.62060394740388025</v>
      </c>
      <c r="M207" s="91"/>
      <c r="N207" s="460">
        <f>M207/K207*100</f>
        <v>0</v>
      </c>
      <c r="O207" s="12"/>
      <c r="P207" s="467">
        <f>O207/K207*100</f>
        <v>0</v>
      </c>
      <c r="Q207" s="346">
        <f t="shared" si="60"/>
        <v>5987500</v>
      </c>
      <c r="R207" s="343" t="s">
        <v>304</v>
      </c>
      <c r="S207" s="148"/>
      <c r="T207" s="144"/>
      <c r="U207" s="149">
        <f t="shared" si="61"/>
        <v>0</v>
      </c>
      <c r="V207" s="150">
        <f t="shared" si="62"/>
        <v>0</v>
      </c>
      <c r="W207" s="441"/>
      <c r="Y207" s="152">
        <f t="shared" si="49"/>
        <v>0</v>
      </c>
      <c r="Z207" s="152">
        <v>0</v>
      </c>
      <c r="AB207" s="142"/>
      <c r="AC207" s="142"/>
      <c r="AD207" s="142"/>
    </row>
    <row r="208" spans="3:31" s="139" customFormat="1" ht="12">
      <c r="C208" s="140"/>
      <c r="D208" s="141"/>
      <c r="E208" s="142"/>
      <c r="F208" s="160"/>
      <c r="G208" s="142"/>
      <c r="H208" s="153"/>
      <c r="I208" s="142"/>
      <c r="J208" s="144"/>
      <c r="K208" s="315">
        <v>0</v>
      </c>
      <c r="L208" s="145">
        <f t="shared" si="63"/>
        <v>0</v>
      </c>
      <c r="M208" s="91"/>
      <c r="N208" s="460"/>
      <c r="O208" s="91"/>
      <c r="P208" s="467"/>
      <c r="Q208" s="346"/>
      <c r="R208" s="343"/>
      <c r="S208" s="148"/>
      <c r="T208" s="144"/>
      <c r="U208" s="149">
        <f t="shared" si="61"/>
        <v>0</v>
      </c>
      <c r="V208" s="150">
        <f t="shared" si="62"/>
        <v>0</v>
      </c>
      <c r="W208" s="441"/>
      <c r="Y208" s="152">
        <f t="shared" ref="Y208:Y258" si="64">N208</f>
        <v>0</v>
      </c>
      <c r="Z208" s="152">
        <v>0</v>
      </c>
      <c r="AB208" s="142"/>
      <c r="AC208" s="142"/>
      <c r="AD208" s="142"/>
    </row>
    <row r="209" spans="3:31" s="139" customFormat="1" ht="12">
      <c r="C209" s="140"/>
      <c r="D209" s="148">
        <v>20</v>
      </c>
      <c r="E209" s="143" t="s">
        <v>305</v>
      </c>
      <c r="F209" s="448"/>
      <c r="G209" s="143"/>
      <c r="H209" s="143"/>
      <c r="I209" s="143"/>
      <c r="J209" s="144"/>
      <c r="K209" s="303">
        <f>SUM(K211:K216)</f>
        <v>568206500</v>
      </c>
      <c r="L209" s="338">
        <f>SUM(L210:L215)</f>
        <v>100.00000000000001</v>
      </c>
      <c r="M209" s="67">
        <f>SUM(M211:M216)</f>
        <v>407606500</v>
      </c>
      <c r="N209" s="458">
        <f>M209/K209*100</f>
        <v>71.735627804328189</v>
      </c>
      <c r="O209" s="67">
        <f>SUM(O210:O216)</f>
        <v>0</v>
      </c>
      <c r="P209" s="464">
        <f t="shared" ref="P209:P215" si="65">O209/K209*100</f>
        <v>0</v>
      </c>
      <c r="Q209" s="305">
        <f>SUM(Q211:Q216)</f>
        <v>568206500</v>
      </c>
      <c r="R209" s="306">
        <f>SUM(R211:R216)</f>
        <v>0</v>
      </c>
      <c r="S209" s="307"/>
      <c r="T209" s="308"/>
      <c r="U209" s="318">
        <f>SUM(U210:U216)</f>
        <v>71.735627804328189</v>
      </c>
      <c r="V209" s="318">
        <f>SUM(V210:V216)</f>
        <v>71.735627804328189</v>
      </c>
      <c r="W209" s="440"/>
      <c r="Y209" s="152">
        <f t="shared" si="64"/>
        <v>71.735627804328189</v>
      </c>
      <c r="Z209" s="152">
        <f>Y209</f>
        <v>71.735627804328189</v>
      </c>
      <c r="AB209" s="142"/>
      <c r="AC209" s="142"/>
      <c r="AD209" s="142"/>
    </row>
    <row r="210" spans="3:31" s="139" customFormat="1" ht="12">
      <c r="C210" s="140"/>
      <c r="D210" s="148"/>
      <c r="E210" s="143" t="s">
        <v>306</v>
      </c>
      <c r="F210" s="448"/>
      <c r="G210" s="143"/>
      <c r="H210" s="143"/>
      <c r="I210" s="143"/>
      <c r="J210" s="144"/>
      <c r="K210" s="321"/>
      <c r="L210" s="145">
        <f t="shared" ref="L210" si="66">(K210/$K$259)*100</f>
        <v>0</v>
      </c>
      <c r="M210" s="91"/>
      <c r="N210" s="459"/>
      <c r="O210" s="91"/>
      <c r="P210" s="459"/>
      <c r="Q210" s="311"/>
      <c r="R210" s="147"/>
      <c r="S210" s="148"/>
      <c r="T210" s="144"/>
      <c r="U210" s="149">
        <f t="shared" ref="U210:U216" si="67">(Y210/100)*L210</f>
        <v>0</v>
      </c>
      <c r="V210" s="150">
        <f t="shared" ref="V210:V216" si="68">Z210/100*L210</f>
        <v>0</v>
      </c>
      <c r="W210" s="441"/>
      <c r="Y210" s="152">
        <f t="shared" si="64"/>
        <v>0</v>
      </c>
      <c r="Z210" s="152">
        <v>0</v>
      </c>
      <c r="AB210" s="142"/>
      <c r="AC210" s="142"/>
      <c r="AD210" s="142"/>
    </row>
    <row r="211" spans="3:31" s="139" customFormat="1" ht="12">
      <c r="C211" s="140"/>
      <c r="D211" s="141"/>
      <c r="E211" s="142">
        <v>20</v>
      </c>
      <c r="F211" s="117" t="s">
        <v>28</v>
      </c>
      <c r="G211" s="142" t="s">
        <v>307</v>
      </c>
      <c r="H211" s="142"/>
      <c r="I211" s="142"/>
      <c r="J211" s="144"/>
      <c r="K211" s="177">
        <v>25180000</v>
      </c>
      <c r="L211" s="145">
        <f>(K211/$K$209)*100</f>
        <v>4.4314874961831663</v>
      </c>
      <c r="M211" s="91"/>
      <c r="N211" s="460">
        <f>(M211/K211)*100</f>
        <v>0</v>
      </c>
      <c r="O211" s="12"/>
      <c r="P211" s="460">
        <f t="shared" si="65"/>
        <v>0</v>
      </c>
      <c r="Q211" s="146">
        <f>K211-O211</f>
        <v>25180000</v>
      </c>
      <c r="R211" s="147" t="s">
        <v>308</v>
      </c>
      <c r="S211" s="148"/>
      <c r="T211" s="144"/>
      <c r="U211" s="149">
        <f t="shared" si="67"/>
        <v>0</v>
      </c>
      <c r="V211" s="150">
        <f t="shared" si="68"/>
        <v>0</v>
      </c>
      <c r="W211" s="441" t="s">
        <v>33</v>
      </c>
      <c r="Y211" s="152">
        <f t="shared" si="64"/>
        <v>0</v>
      </c>
      <c r="Z211" s="152">
        <v>0</v>
      </c>
      <c r="AB211" s="268"/>
      <c r="AC211" s="142"/>
      <c r="AD211" s="142"/>
      <c r="AE211" s="269"/>
    </row>
    <row r="212" spans="3:31" s="139" customFormat="1" ht="12">
      <c r="C212" s="140"/>
      <c r="D212" s="141"/>
      <c r="E212" s="142">
        <v>20</v>
      </c>
      <c r="F212" s="117" t="s">
        <v>34</v>
      </c>
      <c r="G212" s="753" t="s">
        <v>309</v>
      </c>
      <c r="H212" s="753"/>
      <c r="I212" s="753"/>
      <c r="J212" s="763"/>
      <c r="K212" s="177">
        <v>50175000</v>
      </c>
      <c r="L212" s="145">
        <f t="shared" ref="L212:L216" si="69">(K212/$K$209)*100</f>
        <v>8.8304164067112936</v>
      </c>
      <c r="M212" s="91"/>
      <c r="N212" s="460">
        <f>(M212/K212)*100</f>
        <v>0</v>
      </c>
      <c r="O212" s="91"/>
      <c r="P212" s="460">
        <f t="shared" si="65"/>
        <v>0</v>
      </c>
      <c r="Q212" s="146">
        <f>K212-O212</f>
        <v>50175000</v>
      </c>
      <c r="R212" s="147" t="s">
        <v>310</v>
      </c>
      <c r="S212" s="148"/>
      <c r="T212" s="144"/>
      <c r="U212" s="149">
        <f t="shared" si="67"/>
        <v>0</v>
      </c>
      <c r="V212" s="150">
        <f t="shared" si="68"/>
        <v>0</v>
      </c>
      <c r="W212" s="441" t="s">
        <v>33</v>
      </c>
      <c r="Y212" s="152">
        <f t="shared" si="64"/>
        <v>0</v>
      </c>
      <c r="Z212" s="152">
        <v>0</v>
      </c>
      <c r="AB212" s="268"/>
      <c r="AC212" s="142"/>
      <c r="AD212" s="142"/>
      <c r="AE212" s="269"/>
    </row>
    <row r="213" spans="3:31" s="139" customFormat="1" ht="12">
      <c r="C213" s="140"/>
      <c r="D213" s="141"/>
      <c r="E213" s="142">
        <v>20</v>
      </c>
      <c r="F213" s="117" t="s">
        <v>115</v>
      </c>
      <c r="G213" s="756" t="s">
        <v>311</v>
      </c>
      <c r="H213" s="756"/>
      <c r="I213" s="756"/>
      <c r="J213" s="764"/>
      <c r="K213" s="177">
        <v>31280000</v>
      </c>
      <c r="L213" s="145">
        <f t="shared" si="69"/>
        <v>5.5050408610249972</v>
      </c>
      <c r="M213" s="91"/>
      <c r="N213" s="460">
        <f>(M213/K213)*100</f>
        <v>0</v>
      </c>
      <c r="O213" s="91"/>
      <c r="P213" s="460">
        <f t="shared" si="65"/>
        <v>0</v>
      </c>
      <c r="Q213" s="146">
        <f>K213-O213</f>
        <v>31280000</v>
      </c>
      <c r="R213" s="147"/>
      <c r="S213" s="148"/>
      <c r="T213" s="144"/>
      <c r="U213" s="149">
        <f t="shared" si="67"/>
        <v>0</v>
      </c>
      <c r="V213" s="150">
        <f t="shared" si="68"/>
        <v>0</v>
      </c>
      <c r="W213" s="441"/>
      <c r="Y213" s="152">
        <f t="shared" si="64"/>
        <v>0</v>
      </c>
      <c r="Z213" s="152">
        <v>0</v>
      </c>
      <c r="AB213" s="268"/>
      <c r="AC213" s="142"/>
      <c r="AD213" s="142"/>
      <c r="AE213" s="269"/>
    </row>
    <row r="214" spans="3:31" s="139" customFormat="1" ht="22.5">
      <c r="C214" s="140"/>
      <c r="D214" s="141"/>
      <c r="E214" s="142">
        <v>20</v>
      </c>
      <c r="F214" s="117" t="s">
        <v>48</v>
      </c>
      <c r="G214" s="756" t="s">
        <v>312</v>
      </c>
      <c r="H214" s="756"/>
      <c r="I214" s="756"/>
      <c r="J214" s="764"/>
      <c r="K214" s="177">
        <v>407861500</v>
      </c>
      <c r="L214" s="145">
        <f t="shared" si="69"/>
        <v>71.780505854825677</v>
      </c>
      <c r="M214" s="91">
        <v>407606500</v>
      </c>
      <c r="N214" s="460">
        <f>(M214/K214)*100</f>
        <v>99.937478776496434</v>
      </c>
      <c r="O214" s="91"/>
      <c r="P214" s="460">
        <f t="shared" si="65"/>
        <v>0</v>
      </c>
      <c r="Q214" s="146">
        <f>K214-O214</f>
        <v>407861500</v>
      </c>
      <c r="R214" s="154" t="s">
        <v>313</v>
      </c>
      <c r="S214" s="348"/>
      <c r="T214" s="454"/>
      <c r="U214" s="149">
        <f t="shared" si="67"/>
        <v>71.735627804328189</v>
      </c>
      <c r="V214" s="150">
        <f t="shared" si="68"/>
        <v>71.735627804328189</v>
      </c>
      <c r="W214" s="441"/>
      <c r="Y214" s="152">
        <f t="shared" si="64"/>
        <v>99.937478776496434</v>
      </c>
      <c r="Z214" s="152">
        <f>Y214</f>
        <v>99.937478776496434</v>
      </c>
      <c r="AA214" s="349">
        <f>35000*334</f>
        <v>11690000</v>
      </c>
      <c r="AB214" s="268"/>
      <c r="AC214" s="142"/>
      <c r="AD214" s="142"/>
      <c r="AE214" s="269"/>
    </row>
    <row r="215" spans="3:31" s="139" customFormat="1" ht="12">
      <c r="C215" s="140"/>
      <c r="D215" s="141"/>
      <c r="E215" s="142">
        <v>20</v>
      </c>
      <c r="F215" s="160">
        <v>10</v>
      </c>
      <c r="G215" s="142" t="s">
        <v>314</v>
      </c>
      <c r="H215" s="350"/>
      <c r="I215" s="343"/>
      <c r="J215" s="343"/>
      <c r="K215" s="177">
        <v>53710000</v>
      </c>
      <c r="L215" s="145">
        <f t="shared" si="69"/>
        <v>9.4525493812548778</v>
      </c>
      <c r="M215" s="91"/>
      <c r="N215" s="460">
        <f>(M215/K215)*100</f>
        <v>0</v>
      </c>
      <c r="O215" s="12"/>
      <c r="P215" s="460">
        <f t="shared" si="65"/>
        <v>0</v>
      </c>
      <c r="Q215" s="146">
        <f>K215-O215</f>
        <v>53710000</v>
      </c>
      <c r="R215" s="147" t="s">
        <v>315</v>
      </c>
      <c r="S215" s="148"/>
      <c r="T215" s="144"/>
      <c r="U215" s="149">
        <f t="shared" si="67"/>
        <v>0</v>
      </c>
      <c r="V215" s="150">
        <f t="shared" si="68"/>
        <v>0</v>
      </c>
      <c r="W215" s="441" t="s">
        <v>33</v>
      </c>
      <c r="Y215" s="152">
        <f t="shared" si="64"/>
        <v>0</v>
      </c>
      <c r="Z215" s="152">
        <v>0</v>
      </c>
      <c r="AA215" s="349">
        <v>50000000</v>
      </c>
      <c r="AB215" s="268"/>
      <c r="AC215" s="142"/>
      <c r="AD215" s="142"/>
      <c r="AE215" s="269"/>
    </row>
    <row r="216" spans="3:31" s="139" customFormat="1" ht="10.5" customHeight="1">
      <c r="C216" s="140"/>
      <c r="D216" s="141"/>
      <c r="E216" s="143"/>
      <c r="F216" s="160"/>
      <c r="G216" s="142" t="s">
        <v>316</v>
      </c>
      <c r="H216" s="142"/>
      <c r="I216" s="142"/>
      <c r="J216" s="144"/>
      <c r="K216" s="315"/>
      <c r="L216" s="145">
        <f t="shared" si="69"/>
        <v>0</v>
      </c>
      <c r="M216" s="91"/>
      <c r="N216" s="460"/>
      <c r="O216" s="91"/>
      <c r="P216" s="460"/>
      <c r="Q216" s="146"/>
      <c r="R216" s="154" t="s">
        <v>317</v>
      </c>
      <c r="S216" s="148"/>
      <c r="T216" s="144"/>
      <c r="U216" s="149">
        <f t="shared" si="67"/>
        <v>0</v>
      </c>
      <c r="V216" s="150">
        <f t="shared" si="68"/>
        <v>0</v>
      </c>
      <c r="W216" s="441"/>
      <c r="Y216" s="152">
        <f t="shared" si="64"/>
        <v>0</v>
      </c>
      <c r="Z216" s="152">
        <v>0</v>
      </c>
      <c r="AA216" s="349">
        <v>2000000</v>
      </c>
      <c r="AB216" s="142"/>
      <c r="AC216" s="142"/>
      <c r="AD216" s="142"/>
    </row>
    <row r="217" spans="3:31" s="139" customFormat="1" ht="12">
      <c r="C217" s="140"/>
      <c r="D217" s="148">
        <v>21</v>
      </c>
      <c r="E217" s="143" t="s">
        <v>318</v>
      </c>
      <c r="F217" s="160"/>
      <c r="G217" s="142"/>
      <c r="H217" s="142"/>
      <c r="I217" s="142"/>
      <c r="J217" s="144"/>
      <c r="K217" s="329">
        <f>SUM(K219)</f>
        <v>1000000</v>
      </c>
      <c r="L217" s="351">
        <f>SUM(L219)</f>
        <v>100</v>
      </c>
      <c r="M217" s="124">
        <f>SUM(M219)</f>
        <v>0</v>
      </c>
      <c r="N217" s="461">
        <f>SUM(N219)</f>
        <v>0</v>
      </c>
      <c r="O217" s="124">
        <f>SUM(O218:O220)</f>
        <v>0</v>
      </c>
      <c r="P217" s="465">
        <f>SUM(P219)</f>
        <v>0</v>
      </c>
      <c r="Q217" s="331">
        <f>SUM(Q219)</f>
        <v>1000000</v>
      </c>
      <c r="R217" s="352"/>
      <c r="S217" s="353"/>
      <c r="T217" s="353"/>
      <c r="U217" s="318">
        <f>U219</f>
        <v>0</v>
      </c>
      <c r="V217" s="318">
        <f>V219</f>
        <v>0</v>
      </c>
      <c r="W217" s="442"/>
      <c r="Y217" s="152">
        <f t="shared" si="64"/>
        <v>0</v>
      </c>
      <c r="Z217" s="152">
        <v>0</v>
      </c>
      <c r="AA217" s="354">
        <f>SUM(AA214:AA216)</f>
        <v>63690000</v>
      </c>
      <c r="AB217" s="355">
        <f>19800000+AA217</f>
        <v>83490000</v>
      </c>
      <c r="AC217" s="142">
        <f>AB217/K214*100</f>
        <v>20.470184118873686</v>
      </c>
      <c r="AD217" s="142"/>
    </row>
    <row r="218" spans="3:31" s="139" customFormat="1" ht="12">
      <c r="C218" s="140"/>
      <c r="D218" s="141"/>
      <c r="E218" s="143" t="s">
        <v>319</v>
      </c>
      <c r="F218" s="160"/>
      <c r="G218" s="142"/>
      <c r="H218" s="142"/>
      <c r="I218" s="142"/>
      <c r="J218" s="144"/>
      <c r="K218" s="315"/>
      <c r="L218" s="145"/>
      <c r="M218" s="91"/>
      <c r="N218" s="460"/>
      <c r="O218" s="91"/>
      <c r="P218" s="460"/>
      <c r="Q218" s="146"/>
      <c r="R218" s="154"/>
      <c r="S218" s="148"/>
      <c r="T218" s="144"/>
      <c r="U218" s="149"/>
      <c r="V218" s="150"/>
      <c r="W218" s="441"/>
      <c r="Y218" s="152">
        <f t="shared" si="64"/>
        <v>0</v>
      </c>
      <c r="Z218" s="152">
        <v>0</v>
      </c>
      <c r="AB218" s="142"/>
      <c r="AC218" s="142"/>
      <c r="AD218" s="142"/>
    </row>
    <row r="219" spans="3:31" s="139" customFormat="1" ht="12">
      <c r="C219" s="140"/>
      <c r="D219" s="141"/>
      <c r="E219" s="142">
        <v>21</v>
      </c>
      <c r="F219" s="117" t="s">
        <v>34</v>
      </c>
      <c r="G219" s="142" t="s">
        <v>320</v>
      </c>
      <c r="H219" s="143"/>
      <c r="I219" s="143"/>
      <c r="J219" s="144"/>
      <c r="K219" s="321">
        <v>1000000</v>
      </c>
      <c r="L219" s="145">
        <f>(K219/($K$217))*100</f>
        <v>100</v>
      </c>
      <c r="M219" s="91"/>
      <c r="N219" s="460">
        <f>(M219/K219)*100</f>
        <v>0</v>
      </c>
      <c r="O219" s="91"/>
      <c r="P219" s="460">
        <f>O219/K219*100</f>
        <v>0</v>
      </c>
      <c r="Q219" s="146">
        <f t="shared" ref="Q219:Q229" si="70">K219-O219</f>
        <v>1000000</v>
      </c>
      <c r="R219" s="147"/>
      <c r="S219" s="148"/>
      <c r="T219" s="144"/>
      <c r="U219" s="149">
        <f t="shared" ref="U219:U230" si="71">(Y219/100)*L219</f>
        <v>0</v>
      </c>
      <c r="V219" s="150">
        <f t="shared" ref="V219:V230" si="72">Z219/100*L219</f>
        <v>0</v>
      </c>
      <c r="W219" s="441"/>
      <c r="Y219" s="152">
        <f t="shared" si="64"/>
        <v>0</v>
      </c>
      <c r="Z219" s="152">
        <v>0</v>
      </c>
      <c r="AB219" s="142"/>
      <c r="AC219" s="142"/>
      <c r="AD219" s="142"/>
    </row>
    <row r="220" spans="3:31" s="139" customFormat="1" ht="12">
      <c r="C220" s="140"/>
      <c r="D220" s="141"/>
      <c r="E220" s="143"/>
      <c r="F220" s="448"/>
      <c r="G220" s="142"/>
      <c r="H220" s="143"/>
      <c r="I220" s="143"/>
      <c r="J220" s="144"/>
      <c r="K220" s="177"/>
      <c r="L220" s="145"/>
      <c r="M220" s="91"/>
      <c r="N220" s="460"/>
      <c r="O220" s="91"/>
      <c r="P220" s="460"/>
      <c r="Q220" s="146"/>
      <c r="R220" s="147"/>
      <c r="S220" s="148"/>
      <c r="T220" s="144"/>
      <c r="U220" s="149"/>
      <c r="V220" s="150"/>
      <c r="W220" s="441"/>
      <c r="Y220" s="152">
        <f t="shared" si="64"/>
        <v>0</v>
      </c>
      <c r="Z220" s="152">
        <v>0</v>
      </c>
      <c r="AB220" s="142"/>
      <c r="AC220" s="142"/>
      <c r="AD220" s="142"/>
    </row>
    <row r="221" spans="3:31" s="139" customFormat="1" ht="12">
      <c r="C221" s="140"/>
      <c r="D221" s="148">
        <v>22</v>
      </c>
      <c r="E221" s="143" t="s">
        <v>321</v>
      </c>
      <c r="F221" s="448"/>
      <c r="G221" s="143"/>
      <c r="H221" s="143"/>
      <c r="I221" s="143"/>
      <c r="J221" s="144"/>
      <c r="K221" s="303">
        <f>SUM(K222:K229)</f>
        <v>5170504350</v>
      </c>
      <c r="L221" s="304">
        <f>SUM(L222:L229)</f>
        <v>100.00000000000001</v>
      </c>
      <c r="M221" s="67">
        <f>SUM(M222:M229)</f>
        <v>1842205400</v>
      </c>
      <c r="N221" s="458">
        <f>M221/K221*100</f>
        <v>35.6291238784085</v>
      </c>
      <c r="O221" s="67">
        <f>SUM(O222:O229)</f>
        <v>227775075</v>
      </c>
      <c r="P221" s="464">
        <f>O221/K221*100</f>
        <v>4.4052776979096828</v>
      </c>
      <c r="Q221" s="305">
        <f>SUM(Q222:Q229)</f>
        <v>4942729275</v>
      </c>
      <c r="R221" s="306">
        <f>SUM(R222:R228)</f>
        <v>0</v>
      </c>
      <c r="S221" s="307"/>
      <c r="T221" s="308"/>
      <c r="U221" s="318">
        <f>SUM(U222:U229)</f>
        <v>35.6291238784085</v>
      </c>
      <c r="V221" s="318">
        <f>SUM(V222:V229)</f>
        <v>35.6291238784085</v>
      </c>
      <c r="W221" s="440"/>
      <c r="Y221" s="152">
        <f t="shared" si="64"/>
        <v>35.6291238784085</v>
      </c>
      <c r="Z221" s="152">
        <f>Y221</f>
        <v>35.6291238784085</v>
      </c>
      <c r="AB221" s="142"/>
      <c r="AC221" s="142"/>
      <c r="AD221" s="142"/>
    </row>
    <row r="222" spans="3:31" s="139" customFormat="1" ht="12">
      <c r="C222" s="140"/>
      <c r="D222" s="141"/>
      <c r="E222" s="142">
        <v>22</v>
      </c>
      <c r="F222" s="117" t="s">
        <v>28</v>
      </c>
      <c r="G222" s="142" t="s">
        <v>322</v>
      </c>
      <c r="H222" s="142"/>
      <c r="I222" s="142"/>
      <c r="J222" s="144"/>
      <c r="K222" s="321">
        <v>4521156850</v>
      </c>
      <c r="L222" s="145">
        <f>(K222/$K$221)*100</f>
        <v>87.441312180696656</v>
      </c>
      <c r="M222" s="91">
        <v>1488880400</v>
      </c>
      <c r="N222" s="460">
        <f>M222/K222*100</f>
        <v>32.931403386281545</v>
      </c>
      <c r="O222" s="187">
        <v>227775075</v>
      </c>
      <c r="P222" s="460">
        <f>O222/K222*100</f>
        <v>5.037982148307905</v>
      </c>
      <c r="Q222" s="146">
        <f t="shared" si="70"/>
        <v>4293381775</v>
      </c>
      <c r="R222" s="147" t="s">
        <v>323</v>
      </c>
      <c r="S222" s="148"/>
      <c r="T222" s="144"/>
      <c r="U222" s="149">
        <f t="shared" si="71"/>
        <v>28.795651240482954</v>
      </c>
      <c r="V222" s="150">
        <f t="shared" si="72"/>
        <v>28.795651240482954</v>
      </c>
      <c r="W222" s="441" t="s">
        <v>33</v>
      </c>
      <c r="Y222" s="152">
        <f t="shared" si="64"/>
        <v>32.931403386281545</v>
      </c>
      <c r="Z222" s="152">
        <f>N222</f>
        <v>32.931403386281545</v>
      </c>
      <c r="AB222" s="268"/>
      <c r="AC222" s="142"/>
      <c r="AD222" s="142"/>
      <c r="AE222" s="269"/>
    </row>
    <row r="223" spans="3:31" s="139" customFormat="1" ht="12">
      <c r="C223" s="140"/>
      <c r="D223" s="141"/>
      <c r="E223" s="142"/>
      <c r="F223" s="160"/>
      <c r="G223" s="142" t="s">
        <v>324</v>
      </c>
      <c r="H223" s="142"/>
      <c r="I223" s="142"/>
      <c r="J223" s="144"/>
      <c r="K223" s="315">
        <v>0</v>
      </c>
      <c r="L223" s="145">
        <f t="shared" ref="L223:L230" si="73">(K223/$K$221)*100</f>
        <v>0</v>
      </c>
      <c r="M223" s="91">
        <v>0</v>
      </c>
      <c r="N223" s="460"/>
      <c r="O223" s="131"/>
      <c r="P223" s="460"/>
      <c r="Q223" s="146">
        <f t="shared" si="70"/>
        <v>0</v>
      </c>
      <c r="R223" s="147"/>
      <c r="S223" s="148"/>
      <c r="T223" s="144"/>
      <c r="U223" s="149">
        <f t="shared" si="71"/>
        <v>0</v>
      </c>
      <c r="V223" s="150">
        <f t="shared" si="72"/>
        <v>0</v>
      </c>
      <c r="W223" s="441"/>
      <c r="Y223" s="152">
        <f t="shared" si="64"/>
        <v>0</v>
      </c>
      <c r="Z223" s="152">
        <v>0</v>
      </c>
      <c r="AB223" s="142"/>
      <c r="AC223" s="142"/>
      <c r="AD223" s="142"/>
    </row>
    <row r="224" spans="3:31" s="139" customFormat="1" ht="12">
      <c r="C224" s="140"/>
      <c r="D224" s="141"/>
      <c r="E224" s="142">
        <v>22</v>
      </c>
      <c r="F224" s="117" t="s">
        <v>34</v>
      </c>
      <c r="G224" s="142" t="s">
        <v>325</v>
      </c>
      <c r="H224" s="142"/>
      <c r="I224" s="142"/>
      <c r="J224" s="144"/>
      <c r="K224" s="177">
        <v>129262500</v>
      </c>
      <c r="L224" s="145">
        <f t="shared" si="73"/>
        <v>2.4999978967235563</v>
      </c>
      <c r="M224" s="91">
        <f>O224</f>
        <v>0</v>
      </c>
      <c r="N224" s="460">
        <f>M224/K224*100</f>
        <v>0</v>
      </c>
      <c r="O224" s="131"/>
      <c r="P224" s="460">
        <f>O224/K224*100</f>
        <v>0</v>
      </c>
      <c r="Q224" s="146">
        <f t="shared" si="70"/>
        <v>129262500</v>
      </c>
      <c r="R224" s="147" t="s">
        <v>326</v>
      </c>
      <c r="S224" s="148"/>
      <c r="T224" s="144"/>
      <c r="U224" s="149">
        <f t="shared" si="71"/>
        <v>0</v>
      </c>
      <c r="V224" s="150">
        <f t="shared" si="72"/>
        <v>0</v>
      </c>
      <c r="W224" s="441" t="s">
        <v>33</v>
      </c>
      <c r="Y224" s="152">
        <f t="shared" si="64"/>
        <v>0</v>
      </c>
      <c r="Z224" s="152">
        <v>0</v>
      </c>
      <c r="AB224" s="268"/>
      <c r="AC224" s="142"/>
      <c r="AD224" s="142"/>
      <c r="AE224" s="269"/>
    </row>
    <row r="225" spans="3:31" s="139" customFormat="1" ht="12">
      <c r="C225" s="140"/>
      <c r="D225" s="141"/>
      <c r="E225" s="142"/>
      <c r="F225" s="160"/>
      <c r="G225" s="142" t="s">
        <v>327</v>
      </c>
      <c r="H225" s="142"/>
      <c r="I225" s="142"/>
      <c r="J225" s="144"/>
      <c r="K225" s="315">
        <v>0</v>
      </c>
      <c r="L225" s="145">
        <f t="shared" si="73"/>
        <v>0</v>
      </c>
      <c r="M225" s="91">
        <v>0</v>
      </c>
      <c r="N225" s="460"/>
      <c r="O225" s="131"/>
      <c r="P225" s="460"/>
      <c r="Q225" s="146">
        <f t="shared" si="70"/>
        <v>0</v>
      </c>
      <c r="R225" s="141" t="s">
        <v>328</v>
      </c>
      <c r="S225" s="148"/>
      <c r="T225" s="144"/>
      <c r="U225" s="149">
        <f t="shared" si="71"/>
        <v>0</v>
      </c>
      <c r="V225" s="150">
        <f t="shared" si="72"/>
        <v>0</v>
      </c>
      <c r="W225" s="441"/>
      <c r="Y225" s="152">
        <f t="shared" si="64"/>
        <v>0</v>
      </c>
      <c r="Z225" s="152">
        <v>0</v>
      </c>
      <c r="AB225" s="142"/>
      <c r="AC225" s="142"/>
      <c r="AD225" s="142"/>
    </row>
    <row r="226" spans="3:31" s="139" customFormat="1" ht="45">
      <c r="C226" s="140"/>
      <c r="D226" s="141"/>
      <c r="E226" s="142">
        <v>22</v>
      </c>
      <c r="F226" s="117" t="s">
        <v>38</v>
      </c>
      <c r="G226" s="753" t="s">
        <v>329</v>
      </c>
      <c r="H226" s="753"/>
      <c r="I226" s="753"/>
      <c r="J226" s="763"/>
      <c r="K226" s="177">
        <v>101815000</v>
      </c>
      <c r="L226" s="145">
        <f t="shared" si="73"/>
        <v>1.9691502628752262</v>
      </c>
      <c r="M226" s="91">
        <v>62815000</v>
      </c>
      <c r="N226" s="460">
        <f>M226/K226*100</f>
        <v>61.69523154741443</v>
      </c>
      <c r="O226" s="187"/>
      <c r="P226" s="460">
        <f>O226/K226*100</f>
        <v>0</v>
      </c>
      <c r="Q226" s="146">
        <f t="shared" si="70"/>
        <v>101815000</v>
      </c>
      <c r="R226" s="154" t="s">
        <v>330</v>
      </c>
      <c r="S226" s="148"/>
      <c r="T226" s="144"/>
      <c r="U226" s="149">
        <f t="shared" si="71"/>
        <v>1.2148718141973907</v>
      </c>
      <c r="V226" s="150">
        <f t="shared" si="72"/>
        <v>1.2148718141973907</v>
      </c>
      <c r="W226" s="441" t="s">
        <v>33</v>
      </c>
      <c r="Y226" s="152">
        <f t="shared" si="64"/>
        <v>61.69523154741443</v>
      </c>
      <c r="Z226" s="152">
        <f>N226</f>
        <v>61.69523154741443</v>
      </c>
      <c r="AB226" s="268"/>
      <c r="AC226" s="142"/>
      <c r="AD226" s="142"/>
      <c r="AE226" s="269"/>
    </row>
    <row r="227" spans="3:31" s="139" customFormat="1" ht="12">
      <c r="C227" s="140"/>
      <c r="D227" s="141"/>
      <c r="E227" s="142">
        <v>22</v>
      </c>
      <c r="F227" s="117" t="s">
        <v>43</v>
      </c>
      <c r="G227" s="142" t="s">
        <v>331</v>
      </c>
      <c r="H227" s="142"/>
      <c r="I227" s="142"/>
      <c r="J227" s="144"/>
      <c r="K227" s="177">
        <v>107560000</v>
      </c>
      <c r="L227" s="145">
        <f t="shared" si="73"/>
        <v>2.0802612805073841</v>
      </c>
      <c r="M227" s="91">
        <f>O227</f>
        <v>0</v>
      </c>
      <c r="N227" s="460">
        <f>M227/K227*100</f>
        <v>0</v>
      </c>
      <c r="O227" s="356"/>
      <c r="P227" s="460">
        <f>O227/K227*100</f>
        <v>0</v>
      </c>
      <c r="Q227" s="146">
        <f t="shared" si="70"/>
        <v>107560000</v>
      </c>
      <c r="R227" s="147" t="s">
        <v>332</v>
      </c>
      <c r="S227" s="141"/>
      <c r="T227" s="151"/>
      <c r="U227" s="149">
        <f t="shared" si="71"/>
        <v>0</v>
      </c>
      <c r="V227" s="150">
        <f t="shared" si="72"/>
        <v>0</v>
      </c>
      <c r="W227" s="441" t="s">
        <v>33</v>
      </c>
      <c r="Y227" s="152">
        <f t="shared" si="64"/>
        <v>0</v>
      </c>
      <c r="Z227" s="152">
        <f t="shared" ref="Z227:Z237" si="74">N227</f>
        <v>0</v>
      </c>
      <c r="AB227" s="268"/>
      <c r="AC227" s="142"/>
      <c r="AD227" s="142"/>
      <c r="AE227" s="269"/>
    </row>
    <row r="228" spans="3:31" s="139" customFormat="1" ht="12">
      <c r="C228" s="140"/>
      <c r="D228" s="141"/>
      <c r="E228" s="142"/>
      <c r="F228" s="160"/>
      <c r="G228" s="142" t="s">
        <v>333</v>
      </c>
      <c r="H228" s="142"/>
      <c r="I228" s="142"/>
      <c r="J228" s="144"/>
      <c r="K228" s="315">
        <v>0</v>
      </c>
      <c r="L228" s="145">
        <f t="shared" si="73"/>
        <v>0</v>
      </c>
      <c r="M228" s="91">
        <v>0</v>
      </c>
      <c r="N228" s="460"/>
      <c r="O228" s="131"/>
      <c r="P228" s="460"/>
      <c r="Q228" s="146">
        <f t="shared" si="70"/>
        <v>0</v>
      </c>
      <c r="R228" s="344" t="s">
        <v>334</v>
      </c>
      <c r="S228" s="148"/>
      <c r="T228" s="144"/>
      <c r="U228" s="149">
        <f t="shared" si="71"/>
        <v>0</v>
      </c>
      <c r="V228" s="150">
        <f t="shared" si="72"/>
        <v>0</v>
      </c>
      <c r="W228" s="441" t="s">
        <v>33</v>
      </c>
      <c r="Y228" s="152">
        <f t="shared" si="64"/>
        <v>0</v>
      </c>
      <c r="Z228" s="152">
        <f t="shared" si="74"/>
        <v>0</v>
      </c>
      <c r="AB228" s="142"/>
      <c r="AC228" s="142"/>
      <c r="AD228" s="142"/>
    </row>
    <row r="229" spans="3:31" s="139" customFormat="1" ht="22.5">
      <c r="C229" s="140"/>
      <c r="D229" s="141"/>
      <c r="E229" s="142">
        <v>22</v>
      </c>
      <c r="F229" s="117" t="s">
        <v>48</v>
      </c>
      <c r="G229" s="756" t="s">
        <v>335</v>
      </c>
      <c r="H229" s="756"/>
      <c r="I229" s="756"/>
      <c r="J229" s="764"/>
      <c r="K229" s="177">
        <v>310710000</v>
      </c>
      <c r="L229" s="145">
        <f t="shared" si="73"/>
        <v>6.0092783791971858</v>
      </c>
      <c r="M229" s="91">
        <v>290510000</v>
      </c>
      <c r="N229" s="460">
        <f>M229/K229*100</f>
        <v>93.498760902449234</v>
      </c>
      <c r="O229" s="131"/>
      <c r="P229" s="460">
        <f>O229/K229*100</f>
        <v>0</v>
      </c>
      <c r="Q229" s="146">
        <f t="shared" si="70"/>
        <v>310710000</v>
      </c>
      <c r="R229" s="348" t="s">
        <v>336</v>
      </c>
      <c r="S229" s="148"/>
      <c r="T229" s="144"/>
      <c r="U229" s="149">
        <f t="shared" si="71"/>
        <v>5.6186008237281531</v>
      </c>
      <c r="V229" s="150">
        <f t="shared" si="72"/>
        <v>5.6186008237281531</v>
      </c>
      <c r="W229" s="441" t="s">
        <v>33</v>
      </c>
      <c r="Y229" s="152">
        <f t="shared" si="64"/>
        <v>93.498760902449234</v>
      </c>
      <c r="Z229" s="152">
        <f t="shared" si="74"/>
        <v>93.498760902449234</v>
      </c>
      <c r="AB229" s="268"/>
      <c r="AC229" s="142"/>
      <c r="AD229" s="142"/>
      <c r="AE229" s="269"/>
    </row>
    <row r="230" spans="3:31" s="139" customFormat="1" ht="12">
      <c r="C230" s="140"/>
      <c r="D230" s="142"/>
      <c r="E230" s="142"/>
      <c r="F230" s="160"/>
      <c r="G230" s="452"/>
      <c r="H230" s="452"/>
      <c r="I230" s="452"/>
      <c r="J230" s="454"/>
      <c r="K230" s="177">
        <v>0</v>
      </c>
      <c r="L230" s="145">
        <f t="shared" si="73"/>
        <v>0</v>
      </c>
      <c r="M230" s="91"/>
      <c r="N230" s="460"/>
      <c r="O230" s="131"/>
      <c r="P230" s="460"/>
      <c r="Q230" s="146"/>
      <c r="R230" s="348"/>
      <c r="S230" s="148"/>
      <c r="T230" s="144"/>
      <c r="U230" s="149">
        <f t="shared" si="71"/>
        <v>0</v>
      </c>
      <c r="V230" s="150">
        <f t="shared" si="72"/>
        <v>0</v>
      </c>
      <c r="W230" s="441"/>
      <c r="Y230" s="152">
        <f t="shared" si="64"/>
        <v>0</v>
      </c>
      <c r="Z230" s="152">
        <f t="shared" si="74"/>
        <v>0</v>
      </c>
      <c r="AB230" s="268"/>
      <c r="AC230" s="142"/>
      <c r="AD230" s="142"/>
      <c r="AE230" s="269"/>
    </row>
    <row r="231" spans="3:31" s="139" customFormat="1" ht="12">
      <c r="C231" s="140">
        <v>18</v>
      </c>
      <c r="D231" s="326">
        <v>15</v>
      </c>
      <c r="E231" s="143" t="s">
        <v>337</v>
      </c>
      <c r="F231" s="143"/>
      <c r="G231" s="143"/>
      <c r="H231" s="142"/>
      <c r="I231" s="143"/>
      <c r="J231" s="144"/>
      <c r="K231" s="303">
        <f>SUM(K232:K234)</f>
        <v>203655000</v>
      </c>
      <c r="L231" s="304">
        <f t="shared" ref="L231:R231" si="75">SUM(L232:L234)</f>
        <v>100</v>
      </c>
      <c r="M231" s="67">
        <f t="shared" si="75"/>
        <v>0</v>
      </c>
      <c r="N231" s="458">
        <f>M231/K231*100</f>
        <v>0</v>
      </c>
      <c r="O231" s="67">
        <f>SUM(O232:O234)</f>
        <v>0</v>
      </c>
      <c r="P231" s="464">
        <f>O231/K231*100</f>
        <v>0</v>
      </c>
      <c r="Q231" s="305">
        <f t="shared" si="75"/>
        <v>203655000</v>
      </c>
      <c r="R231" s="306">
        <f t="shared" si="75"/>
        <v>0</v>
      </c>
      <c r="S231" s="307"/>
      <c r="T231" s="308"/>
      <c r="U231" s="318">
        <f>SUM(U232:U234)</f>
        <v>0</v>
      </c>
      <c r="V231" s="318">
        <f>SUM(V232:V234)</f>
        <v>0</v>
      </c>
      <c r="W231" s="440"/>
      <c r="Y231" s="152">
        <f t="shared" si="64"/>
        <v>0</v>
      </c>
      <c r="Z231" s="152">
        <f t="shared" si="74"/>
        <v>0</v>
      </c>
      <c r="AB231" s="142"/>
      <c r="AC231" s="142"/>
      <c r="AD231" s="142"/>
    </row>
    <row r="232" spans="3:31" s="139" customFormat="1" ht="12">
      <c r="C232" s="140"/>
      <c r="E232" s="142"/>
      <c r="F232" s="448"/>
      <c r="G232" s="143" t="s">
        <v>338</v>
      </c>
      <c r="H232" s="142"/>
      <c r="I232" s="143"/>
      <c r="J232" s="144"/>
      <c r="K232" s="321"/>
      <c r="L232" s="310"/>
      <c r="M232" s="91"/>
      <c r="N232" s="459"/>
      <c r="O232" s="91"/>
      <c r="P232" s="459"/>
      <c r="Q232" s="311"/>
      <c r="R232" s="147"/>
      <c r="S232" s="148"/>
      <c r="T232" s="144"/>
      <c r="U232" s="149">
        <f>(Y232/100)*L232</f>
        <v>0</v>
      </c>
      <c r="V232" s="150">
        <f>Z232/100*L232</f>
        <v>0</v>
      </c>
      <c r="W232" s="441"/>
      <c r="Y232" s="152">
        <f t="shared" si="64"/>
        <v>0</v>
      </c>
      <c r="Z232" s="152">
        <f t="shared" si="74"/>
        <v>0</v>
      </c>
      <c r="AB232" s="142"/>
      <c r="AC232" s="142"/>
      <c r="AD232" s="142"/>
    </row>
    <row r="233" spans="3:31" s="139" customFormat="1" ht="12">
      <c r="C233" s="140"/>
      <c r="E233" s="142">
        <v>15</v>
      </c>
      <c r="F233" s="117" t="s">
        <v>107</v>
      </c>
      <c r="G233" s="142" t="s">
        <v>339</v>
      </c>
      <c r="H233" s="142"/>
      <c r="I233" s="142"/>
      <c r="J233" s="144"/>
      <c r="K233" s="177">
        <v>203655000</v>
      </c>
      <c r="L233" s="145">
        <f>(K233/($K$231))*100</f>
        <v>100</v>
      </c>
      <c r="M233" s="91">
        <f>O233</f>
        <v>0</v>
      </c>
      <c r="N233" s="460">
        <f>(M233/K233)*100</f>
        <v>0</v>
      </c>
      <c r="O233" s="91"/>
      <c r="P233" s="460">
        <f>O233/K233*100</f>
        <v>0</v>
      </c>
      <c r="Q233" s="146">
        <f>K233-O233</f>
        <v>203655000</v>
      </c>
      <c r="R233" s="147" t="s">
        <v>340</v>
      </c>
      <c r="S233" s="148"/>
      <c r="T233" s="144"/>
      <c r="U233" s="149">
        <f>(Y233/100)*L233</f>
        <v>0</v>
      </c>
      <c r="V233" s="150">
        <f>Z233/100*L233</f>
        <v>0</v>
      </c>
      <c r="W233" s="441" t="s">
        <v>33</v>
      </c>
      <c r="Y233" s="152">
        <f t="shared" si="64"/>
        <v>0</v>
      </c>
      <c r="Z233" s="152">
        <f t="shared" si="74"/>
        <v>0</v>
      </c>
      <c r="AB233" s="268"/>
      <c r="AC233" s="142"/>
      <c r="AD233" s="142"/>
      <c r="AE233" s="269"/>
    </row>
    <row r="234" spans="3:31" s="139" customFormat="1" ht="12">
      <c r="C234" s="140"/>
      <c r="D234" s="141"/>
      <c r="E234" s="143"/>
      <c r="F234" s="160"/>
      <c r="G234" s="142" t="s">
        <v>341</v>
      </c>
      <c r="H234" s="142"/>
      <c r="I234" s="142"/>
      <c r="J234" s="144"/>
      <c r="K234" s="315"/>
      <c r="L234" s="145"/>
      <c r="M234" s="91"/>
      <c r="N234" s="460"/>
      <c r="O234" s="91"/>
      <c r="P234" s="460"/>
      <c r="Q234" s="146"/>
      <c r="R234" s="147" t="s">
        <v>342</v>
      </c>
      <c r="S234" s="148"/>
      <c r="T234" s="144"/>
      <c r="U234" s="149">
        <f>(Y234/100)*L234</f>
        <v>0</v>
      </c>
      <c r="V234" s="150">
        <f>Z234/100*L234</f>
        <v>0</v>
      </c>
      <c r="W234" s="441"/>
      <c r="Y234" s="152">
        <f t="shared" si="64"/>
        <v>0</v>
      </c>
      <c r="Z234" s="152">
        <f t="shared" si="74"/>
        <v>0</v>
      </c>
      <c r="AB234" s="142"/>
      <c r="AC234" s="142"/>
      <c r="AD234" s="142"/>
    </row>
    <row r="235" spans="3:31" s="139" customFormat="1" ht="12">
      <c r="C235" s="140">
        <v>18</v>
      </c>
      <c r="D235" s="148">
        <v>16</v>
      </c>
      <c r="E235" s="143" t="s">
        <v>343</v>
      </c>
      <c r="F235" s="448"/>
      <c r="G235" s="143"/>
      <c r="H235" s="143"/>
      <c r="I235" s="143"/>
      <c r="J235" s="144"/>
      <c r="K235" s="303">
        <f>SUM(K236:K244)</f>
        <v>1805677500</v>
      </c>
      <c r="L235" s="304">
        <f t="shared" ref="L235:R235" si="76">SUM(L236:L244)</f>
        <v>100</v>
      </c>
      <c r="M235" s="67">
        <f t="shared" si="76"/>
        <v>260207500</v>
      </c>
      <c r="N235" s="458">
        <f>M235/K235*100</f>
        <v>14.410519043406145</v>
      </c>
      <c r="O235" s="67">
        <f>SUM(O236:O244)</f>
        <v>27980000</v>
      </c>
      <c r="P235" s="464">
        <f t="shared" ref="P235:P240" si="77">O235/K235*100</f>
        <v>1.5495568837735421</v>
      </c>
      <c r="Q235" s="305">
        <f t="shared" si="76"/>
        <v>1777697500</v>
      </c>
      <c r="R235" s="306">
        <f t="shared" si="76"/>
        <v>0</v>
      </c>
      <c r="S235" s="307"/>
      <c r="T235" s="308"/>
      <c r="U235" s="318">
        <f>SUM(U236:U244)</f>
        <v>14.410519043406145</v>
      </c>
      <c r="V235" s="318">
        <f>SUM(V236:V244)</f>
        <v>14.41063423562624</v>
      </c>
      <c r="W235" s="440"/>
      <c r="Y235" s="152">
        <f t="shared" si="64"/>
        <v>14.410519043406145</v>
      </c>
      <c r="Z235" s="152">
        <f t="shared" si="74"/>
        <v>14.410519043406145</v>
      </c>
      <c r="AB235" s="142"/>
      <c r="AC235" s="142"/>
      <c r="AD235" s="142"/>
    </row>
    <row r="236" spans="3:31" s="139" customFormat="1" ht="12">
      <c r="C236" s="140"/>
      <c r="D236" s="148"/>
      <c r="E236" s="143"/>
      <c r="F236" s="448"/>
      <c r="G236" s="143" t="s">
        <v>344</v>
      </c>
      <c r="H236" s="143"/>
      <c r="I236" s="143"/>
      <c r="J236" s="144"/>
      <c r="K236" s="321"/>
      <c r="L236" s="320"/>
      <c r="M236" s="91"/>
      <c r="N236" s="459"/>
      <c r="O236" s="91"/>
      <c r="P236" s="459"/>
      <c r="Q236" s="311"/>
      <c r="R236" s="147"/>
      <c r="S236" s="148"/>
      <c r="T236" s="144"/>
      <c r="U236" s="149">
        <f t="shared" ref="U236:U244" si="78">(Y236/100)*L236</f>
        <v>0</v>
      </c>
      <c r="V236" s="150">
        <f t="shared" ref="V236:V244" si="79">Z236/100*L236</f>
        <v>0</v>
      </c>
      <c r="W236" s="441"/>
      <c r="Y236" s="152">
        <f t="shared" si="64"/>
        <v>0</v>
      </c>
      <c r="Z236" s="152">
        <f t="shared" si="74"/>
        <v>0</v>
      </c>
      <c r="AB236" s="142"/>
      <c r="AC236" s="142"/>
      <c r="AD236" s="142"/>
    </row>
    <row r="237" spans="3:31" s="139" customFormat="1" ht="18" customHeight="1">
      <c r="C237" s="140"/>
      <c r="D237" s="148"/>
      <c r="E237" s="142">
        <v>16</v>
      </c>
      <c r="F237" s="117" t="s">
        <v>28</v>
      </c>
      <c r="G237" s="142" t="s">
        <v>345</v>
      </c>
      <c r="H237" s="143"/>
      <c r="I237" s="143"/>
      <c r="J237" s="144"/>
      <c r="K237" s="321">
        <v>10850000</v>
      </c>
      <c r="L237" s="145">
        <f>(K237/($K$235))*100</f>
        <v>0.60088249424385032</v>
      </c>
      <c r="M237" s="91">
        <v>10850000</v>
      </c>
      <c r="N237" s="460">
        <f>(M237/K237)*100</f>
        <v>100</v>
      </c>
      <c r="O237" s="91"/>
      <c r="P237" s="460">
        <f t="shared" si="77"/>
        <v>0</v>
      </c>
      <c r="Q237" s="146">
        <f t="shared" ref="Q237:Q244" si="80">K237-O237</f>
        <v>10850000</v>
      </c>
      <c r="R237" s="147"/>
      <c r="S237" s="148"/>
      <c r="T237" s="144"/>
      <c r="U237" s="149">
        <f t="shared" si="78"/>
        <v>0.60088249424385032</v>
      </c>
      <c r="V237" s="150">
        <f t="shared" si="79"/>
        <v>0.60088249424385032</v>
      </c>
      <c r="W237" s="441"/>
      <c r="Y237" s="152">
        <f t="shared" si="64"/>
        <v>100</v>
      </c>
      <c r="Z237" s="152">
        <f t="shared" si="74"/>
        <v>100</v>
      </c>
      <c r="AB237" s="142"/>
      <c r="AC237" s="142"/>
      <c r="AD237" s="142"/>
    </row>
    <row r="238" spans="3:31" s="139" customFormat="1" ht="18" customHeight="1">
      <c r="C238" s="140"/>
      <c r="D238" s="141"/>
      <c r="E238" s="143">
        <v>16</v>
      </c>
      <c r="F238" s="117" t="s">
        <v>34</v>
      </c>
      <c r="G238" s="142" t="s">
        <v>346</v>
      </c>
      <c r="H238" s="142"/>
      <c r="I238" s="142"/>
      <c r="J238" s="144"/>
      <c r="K238" s="177">
        <v>55577500</v>
      </c>
      <c r="L238" s="145">
        <f t="shared" ref="L238:L244" si="81">(K238/($K$235))*100</f>
        <v>3.0779305828421739</v>
      </c>
      <c r="M238" s="91">
        <f>O238</f>
        <v>0</v>
      </c>
      <c r="N238" s="460">
        <f>(M238/K238)*100</f>
        <v>0</v>
      </c>
      <c r="O238" s="91"/>
      <c r="P238" s="460">
        <f t="shared" si="77"/>
        <v>0</v>
      </c>
      <c r="Q238" s="146">
        <f t="shared" si="80"/>
        <v>55577500</v>
      </c>
      <c r="R238" s="154" t="s">
        <v>347</v>
      </c>
      <c r="S238" s="148"/>
      <c r="T238" s="144"/>
      <c r="U238" s="149">
        <f t="shared" si="78"/>
        <v>0</v>
      </c>
      <c r="V238" s="150">
        <f t="shared" si="79"/>
        <v>0</v>
      </c>
      <c r="W238" s="441" t="s">
        <v>33</v>
      </c>
      <c r="Y238" s="152">
        <f t="shared" si="64"/>
        <v>0</v>
      </c>
      <c r="Z238" s="152">
        <v>0</v>
      </c>
      <c r="AB238" s="268"/>
      <c r="AC238" s="142"/>
      <c r="AD238" s="142"/>
      <c r="AE238" s="269"/>
    </row>
    <row r="239" spans="3:31" s="139" customFormat="1" ht="18" customHeight="1">
      <c r="C239" s="140"/>
      <c r="D239" s="141"/>
      <c r="E239" s="143">
        <v>16</v>
      </c>
      <c r="F239" s="191" t="s">
        <v>115</v>
      </c>
      <c r="G239" s="192" t="s">
        <v>348</v>
      </c>
      <c r="H239" s="192"/>
      <c r="I239" s="192"/>
      <c r="J239" s="193"/>
      <c r="K239" s="194">
        <v>49450000</v>
      </c>
      <c r="L239" s="145">
        <f t="shared" si="81"/>
        <v>2.7385842710007742</v>
      </c>
      <c r="M239" s="91">
        <v>32490000</v>
      </c>
      <c r="N239" s="460">
        <f>(M239/K239)*100</f>
        <v>65.702730030333669</v>
      </c>
      <c r="O239" s="91"/>
      <c r="P239" s="460">
        <f t="shared" si="77"/>
        <v>0</v>
      </c>
      <c r="Q239" s="195">
        <f t="shared" si="80"/>
        <v>49450000</v>
      </c>
      <c r="R239" s="154" t="s">
        <v>349</v>
      </c>
      <c r="S239" s="148"/>
      <c r="T239" s="144"/>
      <c r="U239" s="149">
        <f t="shared" si="78"/>
        <v>1.7993246302288199</v>
      </c>
      <c r="V239" s="150">
        <f t="shared" si="79"/>
        <v>1.7993246302288199</v>
      </c>
      <c r="W239" s="441"/>
      <c r="Y239" s="152">
        <f t="shared" si="64"/>
        <v>65.702730030333669</v>
      </c>
      <c r="Z239" s="152">
        <f>Y239</f>
        <v>65.702730030333669</v>
      </c>
      <c r="AB239" s="268"/>
      <c r="AC239" s="142"/>
      <c r="AD239" s="142"/>
      <c r="AE239" s="269"/>
    </row>
    <row r="240" spans="3:31" s="139" customFormat="1" ht="18" customHeight="1">
      <c r="C240" s="140"/>
      <c r="D240" s="141"/>
      <c r="E240" s="143">
        <v>16</v>
      </c>
      <c r="F240" s="117" t="s">
        <v>41</v>
      </c>
      <c r="G240" s="142" t="s">
        <v>350</v>
      </c>
      <c r="H240" s="142"/>
      <c r="I240" s="142"/>
      <c r="J240" s="144"/>
      <c r="K240" s="177">
        <v>802720000</v>
      </c>
      <c r="L240" s="145">
        <f t="shared" si="81"/>
        <v>44.455336016536727</v>
      </c>
      <c r="M240" s="91">
        <v>188887500</v>
      </c>
      <c r="N240" s="460">
        <f>(M240/K240)*100</f>
        <v>23.530932330077736</v>
      </c>
      <c r="O240" s="91"/>
      <c r="P240" s="460">
        <f t="shared" si="77"/>
        <v>0</v>
      </c>
      <c r="Q240" s="146">
        <f t="shared" si="80"/>
        <v>802720000</v>
      </c>
      <c r="R240" s="147" t="s">
        <v>351</v>
      </c>
      <c r="S240" s="148"/>
      <c r="T240" s="144"/>
      <c r="U240" s="149">
        <f t="shared" si="78"/>
        <v>10.460755035159933</v>
      </c>
      <c r="V240" s="150">
        <f t="shared" si="79"/>
        <v>10.460755035159933</v>
      </c>
      <c r="W240" s="441" t="s">
        <v>33</v>
      </c>
      <c r="Y240" s="152">
        <f t="shared" si="64"/>
        <v>23.530932330077736</v>
      </c>
      <c r="Z240" s="152">
        <f>Y240</f>
        <v>23.530932330077736</v>
      </c>
      <c r="AB240" s="268"/>
      <c r="AC240" s="142"/>
      <c r="AD240" s="142"/>
      <c r="AE240" s="269"/>
    </row>
    <row r="241" spans="3:31" s="139" customFormat="1" ht="18" customHeight="1">
      <c r="C241" s="140"/>
      <c r="D241" s="141"/>
      <c r="E241" s="143"/>
      <c r="F241" s="160"/>
      <c r="G241" s="142" t="s">
        <v>352</v>
      </c>
      <c r="H241" s="142"/>
      <c r="I241" s="142"/>
      <c r="J241" s="144"/>
      <c r="K241" s="315">
        <v>0</v>
      </c>
      <c r="L241" s="145">
        <f t="shared" si="81"/>
        <v>0</v>
      </c>
      <c r="M241" s="91">
        <v>0</v>
      </c>
      <c r="N241" s="460"/>
      <c r="O241" s="91"/>
      <c r="P241" s="460"/>
      <c r="Q241" s="146">
        <f t="shared" si="80"/>
        <v>0</v>
      </c>
      <c r="R241" s="147"/>
      <c r="S241" s="148"/>
      <c r="T241" s="144"/>
      <c r="U241" s="149">
        <f t="shared" si="78"/>
        <v>0</v>
      </c>
      <c r="V241" s="150">
        <f t="shared" si="79"/>
        <v>0</v>
      </c>
      <c r="W241" s="441"/>
      <c r="Y241" s="152">
        <f t="shared" si="64"/>
        <v>0</v>
      </c>
      <c r="Z241" s="152">
        <v>0</v>
      </c>
      <c r="AB241" s="142"/>
      <c r="AC241" s="142"/>
      <c r="AD241" s="142"/>
    </row>
    <row r="242" spans="3:31" s="139" customFormat="1" ht="18" customHeight="1">
      <c r="C242" s="140"/>
      <c r="D242" s="141"/>
      <c r="E242" s="143">
        <v>16</v>
      </c>
      <c r="F242" s="117" t="s">
        <v>43</v>
      </c>
      <c r="G242" s="142" t="s">
        <v>353</v>
      </c>
      <c r="H242" s="142"/>
      <c r="I242" s="142"/>
      <c r="J242" s="144"/>
      <c r="K242" s="177">
        <v>109305000</v>
      </c>
      <c r="L242" s="145">
        <f t="shared" si="81"/>
        <v>6.0534065468501437</v>
      </c>
      <c r="M242" s="91">
        <f>O242</f>
        <v>27980000</v>
      </c>
      <c r="N242" s="460">
        <f>(M242/K242)*100</f>
        <v>25.598097067837699</v>
      </c>
      <c r="O242" s="12">
        <v>27980000</v>
      </c>
      <c r="P242" s="460">
        <f>O242/K242*100</f>
        <v>25.598097067837699</v>
      </c>
      <c r="Q242" s="146">
        <f t="shared" si="80"/>
        <v>81325000</v>
      </c>
      <c r="R242" s="147" t="s">
        <v>354</v>
      </c>
      <c r="S242" s="148"/>
      <c r="T242" s="144"/>
      <c r="U242" s="149">
        <f t="shared" si="78"/>
        <v>1.5495568837735421</v>
      </c>
      <c r="V242" s="150">
        <f t="shared" si="79"/>
        <v>1.5496720759936369</v>
      </c>
      <c r="W242" s="441" t="s">
        <v>33</v>
      </c>
      <c r="Y242" s="152">
        <f t="shared" si="64"/>
        <v>25.598097067837699</v>
      </c>
      <c r="Z242" s="152">
        <v>25.6</v>
      </c>
      <c r="AB242" s="268"/>
      <c r="AC242" s="142"/>
      <c r="AD242" s="142"/>
      <c r="AE242" s="269"/>
    </row>
    <row r="243" spans="3:31" s="139" customFormat="1" ht="18" customHeight="1">
      <c r="C243" s="140"/>
      <c r="D243" s="141"/>
      <c r="E243" s="143"/>
      <c r="F243" s="160"/>
      <c r="G243" s="142" t="s">
        <v>355</v>
      </c>
      <c r="H243" s="142"/>
      <c r="I243" s="142"/>
      <c r="J243" s="144"/>
      <c r="K243" s="315">
        <v>0</v>
      </c>
      <c r="L243" s="145">
        <f t="shared" si="81"/>
        <v>0</v>
      </c>
      <c r="M243" s="91"/>
      <c r="N243" s="460"/>
      <c r="O243" s="91"/>
      <c r="P243" s="460"/>
      <c r="Q243" s="146">
        <f t="shared" si="80"/>
        <v>0</v>
      </c>
      <c r="R243" s="147" t="s">
        <v>356</v>
      </c>
      <c r="S243" s="148"/>
      <c r="T243" s="144"/>
      <c r="U243" s="149">
        <f t="shared" si="78"/>
        <v>0</v>
      </c>
      <c r="V243" s="150">
        <f t="shared" si="79"/>
        <v>0</v>
      </c>
      <c r="W243" s="441"/>
      <c r="Y243" s="152">
        <f t="shared" si="64"/>
        <v>0</v>
      </c>
      <c r="Z243" s="152">
        <v>0</v>
      </c>
      <c r="AB243" s="142"/>
      <c r="AC243" s="142"/>
      <c r="AD243" s="142"/>
    </row>
    <row r="244" spans="3:31" s="139" customFormat="1" ht="18" customHeight="1">
      <c r="C244" s="140"/>
      <c r="D244" s="141"/>
      <c r="E244" s="143">
        <v>16</v>
      </c>
      <c r="F244" s="160">
        <v>10</v>
      </c>
      <c r="G244" s="142" t="s">
        <v>357</v>
      </c>
      <c r="H244" s="142"/>
      <c r="I244" s="142"/>
      <c r="J244" s="144"/>
      <c r="K244" s="177">
        <v>777775000</v>
      </c>
      <c r="L244" s="145">
        <f t="shared" si="81"/>
        <v>43.073860088526331</v>
      </c>
      <c r="M244" s="91">
        <f>O244</f>
        <v>0</v>
      </c>
      <c r="N244" s="460">
        <f>(M244/K244)*100</f>
        <v>0</v>
      </c>
      <c r="O244" s="12"/>
      <c r="P244" s="460">
        <f>O244/K244*100</f>
        <v>0</v>
      </c>
      <c r="Q244" s="146">
        <f t="shared" si="80"/>
        <v>777775000</v>
      </c>
      <c r="R244" s="147" t="s">
        <v>358</v>
      </c>
      <c r="S244" s="141"/>
      <c r="T244" s="151"/>
      <c r="U244" s="149">
        <f t="shared" si="78"/>
        <v>0</v>
      </c>
      <c r="V244" s="150">
        <f t="shared" si="79"/>
        <v>0</v>
      </c>
      <c r="W244" s="441" t="s">
        <v>33</v>
      </c>
      <c r="Y244" s="152">
        <f t="shared" si="64"/>
        <v>0</v>
      </c>
      <c r="Z244" s="152">
        <v>0</v>
      </c>
      <c r="AB244" s="268"/>
      <c r="AC244" s="142"/>
      <c r="AD244" s="142"/>
      <c r="AE244" s="269"/>
    </row>
    <row r="245" spans="3:31" s="139" customFormat="1" ht="12">
      <c r="C245" s="140">
        <v>18</v>
      </c>
      <c r="D245" s="148">
        <v>20</v>
      </c>
      <c r="E245" s="143" t="s">
        <v>359</v>
      </c>
      <c r="F245" s="448"/>
      <c r="G245" s="143"/>
      <c r="H245" s="143"/>
      <c r="I245" s="143"/>
      <c r="J245" s="144"/>
      <c r="K245" s="303">
        <f>SUM(K247:K253)</f>
        <v>2892950000</v>
      </c>
      <c r="L245" s="338">
        <f>SUM(L247:L253)</f>
        <v>100</v>
      </c>
      <c r="M245" s="124">
        <f>SUM(M247:M253)</f>
        <v>832420000</v>
      </c>
      <c r="N245" s="461">
        <f>M245/K245*100</f>
        <v>28.774088732954251</v>
      </c>
      <c r="O245" s="124">
        <f>SUM(O247:O253)</f>
        <v>0</v>
      </c>
      <c r="P245" s="466">
        <f>O245/K245*100</f>
        <v>0</v>
      </c>
      <c r="Q245" s="339">
        <f>SUM(Q247:Q253)</f>
        <v>2892950000</v>
      </c>
      <c r="R245" s="306">
        <f>SUM(R251:R253)</f>
        <v>0</v>
      </c>
      <c r="S245" s="307"/>
      <c r="T245" s="308"/>
      <c r="U245" s="318">
        <f>SUM(U246:U253)</f>
        <v>28.774088732954251</v>
      </c>
      <c r="V245" s="318">
        <f>SUM(V246:V253)</f>
        <v>20.751646243453912</v>
      </c>
      <c r="W245" s="440"/>
      <c r="Y245" s="152">
        <f t="shared" si="64"/>
        <v>28.774088732954251</v>
      </c>
      <c r="Z245" s="152">
        <f>Y245</f>
        <v>28.774088732954251</v>
      </c>
      <c r="AB245" s="142"/>
      <c r="AC245" s="142"/>
      <c r="AD245" s="142"/>
    </row>
    <row r="246" spans="3:31" s="139" customFormat="1" ht="12">
      <c r="C246" s="140"/>
      <c r="D246" s="148"/>
      <c r="E246" s="143"/>
      <c r="F246" s="448"/>
      <c r="G246" s="143" t="s">
        <v>360</v>
      </c>
      <c r="H246" s="143"/>
      <c r="I246" s="143"/>
      <c r="J246" s="144"/>
      <c r="K246" s="321"/>
      <c r="L246" s="310"/>
      <c r="M246" s="91"/>
      <c r="N246" s="459"/>
      <c r="O246" s="91"/>
      <c r="P246" s="459"/>
      <c r="Q246" s="146">
        <f t="shared" ref="Q246:Q253" si="82">K246-O246</f>
        <v>0</v>
      </c>
      <c r="R246" s="147"/>
      <c r="S246" s="148"/>
      <c r="T246" s="144"/>
      <c r="U246" s="149">
        <f>(Y246/100)*L246</f>
        <v>0</v>
      </c>
      <c r="V246" s="150">
        <f>Z246/100*L246</f>
        <v>0</v>
      </c>
      <c r="W246" s="441"/>
      <c r="Y246" s="152">
        <f t="shared" si="64"/>
        <v>0</v>
      </c>
      <c r="Z246" s="152">
        <v>0</v>
      </c>
      <c r="AB246" s="142"/>
      <c r="AC246" s="142"/>
      <c r="AD246" s="142"/>
    </row>
    <row r="247" spans="3:31" s="139" customFormat="1" ht="12">
      <c r="C247" s="140"/>
      <c r="D247" s="148"/>
      <c r="E247" s="143">
        <v>20</v>
      </c>
      <c r="F247" s="117" t="s">
        <v>38</v>
      </c>
      <c r="G247" s="753" t="s">
        <v>361</v>
      </c>
      <c r="H247" s="753"/>
      <c r="I247" s="753"/>
      <c r="J247" s="763"/>
      <c r="K247" s="177">
        <v>794087500</v>
      </c>
      <c r="L247" s="357">
        <f>(K247/$K$245)*100</f>
        <v>27.449057190756843</v>
      </c>
      <c r="M247" s="91">
        <v>20300000</v>
      </c>
      <c r="N247" s="459">
        <f>(M247/K247)*100</f>
        <v>2.5563933445621547</v>
      </c>
      <c r="O247" s="91"/>
      <c r="P247" s="459">
        <f>O247/K247*100</f>
        <v>0</v>
      </c>
      <c r="Q247" s="146">
        <f t="shared" si="82"/>
        <v>794087500</v>
      </c>
      <c r="R247" s="147" t="s">
        <v>362</v>
      </c>
      <c r="S247" s="148"/>
      <c r="T247" s="144"/>
      <c r="U247" s="149">
        <f t="shared" ref="U247:U253" si="83">(Y247/100)*L247</f>
        <v>0.70170587116956751</v>
      </c>
      <c r="V247" s="150">
        <f t="shared" ref="V247:V253" si="84">Z247/100*L247</f>
        <v>0.70170587116956751</v>
      </c>
      <c r="W247" s="441"/>
      <c r="Y247" s="152">
        <f t="shared" si="64"/>
        <v>2.5563933445621547</v>
      </c>
      <c r="Z247" s="152">
        <f>Y247</f>
        <v>2.5563933445621547</v>
      </c>
      <c r="AB247" s="142"/>
      <c r="AC247" s="142"/>
      <c r="AD247" s="142"/>
    </row>
    <row r="248" spans="3:31" s="139" customFormat="1" ht="12">
      <c r="C248" s="140"/>
      <c r="D248" s="141"/>
      <c r="E248" s="143">
        <v>20</v>
      </c>
      <c r="F248" s="117" t="s">
        <v>115</v>
      </c>
      <c r="G248" s="142" t="s">
        <v>363</v>
      </c>
      <c r="H248" s="142"/>
      <c r="I248" s="142"/>
      <c r="J248" s="143"/>
      <c r="K248" s="177">
        <v>427280000</v>
      </c>
      <c r="L248" s="357">
        <f t="shared" ref="L248:L253" si="85">(K248/$K$245)*100</f>
        <v>14.769698750410482</v>
      </c>
      <c r="M248" s="91">
        <v>156350000</v>
      </c>
      <c r="N248" s="460">
        <f>(M248/K248)*100</f>
        <v>36.5919303501217</v>
      </c>
      <c r="O248" s="12"/>
      <c r="P248" s="459">
        <f>O248/K248*100</f>
        <v>0</v>
      </c>
      <c r="Q248" s="146">
        <f t="shared" si="82"/>
        <v>427280000</v>
      </c>
      <c r="R248" s="147" t="s">
        <v>364</v>
      </c>
      <c r="S248" s="141"/>
      <c r="T248" s="151"/>
      <c r="U248" s="149">
        <f t="shared" si="83"/>
        <v>5.4045178796729987</v>
      </c>
      <c r="V248" s="150">
        <f t="shared" si="84"/>
        <v>5.4045178796729987</v>
      </c>
      <c r="W248" s="441" t="s">
        <v>33</v>
      </c>
      <c r="Y248" s="152">
        <f t="shared" si="64"/>
        <v>36.5919303501217</v>
      </c>
      <c r="Z248" s="152">
        <f>Y248</f>
        <v>36.5919303501217</v>
      </c>
      <c r="AB248" s="268"/>
      <c r="AC248" s="142"/>
      <c r="AD248" s="142"/>
      <c r="AE248" s="269"/>
    </row>
    <row r="249" spans="3:31" s="139" customFormat="1" ht="12">
      <c r="C249" s="140"/>
      <c r="D249" s="141"/>
      <c r="E249" s="143"/>
      <c r="F249" s="160"/>
      <c r="G249" s="142" t="s">
        <v>365</v>
      </c>
      <c r="H249" s="142"/>
      <c r="I249" s="142"/>
      <c r="J249" s="143"/>
      <c r="K249" s="315">
        <v>0</v>
      </c>
      <c r="L249" s="357">
        <f t="shared" si="85"/>
        <v>0</v>
      </c>
      <c r="M249" s="91">
        <v>0</v>
      </c>
      <c r="N249" s="460"/>
      <c r="O249" s="91"/>
      <c r="P249" s="459"/>
      <c r="Q249" s="146">
        <f t="shared" si="82"/>
        <v>0</v>
      </c>
      <c r="R249" s="147"/>
      <c r="S249" s="141"/>
      <c r="T249" s="151"/>
      <c r="U249" s="149">
        <f t="shared" si="83"/>
        <v>0</v>
      </c>
      <c r="V249" s="150">
        <f t="shared" si="84"/>
        <v>0</v>
      </c>
      <c r="W249" s="441"/>
      <c r="Y249" s="152">
        <f t="shared" si="64"/>
        <v>0</v>
      </c>
      <c r="Z249" s="152">
        <v>0</v>
      </c>
      <c r="AB249" s="142"/>
      <c r="AC249" s="142"/>
      <c r="AD249" s="142"/>
    </row>
    <row r="250" spans="3:31" s="139" customFormat="1" ht="12">
      <c r="C250" s="140"/>
      <c r="D250" s="141"/>
      <c r="E250" s="143">
        <v>20</v>
      </c>
      <c r="F250" s="117" t="s">
        <v>107</v>
      </c>
      <c r="G250" s="142" t="s">
        <v>366</v>
      </c>
      <c r="H250" s="142"/>
      <c r="I250" s="142"/>
      <c r="J250" s="143"/>
      <c r="K250" s="315">
        <v>133100000</v>
      </c>
      <c r="L250" s="357">
        <f t="shared" si="85"/>
        <v>4.6008399730379024</v>
      </c>
      <c r="M250" s="91">
        <f>O250</f>
        <v>0</v>
      </c>
      <c r="N250" s="460">
        <f>(M250/K250)*100</f>
        <v>0</v>
      </c>
      <c r="O250" s="91"/>
      <c r="P250" s="459">
        <f>O250/K250*100</f>
        <v>0</v>
      </c>
      <c r="Q250" s="146">
        <f t="shared" si="82"/>
        <v>133100000</v>
      </c>
      <c r="R250" s="147"/>
      <c r="S250" s="141"/>
      <c r="T250" s="151"/>
      <c r="U250" s="149">
        <f t="shared" si="83"/>
        <v>0</v>
      </c>
      <c r="V250" s="150">
        <f t="shared" si="84"/>
        <v>0</v>
      </c>
      <c r="W250" s="441"/>
      <c r="Y250" s="152">
        <f t="shared" si="64"/>
        <v>0</v>
      </c>
      <c r="Z250" s="152">
        <v>0</v>
      </c>
      <c r="AB250" s="142"/>
      <c r="AC250" s="142"/>
      <c r="AD250" s="142"/>
    </row>
    <row r="251" spans="3:31" s="139" customFormat="1" ht="12">
      <c r="C251" s="140"/>
      <c r="D251" s="141"/>
      <c r="E251" s="143">
        <v>20</v>
      </c>
      <c r="F251" s="117" t="s">
        <v>41</v>
      </c>
      <c r="G251" s="142" t="s">
        <v>367</v>
      </c>
      <c r="H251" s="142"/>
      <c r="I251" s="142"/>
      <c r="J251" s="143"/>
      <c r="K251" s="177">
        <v>1295132500</v>
      </c>
      <c r="L251" s="357">
        <f t="shared" si="85"/>
        <v>44.768575329680779</v>
      </c>
      <c r="M251" s="91">
        <v>620625000</v>
      </c>
      <c r="N251" s="460">
        <f>(M251/K251)*100</f>
        <v>47.919807432830233</v>
      </c>
      <c r="O251" s="12"/>
      <c r="P251" s="459">
        <f>O251/K251*100</f>
        <v>0</v>
      </c>
      <c r="Q251" s="146">
        <f t="shared" si="82"/>
        <v>1295132500</v>
      </c>
      <c r="R251" s="147" t="s">
        <v>368</v>
      </c>
      <c r="S251" s="141"/>
      <c r="T251" s="151"/>
      <c r="U251" s="149">
        <f t="shared" si="83"/>
        <v>21.45301508840457</v>
      </c>
      <c r="V251" s="150">
        <f t="shared" si="84"/>
        <v>13.430572598904233</v>
      </c>
      <c r="W251" s="441" t="s">
        <v>33</v>
      </c>
      <c r="Y251" s="152">
        <f t="shared" si="64"/>
        <v>47.919807432830233</v>
      </c>
      <c r="Z251" s="152">
        <v>30</v>
      </c>
      <c r="AB251" s="268"/>
      <c r="AC251" s="142"/>
      <c r="AD251" s="142"/>
      <c r="AE251" s="269"/>
    </row>
    <row r="252" spans="3:31" s="139" customFormat="1" ht="12">
      <c r="C252" s="140"/>
      <c r="D252" s="141"/>
      <c r="E252" s="143"/>
      <c r="F252" s="160"/>
      <c r="G252" s="142" t="s">
        <v>369</v>
      </c>
      <c r="H252" s="142"/>
      <c r="I252" s="142"/>
      <c r="J252" s="143"/>
      <c r="K252" s="315">
        <v>0</v>
      </c>
      <c r="L252" s="357">
        <f t="shared" si="85"/>
        <v>0</v>
      </c>
      <c r="M252" s="91">
        <v>0</v>
      </c>
      <c r="N252" s="460"/>
      <c r="O252" s="91"/>
      <c r="P252" s="459"/>
      <c r="Q252" s="146">
        <f t="shared" si="82"/>
        <v>0</v>
      </c>
      <c r="R252" s="147" t="s">
        <v>370</v>
      </c>
      <c r="S252" s="141"/>
      <c r="T252" s="151"/>
      <c r="U252" s="149">
        <f t="shared" si="83"/>
        <v>0</v>
      </c>
      <c r="V252" s="150">
        <f t="shared" si="84"/>
        <v>0</v>
      </c>
      <c r="W252" s="441"/>
      <c r="Y252" s="152">
        <f t="shared" si="64"/>
        <v>0</v>
      </c>
      <c r="Z252" s="152">
        <v>0</v>
      </c>
      <c r="AB252" s="142"/>
      <c r="AC252" s="142"/>
      <c r="AD252" s="142"/>
    </row>
    <row r="253" spans="3:31" s="139" customFormat="1" ht="12">
      <c r="C253" s="140"/>
      <c r="D253" s="141"/>
      <c r="E253" s="143">
        <v>20</v>
      </c>
      <c r="F253" s="160">
        <v>11</v>
      </c>
      <c r="G253" s="142" t="s">
        <v>371</v>
      </c>
      <c r="H253" s="142"/>
      <c r="I253" s="142"/>
      <c r="J253" s="143"/>
      <c r="K253" s="177">
        <v>243350000</v>
      </c>
      <c r="L253" s="357">
        <f t="shared" si="85"/>
        <v>8.4118287561140015</v>
      </c>
      <c r="M253" s="91">
        <v>35145000</v>
      </c>
      <c r="N253" s="460">
        <f>(M253/K253)*100</f>
        <v>14.442161495787959</v>
      </c>
      <c r="O253" s="12"/>
      <c r="P253" s="459">
        <f>O253/K253*100</f>
        <v>0</v>
      </c>
      <c r="Q253" s="146">
        <f t="shared" si="82"/>
        <v>243350000</v>
      </c>
      <c r="R253" s="147" t="s">
        <v>372</v>
      </c>
      <c r="S253" s="141"/>
      <c r="T253" s="151"/>
      <c r="U253" s="149">
        <f t="shared" si="83"/>
        <v>1.2148498937071155</v>
      </c>
      <c r="V253" s="150">
        <f t="shared" si="84"/>
        <v>1.2148498937071155</v>
      </c>
      <c r="W253" s="441" t="s">
        <v>33</v>
      </c>
      <c r="Y253" s="152">
        <f t="shared" si="64"/>
        <v>14.442161495787959</v>
      </c>
      <c r="Z253" s="152">
        <f>Y253</f>
        <v>14.442161495787959</v>
      </c>
      <c r="AB253" s="268"/>
      <c r="AC253" s="142"/>
      <c r="AD253" s="142"/>
      <c r="AE253" s="269"/>
    </row>
    <row r="254" spans="3:31" s="139" customFormat="1" ht="12">
      <c r="C254" s="140">
        <v>18</v>
      </c>
      <c r="D254" s="148">
        <v>21</v>
      </c>
      <c r="E254" s="143" t="s">
        <v>373</v>
      </c>
      <c r="F254" s="160"/>
      <c r="G254" s="143"/>
      <c r="H254" s="142"/>
      <c r="I254" s="142"/>
      <c r="J254" s="144"/>
      <c r="K254" s="303">
        <f>SUM(K256)</f>
        <v>71600000</v>
      </c>
      <c r="L254" s="304">
        <f>SUM(L255:L257)</f>
        <v>100</v>
      </c>
      <c r="M254" s="67">
        <f>SUM(M255:M257)</f>
        <v>22500000</v>
      </c>
      <c r="N254" s="458">
        <f>M254/K254*100</f>
        <v>31.424581005586592</v>
      </c>
      <c r="O254" s="67">
        <f>SUM(O255:O257)</f>
        <v>0</v>
      </c>
      <c r="P254" s="464">
        <f>O254/K254*100</f>
        <v>0</v>
      </c>
      <c r="Q254" s="305">
        <f>SUM(Q255:Q257)</f>
        <v>71600000</v>
      </c>
      <c r="R254" s="306">
        <f>SUM(R256:R261)</f>
        <v>0</v>
      </c>
      <c r="S254" s="307"/>
      <c r="T254" s="308"/>
      <c r="U254" s="318">
        <f>SUM(U255:U257)</f>
        <v>31.424581005586592</v>
      </c>
      <c r="V254" s="318">
        <f>SUM(V255:V257)</f>
        <v>31.424581005586592</v>
      </c>
      <c r="W254" s="440"/>
      <c r="Y254" s="152">
        <f t="shared" si="64"/>
        <v>31.424581005586592</v>
      </c>
      <c r="Z254" s="152">
        <f>Y254</f>
        <v>31.424581005586592</v>
      </c>
      <c r="AB254" s="142"/>
      <c r="AC254" s="142"/>
      <c r="AD254" s="142"/>
    </row>
    <row r="255" spans="3:31" s="139" customFormat="1" ht="12">
      <c r="C255" s="140"/>
      <c r="D255" s="141"/>
      <c r="E255" s="143"/>
      <c r="F255" s="160"/>
      <c r="G255" s="143" t="s">
        <v>374</v>
      </c>
      <c r="H255" s="142"/>
      <c r="I255" s="142"/>
      <c r="J255" s="144"/>
      <c r="K255" s="315"/>
      <c r="L255" s="145"/>
      <c r="M255" s="91"/>
      <c r="N255" s="460"/>
      <c r="O255" s="91"/>
      <c r="P255" s="460"/>
      <c r="Q255" s="146"/>
      <c r="R255" s="147"/>
      <c r="S255" s="141"/>
      <c r="T255" s="151"/>
      <c r="U255" s="149">
        <f>(Y255/100)*L255</f>
        <v>0</v>
      </c>
      <c r="V255" s="150">
        <f>Z255/100*L255</f>
        <v>0</v>
      </c>
      <c r="W255" s="441"/>
      <c r="Y255" s="152">
        <f t="shared" si="64"/>
        <v>0</v>
      </c>
      <c r="Z255" s="152">
        <v>0</v>
      </c>
      <c r="AB255" s="142"/>
      <c r="AC255" s="142"/>
      <c r="AD255" s="142"/>
    </row>
    <row r="256" spans="3:31" s="139" customFormat="1" ht="12">
      <c r="C256" s="140"/>
      <c r="D256" s="141"/>
      <c r="E256" s="143">
        <v>21</v>
      </c>
      <c r="F256" s="117" t="s">
        <v>41</v>
      </c>
      <c r="G256" s="756" t="s">
        <v>375</v>
      </c>
      <c r="H256" s="756"/>
      <c r="I256" s="756"/>
      <c r="J256" s="764"/>
      <c r="K256" s="177">
        <v>71600000</v>
      </c>
      <c r="L256" s="145">
        <f>(K256/$K$254)*100</f>
        <v>100</v>
      </c>
      <c r="M256" s="91">
        <v>22500000</v>
      </c>
      <c r="N256" s="460">
        <f>M256/K256*100</f>
        <v>31.424581005586592</v>
      </c>
      <c r="O256" s="91"/>
      <c r="P256" s="460">
        <f>O256/K256*100</f>
        <v>0</v>
      </c>
      <c r="Q256" s="146">
        <f>K256-O256</f>
        <v>71600000</v>
      </c>
      <c r="R256" s="147" t="s">
        <v>376</v>
      </c>
      <c r="S256" s="141"/>
      <c r="T256" s="151"/>
      <c r="U256" s="149">
        <f>(Y256/100)*L256</f>
        <v>31.424581005586592</v>
      </c>
      <c r="V256" s="150">
        <f>Z256/100*L256</f>
        <v>31.424581005586592</v>
      </c>
      <c r="W256" s="441"/>
      <c r="Y256" s="152">
        <f t="shared" si="64"/>
        <v>31.424581005586592</v>
      </c>
      <c r="Z256" s="152">
        <f>Y256</f>
        <v>31.424581005586592</v>
      </c>
      <c r="AB256" s="268"/>
      <c r="AC256" s="142"/>
      <c r="AD256" s="142"/>
      <c r="AE256" s="269"/>
    </row>
    <row r="257" spans="3:31" s="139" customFormat="1" ht="12">
      <c r="C257" s="140"/>
      <c r="D257" s="141"/>
      <c r="E257" s="143"/>
      <c r="F257" s="160"/>
      <c r="G257" s="756"/>
      <c r="H257" s="756"/>
      <c r="I257" s="756"/>
      <c r="J257" s="764"/>
      <c r="K257" s="315"/>
      <c r="L257" s="145"/>
      <c r="M257" s="91"/>
      <c r="N257" s="460"/>
      <c r="O257" s="91"/>
      <c r="P257" s="460"/>
      <c r="Q257" s="146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441"/>
      <c r="Y257" s="152">
        <f t="shared" si="64"/>
        <v>0</v>
      </c>
      <c r="Z257" s="152">
        <v>0</v>
      </c>
      <c r="AB257" s="142"/>
      <c r="AC257" s="142"/>
      <c r="AD257" s="142"/>
      <c r="AE257" s="156"/>
    </row>
    <row r="258" spans="3:31" s="139" customFormat="1">
      <c r="C258" s="140"/>
      <c r="D258" s="141"/>
      <c r="E258" s="143"/>
      <c r="F258" s="160"/>
      <c r="G258" s="455"/>
      <c r="H258" s="455"/>
      <c r="I258" s="455"/>
      <c r="J258" s="453"/>
      <c r="K258" s="315"/>
      <c r="L258" s="145"/>
      <c r="M258" s="91"/>
      <c r="N258" s="460"/>
      <c r="O258" s="91"/>
      <c r="P258" s="460"/>
      <c r="Q258" s="146"/>
      <c r="R258" s="147"/>
      <c r="S258" s="141"/>
      <c r="T258" s="151"/>
      <c r="U258" s="149"/>
      <c r="V258" s="150"/>
      <c r="W258" s="441"/>
      <c r="Y258" s="152">
        <f t="shared" si="64"/>
        <v>0</v>
      </c>
      <c r="Z258" s="152">
        <v>0</v>
      </c>
      <c r="AB258" s="142"/>
      <c r="AC258" s="142"/>
      <c r="AD258" s="142"/>
      <c r="AE258" s="156"/>
    </row>
    <row r="259" spans="3:31" s="326" customFormat="1" ht="12">
      <c r="C259" s="361"/>
      <c r="D259" s="362"/>
      <c r="E259" s="363"/>
      <c r="F259" s="447"/>
      <c r="G259" s="363"/>
      <c r="H259" s="363" t="s">
        <v>377</v>
      </c>
      <c r="I259" s="363"/>
      <c r="J259" s="364"/>
      <c r="K259" s="365">
        <f>+K13+K42+K56+K60+K65+K78+K86+K108+K163+K195+K209+K217+K221+K231+K235+K245+K254</f>
        <v>124272886300</v>
      </c>
      <c r="L259" s="366">
        <v>100</v>
      </c>
      <c r="M259" s="53">
        <f>M13+M42+M56+M60+M65+M78+M86+M108+M163+M195+M209+M217+M221+M231+M235+M245+M254</f>
        <v>20011932372</v>
      </c>
      <c r="N259" s="489">
        <f>(N13+N42+N56+N60+N65+N78+N86+N108+N163+N195+N209+N217+N221+N231+N235+N245+N254)/17</f>
        <v>29.699845809513427</v>
      </c>
      <c r="O259" s="53">
        <f>O13+O42+O56+O60+O65+O78+O86+O108+O163+O195+O209+O217+O221+O231+O235+O245+O254</f>
        <v>2971791740</v>
      </c>
      <c r="P259" s="53">
        <f>(P13+P42+P56+P60+P65+P78+P86+P108+P163+P195+P209+P217+P221+P231+P235+P245+P254)/17</f>
        <v>2.0638424598809437</v>
      </c>
      <c r="Q259" s="367">
        <f>+Q13+Q42+Q56+Q60+Q65+Q78+Q86+Q108+Q163+Q195+Q209+Q217+Q221+Q231+Q235+Q245+Q254</f>
        <v>115589904460</v>
      </c>
      <c r="R259" s="361"/>
      <c r="S259" s="362"/>
      <c r="T259" s="364"/>
      <c r="U259" s="368">
        <f>SUM(U245+U235+U231+U221+U209+U195+U163+U108+U86+U78+U65+U60+U42+U13+U254+U56+U217)/17</f>
        <v>23.802370624058941</v>
      </c>
      <c r="V259" s="368">
        <f>SUM(V245+V235+V231+V221+V209+V195+V163+V108+V86+V78+V65+V60+V42+V13+V254+V56+V217)/17</f>
        <v>16.736399191437801</v>
      </c>
      <c r="W259" s="443"/>
      <c r="X259" s="369"/>
      <c r="Y259" s="152"/>
      <c r="Z259" s="370">
        <v>0</v>
      </c>
      <c r="AB259" s="143"/>
      <c r="AC259" s="143"/>
      <c r="AD259" s="143"/>
      <c r="AE259" s="371"/>
    </row>
    <row r="260" spans="3:31" s="139" customFormat="1" ht="12">
      <c r="C260" s="372"/>
      <c r="D260" s="359"/>
      <c r="E260" s="373"/>
      <c r="F260" s="449"/>
      <c r="G260" s="373"/>
      <c r="H260" s="373"/>
      <c r="I260" s="373"/>
      <c r="J260" s="374"/>
      <c r="K260" s="375"/>
      <c r="L260" s="376"/>
      <c r="M260" s="222"/>
      <c r="N260" s="462"/>
      <c r="O260" s="222"/>
      <c r="P260" s="462"/>
      <c r="Q260" s="377"/>
      <c r="R260" s="372"/>
      <c r="S260" s="378"/>
      <c r="T260" s="374"/>
      <c r="U260" s="379"/>
      <c r="V260" s="380"/>
      <c r="W260" s="444"/>
      <c r="X260" s="140"/>
      <c r="Y260" s="381"/>
      <c r="Z260" s="381"/>
      <c r="AB260" s="142"/>
      <c r="AC260" s="142"/>
      <c r="AD260" s="142"/>
      <c r="AE260" s="156"/>
    </row>
    <row r="261" spans="3:31" s="139" customFormat="1" ht="12">
      <c r="C261" s="326"/>
      <c r="D261" s="142"/>
      <c r="E261" s="143"/>
      <c r="F261" s="448"/>
      <c r="G261" s="143"/>
      <c r="H261" s="326"/>
      <c r="I261" s="326"/>
      <c r="J261" s="326"/>
      <c r="K261" s="278"/>
      <c r="L261" s="279"/>
      <c r="M261" s="12"/>
      <c r="N261" s="14"/>
      <c r="O261" s="12"/>
      <c r="P261" s="14"/>
      <c r="Q261" s="382"/>
      <c r="R261" s="326"/>
      <c r="S261" s="326"/>
      <c r="T261" s="326"/>
      <c r="U261" s="383"/>
      <c r="V261" s="384"/>
      <c r="W261" s="445"/>
      <c r="Y261" s="385"/>
      <c r="Z261" s="385"/>
      <c r="AB261" s="142"/>
      <c r="AC261" s="142"/>
      <c r="AD261" s="142"/>
    </row>
    <row r="262" spans="3:31" s="386" customFormat="1">
      <c r="C262" s="387"/>
      <c r="D262" s="388"/>
      <c r="E262" s="389"/>
      <c r="F262" s="390"/>
      <c r="G262" s="389"/>
      <c r="H262" s="387"/>
      <c r="I262" s="387"/>
      <c r="J262" s="387"/>
      <c r="K262" s="278"/>
      <c r="L262" s="279"/>
      <c r="M262" s="12"/>
      <c r="N262" s="14"/>
      <c r="O262" s="12"/>
      <c r="P262" s="14"/>
      <c r="Q262" s="391"/>
      <c r="R262" s="392" t="s">
        <v>413</v>
      </c>
      <c r="S262" s="387"/>
      <c r="T262" s="387"/>
      <c r="U262" s="393"/>
      <c r="V262" s="393"/>
      <c r="W262" s="446"/>
      <c r="Y262" s="394"/>
      <c r="Z262" s="394"/>
      <c r="AB262" s="388"/>
      <c r="AC262" s="388"/>
      <c r="AD262" s="388"/>
    </row>
    <row r="263" spans="3:31" s="386" customFormat="1">
      <c r="C263" s="387" t="s">
        <v>378</v>
      </c>
      <c r="D263" s="388"/>
      <c r="E263" s="389"/>
      <c r="F263" s="390"/>
      <c r="G263" s="389"/>
      <c r="H263" s="387"/>
      <c r="I263" s="387"/>
      <c r="J263" s="387"/>
      <c r="K263" s="278"/>
      <c r="L263" s="279"/>
      <c r="M263" s="12"/>
      <c r="N263" s="14"/>
      <c r="O263" s="12"/>
      <c r="P263" s="14"/>
      <c r="Q263" s="395"/>
      <c r="R263" s="396" t="s">
        <v>379</v>
      </c>
      <c r="S263" s="387"/>
      <c r="T263" s="387"/>
      <c r="U263" s="393"/>
      <c r="V263" s="397"/>
      <c r="W263" s="446"/>
      <c r="Y263" s="394"/>
      <c r="Z263" s="394"/>
      <c r="AB263" s="388"/>
      <c r="AC263" s="388"/>
      <c r="AD263" s="388"/>
    </row>
    <row r="264" spans="3:31" s="386" customFormat="1">
      <c r="C264" s="387"/>
      <c r="D264" s="388"/>
      <c r="E264" s="389"/>
      <c r="F264" s="390"/>
      <c r="G264" s="389"/>
      <c r="H264" s="387"/>
      <c r="I264" s="387"/>
      <c r="J264" s="387"/>
      <c r="K264" s="278"/>
      <c r="L264" s="279"/>
      <c r="M264" s="12"/>
      <c r="N264" s="14"/>
      <c r="O264" s="12"/>
      <c r="P264" s="14"/>
      <c r="Q264" s="398"/>
      <c r="R264" s="399" t="s">
        <v>380</v>
      </c>
      <c r="S264" s="387"/>
      <c r="T264" s="387"/>
      <c r="U264" s="393"/>
      <c r="V264" s="397"/>
      <c r="W264" s="446"/>
      <c r="Y264" s="394"/>
      <c r="Z264" s="394"/>
      <c r="AB264" s="388"/>
      <c r="AC264" s="388"/>
      <c r="AD264" s="388"/>
    </row>
    <row r="265" spans="3:31" s="386" customFormat="1">
      <c r="C265" s="387"/>
      <c r="D265" s="387"/>
      <c r="E265" s="388"/>
      <c r="F265" s="399"/>
      <c r="G265" s="389"/>
      <c r="H265" s="387"/>
      <c r="I265" s="387"/>
      <c r="J265" s="387"/>
      <c r="K265" s="278"/>
      <c r="L265" s="279"/>
      <c r="M265" s="12"/>
      <c r="N265" s="14"/>
      <c r="O265" s="12"/>
      <c r="P265" s="14"/>
      <c r="Q265" s="398"/>
      <c r="R265" s="392"/>
      <c r="U265" s="400"/>
      <c r="V265" s="397"/>
      <c r="W265" s="446"/>
      <c r="Y265" s="394"/>
      <c r="Z265" s="394"/>
      <c r="AB265" s="388"/>
      <c r="AC265" s="388"/>
      <c r="AD265" s="388"/>
    </row>
    <row r="266" spans="3:31" s="386" customFormat="1">
      <c r="C266" s="387"/>
      <c r="D266" s="388"/>
      <c r="E266" s="389"/>
      <c r="F266" s="390"/>
      <c r="G266" s="389"/>
      <c r="H266" s="387"/>
      <c r="I266" s="387"/>
      <c r="J266" s="387"/>
      <c r="K266" s="278"/>
      <c r="L266" s="279"/>
      <c r="M266" s="12"/>
      <c r="N266" s="14"/>
      <c r="O266" s="12"/>
      <c r="P266" s="14"/>
      <c r="Q266" s="398"/>
      <c r="R266" s="392"/>
      <c r="T266" s="388"/>
      <c r="U266" s="401"/>
      <c r="V266" s="397"/>
      <c r="W266" s="446"/>
      <c r="Y266" s="394"/>
      <c r="Z266" s="394"/>
      <c r="AB266" s="388"/>
      <c r="AC266" s="388"/>
      <c r="AD266" s="388"/>
    </row>
    <row r="267" spans="3:31" s="386" customFormat="1">
      <c r="C267" s="422" t="s">
        <v>405</v>
      </c>
      <c r="D267" s="423"/>
      <c r="E267" s="423"/>
      <c r="F267" s="424"/>
      <c r="G267" s="425">
        <v>1543409254878.0801</v>
      </c>
      <c r="H267" s="422"/>
      <c r="I267" s="422"/>
      <c r="J267" s="422"/>
      <c r="K267" s="426">
        <f>K259/G268*100</f>
        <v>7.519019283961061</v>
      </c>
      <c r="L267" s="427"/>
      <c r="M267" s="26"/>
      <c r="N267" s="28"/>
      <c r="O267" s="12"/>
      <c r="P267" s="14"/>
      <c r="Q267" s="398"/>
      <c r="S267" s="388"/>
      <c r="T267" s="388"/>
      <c r="U267" s="401"/>
      <c r="V267" s="397"/>
      <c r="W267" s="446"/>
      <c r="Y267" s="394"/>
      <c r="Z267" s="394"/>
      <c r="AB267" s="388"/>
      <c r="AC267" s="388"/>
      <c r="AD267" s="388"/>
    </row>
    <row r="268" spans="3:31" s="386" customFormat="1">
      <c r="C268" s="428"/>
      <c r="D268" s="423"/>
      <c r="E268" s="429"/>
      <c r="F268" s="430"/>
      <c r="G268" s="425">
        <v>1652780523719.21</v>
      </c>
      <c r="H268" s="428"/>
      <c r="I268" s="428"/>
      <c r="J268" s="428"/>
      <c r="K268" s="426"/>
      <c r="L268" s="431"/>
      <c r="M268" s="12"/>
      <c r="N268" s="14"/>
      <c r="O268" s="12"/>
      <c r="P268" s="14"/>
      <c r="Q268" s="398"/>
      <c r="R268" s="388"/>
      <c r="T268" s="388"/>
      <c r="U268" s="401"/>
      <c r="V268" s="397"/>
      <c r="W268" s="446"/>
      <c r="Y268" s="394"/>
      <c r="Z268" s="394"/>
      <c r="AB268" s="388"/>
      <c r="AC268" s="388"/>
      <c r="AD268" s="388"/>
    </row>
    <row r="269" spans="3:31" s="386" customFormat="1">
      <c r="C269" s="428"/>
      <c r="D269" s="423"/>
      <c r="E269" s="429"/>
      <c r="F269" s="430"/>
      <c r="G269" s="429"/>
      <c r="H269" s="428"/>
      <c r="I269" s="428"/>
      <c r="J269" s="428"/>
      <c r="K269" s="426">
        <v>817984536030.78003</v>
      </c>
      <c r="L269" s="431"/>
      <c r="M269" s="12"/>
      <c r="N269" s="14"/>
      <c r="O269" s="12"/>
      <c r="P269" s="14"/>
      <c r="Q269" s="398"/>
      <c r="R269" s="396" t="s">
        <v>381</v>
      </c>
      <c r="T269" s="388"/>
      <c r="U269" s="401"/>
      <c r="V269" s="397"/>
      <c r="W269" s="446"/>
      <c r="Y269" s="394"/>
      <c r="Z269" s="394"/>
      <c r="AB269" s="388"/>
      <c r="AC269" s="388"/>
      <c r="AD269" s="388"/>
    </row>
    <row r="270" spans="3:31" s="386" customFormat="1">
      <c r="C270" s="428"/>
      <c r="D270" s="423"/>
      <c r="E270" s="429"/>
      <c r="F270" s="430"/>
      <c r="G270" s="429"/>
      <c r="H270" s="428"/>
      <c r="I270" s="428"/>
      <c r="J270" s="428"/>
      <c r="K270" s="426"/>
      <c r="L270" s="431"/>
      <c r="M270" s="12"/>
      <c r="N270" s="14"/>
      <c r="O270" s="12"/>
      <c r="P270" s="14"/>
      <c r="Q270" s="398"/>
      <c r="R270" s="396" t="s">
        <v>382</v>
      </c>
      <c r="S270" s="388"/>
      <c r="T270" s="388"/>
      <c r="U270" s="401"/>
      <c r="V270" s="397"/>
      <c r="W270" s="446"/>
      <c r="Y270" s="394"/>
      <c r="Z270" s="394"/>
      <c r="AB270" s="388"/>
      <c r="AC270" s="388"/>
      <c r="AD270" s="388"/>
    </row>
    <row r="271" spans="3:31" s="386" customFormat="1">
      <c r="C271" s="428"/>
      <c r="D271" s="423"/>
      <c r="E271" s="429"/>
      <c r="F271" s="430"/>
      <c r="G271" s="429"/>
      <c r="H271" s="428"/>
      <c r="I271" s="428"/>
      <c r="J271" s="428"/>
      <c r="K271" s="426">
        <f>K269/G268*100</f>
        <v>49.491419114141678</v>
      </c>
      <c r="L271" s="431"/>
      <c r="M271" s="12"/>
      <c r="N271" s="14"/>
      <c r="O271" s="12"/>
      <c r="P271" s="14"/>
      <c r="Q271" s="398"/>
      <c r="R271" s="270"/>
      <c r="S271" s="388"/>
      <c r="T271" s="388"/>
      <c r="U271" s="401"/>
      <c r="V271" s="397"/>
      <c r="W271" s="446"/>
      <c r="Y271" s="394"/>
      <c r="Z271" s="394"/>
      <c r="AB271" s="388"/>
      <c r="AC271" s="388"/>
      <c r="AD271" s="388"/>
    </row>
    <row r="272" spans="3:31" s="139" customFormat="1" ht="12">
      <c r="C272" s="432"/>
      <c r="D272" s="433"/>
      <c r="E272" s="434"/>
      <c r="F272" s="435"/>
      <c r="G272" s="434"/>
      <c r="H272" s="432"/>
      <c r="I272" s="432"/>
      <c r="J272" s="432"/>
      <c r="K272" s="426"/>
      <c r="L272" s="431"/>
      <c r="M272" s="12"/>
      <c r="N272" s="14"/>
      <c r="O272" s="12"/>
      <c r="P272" s="14"/>
      <c r="Q272" s="280"/>
      <c r="U272" s="403"/>
      <c r="V272" s="384"/>
      <c r="W272" s="445"/>
      <c r="Y272" s="385"/>
      <c r="Z272" s="385"/>
      <c r="AB272" s="142"/>
      <c r="AC272" s="142"/>
      <c r="AD272" s="142"/>
    </row>
    <row r="273" spans="4:30" s="139" customFormat="1" ht="12">
      <c r="D273" s="142"/>
      <c r="E273" s="142"/>
      <c r="F273" s="160"/>
      <c r="G273" s="143"/>
      <c r="K273" s="278"/>
      <c r="L273" s="402"/>
      <c r="M273" s="26"/>
      <c r="N273" s="28"/>
      <c r="O273" s="26"/>
      <c r="P273" s="28"/>
      <c r="Q273" s="404"/>
      <c r="U273" s="403"/>
      <c r="V273" s="405"/>
      <c r="W273" s="445"/>
      <c r="Y273" s="385"/>
      <c r="Z273" s="385"/>
      <c r="AB273" s="142"/>
      <c r="AC273" s="142"/>
      <c r="AD273" s="142"/>
    </row>
    <row r="274" spans="4:30" s="139" customFormat="1" ht="12">
      <c r="D274" s="142"/>
      <c r="E274" s="142"/>
      <c r="F274" s="160"/>
      <c r="G274" s="142"/>
      <c r="K274" s="278"/>
      <c r="L274" s="402"/>
      <c r="M274" s="26"/>
      <c r="N274" s="28"/>
      <c r="O274" s="26"/>
      <c r="P274" s="28"/>
      <c r="Q274" s="404"/>
      <c r="U274" s="403"/>
      <c r="V274" s="405"/>
      <c r="W274" s="445"/>
      <c r="Y274" s="385"/>
      <c r="Z274" s="385"/>
      <c r="AB274" s="142"/>
      <c r="AC274" s="142"/>
      <c r="AD274" s="142"/>
    </row>
    <row r="275" spans="4:30" s="139" customFormat="1" ht="12">
      <c r="D275" s="142"/>
      <c r="E275" s="142"/>
      <c r="F275" s="160"/>
      <c r="G275" s="142"/>
      <c r="K275" s="278"/>
      <c r="L275" s="402"/>
      <c r="M275" s="26"/>
      <c r="N275" s="28"/>
      <c r="O275" s="26"/>
      <c r="P275" s="28"/>
      <c r="Q275" s="404"/>
      <c r="U275" s="403"/>
      <c r="V275" s="405"/>
      <c r="W275" s="445"/>
      <c r="Y275" s="385"/>
      <c r="Z275" s="385"/>
      <c r="AB275" s="142"/>
      <c r="AC275" s="142"/>
      <c r="AD275" s="142"/>
    </row>
    <row r="276" spans="4:30" s="139" customFormat="1" ht="12">
      <c r="D276" s="142"/>
      <c r="E276" s="142"/>
      <c r="F276" s="160"/>
      <c r="G276" s="142"/>
      <c r="K276" s="278"/>
      <c r="L276" s="402"/>
      <c r="M276" s="26"/>
      <c r="N276" s="28"/>
      <c r="O276" s="26"/>
      <c r="P276" s="28"/>
      <c r="Q276" s="404"/>
      <c r="U276" s="403"/>
      <c r="V276" s="405"/>
      <c r="W276" s="445"/>
      <c r="Y276" s="385"/>
      <c r="Z276" s="385"/>
      <c r="AB276" s="142"/>
      <c r="AC276" s="142"/>
      <c r="AD276" s="142"/>
    </row>
    <row r="277" spans="4:30" s="139" customFormat="1" ht="12">
      <c r="D277" s="142"/>
      <c r="E277" s="142"/>
      <c r="F277" s="160"/>
      <c r="G277" s="142"/>
      <c r="K277" s="278"/>
      <c r="L277" s="402"/>
      <c r="M277" s="26"/>
      <c r="N277" s="28"/>
      <c r="O277" s="26"/>
      <c r="P277" s="28"/>
      <c r="Q277" s="404"/>
      <c r="U277" s="403"/>
      <c r="V277" s="405"/>
      <c r="W277" s="445"/>
      <c r="Y277" s="385"/>
      <c r="Z277" s="385"/>
      <c r="AB277" s="142"/>
      <c r="AC277" s="142"/>
      <c r="AD277" s="142"/>
    </row>
    <row r="278" spans="4:30" s="139" customFormat="1" ht="12">
      <c r="D278" s="142"/>
      <c r="E278" s="142"/>
      <c r="F278" s="160"/>
      <c r="G278" s="142"/>
      <c r="K278" s="278"/>
      <c r="L278" s="402"/>
      <c r="M278" s="26"/>
      <c r="N278" s="28"/>
      <c r="O278" s="26"/>
      <c r="P278" s="28"/>
      <c r="Q278" s="404"/>
      <c r="U278" s="403"/>
      <c r="V278" s="405"/>
      <c r="W278" s="445"/>
      <c r="Y278" s="385"/>
      <c r="Z278" s="385"/>
      <c r="AB278" s="142"/>
      <c r="AC278" s="142"/>
      <c r="AD278" s="142"/>
    </row>
    <row r="279" spans="4:30" s="139" customFormat="1" ht="12">
      <c r="D279" s="142"/>
      <c r="E279" s="142"/>
      <c r="F279" s="160"/>
      <c r="G279" s="142"/>
      <c r="K279" s="278"/>
      <c r="L279" s="402"/>
      <c r="M279" s="26"/>
      <c r="N279" s="28"/>
      <c r="O279" s="26"/>
      <c r="P279" s="28"/>
      <c r="Q279" s="404"/>
      <c r="U279" s="403"/>
      <c r="V279" s="405"/>
      <c r="W279" s="445"/>
      <c r="Y279" s="385"/>
      <c r="Z279" s="385"/>
      <c r="AB279" s="142"/>
      <c r="AC279" s="142"/>
      <c r="AD279" s="142"/>
    </row>
    <row r="280" spans="4:30" s="139" customFormat="1" ht="12">
      <c r="D280" s="142"/>
      <c r="E280" s="142"/>
      <c r="F280" s="160"/>
      <c r="G280" s="142"/>
      <c r="K280" s="278"/>
      <c r="L280" s="402"/>
      <c r="M280" s="26"/>
      <c r="N280" s="28"/>
      <c r="O280" s="26"/>
      <c r="P280" s="28"/>
      <c r="Q280" s="404"/>
      <c r="U280" s="403"/>
      <c r="V280" s="405"/>
      <c r="W280" s="445"/>
      <c r="Y280" s="385"/>
      <c r="Z280" s="385"/>
      <c r="AB280" s="142"/>
      <c r="AC280" s="142"/>
      <c r="AD280" s="142"/>
    </row>
    <row r="281" spans="4:30" s="139" customFormat="1" ht="12">
      <c r="D281" s="142"/>
      <c r="E281" s="142"/>
      <c r="F281" s="160"/>
      <c r="G281" s="142"/>
      <c r="K281" s="278"/>
      <c r="L281" s="402"/>
      <c r="M281" s="26"/>
      <c r="N281" s="28"/>
      <c r="O281" s="26"/>
      <c r="P281" s="28"/>
      <c r="Q281" s="404"/>
      <c r="U281" s="403"/>
      <c r="V281" s="405"/>
      <c r="W281" s="445"/>
      <c r="Y281" s="385"/>
      <c r="Z281" s="385"/>
      <c r="AB281" s="142"/>
      <c r="AC281" s="142"/>
      <c r="AD281" s="142"/>
    </row>
    <row r="282" spans="4:30" s="139" customFormat="1" ht="12">
      <c r="D282" s="142"/>
      <c r="E282" s="142"/>
      <c r="F282" s="160"/>
      <c r="G282" s="142"/>
      <c r="K282" s="278"/>
      <c r="L282" s="402"/>
      <c r="M282" s="26"/>
      <c r="N282" s="28"/>
      <c r="O282" s="26"/>
      <c r="P282" s="28"/>
      <c r="Q282" s="404"/>
      <c r="U282" s="403"/>
      <c r="V282" s="405"/>
      <c r="W282" s="445"/>
      <c r="Y282" s="385"/>
      <c r="Z282" s="385"/>
      <c r="AB282" s="142"/>
      <c r="AC282" s="142"/>
      <c r="AD282" s="142"/>
    </row>
    <row r="283" spans="4:30" s="139" customFormat="1" ht="12">
      <c r="D283" s="142"/>
      <c r="E283" s="142"/>
      <c r="F283" s="160"/>
      <c r="G283" s="142"/>
      <c r="K283" s="278"/>
      <c r="L283" s="402"/>
      <c r="M283" s="26"/>
      <c r="N283" s="28"/>
      <c r="O283" s="26"/>
      <c r="P283" s="28"/>
      <c r="Q283" s="404"/>
      <c r="U283" s="403"/>
      <c r="V283" s="405"/>
      <c r="W283" s="445"/>
      <c r="Y283" s="385"/>
      <c r="Z283" s="385"/>
      <c r="AB283" s="142"/>
      <c r="AC283" s="142"/>
      <c r="AD283" s="142"/>
    </row>
    <row r="284" spans="4:30" s="139" customFormat="1" ht="12">
      <c r="D284" s="142"/>
      <c r="E284" s="142"/>
      <c r="F284" s="160"/>
      <c r="G284" s="142"/>
      <c r="K284" s="278"/>
      <c r="L284" s="402"/>
      <c r="M284" s="26"/>
      <c r="N284" s="28"/>
      <c r="O284" s="26"/>
      <c r="P284" s="28"/>
      <c r="Q284" s="404"/>
      <c r="U284" s="403"/>
      <c r="V284" s="405"/>
      <c r="W284" s="445"/>
      <c r="Y284" s="385"/>
      <c r="Z284" s="385"/>
      <c r="AB284" s="142"/>
      <c r="AC284" s="142"/>
      <c r="AD284" s="142"/>
    </row>
    <row r="285" spans="4:30" s="139" customFormat="1" ht="12">
      <c r="D285" s="142"/>
      <c r="E285" s="142"/>
      <c r="F285" s="160"/>
      <c r="G285" s="142"/>
      <c r="K285" s="278"/>
      <c r="L285" s="402"/>
      <c r="M285" s="26"/>
      <c r="N285" s="28"/>
      <c r="O285" s="26"/>
      <c r="P285" s="28"/>
      <c r="Q285" s="404"/>
      <c r="U285" s="403"/>
      <c r="V285" s="405"/>
      <c r="W285" s="445"/>
      <c r="Y285" s="385"/>
      <c r="Z285" s="385"/>
      <c r="AB285" s="142"/>
      <c r="AC285" s="142"/>
      <c r="AD285" s="142"/>
    </row>
    <row r="286" spans="4:30" s="139" customFormat="1" ht="12">
      <c r="D286" s="142"/>
      <c r="E286" s="142"/>
      <c r="F286" s="160"/>
      <c r="G286" s="142"/>
      <c r="K286" s="278"/>
      <c r="L286" s="402"/>
      <c r="M286" s="26"/>
      <c r="N286" s="28"/>
      <c r="O286" s="26"/>
      <c r="P286" s="28"/>
      <c r="Q286" s="404"/>
      <c r="U286" s="403"/>
      <c r="V286" s="405"/>
      <c r="W286" s="445"/>
      <c r="Y286" s="385"/>
      <c r="Z286" s="385"/>
      <c r="AB286" s="142"/>
      <c r="AC286" s="142"/>
      <c r="AD286" s="142"/>
    </row>
    <row r="287" spans="4:30" s="139" customFormat="1" ht="12">
      <c r="D287" s="142"/>
      <c r="E287" s="142"/>
      <c r="F287" s="160"/>
      <c r="G287" s="142"/>
      <c r="K287" s="278"/>
      <c r="L287" s="402"/>
      <c r="M287" s="26"/>
      <c r="N287" s="28"/>
      <c r="O287" s="26"/>
      <c r="P287" s="28"/>
      <c r="Q287" s="404"/>
      <c r="U287" s="403"/>
      <c r="V287" s="405"/>
      <c r="W287" s="445"/>
      <c r="Y287" s="385"/>
      <c r="Z287" s="385"/>
      <c r="AB287" s="142"/>
      <c r="AC287" s="142"/>
      <c r="AD287" s="142"/>
    </row>
    <row r="288" spans="4:30" s="139" customFormat="1" ht="12">
      <c r="D288" s="142"/>
      <c r="E288" s="142"/>
      <c r="F288" s="160"/>
      <c r="G288" s="142"/>
      <c r="K288" s="278"/>
      <c r="L288" s="402"/>
      <c r="M288" s="26"/>
      <c r="N288" s="28"/>
      <c r="O288" s="26"/>
      <c r="P288" s="28"/>
      <c r="Q288" s="404"/>
      <c r="U288" s="403"/>
      <c r="V288" s="405"/>
      <c r="W288" s="445"/>
      <c r="Y288" s="385"/>
      <c r="Z288" s="385"/>
      <c r="AB288" s="142"/>
      <c r="AC288" s="142"/>
      <c r="AD288" s="142"/>
    </row>
    <row r="289" spans="4:30" s="139" customFormat="1" ht="12">
      <c r="D289" s="142"/>
      <c r="E289" s="142"/>
      <c r="F289" s="160"/>
      <c r="G289" s="142"/>
      <c r="K289" s="278"/>
      <c r="L289" s="402"/>
      <c r="M289" s="26"/>
      <c r="N289" s="28"/>
      <c r="O289" s="26"/>
      <c r="P289" s="28"/>
      <c r="Q289" s="404"/>
      <c r="U289" s="403"/>
      <c r="V289" s="405"/>
      <c r="W289" s="445"/>
      <c r="Y289" s="385"/>
      <c r="Z289" s="385"/>
      <c r="AB289" s="142"/>
      <c r="AC289" s="142"/>
      <c r="AD289" s="142"/>
    </row>
    <row r="290" spans="4:30" s="139" customFormat="1" ht="12">
      <c r="D290" s="142"/>
      <c r="E290" s="142"/>
      <c r="F290" s="160"/>
      <c r="G290" s="142"/>
      <c r="K290" s="278"/>
      <c r="L290" s="402"/>
      <c r="M290" s="26"/>
      <c r="N290" s="28"/>
      <c r="O290" s="26"/>
      <c r="P290" s="28"/>
      <c r="Q290" s="404"/>
      <c r="U290" s="403"/>
      <c r="V290" s="405"/>
      <c r="W290" s="445"/>
      <c r="Y290" s="385"/>
      <c r="Z290" s="385"/>
      <c r="AB290" s="142"/>
      <c r="AC290" s="142"/>
      <c r="AD290" s="142"/>
    </row>
    <row r="291" spans="4:30" s="139" customFormat="1" ht="12">
      <c r="D291" s="142"/>
      <c r="E291" s="142"/>
      <c r="F291" s="160"/>
      <c r="G291" s="142"/>
      <c r="K291" s="278"/>
      <c r="L291" s="402"/>
      <c r="M291" s="26"/>
      <c r="N291" s="28"/>
      <c r="O291" s="26"/>
      <c r="P291" s="28"/>
      <c r="Q291" s="404"/>
      <c r="U291" s="403"/>
      <c r="V291" s="405"/>
      <c r="W291" s="445"/>
      <c r="Y291" s="385"/>
      <c r="Z291" s="385"/>
      <c r="AB291" s="142"/>
      <c r="AC291" s="142"/>
      <c r="AD291" s="142"/>
    </row>
    <row r="292" spans="4:30" s="139" customFormat="1" ht="12">
      <c r="D292" s="142"/>
      <c r="E292" s="142"/>
      <c r="F292" s="160"/>
      <c r="G292" s="142"/>
      <c r="K292" s="278"/>
      <c r="L292" s="402"/>
      <c r="M292" s="26"/>
      <c r="N292" s="28"/>
      <c r="O292" s="26"/>
      <c r="P292" s="28"/>
      <c r="Q292" s="404"/>
      <c r="U292" s="403"/>
      <c r="V292" s="405"/>
      <c r="W292" s="445"/>
      <c r="Y292" s="385"/>
      <c r="Z292" s="385"/>
      <c r="AB292" s="142"/>
      <c r="AC292" s="142"/>
      <c r="AD292" s="142"/>
    </row>
    <row r="293" spans="4:30" s="139" customFormat="1" ht="12">
      <c r="D293" s="142"/>
      <c r="E293" s="142"/>
      <c r="F293" s="160"/>
      <c r="G293" s="142"/>
      <c r="K293" s="278"/>
      <c r="L293" s="402"/>
      <c r="M293" s="26"/>
      <c r="N293" s="28"/>
      <c r="O293" s="26"/>
      <c r="P293" s="28"/>
      <c r="Q293" s="404"/>
      <c r="U293" s="403"/>
      <c r="V293" s="405"/>
      <c r="W293" s="445"/>
      <c r="Y293" s="385"/>
      <c r="Z293" s="385"/>
      <c r="AB293" s="142"/>
      <c r="AC293" s="142"/>
      <c r="AD293" s="142"/>
    </row>
    <row r="294" spans="4:30" s="139" customFormat="1" ht="12">
      <c r="D294" s="142"/>
      <c r="E294" s="142"/>
      <c r="F294" s="160"/>
      <c r="G294" s="142"/>
      <c r="K294" s="278"/>
      <c r="L294" s="402"/>
      <c r="M294" s="26"/>
      <c r="N294" s="28"/>
      <c r="O294" s="26"/>
      <c r="P294" s="28"/>
      <c r="Q294" s="404"/>
      <c r="U294" s="403"/>
      <c r="V294" s="405"/>
      <c r="W294" s="445"/>
      <c r="Y294" s="385"/>
      <c r="Z294" s="385"/>
      <c r="AB294" s="142"/>
      <c r="AC294" s="142"/>
      <c r="AD294" s="142"/>
    </row>
    <row r="295" spans="4:30" s="139" customFormat="1" ht="12">
      <c r="D295" s="142"/>
      <c r="E295" s="142"/>
      <c r="F295" s="160"/>
      <c r="G295" s="142"/>
      <c r="K295" s="278"/>
      <c r="L295" s="402"/>
      <c r="M295" s="26"/>
      <c r="N295" s="28"/>
      <c r="O295" s="26"/>
      <c r="P295" s="28"/>
      <c r="Q295" s="404"/>
      <c r="U295" s="403"/>
      <c r="V295" s="405"/>
      <c r="W295" s="445"/>
      <c r="Y295" s="385"/>
      <c r="Z295" s="385"/>
      <c r="AB295" s="142"/>
      <c r="AC295" s="142"/>
      <c r="AD295" s="142"/>
    </row>
    <row r="296" spans="4:30" s="139" customFormat="1" ht="12">
      <c r="D296" s="142"/>
      <c r="E296" s="142"/>
      <c r="F296" s="160"/>
      <c r="G296" s="142"/>
      <c r="K296" s="278"/>
      <c r="L296" s="402"/>
      <c r="M296" s="26"/>
      <c r="N296" s="28"/>
      <c r="O296" s="26"/>
      <c r="P296" s="28"/>
      <c r="Q296" s="404"/>
      <c r="U296" s="403"/>
      <c r="V296" s="405"/>
      <c r="W296" s="445"/>
      <c r="Y296" s="385"/>
      <c r="Z296" s="385"/>
      <c r="AB296" s="142"/>
      <c r="AC296" s="142"/>
      <c r="AD296" s="142"/>
    </row>
    <row r="297" spans="4:30" s="139" customFormat="1" ht="12">
      <c r="D297" s="142"/>
      <c r="E297" s="142"/>
      <c r="F297" s="160"/>
      <c r="G297" s="142"/>
      <c r="K297" s="278"/>
      <c r="L297" s="402"/>
      <c r="M297" s="26"/>
      <c r="N297" s="28"/>
      <c r="O297" s="26"/>
      <c r="P297" s="28"/>
      <c r="Q297" s="404"/>
      <c r="U297" s="403"/>
      <c r="V297" s="405"/>
      <c r="W297" s="445"/>
      <c r="Y297" s="385"/>
      <c r="Z297" s="385"/>
      <c r="AB297" s="142"/>
      <c r="AC297" s="142"/>
      <c r="AD297" s="142"/>
    </row>
    <row r="298" spans="4:30" s="139" customFormat="1" ht="12">
      <c r="D298" s="142"/>
      <c r="E298" s="142"/>
      <c r="F298" s="160"/>
      <c r="G298" s="142"/>
      <c r="K298" s="278"/>
      <c r="L298" s="402"/>
      <c r="M298" s="26"/>
      <c r="N298" s="28"/>
      <c r="O298" s="26"/>
      <c r="P298" s="28"/>
      <c r="Q298" s="404"/>
      <c r="U298" s="403"/>
      <c r="V298" s="405"/>
      <c r="W298" s="445"/>
      <c r="Y298" s="385"/>
      <c r="Z298" s="385"/>
      <c r="AB298" s="142"/>
      <c r="AC298" s="142"/>
      <c r="AD298" s="142"/>
    </row>
    <row r="299" spans="4:30" s="139" customFormat="1" ht="12">
      <c r="D299" s="142"/>
      <c r="E299" s="142"/>
      <c r="F299" s="160"/>
      <c r="G299" s="142"/>
      <c r="K299" s="278"/>
      <c r="L299" s="402"/>
      <c r="M299" s="26"/>
      <c r="N299" s="28"/>
      <c r="O299" s="26"/>
      <c r="P299" s="28"/>
      <c r="Q299" s="404"/>
      <c r="U299" s="403"/>
      <c r="V299" s="405"/>
      <c r="W299" s="445"/>
      <c r="Y299" s="385"/>
      <c r="Z299" s="385"/>
      <c r="AB299" s="142"/>
      <c r="AC299" s="142"/>
      <c r="AD299" s="142"/>
    </row>
    <row r="300" spans="4:30" s="139" customFormat="1" ht="12">
      <c r="D300" s="142"/>
      <c r="E300" s="142"/>
      <c r="F300" s="160"/>
      <c r="G300" s="142"/>
      <c r="K300" s="278"/>
      <c r="L300" s="402"/>
      <c r="M300" s="26"/>
      <c r="N300" s="28"/>
      <c r="O300" s="26"/>
      <c r="P300" s="28"/>
      <c r="Q300" s="404"/>
      <c r="U300" s="403"/>
      <c r="V300" s="405"/>
      <c r="W300" s="445"/>
      <c r="Y300" s="385"/>
      <c r="Z300" s="385"/>
      <c r="AB300" s="142"/>
      <c r="AC300" s="142"/>
      <c r="AD300" s="142"/>
    </row>
    <row r="301" spans="4:30" s="139" customFormat="1" ht="12">
      <c r="D301" s="142"/>
      <c r="E301" s="142"/>
      <c r="F301" s="160"/>
      <c r="G301" s="142"/>
      <c r="K301" s="278"/>
      <c r="L301" s="402"/>
      <c r="M301" s="26"/>
      <c r="N301" s="28"/>
      <c r="O301" s="26"/>
      <c r="P301" s="28"/>
      <c r="Q301" s="404"/>
      <c r="U301" s="403"/>
      <c r="V301" s="405"/>
      <c r="W301" s="445"/>
      <c r="Y301" s="385"/>
      <c r="Z301" s="385"/>
      <c r="AB301" s="142"/>
      <c r="AC301" s="142"/>
      <c r="AD301" s="142"/>
    </row>
    <row r="302" spans="4:30" s="139" customFormat="1" ht="12">
      <c r="D302" s="142"/>
      <c r="E302" s="142"/>
      <c r="F302" s="160"/>
      <c r="G302" s="142"/>
      <c r="K302" s="278"/>
      <c r="L302" s="402"/>
      <c r="M302" s="26"/>
      <c r="N302" s="28"/>
      <c r="O302" s="26"/>
      <c r="P302" s="28"/>
      <c r="Q302" s="404"/>
      <c r="U302" s="403"/>
      <c r="V302" s="405"/>
      <c r="W302" s="445"/>
      <c r="Y302" s="385"/>
      <c r="Z302" s="385"/>
      <c r="AB302" s="142"/>
      <c r="AC302" s="142"/>
      <c r="AD302" s="142"/>
    </row>
    <row r="303" spans="4:30" s="139" customFormat="1" ht="12">
      <c r="D303" s="142"/>
      <c r="E303" s="142"/>
      <c r="F303" s="160"/>
      <c r="G303" s="142"/>
      <c r="K303" s="278"/>
      <c r="L303" s="402"/>
      <c r="M303" s="26"/>
      <c r="N303" s="28"/>
      <c r="O303" s="26"/>
      <c r="P303" s="28"/>
      <c r="Q303" s="404"/>
      <c r="U303" s="403"/>
      <c r="V303" s="405"/>
      <c r="W303" s="445"/>
      <c r="Y303" s="385"/>
      <c r="Z303" s="385"/>
      <c r="AB303" s="142"/>
      <c r="AC303" s="142"/>
      <c r="AD303" s="142"/>
    </row>
    <row r="304" spans="4:30" s="139" customFormat="1" ht="12">
      <c r="D304" s="142"/>
      <c r="E304" s="142"/>
      <c r="F304" s="160"/>
      <c r="G304" s="142"/>
      <c r="K304" s="278"/>
      <c r="L304" s="402"/>
      <c r="M304" s="26"/>
      <c r="N304" s="28"/>
      <c r="O304" s="26"/>
      <c r="P304" s="28"/>
      <c r="Q304" s="404"/>
      <c r="U304" s="403"/>
      <c r="V304" s="405"/>
      <c r="W304" s="445"/>
      <c r="Y304" s="385"/>
      <c r="Z304" s="385"/>
      <c r="AB304" s="142"/>
      <c r="AC304" s="142"/>
      <c r="AD304" s="142"/>
    </row>
    <row r="305" spans="4:30" s="139" customFormat="1" ht="12">
      <c r="D305" s="142"/>
      <c r="E305" s="142"/>
      <c r="F305" s="160"/>
      <c r="G305" s="142"/>
      <c r="K305" s="278"/>
      <c r="L305" s="402"/>
      <c r="M305" s="26"/>
      <c r="N305" s="28"/>
      <c r="O305" s="26"/>
      <c r="P305" s="28"/>
      <c r="Q305" s="404"/>
      <c r="U305" s="403"/>
      <c r="V305" s="405"/>
      <c r="W305" s="445"/>
      <c r="Y305" s="385"/>
      <c r="Z305" s="385"/>
      <c r="AB305" s="142"/>
      <c r="AC305" s="142"/>
      <c r="AD305" s="142"/>
    </row>
    <row r="306" spans="4:30" s="139" customFormat="1" ht="12">
      <c r="D306" s="142"/>
      <c r="E306" s="142"/>
      <c r="F306" s="160"/>
      <c r="G306" s="142"/>
      <c r="K306" s="278"/>
      <c r="L306" s="402"/>
      <c r="M306" s="26"/>
      <c r="N306" s="28"/>
      <c r="O306" s="26"/>
      <c r="P306" s="28"/>
      <c r="Q306" s="404"/>
      <c r="U306" s="403"/>
      <c r="V306" s="405"/>
      <c r="W306" s="445"/>
      <c r="Y306" s="385"/>
      <c r="Z306" s="385"/>
      <c r="AB306" s="142"/>
      <c r="AC306" s="142"/>
      <c r="AD306" s="142"/>
    </row>
    <row r="307" spans="4:30" s="139" customFormat="1" ht="12">
      <c r="D307" s="142"/>
      <c r="E307" s="142"/>
      <c r="F307" s="160"/>
      <c r="G307" s="142"/>
      <c r="K307" s="278"/>
      <c r="L307" s="402"/>
      <c r="M307" s="26"/>
      <c r="N307" s="28"/>
      <c r="O307" s="26"/>
      <c r="P307" s="28"/>
      <c r="Q307" s="404"/>
      <c r="U307" s="403"/>
      <c r="V307" s="405"/>
      <c r="W307" s="445"/>
      <c r="Y307" s="385"/>
      <c r="Z307" s="385"/>
      <c r="AB307" s="142"/>
      <c r="AC307" s="142"/>
      <c r="AD307" s="142"/>
    </row>
    <row r="308" spans="4:30" s="139" customFormat="1" ht="12">
      <c r="D308" s="142"/>
      <c r="E308" s="142"/>
      <c r="F308" s="160"/>
      <c r="G308" s="142"/>
      <c r="K308" s="278"/>
      <c r="L308" s="402"/>
      <c r="M308" s="26"/>
      <c r="N308" s="28"/>
      <c r="O308" s="26"/>
      <c r="P308" s="28"/>
      <c r="Q308" s="404"/>
      <c r="U308" s="403"/>
      <c r="V308" s="405"/>
      <c r="W308" s="445"/>
      <c r="Y308" s="385"/>
      <c r="Z308" s="385"/>
      <c r="AB308" s="142"/>
      <c r="AC308" s="142"/>
      <c r="AD308" s="142"/>
    </row>
    <row r="309" spans="4:30" s="139" customFormat="1" ht="12">
      <c r="D309" s="142"/>
      <c r="E309" s="142"/>
      <c r="F309" s="160"/>
      <c r="G309" s="142"/>
      <c r="K309" s="278"/>
      <c r="L309" s="402"/>
      <c r="M309" s="26"/>
      <c r="N309" s="28"/>
      <c r="O309" s="26"/>
      <c r="P309" s="28"/>
      <c r="Q309" s="404"/>
      <c r="U309" s="403"/>
      <c r="V309" s="405"/>
      <c r="W309" s="445"/>
      <c r="Y309" s="385"/>
      <c r="Z309" s="385"/>
      <c r="AB309" s="142"/>
      <c r="AC309" s="142"/>
      <c r="AD309" s="142"/>
    </row>
    <row r="310" spans="4:30" s="139" customFormat="1" ht="12">
      <c r="D310" s="142"/>
      <c r="E310" s="142"/>
      <c r="F310" s="160"/>
      <c r="G310" s="142"/>
      <c r="K310" s="278"/>
      <c r="L310" s="402"/>
      <c r="M310" s="26"/>
      <c r="N310" s="28"/>
      <c r="O310" s="26"/>
      <c r="P310" s="28"/>
      <c r="Q310" s="404"/>
      <c r="U310" s="403"/>
      <c r="V310" s="405"/>
      <c r="W310" s="445"/>
      <c r="Y310" s="385"/>
      <c r="Z310" s="385"/>
      <c r="AB310" s="142"/>
      <c r="AC310" s="142"/>
      <c r="AD310" s="142"/>
    </row>
    <row r="311" spans="4:30" s="139" customFormat="1" ht="12">
      <c r="D311" s="142"/>
      <c r="E311" s="142"/>
      <c r="F311" s="160"/>
      <c r="G311" s="142"/>
      <c r="K311" s="278"/>
      <c r="L311" s="402"/>
      <c r="M311" s="26"/>
      <c r="N311" s="28"/>
      <c r="O311" s="26"/>
      <c r="P311" s="28"/>
      <c r="Q311" s="404"/>
      <c r="U311" s="403"/>
      <c r="V311" s="405"/>
      <c r="W311" s="445"/>
      <c r="Y311" s="385"/>
      <c r="Z311" s="385"/>
      <c r="AB311" s="142"/>
      <c r="AC311" s="142"/>
      <c r="AD311" s="142"/>
    </row>
    <row r="312" spans="4:30" s="139" customFormat="1" ht="12">
      <c r="D312" s="142"/>
      <c r="E312" s="142"/>
      <c r="F312" s="160"/>
      <c r="G312" s="142"/>
      <c r="K312" s="278"/>
      <c r="L312" s="402"/>
      <c r="M312" s="26"/>
      <c r="N312" s="28"/>
      <c r="O312" s="26"/>
      <c r="P312" s="28"/>
      <c r="Q312" s="404"/>
      <c r="U312" s="403"/>
      <c r="V312" s="405"/>
      <c r="W312" s="445"/>
      <c r="Y312" s="385"/>
      <c r="Z312" s="385"/>
      <c r="AB312" s="142"/>
      <c r="AC312" s="142"/>
      <c r="AD312" s="142"/>
    </row>
    <row r="313" spans="4:30" s="139" customFormat="1" ht="12">
      <c r="D313" s="142"/>
      <c r="E313" s="142"/>
      <c r="F313" s="160"/>
      <c r="G313" s="142"/>
      <c r="K313" s="278"/>
      <c r="L313" s="402"/>
      <c r="M313" s="26"/>
      <c r="N313" s="28"/>
      <c r="O313" s="26"/>
      <c r="P313" s="28"/>
      <c r="Q313" s="404"/>
      <c r="U313" s="403"/>
      <c r="V313" s="405"/>
      <c r="W313" s="445"/>
      <c r="Y313" s="385"/>
      <c r="Z313" s="385"/>
      <c r="AB313" s="142"/>
      <c r="AC313" s="142"/>
      <c r="AD313" s="142"/>
    </row>
    <row r="314" spans="4:30" s="139" customFormat="1" ht="12">
      <c r="D314" s="142"/>
      <c r="E314" s="142"/>
      <c r="F314" s="160"/>
      <c r="G314" s="142"/>
      <c r="K314" s="278"/>
      <c r="L314" s="402"/>
      <c r="M314" s="26"/>
      <c r="N314" s="28"/>
      <c r="O314" s="26"/>
      <c r="P314" s="28"/>
      <c r="Q314" s="404"/>
      <c r="U314" s="403"/>
      <c r="V314" s="405"/>
      <c r="W314" s="445"/>
      <c r="Y314" s="385"/>
      <c r="Z314" s="385"/>
      <c r="AB314" s="142"/>
      <c r="AC314" s="142"/>
      <c r="AD314" s="142"/>
    </row>
    <row r="315" spans="4:30" s="139" customFormat="1" ht="12">
      <c r="D315" s="142"/>
      <c r="E315" s="142"/>
      <c r="F315" s="160"/>
      <c r="G315" s="142"/>
      <c r="K315" s="278"/>
      <c r="L315" s="402"/>
      <c r="M315" s="26"/>
      <c r="N315" s="28"/>
      <c r="O315" s="26"/>
      <c r="P315" s="28"/>
      <c r="Q315" s="404"/>
      <c r="U315" s="403"/>
      <c r="V315" s="405"/>
      <c r="W315" s="445"/>
      <c r="Y315" s="385"/>
      <c r="Z315" s="385"/>
      <c r="AB315" s="142"/>
      <c r="AC315" s="142"/>
      <c r="AD315" s="142"/>
    </row>
    <row r="316" spans="4:30" s="139" customFormat="1" ht="12">
      <c r="D316" s="142"/>
      <c r="E316" s="142"/>
      <c r="F316" s="160"/>
      <c r="G316" s="142"/>
      <c r="K316" s="278"/>
      <c r="L316" s="402"/>
      <c r="M316" s="26"/>
      <c r="N316" s="28"/>
      <c r="O316" s="26"/>
      <c r="P316" s="28"/>
      <c r="Q316" s="404"/>
      <c r="U316" s="403"/>
      <c r="V316" s="405"/>
      <c r="W316" s="445"/>
      <c r="Y316" s="385"/>
      <c r="Z316" s="385"/>
      <c r="AB316" s="142"/>
      <c r="AC316" s="142"/>
      <c r="AD316" s="142"/>
    </row>
    <row r="317" spans="4:30" s="139" customFormat="1" ht="12">
      <c r="D317" s="142"/>
      <c r="E317" s="142"/>
      <c r="F317" s="160"/>
      <c r="G317" s="142"/>
      <c r="K317" s="278"/>
      <c r="L317" s="402"/>
      <c r="M317" s="26"/>
      <c r="N317" s="28"/>
      <c r="O317" s="26"/>
      <c r="P317" s="28"/>
      <c r="Q317" s="404"/>
      <c r="U317" s="403"/>
      <c r="V317" s="405"/>
      <c r="W317" s="445"/>
      <c r="Y317" s="385"/>
      <c r="Z317" s="385"/>
      <c r="AB317" s="142"/>
      <c r="AC317" s="142"/>
      <c r="AD317" s="142"/>
    </row>
    <row r="318" spans="4:30" s="139" customFormat="1" ht="12">
      <c r="D318" s="142"/>
      <c r="E318" s="142"/>
      <c r="F318" s="160"/>
      <c r="G318" s="142"/>
      <c r="K318" s="278"/>
      <c r="L318" s="402"/>
      <c r="M318" s="26"/>
      <c r="N318" s="28"/>
      <c r="O318" s="26"/>
      <c r="P318" s="28"/>
      <c r="Q318" s="404"/>
      <c r="U318" s="403"/>
      <c r="V318" s="405"/>
      <c r="W318" s="445"/>
      <c r="Y318" s="385"/>
      <c r="Z318" s="385"/>
      <c r="AB318" s="142"/>
      <c r="AC318" s="142"/>
      <c r="AD318" s="142"/>
    </row>
    <row r="319" spans="4:30" s="139" customFormat="1" ht="12">
      <c r="D319" s="142"/>
      <c r="E319" s="142"/>
      <c r="F319" s="160"/>
      <c r="G319" s="142"/>
      <c r="K319" s="278"/>
      <c r="L319" s="402"/>
      <c r="M319" s="26"/>
      <c r="N319" s="28"/>
      <c r="O319" s="26"/>
      <c r="P319" s="28"/>
      <c r="Q319" s="404"/>
      <c r="U319" s="403"/>
      <c r="V319" s="405"/>
      <c r="W319" s="445"/>
      <c r="Y319" s="385"/>
      <c r="Z319" s="385"/>
      <c r="AB319" s="142"/>
      <c r="AC319" s="142"/>
      <c r="AD319" s="142"/>
    </row>
    <row r="320" spans="4:30" s="139" customFormat="1" ht="12">
      <c r="D320" s="142"/>
      <c r="E320" s="142"/>
      <c r="F320" s="160"/>
      <c r="G320" s="142"/>
      <c r="K320" s="278"/>
      <c r="L320" s="402"/>
      <c r="M320" s="26"/>
      <c r="N320" s="28"/>
      <c r="O320" s="26"/>
      <c r="P320" s="28"/>
      <c r="Q320" s="404"/>
      <c r="U320" s="403"/>
      <c r="V320" s="405"/>
      <c r="W320" s="445"/>
      <c r="Y320" s="385"/>
      <c r="Z320" s="385"/>
      <c r="AB320" s="142"/>
      <c r="AC320" s="142"/>
      <c r="AD320" s="142"/>
    </row>
    <row r="321" spans="4:30" s="139" customFormat="1" ht="12">
      <c r="D321" s="142"/>
      <c r="E321" s="142"/>
      <c r="F321" s="160"/>
      <c r="G321" s="142"/>
      <c r="K321" s="278"/>
      <c r="L321" s="402"/>
      <c r="M321" s="26"/>
      <c r="N321" s="28"/>
      <c r="O321" s="26"/>
      <c r="P321" s="28"/>
      <c r="Q321" s="404"/>
      <c r="U321" s="403"/>
      <c r="V321" s="405"/>
      <c r="W321" s="445"/>
      <c r="Y321" s="385"/>
      <c r="Z321" s="385"/>
      <c r="AB321" s="142"/>
      <c r="AC321" s="142"/>
      <c r="AD321" s="142"/>
    </row>
    <row r="322" spans="4:30" s="139" customFormat="1" ht="12">
      <c r="D322" s="142"/>
      <c r="E322" s="142"/>
      <c r="F322" s="160"/>
      <c r="G322" s="142"/>
      <c r="K322" s="278"/>
      <c r="L322" s="402"/>
      <c r="M322" s="26"/>
      <c r="N322" s="28"/>
      <c r="O322" s="26"/>
      <c r="P322" s="28"/>
      <c r="Q322" s="404"/>
      <c r="U322" s="403"/>
      <c r="V322" s="405"/>
      <c r="W322" s="445"/>
      <c r="Y322" s="385"/>
      <c r="Z322" s="385"/>
      <c r="AB322" s="142"/>
      <c r="AC322" s="142"/>
      <c r="AD322" s="142"/>
    </row>
    <row r="323" spans="4:30" s="139" customFormat="1" ht="12">
      <c r="D323" s="142"/>
      <c r="E323" s="142"/>
      <c r="F323" s="160"/>
      <c r="G323" s="142"/>
      <c r="K323" s="278"/>
      <c r="L323" s="402"/>
      <c r="M323" s="26"/>
      <c r="N323" s="28"/>
      <c r="O323" s="26"/>
      <c r="P323" s="28"/>
      <c r="Q323" s="404"/>
      <c r="U323" s="403"/>
      <c r="V323" s="405"/>
      <c r="W323" s="445"/>
      <c r="Y323" s="385"/>
      <c r="Z323" s="385"/>
      <c r="AB323" s="142"/>
      <c r="AC323" s="142"/>
      <c r="AD323" s="142"/>
    </row>
    <row r="324" spans="4:30" s="139" customFormat="1" ht="12">
      <c r="D324" s="142"/>
      <c r="E324" s="142"/>
      <c r="F324" s="160"/>
      <c r="G324" s="142"/>
      <c r="K324" s="278"/>
      <c r="L324" s="402"/>
      <c r="M324" s="26"/>
      <c r="N324" s="28"/>
      <c r="O324" s="26"/>
      <c r="P324" s="28"/>
      <c r="Q324" s="404"/>
      <c r="U324" s="403"/>
      <c r="V324" s="405"/>
      <c r="W324" s="445"/>
      <c r="Y324" s="385"/>
      <c r="Z324" s="385"/>
      <c r="AB324" s="142"/>
      <c r="AC324" s="142"/>
      <c r="AD324" s="142"/>
    </row>
    <row r="325" spans="4:30" s="139" customFormat="1" ht="12">
      <c r="D325" s="142"/>
      <c r="E325" s="142"/>
      <c r="F325" s="160"/>
      <c r="G325" s="142"/>
      <c r="K325" s="278"/>
      <c r="L325" s="402"/>
      <c r="M325" s="26"/>
      <c r="N325" s="28"/>
      <c r="O325" s="26"/>
      <c r="P325" s="28"/>
      <c r="Q325" s="404"/>
      <c r="U325" s="403"/>
      <c r="V325" s="405"/>
      <c r="W325" s="445"/>
      <c r="Y325" s="385"/>
      <c r="Z325" s="385"/>
      <c r="AB325" s="142"/>
      <c r="AC325" s="142"/>
      <c r="AD325" s="142"/>
    </row>
    <row r="326" spans="4:30" s="139" customFormat="1" ht="12">
      <c r="D326" s="142"/>
      <c r="E326" s="142"/>
      <c r="F326" s="160"/>
      <c r="G326" s="142"/>
      <c r="K326" s="278"/>
      <c r="L326" s="402"/>
      <c r="M326" s="26"/>
      <c r="N326" s="28"/>
      <c r="O326" s="26"/>
      <c r="P326" s="28"/>
      <c r="Q326" s="404"/>
      <c r="U326" s="403"/>
      <c r="V326" s="405"/>
      <c r="W326" s="445"/>
      <c r="Y326" s="385"/>
      <c r="Z326" s="385"/>
      <c r="AB326" s="142"/>
      <c r="AC326" s="142"/>
      <c r="AD326" s="142"/>
    </row>
    <row r="327" spans="4:30" s="139" customFormat="1" ht="12">
      <c r="D327" s="142"/>
      <c r="E327" s="142"/>
      <c r="F327" s="160"/>
      <c r="G327" s="142"/>
      <c r="K327" s="278"/>
      <c r="L327" s="402"/>
      <c r="M327" s="26"/>
      <c r="N327" s="28"/>
      <c r="O327" s="26"/>
      <c r="P327" s="28"/>
      <c r="Q327" s="404"/>
      <c r="U327" s="403"/>
      <c r="V327" s="405"/>
      <c r="W327" s="445"/>
      <c r="Y327" s="385"/>
      <c r="Z327" s="385"/>
      <c r="AB327" s="142"/>
      <c r="AC327" s="142"/>
      <c r="AD327" s="142"/>
    </row>
    <row r="328" spans="4:30" s="139" customFormat="1" ht="12">
      <c r="D328" s="142"/>
      <c r="E328" s="142"/>
      <c r="F328" s="160"/>
      <c r="G328" s="142"/>
      <c r="K328" s="278"/>
      <c r="L328" s="402"/>
      <c r="M328" s="26"/>
      <c r="N328" s="28"/>
      <c r="O328" s="26"/>
      <c r="P328" s="28"/>
      <c r="Q328" s="404"/>
      <c r="U328" s="403"/>
      <c r="V328" s="405"/>
      <c r="W328" s="445"/>
      <c r="Y328" s="385"/>
      <c r="Z328" s="385"/>
      <c r="AB328" s="142"/>
      <c r="AC328" s="142"/>
      <c r="AD328" s="142"/>
    </row>
    <row r="329" spans="4:30" s="139" customFormat="1" ht="12">
      <c r="D329" s="142"/>
      <c r="E329" s="142"/>
      <c r="F329" s="160"/>
      <c r="G329" s="142"/>
      <c r="K329" s="278"/>
      <c r="L329" s="402"/>
      <c r="M329" s="26"/>
      <c r="N329" s="28"/>
      <c r="O329" s="26"/>
      <c r="P329" s="28"/>
      <c r="Q329" s="404"/>
      <c r="U329" s="403"/>
      <c r="V329" s="405"/>
      <c r="W329" s="445"/>
      <c r="Y329" s="385"/>
      <c r="Z329" s="385"/>
      <c r="AB329" s="142"/>
      <c r="AC329" s="142"/>
      <c r="AD329" s="142"/>
    </row>
    <row r="330" spans="4:30" s="139" customFormat="1" ht="12">
      <c r="D330" s="142"/>
      <c r="E330" s="142"/>
      <c r="F330" s="160"/>
      <c r="G330" s="142"/>
      <c r="K330" s="278"/>
      <c r="L330" s="402"/>
      <c r="M330" s="26"/>
      <c r="N330" s="28"/>
      <c r="O330" s="26"/>
      <c r="P330" s="28"/>
      <c r="Q330" s="404"/>
      <c r="U330" s="403"/>
      <c r="V330" s="405"/>
      <c r="W330" s="445"/>
      <c r="Y330" s="385"/>
      <c r="Z330" s="385"/>
      <c r="AB330" s="142"/>
      <c r="AC330" s="142"/>
      <c r="AD330" s="142"/>
    </row>
    <row r="331" spans="4:30" s="139" customFormat="1" ht="12">
      <c r="D331" s="142"/>
      <c r="E331" s="142"/>
      <c r="F331" s="160"/>
      <c r="G331" s="142"/>
      <c r="K331" s="278"/>
      <c r="L331" s="402"/>
      <c r="M331" s="26"/>
      <c r="N331" s="28"/>
      <c r="O331" s="26"/>
      <c r="P331" s="28"/>
      <c r="Q331" s="404"/>
      <c r="U331" s="403"/>
      <c r="V331" s="405"/>
      <c r="W331" s="445"/>
      <c r="Y331" s="385"/>
      <c r="Z331" s="385"/>
      <c r="AB331" s="142"/>
      <c r="AC331" s="142"/>
      <c r="AD331" s="142"/>
    </row>
    <row r="332" spans="4:30" s="139" customFormat="1" ht="12">
      <c r="D332" s="142"/>
      <c r="E332" s="142"/>
      <c r="F332" s="160"/>
      <c r="G332" s="142"/>
      <c r="K332" s="278"/>
      <c r="L332" s="402"/>
      <c r="M332" s="26"/>
      <c r="N332" s="28"/>
      <c r="O332" s="26"/>
      <c r="P332" s="28"/>
      <c r="Q332" s="404"/>
      <c r="U332" s="403"/>
      <c r="V332" s="405"/>
      <c r="W332" s="445"/>
      <c r="Y332" s="385"/>
      <c r="Z332" s="385"/>
      <c r="AB332" s="142"/>
      <c r="AC332" s="142"/>
      <c r="AD332" s="142"/>
    </row>
    <row r="333" spans="4:30" s="139" customFormat="1" ht="12">
      <c r="D333" s="142"/>
      <c r="E333" s="142"/>
      <c r="F333" s="160"/>
      <c r="G333" s="142"/>
      <c r="K333" s="278"/>
      <c r="L333" s="402"/>
      <c r="M333" s="26"/>
      <c r="N333" s="28"/>
      <c r="O333" s="26"/>
      <c r="P333" s="28"/>
      <c r="Q333" s="404"/>
      <c r="U333" s="403"/>
      <c r="V333" s="405"/>
      <c r="W333" s="445"/>
      <c r="Y333" s="385"/>
      <c r="Z333" s="385"/>
      <c r="AB333" s="142"/>
      <c r="AC333" s="142"/>
      <c r="AD333" s="142"/>
    </row>
    <row r="334" spans="4:30" s="139" customFormat="1" ht="12">
      <c r="D334" s="142"/>
      <c r="E334" s="142"/>
      <c r="F334" s="160"/>
      <c r="G334" s="142"/>
      <c r="K334" s="278"/>
      <c r="L334" s="402"/>
      <c r="M334" s="26"/>
      <c r="N334" s="28"/>
      <c r="O334" s="26"/>
      <c r="P334" s="28"/>
      <c r="Q334" s="404"/>
      <c r="U334" s="403"/>
      <c r="V334" s="405"/>
      <c r="W334" s="445"/>
      <c r="Y334" s="385"/>
      <c r="Z334" s="385"/>
      <c r="AB334" s="142"/>
      <c r="AC334" s="142"/>
      <c r="AD334" s="142"/>
    </row>
    <row r="335" spans="4:30" s="139" customFormat="1" ht="12">
      <c r="D335" s="142"/>
      <c r="E335" s="142"/>
      <c r="F335" s="160"/>
      <c r="G335" s="142"/>
      <c r="K335" s="278"/>
      <c r="L335" s="402"/>
      <c r="M335" s="26"/>
      <c r="N335" s="28"/>
      <c r="O335" s="26"/>
      <c r="P335" s="28"/>
      <c r="Q335" s="404"/>
      <c r="U335" s="403"/>
      <c r="V335" s="405"/>
      <c r="W335" s="445"/>
      <c r="Y335" s="385"/>
      <c r="Z335" s="385"/>
      <c r="AB335" s="142"/>
      <c r="AC335" s="142"/>
      <c r="AD335" s="142"/>
    </row>
    <row r="336" spans="4:30" s="139" customFormat="1" ht="12">
      <c r="D336" s="142"/>
      <c r="E336" s="142"/>
      <c r="F336" s="160"/>
      <c r="G336" s="142"/>
      <c r="K336" s="278"/>
      <c r="L336" s="402"/>
      <c r="M336" s="26"/>
      <c r="N336" s="28"/>
      <c r="O336" s="26"/>
      <c r="P336" s="28"/>
      <c r="Q336" s="404"/>
      <c r="U336" s="403"/>
      <c r="V336" s="405"/>
      <c r="W336" s="445"/>
      <c r="Y336" s="385"/>
      <c r="Z336" s="385"/>
      <c r="AB336" s="142"/>
      <c r="AC336" s="142"/>
      <c r="AD336" s="142"/>
    </row>
    <row r="337" spans="4:30" s="139" customFormat="1" ht="12">
      <c r="D337" s="142"/>
      <c r="E337" s="142"/>
      <c r="F337" s="160"/>
      <c r="G337" s="142"/>
      <c r="K337" s="278"/>
      <c r="L337" s="402"/>
      <c r="M337" s="26"/>
      <c r="N337" s="28"/>
      <c r="O337" s="26"/>
      <c r="P337" s="28"/>
      <c r="Q337" s="404"/>
      <c r="U337" s="403"/>
      <c r="V337" s="405"/>
      <c r="W337" s="445"/>
      <c r="Y337" s="385"/>
      <c r="Z337" s="385"/>
      <c r="AB337" s="142"/>
      <c r="AC337" s="142"/>
      <c r="AD337" s="142"/>
    </row>
    <row r="338" spans="4:30" s="139" customFormat="1" ht="12">
      <c r="D338" s="142"/>
      <c r="E338" s="142"/>
      <c r="F338" s="160"/>
      <c r="G338" s="142"/>
      <c r="K338" s="278"/>
      <c r="L338" s="402"/>
      <c r="M338" s="26"/>
      <c r="N338" s="28"/>
      <c r="O338" s="26"/>
      <c r="P338" s="28"/>
      <c r="Q338" s="404"/>
      <c r="U338" s="403"/>
      <c r="V338" s="405"/>
      <c r="W338" s="445"/>
      <c r="Y338" s="385"/>
      <c r="Z338" s="385"/>
      <c r="AB338" s="142"/>
      <c r="AC338" s="142"/>
      <c r="AD338" s="142"/>
    </row>
    <row r="339" spans="4:30" s="139" customFormat="1" ht="12">
      <c r="D339" s="142"/>
      <c r="E339" s="142"/>
      <c r="F339" s="160"/>
      <c r="G339" s="142"/>
      <c r="K339" s="278"/>
      <c r="L339" s="402"/>
      <c r="M339" s="26"/>
      <c r="N339" s="28"/>
      <c r="O339" s="26"/>
      <c r="P339" s="28"/>
      <c r="Q339" s="404"/>
      <c r="U339" s="403"/>
      <c r="V339" s="405"/>
      <c r="W339" s="445"/>
      <c r="Y339" s="385"/>
      <c r="Z339" s="385"/>
      <c r="AB339" s="142"/>
      <c r="AC339" s="142"/>
      <c r="AD339" s="142"/>
    </row>
    <row r="340" spans="4:30" s="139" customFormat="1" ht="12">
      <c r="D340" s="142"/>
      <c r="E340" s="142"/>
      <c r="F340" s="160"/>
      <c r="G340" s="142"/>
      <c r="K340" s="278"/>
      <c r="L340" s="402"/>
      <c r="M340" s="26"/>
      <c r="N340" s="28"/>
      <c r="O340" s="26"/>
      <c r="P340" s="28"/>
      <c r="Q340" s="404"/>
      <c r="U340" s="403"/>
      <c r="V340" s="405"/>
      <c r="W340" s="445"/>
      <c r="Y340" s="385"/>
      <c r="Z340" s="385"/>
      <c r="AB340" s="142"/>
      <c r="AC340" s="142"/>
      <c r="AD340" s="142"/>
    </row>
    <row r="341" spans="4:30" s="139" customFormat="1" ht="12">
      <c r="E341" s="142"/>
      <c r="F341" s="160"/>
      <c r="G341" s="142"/>
      <c r="K341" s="278"/>
      <c r="L341" s="402"/>
      <c r="M341" s="26"/>
      <c r="N341" s="28"/>
      <c r="O341" s="26"/>
      <c r="P341" s="28"/>
      <c r="Q341" s="404"/>
      <c r="U341" s="403"/>
      <c r="V341" s="405"/>
      <c r="W341" s="445"/>
      <c r="Y341" s="385"/>
      <c r="Z341" s="385"/>
      <c r="AB341" s="142"/>
      <c r="AC341" s="142"/>
      <c r="AD341" s="142"/>
    </row>
    <row r="342" spans="4:30" s="139" customFormat="1" ht="12">
      <c r="E342" s="142"/>
      <c r="F342" s="160"/>
      <c r="G342" s="142"/>
      <c r="K342" s="278"/>
      <c r="L342" s="402"/>
      <c r="M342" s="26"/>
      <c r="N342" s="28"/>
      <c r="O342" s="26"/>
      <c r="P342" s="28"/>
      <c r="Q342" s="404"/>
      <c r="U342" s="403"/>
      <c r="V342" s="405"/>
      <c r="W342" s="445"/>
      <c r="Y342" s="385"/>
      <c r="Z342" s="385"/>
      <c r="AB342" s="142"/>
      <c r="AC342" s="142"/>
      <c r="AD342" s="142"/>
    </row>
    <row r="343" spans="4:30" s="139" customFormat="1" ht="12">
      <c r="E343" s="142"/>
      <c r="F343" s="160"/>
      <c r="G343" s="142"/>
      <c r="K343" s="278"/>
      <c r="L343" s="402"/>
      <c r="M343" s="26"/>
      <c r="N343" s="28"/>
      <c r="O343" s="26"/>
      <c r="P343" s="28"/>
      <c r="Q343" s="404"/>
      <c r="U343" s="403"/>
      <c r="V343" s="405"/>
      <c r="W343" s="445"/>
      <c r="Y343" s="385"/>
      <c r="Z343" s="385"/>
      <c r="AB343" s="142"/>
      <c r="AC343" s="142"/>
      <c r="AD343" s="142"/>
    </row>
    <row r="344" spans="4:30" s="139" customFormat="1" ht="12">
      <c r="E344" s="142"/>
      <c r="F344" s="160"/>
      <c r="G344" s="142"/>
      <c r="K344" s="278"/>
      <c r="L344" s="402"/>
      <c r="M344" s="26"/>
      <c r="N344" s="28"/>
      <c r="O344" s="26"/>
      <c r="P344" s="28"/>
      <c r="Q344" s="404"/>
      <c r="U344" s="403"/>
      <c r="V344" s="405"/>
      <c r="W344" s="445"/>
      <c r="Y344" s="385"/>
      <c r="Z344" s="385"/>
      <c r="AB344" s="142"/>
      <c r="AC344" s="142"/>
      <c r="AD344" s="142"/>
    </row>
    <row r="345" spans="4:30" s="139" customFormat="1" ht="12">
      <c r="E345" s="142"/>
      <c r="F345" s="160"/>
      <c r="G345" s="142"/>
      <c r="K345" s="278"/>
      <c r="L345" s="402"/>
      <c r="M345" s="26"/>
      <c r="N345" s="28"/>
      <c r="O345" s="26"/>
      <c r="P345" s="28"/>
      <c r="Q345" s="404"/>
      <c r="U345" s="403"/>
      <c r="V345" s="405"/>
      <c r="W345" s="445"/>
      <c r="Y345" s="385"/>
      <c r="Z345" s="385"/>
      <c r="AB345" s="142"/>
      <c r="AC345" s="142"/>
      <c r="AD345" s="142"/>
    </row>
    <row r="346" spans="4:30" s="139" customFormat="1" ht="12">
      <c r="E346" s="142"/>
      <c r="F346" s="160"/>
      <c r="G346" s="142"/>
      <c r="K346" s="278"/>
      <c r="L346" s="402"/>
      <c r="M346" s="26"/>
      <c r="N346" s="28"/>
      <c r="O346" s="26"/>
      <c r="P346" s="28"/>
      <c r="Q346" s="404"/>
      <c r="U346" s="403"/>
      <c r="V346" s="405"/>
      <c r="W346" s="445"/>
      <c r="Y346" s="385"/>
      <c r="Z346" s="385"/>
      <c r="AB346" s="142"/>
      <c r="AC346" s="142"/>
      <c r="AD346" s="142"/>
    </row>
    <row r="347" spans="4:30" s="139" customFormat="1" ht="12">
      <c r="E347" s="142"/>
      <c r="F347" s="160"/>
      <c r="G347" s="142"/>
      <c r="K347" s="278"/>
      <c r="L347" s="402"/>
      <c r="M347" s="26"/>
      <c r="N347" s="28"/>
      <c r="O347" s="26"/>
      <c r="P347" s="28"/>
      <c r="Q347" s="404"/>
      <c r="U347" s="403"/>
      <c r="V347" s="405"/>
      <c r="W347" s="445"/>
      <c r="Y347" s="385"/>
      <c r="Z347" s="385"/>
      <c r="AB347" s="142"/>
      <c r="AC347" s="142"/>
      <c r="AD347" s="142"/>
    </row>
    <row r="348" spans="4:30" s="139" customFormat="1" ht="12">
      <c r="E348" s="142"/>
      <c r="F348" s="160"/>
      <c r="G348" s="142"/>
      <c r="K348" s="278"/>
      <c r="L348" s="402"/>
      <c r="M348" s="26"/>
      <c r="N348" s="28"/>
      <c r="O348" s="26"/>
      <c r="P348" s="28"/>
      <c r="Q348" s="404"/>
      <c r="U348" s="403"/>
      <c r="V348" s="405"/>
      <c r="W348" s="445"/>
      <c r="Y348" s="385"/>
      <c r="Z348" s="385"/>
      <c r="AB348" s="142"/>
      <c r="AC348" s="142"/>
      <c r="AD348" s="142"/>
    </row>
    <row r="349" spans="4:30" s="139" customFormat="1" ht="12">
      <c r="E349" s="142"/>
      <c r="F349" s="160"/>
      <c r="G349" s="142"/>
      <c r="K349" s="278"/>
      <c r="L349" s="402"/>
      <c r="M349" s="26"/>
      <c r="N349" s="28"/>
      <c r="O349" s="26"/>
      <c r="P349" s="28"/>
      <c r="Q349" s="404"/>
      <c r="U349" s="403"/>
      <c r="V349" s="405"/>
      <c r="W349" s="445"/>
      <c r="Y349" s="385"/>
      <c r="Z349" s="385"/>
      <c r="AB349" s="142"/>
      <c r="AC349" s="142"/>
      <c r="AD349" s="142"/>
    </row>
    <row r="350" spans="4:30" s="139" customFormat="1" ht="12">
      <c r="E350" s="142"/>
      <c r="F350" s="160"/>
      <c r="G350" s="142"/>
      <c r="K350" s="278"/>
      <c r="L350" s="402"/>
      <c r="M350" s="26"/>
      <c r="N350" s="28"/>
      <c r="O350" s="26"/>
      <c r="P350" s="28"/>
      <c r="Q350" s="404"/>
      <c r="U350" s="403"/>
      <c r="V350" s="405"/>
      <c r="W350" s="445"/>
      <c r="Y350" s="385"/>
      <c r="Z350" s="385"/>
      <c r="AB350" s="142"/>
      <c r="AC350" s="142"/>
      <c r="AD350" s="142"/>
    </row>
    <row r="351" spans="4:30" s="139" customFormat="1" ht="12">
      <c r="E351" s="142"/>
      <c r="F351" s="160"/>
      <c r="G351" s="142"/>
      <c r="K351" s="278"/>
      <c r="L351" s="402"/>
      <c r="M351" s="26"/>
      <c r="N351" s="28"/>
      <c r="O351" s="26"/>
      <c r="P351" s="28"/>
      <c r="Q351" s="404"/>
      <c r="U351" s="403"/>
      <c r="V351" s="405"/>
      <c r="W351" s="445"/>
      <c r="Y351" s="385"/>
      <c r="Z351" s="385"/>
      <c r="AB351" s="142"/>
      <c r="AC351" s="142"/>
      <c r="AD351" s="142"/>
    </row>
    <row r="352" spans="4:30" s="139" customFormat="1" ht="12">
      <c r="E352" s="142"/>
      <c r="F352" s="160"/>
      <c r="G352" s="142"/>
      <c r="K352" s="278"/>
      <c r="L352" s="402"/>
      <c r="M352" s="26"/>
      <c r="N352" s="28"/>
      <c r="O352" s="26"/>
      <c r="P352" s="28"/>
      <c r="Q352" s="404"/>
      <c r="U352" s="403"/>
      <c r="V352" s="405"/>
      <c r="W352" s="445"/>
      <c r="Y352" s="385"/>
      <c r="Z352" s="385"/>
      <c r="AB352" s="142"/>
      <c r="AC352" s="142"/>
      <c r="AD352" s="142"/>
    </row>
    <row r="353" spans="5:30" s="139" customFormat="1" ht="12">
      <c r="E353" s="142"/>
      <c r="F353" s="160"/>
      <c r="G353" s="142"/>
      <c r="K353" s="278"/>
      <c r="L353" s="402"/>
      <c r="M353" s="26"/>
      <c r="N353" s="28"/>
      <c r="O353" s="26"/>
      <c r="P353" s="28"/>
      <c r="Q353" s="404"/>
      <c r="U353" s="403"/>
      <c r="V353" s="405"/>
      <c r="W353" s="445"/>
      <c r="Y353" s="385"/>
      <c r="Z353" s="385"/>
      <c r="AB353" s="142"/>
      <c r="AC353" s="142"/>
      <c r="AD353" s="142"/>
    </row>
    <row r="354" spans="5:30" s="139" customFormat="1" ht="12">
      <c r="E354" s="142"/>
      <c r="F354" s="160"/>
      <c r="G354" s="142"/>
      <c r="K354" s="278"/>
      <c r="L354" s="402"/>
      <c r="M354" s="26"/>
      <c r="N354" s="28"/>
      <c r="O354" s="26"/>
      <c r="P354" s="28"/>
      <c r="Q354" s="404"/>
      <c r="U354" s="403"/>
      <c r="V354" s="405"/>
      <c r="W354" s="445"/>
      <c r="Y354" s="385"/>
      <c r="Z354" s="385"/>
      <c r="AB354" s="142"/>
      <c r="AC354" s="142"/>
      <c r="AD354" s="142"/>
    </row>
    <row r="355" spans="5:30" s="139" customFormat="1" ht="12">
      <c r="E355" s="142"/>
      <c r="F355" s="160"/>
      <c r="G355" s="142"/>
      <c r="K355" s="278"/>
      <c r="L355" s="402"/>
      <c r="M355" s="26"/>
      <c r="N355" s="28"/>
      <c r="O355" s="26"/>
      <c r="P355" s="28"/>
      <c r="Q355" s="404"/>
      <c r="U355" s="403"/>
      <c r="V355" s="405"/>
      <c r="W355" s="445"/>
      <c r="Y355" s="385"/>
      <c r="Z355" s="385"/>
      <c r="AB355" s="142"/>
      <c r="AC355" s="142"/>
      <c r="AD355" s="142"/>
    </row>
    <row r="356" spans="5:30" s="139" customFormat="1" ht="12">
      <c r="E356" s="142"/>
      <c r="F356" s="160"/>
      <c r="G356" s="142"/>
      <c r="K356" s="278"/>
      <c r="L356" s="402"/>
      <c r="M356" s="26"/>
      <c r="N356" s="28"/>
      <c r="O356" s="26"/>
      <c r="P356" s="28"/>
      <c r="Q356" s="404"/>
      <c r="U356" s="403"/>
      <c r="V356" s="405"/>
      <c r="W356" s="445"/>
      <c r="Y356" s="385"/>
      <c r="Z356" s="385"/>
      <c r="AB356" s="142"/>
      <c r="AC356" s="142"/>
      <c r="AD356" s="142"/>
    </row>
    <row r="357" spans="5:30" s="139" customFormat="1" ht="12">
      <c r="E357" s="142"/>
      <c r="F357" s="160"/>
      <c r="G357" s="142"/>
      <c r="K357" s="278"/>
      <c r="L357" s="402"/>
      <c r="M357" s="26"/>
      <c r="N357" s="28"/>
      <c r="O357" s="26"/>
      <c r="P357" s="28"/>
      <c r="Q357" s="404"/>
      <c r="U357" s="403"/>
      <c r="V357" s="405"/>
      <c r="W357" s="445"/>
      <c r="Y357" s="385"/>
      <c r="Z357" s="385"/>
      <c r="AB357" s="142"/>
      <c r="AC357" s="142"/>
      <c r="AD357" s="142"/>
    </row>
    <row r="358" spans="5:30" s="139" customFormat="1" ht="12">
      <c r="E358" s="142"/>
      <c r="F358" s="160"/>
      <c r="G358" s="142"/>
      <c r="K358" s="278"/>
      <c r="L358" s="402"/>
      <c r="M358" s="26"/>
      <c r="N358" s="28"/>
      <c r="O358" s="26"/>
      <c r="P358" s="28"/>
      <c r="Q358" s="404"/>
      <c r="U358" s="403"/>
      <c r="V358" s="405"/>
      <c r="W358" s="445"/>
      <c r="Y358" s="385"/>
      <c r="Z358" s="385"/>
      <c r="AB358" s="142"/>
      <c r="AC358" s="142"/>
      <c r="AD358" s="142"/>
    </row>
    <row r="359" spans="5:30" s="139" customFormat="1" ht="12">
      <c r="E359" s="142"/>
      <c r="F359" s="160"/>
      <c r="G359" s="142"/>
      <c r="K359" s="278"/>
      <c r="L359" s="402"/>
      <c r="M359" s="26"/>
      <c r="N359" s="28"/>
      <c r="O359" s="26"/>
      <c r="P359" s="28"/>
      <c r="Q359" s="404"/>
      <c r="U359" s="403"/>
      <c r="V359" s="405"/>
      <c r="W359" s="445"/>
      <c r="Y359" s="385"/>
      <c r="Z359" s="385"/>
      <c r="AB359" s="142"/>
      <c r="AC359" s="142"/>
      <c r="AD359" s="142"/>
    </row>
    <row r="360" spans="5:30" s="139" customFormat="1" ht="12">
      <c r="E360" s="142"/>
      <c r="F360" s="160"/>
      <c r="G360" s="142"/>
      <c r="K360" s="278"/>
      <c r="L360" s="402"/>
      <c r="M360" s="26"/>
      <c r="N360" s="28"/>
      <c r="O360" s="26"/>
      <c r="P360" s="28"/>
      <c r="Q360" s="404"/>
      <c r="U360" s="403"/>
      <c r="V360" s="405"/>
      <c r="W360" s="445"/>
      <c r="Y360" s="385"/>
      <c r="Z360" s="385"/>
      <c r="AB360" s="142"/>
      <c r="AC360" s="142"/>
      <c r="AD360" s="142"/>
    </row>
    <row r="361" spans="5:30" s="139" customFormat="1" ht="12">
      <c r="E361" s="142"/>
      <c r="F361" s="160"/>
      <c r="G361" s="142"/>
      <c r="K361" s="278"/>
      <c r="L361" s="402"/>
      <c r="M361" s="26"/>
      <c r="N361" s="28"/>
      <c r="O361" s="26"/>
      <c r="P361" s="28"/>
      <c r="Q361" s="404"/>
      <c r="U361" s="403"/>
      <c r="V361" s="405"/>
      <c r="W361" s="445"/>
      <c r="Y361" s="385"/>
      <c r="Z361" s="385"/>
      <c r="AB361" s="142"/>
      <c r="AC361" s="142"/>
      <c r="AD361" s="142"/>
    </row>
    <row r="362" spans="5:30" s="139" customFormat="1" ht="12">
      <c r="E362" s="142"/>
      <c r="F362" s="160"/>
      <c r="G362" s="142"/>
      <c r="K362" s="278"/>
      <c r="L362" s="402"/>
      <c r="M362" s="26"/>
      <c r="N362" s="28"/>
      <c r="O362" s="26"/>
      <c r="P362" s="28"/>
      <c r="Q362" s="404"/>
      <c r="U362" s="403"/>
      <c r="V362" s="405"/>
      <c r="W362" s="445"/>
      <c r="Y362" s="385"/>
      <c r="Z362" s="385"/>
      <c r="AB362" s="142"/>
      <c r="AC362" s="142"/>
      <c r="AD362" s="142"/>
    </row>
    <row r="363" spans="5:30" s="139" customFormat="1" ht="12">
      <c r="E363" s="142"/>
      <c r="F363" s="160"/>
      <c r="G363" s="142"/>
      <c r="K363" s="278"/>
      <c r="L363" s="402"/>
      <c r="M363" s="26"/>
      <c r="N363" s="28"/>
      <c r="O363" s="26"/>
      <c r="P363" s="28"/>
      <c r="Q363" s="404"/>
      <c r="U363" s="403"/>
      <c r="V363" s="405"/>
      <c r="W363" s="445"/>
      <c r="Y363" s="385"/>
      <c r="Z363" s="385"/>
      <c r="AB363" s="142"/>
      <c r="AC363" s="142"/>
      <c r="AD363" s="142"/>
    </row>
    <row r="364" spans="5:30" s="139" customFormat="1" ht="12">
      <c r="E364" s="142"/>
      <c r="F364" s="160"/>
      <c r="G364" s="142"/>
      <c r="K364" s="278"/>
      <c r="L364" s="402"/>
      <c r="M364" s="26"/>
      <c r="N364" s="28"/>
      <c r="O364" s="26"/>
      <c r="P364" s="28"/>
      <c r="Q364" s="404"/>
      <c r="U364" s="403"/>
      <c r="V364" s="405"/>
      <c r="W364" s="445"/>
      <c r="Y364" s="385"/>
      <c r="Z364" s="385"/>
      <c r="AB364" s="142"/>
      <c r="AC364" s="142"/>
      <c r="AD364" s="142"/>
    </row>
    <row r="365" spans="5:30" s="139" customFormat="1" ht="12">
      <c r="E365" s="142"/>
      <c r="F365" s="160"/>
      <c r="G365" s="142"/>
      <c r="K365" s="278"/>
      <c r="L365" s="402"/>
      <c r="M365" s="26"/>
      <c r="N365" s="28"/>
      <c r="O365" s="26"/>
      <c r="P365" s="28"/>
      <c r="Q365" s="404"/>
      <c r="U365" s="403"/>
      <c r="V365" s="405"/>
      <c r="W365" s="445"/>
      <c r="Y365" s="385"/>
      <c r="Z365" s="385"/>
      <c r="AB365" s="142"/>
      <c r="AC365" s="142"/>
      <c r="AD365" s="142"/>
    </row>
    <row r="366" spans="5:30" s="139" customFormat="1" ht="12">
      <c r="E366" s="142"/>
      <c r="F366" s="160"/>
      <c r="G366" s="142"/>
      <c r="K366" s="278"/>
      <c r="L366" s="402"/>
      <c r="M366" s="26"/>
      <c r="N366" s="28"/>
      <c r="O366" s="26"/>
      <c r="P366" s="28"/>
      <c r="Q366" s="404"/>
      <c r="U366" s="403"/>
      <c r="V366" s="405"/>
      <c r="W366" s="445"/>
      <c r="Y366" s="385"/>
      <c r="Z366" s="385"/>
      <c r="AB366" s="142"/>
      <c r="AC366" s="142"/>
      <c r="AD366" s="142"/>
    </row>
    <row r="367" spans="5:30" s="139" customFormat="1" ht="12">
      <c r="E367" s="142"/>
      <c r="F367" s="160"/>
      <c r="G367" s="142"/>
      <c r="K367" s="278"/>
      <c r="L367" s="402"/>
      <c r="M367" s="26"/>
      <c r="N367" s="28"/>
      <c r="O367" s="26"/>
      <c r="P367" s="28"/>
      <c r="Q367" s="404"/>
      <c r="U367" s="403"/>
      <c r="V367" s="405"/>
      <c r="W367" s="445"/>
      <c r="Y367" s="385"/>
      <c r="Z367" s="385"/>
      <c r="AB367" s="142"/>
      <c r="AC367" s="142"/>
      <c r="AD367" s="142"/>
    </row>
    <row r="368" spans="5:30" s="139" customFormat="1" ht="12">
      <c r="E368" s="142"/>
      <c r="F368" s="160"/>
      <c r="G368" s="142"/>
      <c r="K368" s="278"/>
      <c r="L368" s="402"/>
      <c r="M368" s="26"/>
      <c r="N368" s="28"/>
      <c r="O368" s="26"/>
      <c r="P368" s="28"/>
      <c r="Q368" s="404"/>
      <c r="U368" s="403"/>
      <c r="V368" s="405"/>
      <c r="W368" s="445"/>
      <c r="Y368" s="385"/>
      <c r="Z368" s="385"/>
      <c r="AB368" s="142"/>
      <c r="AC368" s="142"/>
      <c r="AD368" s="142"/>
    </row>
    <row r="369" spans="5:30" s="139" customFormat="1" ht="12">
      <c r="E369" s="142"/>
      <c r="F369" s="160"/>
      <c r="G369" s="142"/>
      <c r="K369" s="278"/>
      <c r="L369" s="402"/>
      <c r="M369" s="26"/>
      <c r="N369" s="28"/>
      <c r="O369" s="26"/>
      <c r="P369" s="28"/>
      <c r="Q369" s="404"/>
      <c r="U369" s="403"/>
      <c r="V369" s="405"/>
      <c r="W369" s="445"/>
      <c r="Y369" s="385"/>
      <c r="Z369" s="385"/>
      <c r="AB369" s="142"/>
      <c r="AC369" s="142"/>
      <c r="AD369" s="142"/>
    </row>
    <row r="370" spans="5:30" s="139" customFormat="1" ht="12">
      <c r="E370" s="142"/>
      <c r="F370" s="160"/>
      <c r="G370" s="142"/>
      <c r="K370" s="278"/>
      <c r="L370" s="402"/>
      <c r="M370" s="26"/>
      <c r="N370" s="28"/>
      <c r="O370" s="26"/>
      <c r="P370" s="28"/>
      <c r="Q370" s="404"/>
      <c r="U370" s="403"/>
      <c r="V370" s="405"/>
      <c r="W370" s="445"/>
      <c r="Y370" s="385"/>
      <c r="Z370" s="385"/>
      <c r="AB370" s="142"/>
      <c r="AC370" s="142"/>
      <c r="AD370" s="142"/>
    </row>
    <row r="371" spans="5:30" s="139" customFormat="1" ht="12">
      <c r="E371" s="142"/>
      <c r="F371" s="160"/>
      <c r="G371" s="142"/>
      <c r="K371" s="278"/>
      <c r="L371" s="402"/>
      <c r="M371" s="26"/>
      <c r="N371" s="28"/>
      <c r="O371" s="26"/>
      <c r="P371" s="28"/>
      <c r="Q371" s="404"/>
      <c r="U371" s="403"/>
      <c r="V371" s="405"/>
      <c r="W371" s="445"/>
      <c r="Y371" s="385"/>
      <c r="Z371" s="385"/>
      <c r="AB371" s="142"/>
      <c r="AC371" s="142"/>
      <c r="AD371" s="142"/>
    </row>
    <row r="372" spans="5:30" s="139" customFormat="1" ht="12">
      <c r="E372" s="142"/>
      <c r="F372" s="160"/>
      <c r="G372" s="142"/>
      <c r="K372" s="278"/>
      <c r="L372" s="402"/>
      <c r="M372" s="26"/>
      <c r="N372" s="28"/>
      <c r="O372" s="26"/>
      <c r="P372" s="28"/>
      <c r="Q372" s="404"/>
      <c r="U372" s="403"/>
      <c r="V372" s="405"/>
      <c r="W372" s="445"/>
      <c r="Y372" s="385"/>
      <c r="Z372" s="385"/>
      <c r="AB372" s="142"/>
      <c r="AC372" s="142"/>
      <c r="AD372" s="142"/>
    </row>
    <row r="373" spans="5:30" s="139" customFormat="1" ht="12">
      <c r="E373" s="142"/>
      <c r="F373" s="160"/>
      <c r="G373" s="142"/>
      <c r="K373" s="278"/>
      <c r="L373" s="402"/>
      <c r="M373" s="26"/>
      <c r="N373" s="28"/>
      <c r="O373" s="26"/>
      <c r="P373" s="28"/>
      <c r="Q373" s="404"/>
      <c r="U373" s="403"/>
      <c r="V373" s="405"/>
      <c r="W373" s="445"/>
      <c r="Y373" s="385"/>
      <c r="Z373" s="385"/>
      <c r="AB373" s="142"/>
      <c r="AC373" s="142"/>
      <c r="AD373" s="142"/>
    </row>
    <row r="374" spans="5:30" s="139" customFormat="1" ht="12">
      <c r="E374" s="142"/>
      <c r="F374" s="160"/>
      <c r="G374" s="142"/>
      <c r="K374" s="278"/>
      <c r="L374" s="402"/>
      <c r="M374" s="26"/>
      <c r="N374" s="28"/>
      <c r="O374" s="26"/>
      <c r="P374" s="28"/>
      <c r="Q374" s="404"/>
      <c r="U374" s="403"/>
      <c r="V374" s="405"/>
      <c r="W374" s="445"/>
      <c r="Y374" s="385"/>
      <c r="Z374" s="385"/>
      <c r="AB374" s="142"/>
      <c r="AC374" s="142"/>
      <c r="AD374" s="142"/>
    </row>
    <row r="375" spans="5:30" s="139" customFormat="1" ht="12">
      <c r="E375" s="142"/>
      <c r="F375" s="160"/>
      <c r="G375" s="142"/>
      <c r="K375" s="278"/>
      <c r="L375" s="402"/>
      <c r="M375" s="26"/>
      <c r="N375" s="28"/>
      <c r="O375" s="26"/>
      <c r="P375" s="28"/>
      <c r="Q375" s="404"/>
      <c r="U375" s="403"/>
      <c r="V375" s="405"/>
      <c r="W375" s="445"/>
      <c r="Y375" s="385"/>
      <c r="Z375" s="385"/>
      <c r="AB375" s="142"/>
      <c r="AC375" s="142"/>
      <c r="AD375" s="142"/>
    </row>
    <row r="376" spans="5:30" s="139" customFormat="1" ht="12">
      <c r="E376" s="142"/>
      <c r="F376" s="160"/>
      <c r="G376" s="142"/>
      <c r="K376" s="278"/>
      <c r="L376" s="402"/>
      <c r="M376" s="26"/>
      <c r="N376" s="28"/>
      <c r="O376" s="26"/>
      <c r="P376" s="28"/>
      <c r="Q376" s="404"/>
      <c r="U376" s="403"/>
      <c r="V376" s="405"/>
      <c r="W376" s="445"/>
      <c r="Y376" s="385"/>
      <c r="Z376" s="385"/>
      <c r="AB376" s="142"/>
      <c r="AC376" s="142"/>
      <c r="AD376" s="142"/>
    </row>
    <row r="377" spans="5:30" s="139" customFormat="1" ht="12">
      <c r="E377" s="142"/>
      <c r="F377" s="160"/>
      <c r="G377" s="142"/>
      <c r="K377" s="278"/>
      <c r="L377" s="402"/>
      <c r="M377" s="26"/>
      <c r="N377" s="28"/>
      <c r="O377" s="26"/>
      <c r="P377" s="28"/>
      <c r="Q377" s="404"/>
      <c r="U377" s="403"/>
      <c r="V377" s="405"/>
      <c r="W377" s="445"/>
      <c r="Y377" s="385"/>
      <c r="Z377" s="385"/>
      <c r="AB377" s="142"/>
      <c r="AC377" s="142"/>
      <c r="AD377" s="142"/>
    </row>
    <row r="378" spans="5:30" s="139" customFormat="1" ht="12">
      <c r="E378" s="142"/>
      <c r="F378" s="160"/>
      <c r="G378" s="142"/>
      <c r="K378" s="278"/>
      <c r="L378" s="402"/>
      <c r="M378" s="26"/>
      <c r="N378" s="28"/>
      <c r="O378" s="26"/>
      <c r="P378" s="28"/>
      <c r="Q378" s="404"/>
      <c r="U378" s="403"/>
      <c r="V378" s="405"/>
      <c r="W378" s="445"/>
      <c r="Y378" s="385"/>
      <c r="Z378" s="385"/>
      <c r="AB378" s="142"/>
      <c r="AC378" s="142"/>
      <c r="AD378" s="142"/>
    </row>
    <row r="379" spans="5:30" s="139" customFormat="1" ht="12">
      <c r="E379" s="142"/>
      <c r="F379" s="160"/>
      <c r="G379" s="142"/>
      <c r="K379" s="278"/>
      <c r="L379" s="402"/>
      <c r="M379" s="26"/>
      <c r="N379" s="28"/>
      <c r="O379" s="26"/>
      <c r="P379" s="28"/>
      <c r="Q379" s="404"/>
      <c r="U379" s="403"/>
      <c r="V379" s="405"/>
      <c r="W379" s="445"/>
      <c r="Y379" s="385"/>
      <c r="Z379" s="385"/>
      <c r="AB379" s="142"/>
      <c r="AC379" s="142"/>
      <c r="AD379" s="142"/>
    </row>
    <row r="380" spans="5:30" s="139" customFormat="1" ht="12">
      <c r="E380" s="142"/>
      <c r="F380" s="160"/>
      <c r="G380" s="142"/>
      <c r="K380" s="278"/>
      <c r="L380" s="402"/>
      <c r="M380" s="26"/>
      <c r="N380" s="28"/>
      <c r="O380" s="26"/>
      <c r="P380" s="28"/>
      <c r="Q380" s="404"/>
      <c r="U380" s="403"/>
      <c r="V380" s="405"/>
      <c r="W380" s="445"/>
      <c r="Y380" s="385"/>
      <c r="Z380" s="385"/>
      <c r="AB380" s="142"/>
      <c r="AC380" s="142"/>
      <c r="AD380" s="142"/>
    </row>
    <row r="381" spans="5:30" s="139" customFormat="1" ht="12">
      <c r="E381" s="142"/>
      <c r="F381" s="160"/>
      <c r="G381" s="142"/>
      <c r="K381" s="278"/>
      <c r="L381" s="402"/>
      <c r="M381" s="26"/>
      <c r="N381" s="28"/>
      <c r="O381" s="26"/>
      <c r="P381" s="28"/>
      <c r="Q381" s="404"/>
      <c r="U381" s="403"/>
      <c r="V381" s="405"/>
      <c r="W381" s="445"/>
      <c r="Y381" s="385"/>
      <c r="Z381" s="385"/>
      <c r="AB381" s="142"/>
      <c r="AC381" s="142"/>
      <c r="AD381" s="142"/>
    </row>
    <row r="382" spans="5:30" s="139" customFormat="1" ht="12">
      <c r="E382" s="142"/>
      <c r="F382" s="160"/>
      <c r="G382" s="142"/>
      <c r="K382" s="278"/>
      <c r="L382" s="402"/>
      <c r="M382" s="26"/>
      <c r="N382" s="28"/>
      <c r="O382" s="26"/>
      <c r="P382" s="28"/>
      <c r="Q382" s="404"/>
      <c r="U382" s="403"/>
      <c r="V382" s="405"/>
      <c r="W382" s="445"/>
      <c r="Y382" s="385"/>
      <c r="Z382" s="385"/>
      <c r="AB382" s="142"/>
      <c r="AC382" s="142"/>
      <c r="AD382" s="142"/>
    </row>
    <row r="383" spans="5:30" s="139" customFormat="1" ht="12">
      <c r="E383" s="142"/>
      <c r="F383" s="160"/>
      <c r="G383" s="142"/>
      <c r="K383" s="278"/>
      <c r="L383" s="402"/>
      <c r="M383" s="26"/>
      <c r="N383" s="28"/>
      <c r="O383" s="26"/>
      <c r="P383" s="28"/>
      <c r="Q383" s="404"/>
      <c r="U383" s="403"/>
      <c r="V383" s="405"/>
      <c r="W383" s="445"/>
      <c r="Y383" s="385"/>
      <c r="Z383" s="385"/>
      <c r="AB383" s="142"/>
      <c r="AC383" s="142"/>
      <c r="AD383" s="142"/>
    </row>
    <row r="384" spans="5:30" s="139" customFormat="1" ht="12">
      <c r="E384" s="142"/>
      <c r="F384" s="160"/>
      <c r="G384" s="142"/>
      <c r="K384" s="278"/>
      <c r="L384" s="402"/>
      <c r="M384" s="26"/>
      <c r="N384" s="28"/>
      <c r="O384" s="26"/>
      <c r="P384" s="28"/>
      <c r="Q384" s="404"/>
      <c r="U384" s="403"/>
      <c r="V384" s="405"/>
      <c r="W384" s="445"/>
      <c r="Y384" s="385"/>
      <c r="Z384" s="385"/>
      <c r="AB384" s="142"/>
      <c r="AC384" s="142"/>
      <c r="AD384" s="142"/>
    </row>
    <row r="385" spans="5:30" s="139" customFormat="1" ht="12">
      <c r="E385" s="142"/>
      <c r="F385" s="160"/>
      <c r="G385" s="142"/>
      <c r="K385" s="278"/>
      <c r="L385" s="402"/>
      <c r="M385" s="26"/>
      <c r="N385" s="28"/>
      <c r="O385" s="26"/>
      <c r="P385" s="28"/>
      <c r="Q385" s="404"/>
      <c r="U385" s="403"/>
      <c r="V385" s="405"/>
      <c r="W385" s="445"/>
      <c r="Y385" s="385"/>
      <c r="Z385" s="385"/>
      <c r="AB385" s="142"/>
      <c r="AC385" s="142"/>
      <c r="AD385" s="142"/>
    </row>
    <row r="386" spans="5:30" s="139" customFormat="1" ht="12">
      <c r="E386" s="142"/>
      <c r="F386" s="160"/>
      <c r="G386" s="142"/>
      <c r="K386" s="278"/>
      <c r="L386" s="402"/>
      <c r="M386" s="26"/>
      <c r="N386" s="28"/>
      <c r="O386" s="26"/>
      <c r="P386" s="28"/>
      <c r="Q386" s="404"/>
      <c r="U386" s="403"/>
      <c r="V386" s="405"/>
      <c r="W386" s="445"/>
      <c r="Y386" s="385"/>
      <c r="Z386" s="385"/>
      <c r="AB386" s="142"/>
      <c r="AC386" s="142"/>
      <c r="AD386" s="142"/>
    </row>
    <row r="387" spans="5:30" s="139" customFormat="1" ht="12">
      <c r="E387" s="142"/>
      <c r="F387" s="160"/>
      <c r="G387" s="142"/>
      <c r="K387" s="278"/>
      <c r="L387" s="402"/>
      <c r="M387" s="26"/>
      <c r="N387" s="28"/>
      <c r="O387" s="26"/>
      <c r="P387" s="28"/>
      <c r="Q387" s="404"/>
      <c r="U387" s="403"/>
      <c r="V387" s="405"/>
      <c r="W387" s="445"/>
      <c r="Y387" s="385"/>
      <c r="Z387" s="385"/>
      <c r="AB387" s="142"/>
      <c r="AC387" s="142"/>
      <c r="AD387" s="142"/>
    </row>
    <row r="388" spans="5:30" s="139" customFormat="1" ht="12">
      <c r="E388" s="142"/>
      <c r="F388" s="160"/>
      <c r="G388" s="142"/>
      <c r="K388" s="278"/>
      <c r="L388" s="402"/>
      <c r="M388" s="26"/>
      <c r="N388" s="28"/>
      <c r="O388" s="26"/>
      <c r="P388" s="28"/>
      <c r="Q388" s="404"/>
      <c r="U388" s="403"/>
      <c r="V388" s="405"/>
      <c r="W388" s="445"/>
      <c r="Y388" s="385"/>
      <c r="Z388" s="385"/>
      <c r="AB388" s="142"/>
      <c r="AC388" s="142"/>
      <c r="AD388" s="142"/>
    </row>
    <row r="389" spans="5:30" s="139" customFormat="1" ht="12">
      <c r="E389" s="142"/>
      <c r="F389" s="160"/>
      <c r="G389" s="142"/>
      <c r="K389" s="278"/>
      <c r="L389" s="402"/>
      <c r="M389" s="26"/>
      <c r="N389" s="28"/>
      <c r="O389" s="26"/>
      <c r="P389" s="28"/>
      <c r="Q389" s="404"/>
      <c r="U389" s="403"/>
      <c r="V389" s="405"/>
      <c r="W389" s="445"/>
      <c r="Y389" s="385"/>
      <c r="Z389" s="385"/>
      <c r="AB389" s="142"/>
      <c r="AC389" s="142"/>
      <c r="AD389" s="142"/>
    </row>
    <row r="390" spans="5:30" s="139" customFormat="1" ht="12">
      <c r="E390" s="142"/>
      <c r="F390" s="160"/>
      <c r="G390" s="142"/>
      <c r="K390" s="278"/>
      <c r="L390" s="402"/>
      <c r="M390" s="26"/>
      <c r="N390" s="28"/>
      <c r="O390" s="26"/>
      <c r="P390" s="28"/>
      <c r="Q390" s="404"/>
      <c r="U390" s="403"/>
      <c r="V390" s="405"/>
      <c r="W390" s="445"/>
      <c r="Y390" s="385"/>
      <c r="Z390" s="385"/>
      <c r="AB390" s="142"/>
      <c r="AC390" s="142"/>
      <c r="AD390" s="142"/>
    </row>
    <row r="391" spans="5:30" s="139" customFormat="1" ht="12">
      <c r="E391" s="142"/>
      <c r="F391" s="160"/>
      <c r="G391" s="142"/>
      <c r="K391" s="278"/>
      <c r="L391" s="402"/>
      <c r="M391" s="26"/>
      <c r="N391" s="28"/>
      <c r="O391" s="26"/>
      <c r="P391" s="28"/>
      <c r="Q391" s="404"/>
      <c r="U391" s="403"/>
      <c r="V391" s="405"/>
      <c r="W391" s="445"/>
      <c r="Y391" s="385"/>
      <c r="Z391" s="385"/>
      <c r="AB391" s="142"/>
      <c r="AC391" s="142"/>
      <c r="AD391" s="142"/>
    </row>
    <row r="392" spans="5:30" s="139" customFormat="1" ht="12">
      <c r="E392" s="142"/>
      <c r="F392" s="160"/>
      <c r="G392" s="142"/>
      <c r="K392" s="278"/>
      <c r="L392" s="402"/>
      <c r="M392" s="26"/>
      <c r="N392" s="28"/>
      <c r="O392" s="26"/>
      <c r="P392" s="28"/>
      <c r="Q392" s="404"/>
      <c r="U392" s="403"/>
      <c r="V392" s="405"/>
      <c r="W392" s="445"/>
      <c r="Y392" s="385"/>
      <c r="Z392" s="385"/>
      <c r="AB392" s="142"/>
      <c r="AC392" s="142"/>
      <c r="AD392" s="142"/>
    </row>
    <row r="393" spans="5:30" s="139" customFormat="1" ht="12">
      <c r="E393" s="142"/>
      <c r="F393" s="160"/>
      <c r="G393" s="142"/>
      <c r="K393" s="278"/>
      <c r="L393" s="402"/>
      <c r="M393" s="26"/>
      <c r="N393" s="28"/>
      <c r="O393" s="26"/>
      <c r="P393" s="28"/>
      <c r="Q393" s="404"/>
      <c r="U393" s="403"/>
      <c r="V393" s="405"/>
      <c r="W393" s="445"/>
      <c r="Y393" s="385"/>
      <c r="Z393" s="385"/>
      <c r="AB393" s="142"/>
      <c r="AC393" s="142"/>
      <c r="AD393" s="142"/>
    </row>
    <row r="394" spans="5:30" s="139" customFormat="1" ht="12">
      <c r="E394" s="142"/>
      <c r="F394" s="160"/>
      <c r="G394" s="142"/>
      <c r="K394" s="278"/>
      <c r="L394" s="402"/>
      <c r="M394" s="26"/>
      <c r="N394" s="28"/>
      <c r="O394" s="26"/>
      <c r="P394" s="28"/>
      <c r="Q394" s="404"/>
      <c r="U394" s="403"/>
      <c r="V394" s="405"/>
      <c r="W394" s="445"/>
      <c r="Y394" s="385"/>
      <c r="Z394" s="385"/>
      <c r="AB394" s="142"/>
      <c r="AC394" s="142"/>
      <c r="AD394" s="142"/>
    </row>
    <row r="395" spans="5:30" s="139" customFormat="1" ht="12">
      <c r="E395" s="142"/>
      <c r="F395" s="160"/>
      <c r="G395" s="142"/>
      <c r="K395" s="278"/>
      <c r="L395" s="402"/>
      <c r="M395" s="26"/>
      <c r="N395" s="28"/>
      <c r="O395" s="26"/>
      <c r="P395" s="28"/>
      <c r="Q395" s="404"/>
      <c r="U395" s="403"/>
      <c r="V395" s="405"/>
      <c r="W395" s="445"/>
      <c r="Y395" s="385"/>
      <c r="Z395" s="385"/>
      <c r="AB395" s="142"/>
      <c r="AC395" s="142"/>
      <c r="AD395" s="142"/>
    </row>
    <row r="396" spans="5:30" s="139" customFormat="1" ht="12">
      <c r="E396" s="142"/>
      <c r="F396" s="160"/>
      <c r="G396" s="142"/>
      <c r="K396" s="278"/>
      <c r="L396" s="402"/>
      <c r="M396" s="26"/>
      <c r="N396" s="28"/>
      <c r="O396" s="26"/>
      <c r="P396" s="28"/>
      <c r="Q396" s="404"/>
      <c r="U396" s="403"/>
      <c r="V396" s="405"/>
      <c r="W396" s="445"/>
      <c r="Y396" s="385"/>
      <c r="Z396" s="385"/>
      <c r="AB396" s="142"/>
      <c r="AC396" s="142"/>
      <c r="AD396" s="142"/>
    </row>
    <row r="397" spans="5:30" s="139" customFormat="1" ht="12">
      <c r="E397" s="142"/>
      <c r="F397" s="160"/>
      <c r="G397" s="142"/>
      <c r="K397" s="278"/>
      <c r="L397" s="402"/>
      <c r="M397" s="26"/>
      <c r="N397" s="28"/>
      <c r="O397" s="26"/>
      <c r="P397" s="28"/>
      <c r="Q397" s="404"/>
      <c r="U397" s="403"/>
      <c r="V397" s="405"/>
      <c r="W397" s="445"/>
      <c r="Y397" s="385"/>
      <c r="Z397" s="385"/>
      <c r="AB397" s="142"/>
      <c r="AC397" s="142"/>
      <c r="AD397" s="142"/>
    </row>
    <row r="398" spans="5:30" s="139" customFormat="1" ht="12">
      <c r="E398" s="142"/>
      <c r="F398" s="160"/>
      <c r="G398" s="142"/>
      <c r="K398" s="278"/>
      <c r="L398" s="402"/>
      <c r="M398" s="26"/>
      <c r="N398" s="28"/>
      <c r="O398" s="26"/>
      <c r="P398" s="28"/>
      <c r="Q398" s="404"/>
      <c r="U398" s="403"/>
      <c r="V398" s="405"/>
      <c r="W398" s="445"/>
      <c r="Y398" s="385"/>
      <c r="Z398" s="385"/>
      <c r="AB398" s="142"/>
      <c r="AC398" s="142"/>
      <c r="AD398" s="142"/>
    </row>
    <row r="399" spans="5:30" s="139" customFormat="1" ht="12">
      <c r="E399" s="142"/>
      <c r="F399" s="160"/>
      <c r="G399" s="142"/>
      <c r="K399" s="278"/>
      <c r="L399" s="402"/>
      <c r="M399" s="26"/>
      <c r="N399" s="28"/>
      <c r="O399" s="26"/>
      <c r="P399" s="28"/>
      <c r="Q399" s="404"/>
      <c r="U399" s="403"/>
      <c r="V399" s="405"/>
      <c r="W399" s="445"/>
      <c r="Y399" s="385"/>
      <c r="Z399" s="385"/>
      <c r="AB399" s="142"/>
      <c r="AC399" s="142"/>
      <c r="AD399" s="142"/>
    </row>
    <row r="400" spans="5:30" s="139" customFormat="1" ht="12">
      <c r="E400" s="142"/>
      <c r="F400" s="160"/>
      <c r="G400" s="142"/>
      <c r="K400" s="278"/>
      <c r="L400" s="402"/>
      <c r="M400" s="26"/>
      <c r="N400" s="28"/>
      <c r="O400" s="26"/>
      <c r="P400" s="28"/>
      <c r="Q400" s="404"/>
      <c r="U400" s="403"/>
      <c r="V400" s="405"/>
      <c r="W400" s="445"/>
      <c r="Y400" s="385"/>
      <c r="Z400" s="385"/>
      <c r="AB400" s="142"/>
      <c r="AC400" s="142"/>
      <c r="AD400" s="142"/>
    </row>
    <row r="401" spans="5:30" s="139" customFormat="1" ht="12">
      <c r="E401" s="142"/>
      <c r="F401" s="160"/>
      <c r="G401" s="142"/>
      <c r="K401" s="278"/>
      <c r="L401" s="402"/>
      <c r="M401" s="26"/>
      <c r="N401" s="28"/>
      <c r="O401" s="26"/>
      <c r="P401" s="28"/>
      <c r="Q401" s="404"/>
      <c r="U401" s="403"/>
      <c r="V401" s="405"/>
      <c r="W401" s="445"/>
      <c r="Y401" s="385"/>
      <c r="Z401" s="385"/>
      <c r="AB401" s="142"/>
      <c r="AC401" s="142"/>
      <c r="AD401" s="142"/>
    </row>
    <row r="402" spans="5:30" s="139" customFormat="1" ht="12">
      <c r="E402" s="142"/>
      <c r="F402" s="160"/>
      <c r="G402" s="142"/>
      <c r="K402" s="278"/>
      <c r="L402" s="402"/>
      <c r="M402" s="26"/>
      <c r="N402" s="28"/>
      <c r="O402" s="26"/>
      <c r="P402" s="28"/>
      <c r="Q402" s="404"/>
      <c r="U402" s="403"/>
      <c r="V402" s="405"/>
      <c r="W402" s="445"/>
      <c r="Y402" s="385"/>
      <c r="Z402" s="385"/>
      <c r="AB402" s="142"/>
      <c r="AC402" s="142"/>
      <c r="AD402" s="142"/>
    </row>
    <row r="403" spans="5:30" s="139" customFormat="1" ht="12">
      <c r="E403" s="142"/>
      <c r="F403" s="160"/>
      <c r="G403" s="142"/>
      <c r="K403" s="278"/>
      <c r="L403" s="402"/>
      <c r="M403" s="26"/>
      <c r="N403" s="28"/>
      <c r="O403" s="26"/>
      <c r="P403" s="28"/>
      <c r="Q403" s="404"/>
      <c r="U403" s="403"/>
      <c r="V403" s="405"/>
      <c r="W403" s="445"/>
      <c r="Y403" s="385"/>
      <c r="Z403" s="385"/>
      <c r="AB403" s="142"/>
      <c r="AC403" s="142"/>
      <c r="AD403" s="142"/>
    </row>
    <row r="404" spans="5:30" s="139" customFormat="1" ht="12">
      <c r="E404" s="142"/>
      <c r="F404" s="160"/>
      <c r="G404" s="142"/>
      <c r="K404" s="278"/>
      <c r="L404" s="402"/>
      <c r="M404" s="26"/>
      <c r="N404" s="28"/>
      <c r="O404" s="26"/>
      <c r="P404" s="28"/>
      <c r="Q404" s="404"/>
      <c r="U404" s="403"/>
      <c r="V404" s="405"/>
      <c r="W404" s="445"/>
      <c r="Y404" s="385"/>
      <c r="Z404" s="385"/>
      <c r="AB404" s="142"/>
      <c r="AC404" s="142"/>
      <c r="AD404" s="142"/>
    </row>
    <row r="405" spans="5:30" s="139" customFormat="1" ht="12">
      <c r="E405" s="142"/>
      <c r="F405" s="160"/>
      <c r="G405" s="142"/>
      <c r="K405" s="278"/>
      <c r="L405" s="402"/>
      <c r="M405" s="26"/>
      <c r="N405" s="28"/>
      <c r="O405" s="26"/>
      <c r="P405" s="28"/>
      <c r="Q405" s="404"/>
      <c r="U405" s="403"/>
      <c r="V405" s="405"/>
      <c r="W405" s="445"/>
      <c r="Y405" s="385"/>
      <c r="Z405" s="385"/>
      <c r="AB405" s="142"/>
      <c r="AC405" s="142"/>
      <c r="AD405" s="142"/>
    </row>
    <row r="406" spans="5:30" s="139" customFormat="1" ht="12">
      <c r="E406" s="142"/>
      <c r="F406" s="160"/>
      <c r="G406" s="142"/>
      <c r="K406" s="278"/>
      <c r="L406" s="402"/>
      <c r="M406" s="26"/>
      <c r="N406" s="28"/>
      <c r="O406" s="26"/>
      <c r="P406" s="28"/>
      <c r="Q406" s="404"/>
      <c r="U406" s="403"/>
      <c r="V406" s="405"/>
      <c r="W406" s="445"/>
      <c r="Y406" s="385"/>
      <c r="Z406" s="385"/>
      <c r="AB406" s="142"/>
      <c r="AC406" s="142"/>
      <c r="AD406" s="142"/>
    </row>
    <row r="407" spans="5:30" s="139" customFormat="1" ht="12">
      <c r="E407" s="142"/>
      <c r="F407" s="160"/>
      <c r="G407" s="142"/>
      <c r="K407" s="278"/>
      <c r="L407" s="402"/>
      <c r="M407" s="26"/>
      <c r="N407" s="28"/>
      <c r="O407" s="26"/>
      <c r="P407" s="28"/>
      <c r="Q407" s="404"/>
      <c r="U407" s="403"/>
      <c r="V407" s="405"/>
      <c r="W407" s="445"/>
      <c r="Y407" s="385"/>
      <c r="Z407" s="385"/>
      <c r="AB407" s="142"/>
      <c r="AC407" s="142"/>
      <c r="AD407" s="142"/>
    </row>
    <row r="408" spans="5:30" s="139" customFormat="1" ht="12">
      <c r="E408" s="142"/>
      <c r="F408" s="160"/>
      <c r="G408" s="142"/>
      <c r="K408" s="278"/>
      <c r="L408" s="402"/>
      <c r="M408" s="26"/>
      <c r="N408" s="28"/>
      <c r="O408" s="26"/>
      <c r="P408" s="28"/>
      <c r="Q408" s="404"/>
      <c r="U408" s="403"/>
      <c r="V408" s="405"/>
      <c r="W408" s="445"/>
      <c r="Y408" s="385"/>
      <c r="Z408" s="385"/>
      <c r="AB408" s="142"/>
      <c r="AC408" s="142"/>
      <c r="AD408" s="142"/>
    </row>
    <row r="409" spans="5:30" s="139" customFormat="1" ht="12">
      <c r="E409" s="142"/>
      <c r="F409" s="160"/>
      <c r="G409" s="142"/>
      <c r="K409" s="278"/>
      <c r="L409" s="402"/>
      <c r="M409" s="26"/>
      <c r="N409" s="28"/>
      <c r="O409" s="26"/>
      <c r="P409" s="28"/>
      <c r="Q409" s="404"/>
      <c r="U409" s="403"/>
      <c r="V409" s="405"/>
      <c r="W409" s="445"/>
      <c r="Y409" s="385"/>
      <c r="Z409" s="385"/>
      <c r="AB409" s="142"/>
      <c r="AC409" s="142"/>
      <c r="AD409" s="142"/>
    </row>
    <row r="410" spans="5:30" s="139" customFormat="1" ht="12">
      <c r="E410" s="142"/>
      <c r="F410" s="160"/>
      <c r="G410" s="142"/>
      <c r="K410" s="278"/>
      <c r="L410" s="402"/>
      <c r="M410" s="26"/>
      <c r="N410" s="28"/>
      <c r="O410" s="26"/>
      <c r="P410" s="28"/>
      <c r="Q410" s="404"/>
      <c r="U410" s="403"/>
      <c r="V410" s="405"/>
      <c r="W410" s="445"/>
      <c r="Y410" s="385"/>
      <c r="Z410" s="385"/>
      <c r="AB410" s="142"/>
      <c r="AC410" s="142"/>
      <c r="AD410" s="142"/>
    </row>
    <row r="411" spans="5:30" s="139" customFormat="1" ht="12">
      <c r="E411" s="142"/>
      <c r="F411" s="160"/>
      <c r="G411" s="142"/>
      <c r="K411" s="278"/>
      <c r="L411" s="402"/>
      <c r="M411" s="26"/>
      <c r="N411" s="28"/>
      <c r="O411" s="26"/>
      <c r="P411" s="28"/>
      <c r="Q411" s="404"/>
      <c r="U411" s="403"/>
      <c r="V411" s="405"/>
      <c r="W411" s="445"/>
      <c r="Y411" s="385"/>
      <c r="Z411" s="385"/>
      <c r="AB411" s="142"/>
      <c r="AC411" s="142"/>
      <c r="AD411" s="142"/>
    </row>
    <row r="412" spans="5:30" s="139" customFormat="1" ht="12">
      <c r="E412" s="142"/>
      <c r="F412" s="160"/>
      <c r="G412" s="142"/>
      <c r="K412" s="278"/>
      <c r="L412" s="402"/>
      <c r="M412" s="26"/>
      <c r="N412" s="28"/>
      <c r="O412" s="26"/>
      <c r="P412" s="28"/>
      <c r="Q412" s="404"/>
      <c r="U412" s="403"/>
      <c r="V412" s="405"/>
      <c r="W412" s="445"/>
      <c r="Y412" s="385"/>
      <c r="Z412" s="385"/>
      <c r="AB412" s="142"/>
      <c r="AC412" s="142"/>
      <c r="AD412" s="142"/>
    </row>
    <row r="413" spans="5:30" s="139" customFormat="1" ht="12">
      <c r="E413" s="142"/>
      <c r="F413" s="160"/>
      <c r="G413" s="142"/>
      <c r="K413" s="278"/>
      <c r="L413" s="402"/>
      <c r="M413" s="26"/>
      <c r="N413" s="28"/>
      <c r="O413" s="26"/>
      <c r="P413" s="28"/>
      <c r="Q413" s="404"/>
      <c r="U413" s="403"/>
      <c r="V413" s="405"/>
      <c r="W413" s="445"/>
      <c r="Y413" s="385"/>
      <c r="Z413" s="385"/>
      <c r="AB413" s="142"/>
      <c r="AC413" s="142"/>
      <c r="AD413" s="142"/>
    </row>
    <row r="414" spans="5:30" s="139" customFormat="1" ht="12">
      <c r="E414" s="142"/>
      <c r="F414" s="160"/>
      <c r="G414" s="142"/>
      <c r="K414" s="278"/>
      <c r="L414" s="402"/>
      <c r="M414" s="26"/>
      <c r="N414" s="28"/>
      <c r="O414" s="26"/>
      <c r="P414" s="28"/>
      <c r="Q414" s="404"/>
      <c r="U414" s="403"/>
      <c r="V414" s="405"/>
      <c r="W414" s="445"/>
      <c r="Y414" s="385"/>
      <c r="Z414" s="385"/>
      <c r="AB414" s="142"/>
      <c r="AC414" s="142"/>
      <c r="AD414" s="142"/>
    </row>
    <row r="415" spans="5:30" s="139" customFormat="1" ht="12">
      <c r="E415" s="142"/>
      <c r="F415" s="160"/>
      <c r="G415" s="142"/>
      <c r="K415" s="278"/>
      <c r="L415" s="402"/>
      <c r="M415" s="26"/>
      <c r="N415" s="28"/>
      <c r="O415" s="26"/>
      <c r="P415" s="28"/>
      <c r="Q415" s="404"/>
      <c r="U415" s="403"/>
      <c r="V415" s="405"/>
      <c r="W415" s="445"/>
      <c r="Y415" s="385"/>
      <c r="Z415" s="385"/>
      <c r="AB415" s="142"/>
      <c r="AC415" s="142"/>
      <c r="AD415" s="142"/>
    </row>
    <row r="416" spans="5:30" s="139" customFormat="1" ht="12">
      <c r="E416" s="142"/>
      <c r="F416" s="160"/>
      <c r="G416" s="142"/>
      <c r="K416" s="278"/>
      <c r="L416" s="402"/>
      <c r="M416" s="26"/>
      <c r="N416" s="28"/>
      <c r="O416" s="26"/>
      <c r="P416" s="28"/>
      <c r="Q416" s="404"/>
      <c r="U416" s="403"/>
      <c r="V416" s="405"/>
      <c r="W416" s="445"/>
      <c r="Y416" s="385"/>
      <c r="Z416" s="385"/>
      <c r="AB416" s="142"/>
      <c r="AC416" s="142"/>
      <c r="AD416" s="142"/>
    </row>
    <row r="417" spans="1:31" s="139" customFormat="1" ht="12">
      <c r="E417" s="142"/>
      <c r="F417" s="160"/>
      <c r="G417" s="142"/>
      <c r="K417" s="278"/>
      <c r="L417" s="402"/>
      <c r="M417" s="26"/>
      <c r="N417" s="28"/>
      <c r="O417" s="26"/>
      <c r="P417" s="28"/>
      <c r="Q417" s="404"/>
      <c r="U417" s="403"/>
      <c r="V417" s="405"/>
      <c r="W417" s="445"/>
      <c r="Y417" s="385"/>
      <c r="Z417" s="385"/>
      <c r="AB417" s="142"/>
      <c r="AC417" s="142"/>
      <c r="AD417" s="142"/>
    </row>
    <row r="423" spans="1:31" s="407" customFormat="1">
      <c r="A423" s="270"/>
      <c r="B423" s="270"/>
      <c r="C423" s="270"/>
      <c r="D423" s="139"/>
      <c r="E423" s="142"/>
      <c r="F423" s="160"/>
      <c r="G423" s="142"/>
      <c r="H423" s="139"/>
      <c r="I423" s="139"/>
      <c r="J423" s="139"/>
      <c r="K423" s="278"/>
      <c r="L423" s="402"/>
      <c r="M423" s="26"/>
      <c r="N423" s="28"/>
      <c r="O423" s="26"/>
      <c r="P423" s="28"/>
      <c r="Q423" s="404"/>
      <c r="R423" s="139"/>
      <c r="S423" s="270"/>
      <c r="T423" s="270"/>
      <c r="U423" s="285"/>
      <c r="V423" s="406"/>
      <c r="W423" s="446"/>
      <c r="X423" s="270"/>
      <c r="Y423" s="271"/>
      <c r="Z423" s="271"/>
      <c r="AA423" s="270"/>
      <c r="AB423" s="272"/>
      <c r="AC423" s="272"/>
      <c r="AD423" s="272"/>
      <c r="AE423" s="270"/>
    </row>
    <row r="424" spans="1:31" s="407" customFormat="1">
      <c r="A424" s="270"/>
      <c r="B424" s="270"/>
      <c r="C424" s="270"/>
      <c r="D424" s="139"/>
      <c r="E424" s="142"/>
      <c r="F424" s="160"/>
      <c r="G424" s="142"/>
      <c r="H424" s="139"/>
      <c r="I424" s="139"/>
      <c r="J424" s="139"/>
      <c r="K424" s="278"/>
      <c r="L424" s="402"/>
      <c r="M424" s="26"/>
      <c r="N424" s="28"/>
      <c r="O424" s="26"/>
      <c r="P424" s="28"/>
      <c r="Q424" s="404"/>
      <c r="R424" s="139"/>
      <c r="S424" s="270"/>
      <c r="T424" s="270"/>
      <c r="U424" s="285"/>
      <c r="V424" s="406"/>
      <c r="W424" s="446"/>
      <c r="X424" s="270"/>
      <c r="Y424" s="271"/>
      <c r="Z424" s="271"/>
      <c r="AA424" s="270"/>
      <c r="AB424" s="272"/>
      <c r="AC424" s="272"/>
      <c r="AD424" s="272"/>
      <c r="AE424" s="270"/>
    </row>
    <row r="425" spans="1:31" s="407" customFormat="1">
      <c r="A425" s="270"/>
      <c r="B425" s="270"/>
      <c r="C425" s="270"/>
      <c r="D425" s="139"/>
      <c r="E425" s="142"/>
      <c r="F425" s="160"/>
      <c r="G425" s="142"/>
      <c r="H425" s="139"/>
      <c r="I425" s="139"/>
      <c r="J425" s="139"/>
      <c r="K425" s="278"/>
      <c r="L425" s="402"/>
      <c r="M425" s="26"/>
      <c r="N425" s="28"/>
      <c r="O425" s="26"/>
      <c r="P425" s="28"/>
      <c r="Q425" s="404"/>
      <c r="R425" s="139"/>
      <c r="S425" s="270"/>
      <c r="T425" s="270"/>
      <c r="U425" s="285"/>
      <c r="V425" s="406"/>
      <c r="W425" s="446"/>
      <c r="X425" s="270"/>
      <c r="Y425" s="271"/>
      <c r="Z425" s="271"/>
      <c r="AA425" s="270"/>
      <c r="AB425" s="272"/>
      <c r="AC425" s="272"/>
      <c r="AD425" s="272"/>
      <c r="AE425" s="270"/>
    </row>
    <row r="426" spans="1:31" s="407" customFormat="1">
      <c r="A426" s="270"/>
      <c r="B426" s="270"/>
      <c r="C426" s="270"/>
      <c r="D426" s="139"/>
      <c r="E426" s="142"/>
      <c r="F426" s="160"/>
      <c r="G426" s="142"/>
      <c r="H426" s="139"/>
      <c r="I426" s="139"/>
      <c r="J426" s="139"/>
      <c r="K426" s="278"/>
      <c r="L426" s="402"/>
      <c r="M426" s="26"/>
      <c r="N426" s="28"/>
      <c r="O426" s="26"/>
      <c r="P426" s="28"/>
      <c r="Q426" s="404"/>
      <c r="R426" s="139"/>
      <c r="S426" s="270"/>
      <c r="T426" s="270"/>
      <c r="U426" s="285"/>
      <c r="V426" s="406"/>
      <c r="W426" s="446"/>
      <c r="X426" s="270"/>
      <c r="Y426" s="271"/>
      <c r="Z426" s="271"/>
      <c r="AA426" s="270"/>
      <c r="AB426" s="272"/>
      <c r="AC426" s="272"/>
      <c r="AD426" s="272"/>
      <c r="AE426" s="270"/>
    </row>
    <row r="427" spans="1:31" s="407" customFormat="1">
      <c r="A427" s="270"/>
      <c r="B427" s="270"/>
      <c r="C427" s="270"/>
      <c r="D427" s="139"/>
      <c r="E427" s="142"/>
      <c r="F427" s="160"/>
      <c r="G427" s="142"/>
      <c r="H427" s="139"/>
      <c r="I427" s="139"/>
      <c r="J427" s="139"/>
      <c r="K427" s="278"/>
      <c r="L427" s="402"/>
      <c r="M427" s="26"/>
      <c r="N427" s="28"/>
      <c r="O427" s="26"/>
      <c r="P427" s="28"/>
      <c r="Q427" s="404"/>
      <c r="R427" s="139"/>
      <c r="S427" s="270"/>
      <c r="T427" s="270"/>
      <c r="U427" s="285"/>
      <c r="V427" s="406"/>
      <c r="W427" s="446"/>
      <c r="X427" s="270"/>
      <c r="Y427" s="271"/>
      <c r="Z427" s="271"/>
      <c r="AA427" s="270"/>
      <c r="AB427" s="272"/>
      <c r="AC427" s="272"/>
      <c r="AD427" s="272"/>
      <c r="AE427" s="270"/>
    </row>
    <row r="428" spans="1:31" s="407" customFormat="1">
      <c r="A428" s="270"/>
      <c r="B428" s="270"/>
      <c r="C428" s="270"/>
      <c r="D428" s="139"/>
      <c r="E428" s="142"/>
      <c r="F428" s="160"/>
      <c r="G428" s="142"/>
      <c r="H428" s="139"/>
      <c r="I428" s="139"/>
      <c r="J428" s="139"/>
      <c r="K428" s="278"/>
      <c r="L428" s="402"/>
      <c r="M428" s="26"/>
      <c r="N428" s="28"/>
      <c r="O428" s="26"/>
      <c r="P428" s="28"/>
      <c r="Q428" s="404"/>
      <c r="R428" s="139"/>
      <c r="S428" s="270"/>
      <c r="T428" s="270"/>
      <c r="U428" s="285"/>
      <c r="V428" s="406"/>
      <c r="W428" s="446"/>
      <c r="X428" s="270"/>
      <c r="Y428" s="271"/>
      <c r="Z428" s="271"/>
      <c r="AA428" s="270"/>
      <c r="AB428" s="272"/>
      <c r="AC428" s="272"/>
      <c r="AD428" s="272"/>
      <c r="AE428" s="270"/>
    </row>
    <row r="429" spans="1:31" s="407" customFormat="1">
      <c r="A429" s="270"/>
      <c r="B429" s="270"/>
      <c r="C429" s="270"/>
      <c r="D429" s="139"/>
      <c r="E429" s="142"/>
      <c r="F429" s="160"/>
      <c r="G429" s="142"/>
      <c r="H429" s="139"/>
      <c r="I429" s="139"/>
      <c r="J429" s="139"/>
      <c r="K429" s="278"/>
      <c r="L429" s="402"/>
      <c r="M429" s="26"/>
      <c r="N429" s="28"/>
      <c r="O429" s="26"/>
      <c r="P429" s="28"/>
      <c r="Q429" s="404"/>
      <c r="R429" s="139"/>
      <c r="S429" s="270"/>
      <c r="T429" s="270"/>
      <c r="U429" s="285"/>
      <c r="V429" s="406"/>
      <c r="W429" s="446"/>
      <c r="X429" s="270"/>
      <c r="Y429" s="271"/>
      <c r="Z429" s="271"/>
      <c r="AA429" s="270"/>
      <c r="AB429" s="272"/>
      <c r="AC429" s="272"/>
      <c r="AD429" s="272"/>
      <c r="AE429" s="270"/>
    </row>
    <row r="430" spans="1:31" s="407" customFormat="1">
      <c r="A430" s="270"/>
      <c r="B430" s="270"/>
      <c r="C430" s="270"/>
      <c r="D430" s="139"/>
      <c r="E430" s="142"/>
      <c r="F430" s="160"/>
      <c r="G430" s="142"/>
      <c r="H430" s="139"/>
      <c r="I430" s="139"/>
      <c r="J430" s="139"/>
      <c r="K430" s="278"/>
      <c r="L430" s="402"/>
      <c r="M430" s="26"/>
      <c r="N430" s="28"/>
      <c r="O430" s="26"/>
      <c r="P430" s="28"/>
      <c r="Q430" s="404"/>
      <c r="R430" s="139"/>
      <c r="S430" s="270"/>
      <c r="T430" s="270"/>
      <c r="U430" s="285"/>
      <c r="V430" s="406"/>
      <c r="W430" s="446"/>
      <c r="X430" s="270"/>
      <c r="Y430" s="271"/>
      <c r="Z430" s="271"/>
      <c r="AA430" s="270"/>
      <c r="AB430" s="272"/>
      <c r="AC430" s="272"/>
      <c r="AD430" s="272"/>
      <c r="AE430" s="270"/>
    </row>
    <row r="431" spans="1:31" s="407" customFormat="1">
      <c r="A431" s="270"/>
      <c r="B431" s="270"/>
      <c r="C431" s="270"/>
      <c r="D431" s="139"/>
      <c r="E431" s="142"/>
      <c r="F431" s="160"/>
      <c r="G431" s="142"/>
      <c r="H431" s="139"/>
      <c r="I431" s="139"/>
      <c r="J431" s="139"/>
      <c r="K431" s="278"/>
      <c r="L431" s="402"/>
      <c r="M431" s="26"/>
      <c r="N431" s="28"/>
      <c r="O431" s="26"/>
      <c r="P431" s="28"/>
      <c r="Q431" s="404"/>
      <c r="R431" s="139"/>
      <c r="S431" s="270"/>
      <c r="T431" s="270"/>
      <c r="U431" s="285"/>
      <c r="V431" s="406"/>
      <c r="W431" s="446"/>
      <c r="X431" s="270"/>
      <c r="Y431" s="271"/>
      <c r="Z431" s="271"/>
      <c r="AA431" s="270"/>
      <c r="AB431" s="272"/>
      <c r="AC431" s="272"/>
      <c r="AD431" s="272"/>
      <c r="AE431" s="270"/>
    </row>
    <row r="432" spans="1:31" s="407" customFormat="1">
      <c r="A432" s="270"/>
      <c r="B432" s="270"/>
      <c r="C432" s="270"/>
      <c r="D432" s="139"/>
      <c r="E432" s="142"/>
      <c r="F432" s="160"/>
      <c r="G432" s="142"/>
      <c r="H432" s="139"/>
      <c r="I432" s="139"/>
      <c r="J432" s="139"/>
      <c r="K432" s="278"/>
      <c r="L432" s="402"/>
      <c r="M432" s="26"/>
      <c r="N432" s="28"/>
      <c r="O432" s="26"/>
      <c r="P432" s="28"/>
      <c r="Q432" s="404"/>
      <c r="R432" s="139"/>
      <c r="S432" s="270"/>
      <c r="T432" s="270"/>
      <c r="U432" s="285"/>
      <c r="V432" s="406"/>
      <c r="W432" s="446"/>
      <c r="X432" s="270"/>
      <c r="Y432" s="271"/>
      <c r="Z432" s="271"/>
      <c r="AA432" s="270"/>
      <c r="AB432" s="272"/>
      <c r="AC432" s="272"/>
      <c r="AD432" s="272"/>
      <c r="AE432" s="270"/>
    </row>
    <row r="433" spans="1:31" s="407" customFormat="1">
      <c r="A433" s="270"/>
      <c r="B433" s="270"/>
      <c r="C433" s="270"/>
      <c r="D433" s="139"/>
      <c r="E433" s="142"/>
      <c r="F433" s="160"/>
      <c r="G433" s="142"/>
      <c r="H433" s="139"/>
      <c r="I433" s="139"/>
      <c r="J433" s="139"/>
      <c r="K433" s="278"/>
      <c r="L433" s="402"/>
      <c r="M433" s="26"/>
      <c r="N433" s="28"/>
      <c r="O433" s="26"/>
      <c r="P433" s="28"/>
      <c r="Q433" s="404"/>
      <c r="R433" s="139"/>
      <c r="S433" s="270"/>
      <c r="T433" s="270"/>
      <c r="U433" s="285"/>
      <c r="V433" s="406"/>
      <c r="W433" s="446"/>
      <c r="X433" s="270"/>
      <c r="Y433" s="271"/>
      <c r="Z433" s="271"/>
      <c r="AA433" s="270"/>
      <c r="AB433" s="272"/>
      <c r="AC433" s="272"/>
      <c r="AD433" s="272"/>
      <c r="AE433" s="270"/>
    </row>
    <row r="434" spans="1:31" s="407" customFormat="1">
      <c r="A434" s="270"/>
      <c r="B434" s="270"/>
      <c r="C434" s="270"/>
      <c r="D434" s="139"/>
      <c r="E434" s="142"/>
      <c r="F434" s="160"/>
      <c r="G434" s="142"/>
      <c r="H434" s="139"/>
      <c r="I434" s="139"/>
      <c r="J434" s="139"/>
      <c r="K434" s="278"/>
      <c r="L434" s="402"/>
      <c r="M434" s="26"/>
      <c r="N434" s="28"/>
      <c r="O434" s="26"/>
      <c r="P434" s="28"/>
      <c r="Q434" s="404"/>
      <c r="R434" s="139"/>
      <c r="S434" s="270"/>
      <c r="T434" s="270"/>
      <c r="U434" s="285"/>
      <c r="V434" s="406"/>
      <c r="W434" s="446"/>
      <c r="X434" s="270"/>
      <c r="Y434" s="271"/>
      <c r="Z434" s="271"/>
      <c r="AA434" s="270"/>
      <c r="AB434" s="272"/>
      <c r="AC434" s="272"/>
      <c r="AD434" s="272"/>
      <c r="AE434" s="270"/>
    </row>
    <row r="435" spans="1:31" s="407" customFormat="1">
      <c r="A435" s="270"/>
      <c r="B435" s="270"/>
      <c r="C435" s="270"/>
      <c r="D435" s="139"/>
      <c r="E435" s="142"/>
      <c r="F435" s="160"/>
      <c r="G435" s="142"/>
      <c r="H435" s="139"/>
      <c r="I435" s="139"/>
      <c r="J435" s="139"/>
      <c r="K435" s="278"/>
      <c r="L435" s="402"/>
      <c r="M435" s="26"/>
      <c r="N435" s="28"/>
      <c r="O435" s="26"/>
      <c r="P435" s="28"/>
      <c r="Q435" s="404"/>
      <c r="R435" s="139"/>
      <c r="S435" s="270"/>
      <c r="T435" s="270"/>
      <c r="U435" s="285"/>
      <c r="V435" s="406"/>
      <c r="W435" s="446"/>
      <c r="X435" s="270"/>
      <c r="Y435" s="271"/>
      <c r="Z435" s="271"/>
      <c r="AA435" s="270"/>
      <c r="AB435" s="272"/>
      <c r="AC435" s="272"/>
      <c r="AD435" s="272"/>
      <c r="AE435" s="270"/>
    </row>
    <row r="436" spans="1:31" s="407" customFormat="1">
      <c r="A436" s="270"/>
      <c r="B436" s="270"/>
      <c r="C436" s="270"/>
      <c r="D436" s="139"/>
      <c r="E436" s="142"/>
      <c r="F436" s="160"/>
      <c r="G436" s="142"/>
      <c r="H436" s="139"/>
      <c r="I436" s="139"/>
      <c r="J436" s="139"/>
      <c r="K436" s="278"/>
      <c r="L436" s="402"/>
      <c r="M436" s="26"/>
      <c r="N436" s="28"/>
      <c r="O436" s="26"/>
      <c r="P436" s="28"/>
      <c r="Q436" s="404"/>
      <c r="R436" s="139"/>
      <c r="S436" s="270"/>
      <c r="T436" s="270"/>
      <c r="U436" s="285"/>
      <c r="V436" s="406"/>
      <c r="W436" s="446"/>
      <c r="X436" s="270"/>
      <c r="Y436" s="271"/>
      <c r="Z436" s="271"/>
      <c r="AA436" s="270"/>
      <c r="AB436" s="272"/>
      <c r="AC436" s="272"/>
      <c r="AD436" s="272"/>
      <c r="AE436" s="270"/>
    </row>
    <row r="437" spans="1:31" s="407" customFormat="1">
      <c r="A437" s="270"/>
      <c r="B437" s="270"/>
      <c r="C437" s="270"/>
      <c r="D437" s="139"/>
      <c r="E437" s="142"/>
      <c r="F437" s="160"/>
      <c r="G437" s="142"/>
      <c r="H437" s="139"/>
      <c r="I437" s="139"/>
      <c r="J437" s="139"/>
      <c r="K437" s="278"/>
      <c r="L437" s="402"/>
      <c r="M437" s="26"/>
      <c r="N437" s="28"/>
      <c r="O437" s="26"/>
      <c r="P437" s="28"/>
      <c r="Q437" s="404"/>
      <c r="R437" s="139"/>
      <c r="S437" s="270"/>
      <c r="T437" s="270"/>
      <c r="U437" s="285"/>
      <c r="V437" s="406"/>
      <c r="W437" s="446"/>
      <c r="X437" s="270"/>
      <c r="Y437" s="271"/>
      <c r="Z437" s="271"/>
      <c r="AA437" s="270"/>
      <c r="AB437" s="272"/>
      <c r="AC437" s="272"/>
      <c r="AD437" s="272"/>
      <c r="AE437" s="270"/>
    </row>
    <row r="438" spans="1:31" s="407" customFormat="1">
      <c r="A438" s="270"/>
      <c r="B438" s="270"/>
      <c r="C438" s="270"/>
      <c r="D438" s="139"/>
      <c r="E438" s="142"/>
      <c r="F438" s="160"/>
      <c r="G438" s="142"/>
      <c r="H438" s="139"/>
      <c r="I438" s="139"/>
      <c r="J438" s="139"/>
      <c r="K438" s="278"/>
      <c r="L438" s="402"/>
      <c r="M438" s="26"/>
      <c r="N438" s="28"/>
      <c r="O438" s="26"/>
      <c r="P438" s="28"/>
      <c r="Q438" s="404"/>
      <c r="R438" s="139"/>
      <c r="S438" s="270"/>
      <c r="T438" s="270"/>
      <c r="U438" s="285"/>
      <c r="V438" s="406"/>
      <c r="W438" s="446"/>
      <c r="X438" s="270"/>
      <c r="Y438" s="271"/>
      <c r="Z438" s="271"/>
      <c r="AA438" s="270"/>
      <c r="AB438" s="272"/>
      <c r="AC438" s="272"/>
      <c r="AD438" s="272"/>
      <c r="AE438" s="270"/>
    </row>
    <row r="439" spans="1:31" s="407" customFormat="1">
      <c r="A439" s="270"/>
      <c r="B439" s="270"/>
      <c r="C439" s="270"/>
      <c r="D439" s="139"/>
      <c r="E439" s="142"/>
      <c r="F439" s="160"/>
      <c r="G439" s="142"/>
      <c r="H439" s="139"/>
      <c r="I439" s="139"/>
      <c r="J439" s="139"/>
      <c r="K439" s="278"/>
      <c r="L439" s="402"/>
      <c r="M439" s="26"/>
      <c r="N439" s="28"/>
      <c r="O439" s="26"/>
      <c r="P439" s="28"/>
      <c r="Q439" s="404"/>
      <c r="R439" s="139"/>
      <c r="S439" s="270"/>
      <c r="T439" s="270"/>
      <c r="U439" s="285"/>
      <c r="V439" s="406"/>
      <c r="W439" s="446"/>
      <c r="X439" s="270"/>
      <c r="Y439" s="271"/>
      <c r="Z439" s="271"/>
      <c r="AA439" s="270"/>
      <c r="AB439" s="272"/>
      <c r="AC439" s="272"/>
      <c r="AD439" s="272"/>
      <c r="AE439" s="270"/>
    </row>
    <row r="440" spans="1:31" s="407" customFormat="1">
      <c r="A440" s="270"/>
      <c r="B440" s="270"/>
      <c r="C440" s="270"/>
      <c r="D440" s="139"/>
      <c r="E440" s="142"/>
      <c r="F440" s="160"/>
      <c r="G440" s="142"/>
      <c r="H440" s="139"/>
      <c r="I440" s="139"/>
      <c r="J440" s="139"/>
      <c r="K440" s="278"/>
      <c r="L440" s="402"/>
      <c r="M440" s="26"/>
      <c r="N440" s="28"/>
      <c r="O440" s="26"/>
      <c r="P440" s="28"/>
      <c r="Q440" s="404"/>
      <c r="R440" s="139"/>
      <c r="S440" s="270"/>
      <c r="T440" s="270"/>
      <c r="U440" s="285"/>
      <c r="V440" s="406"/>
      <c r="W440" s="446"/>
      <c r="X440" s="270"/>
      <c r="Y440" s="271"/>
      <c r="Z440" s="271"/>
      <c r="AA440" s="270"/>
      <c r="AB440" s="272"/>
      <c r="AC440" s="272"/>
      <c r="AD440" s="272"/>
      <c r="AE440" s="270"/>
    </row>
    <row r="441" spans="1:31" s="407" customFormat="1">
      <c r="A441" s="270"/>
      <c r="B441" s="270"/>
      <c r="C441" s="270"/>
      <c r="D441" s="139"/>
      <c r="E441" s="142"/>
      <c r="F441" s="160"/>
      <c r="G441" s="142"/>
      <c r="H441" s="139"/>
      <c r="I441" s="139"/>
      <c r="J441" s="139"/>
      <c r="K441" s="278"/>
      <c r="L441" s="402"/>
      <c r="M441" s="26"/>
      <c r="N441" s="28"/>
      <c r="O441" s="26"/>
      <c r="P441" s="28"/>
      <c r="Q441" s="404"/>
      <c r="R441" s="139"/>
      <c r="S441" s="270"/>
      <c r="T441" s="270"/>
      <c r="U441" s="285"/>
      <c r="V441" s="406"/>
      <c r="W441" s="446"/>
      <c r="X441" s="270"/>
      <c r="Y441" s="271"/>
      <c r="Z441" s="271"/>
      <c r="AA441" s="270"/>
      <c r="AB441" s="272"/>
      <c r="AC441" s="272"/>
      <c r="AD441" s="272"/>
      <c r="AE441" s="270"/>
    </row>
    <row r="442" spans="1:31" s="407" customFormat="1">
      <c r="A442" s="270"/>
      <c r="B442" s="270"/>
      <c r="C442" s="270"/>
      <c r="D442" s="139"/>
      <c r="E442" s="142"/>
      <c r="F442" s="160"/>
      <c r="G442" s="142"/>
      <c r="H442" s="139"/>
      <c r="I442" s="139"/>
      <c r="J442" s="139"/>
      <c r="K442" s="278"/>
      <c r="L442" s="402"/>
      <c r="M442" s="26"/>
      <c r="N442" s="28"/>
      <c r="O442" s="26"/>
      <c r="P442" s="28"/>
      <c r="Q442" s="404"/>
      <c r="R442" s="139"/>
      <c r="S442" s="270"/>
      <c r="T442" s="270"/>
      <c r="U442" s="285"/>
      <c r="V442" s="406"/>
      <c r="W442" s="446"/>
      <c r="X442" s="270"/>
      <c r="Y442" s="271"/>
      <c r="Z442" s="271"/>
      <c r="AA442" s="270"/>
      <c r="AB442" s="272"/>
      <c r="AC442" s="272"/>
      <c r="AD442" s="272"/>
      <c r="AE442" s="270"/>
    </row>
    <row r="443" spans="1:31" s="407" customFormat="1">
      <c r="A443" s="270"/>
      <c r="B443" s="270"/>
      <c r="C443" s="270"/>
      <c r="D443" s="139"/>
      <c r="E443" s="142"/>
      <c r="F443" s="160"/>
      <c r="G443" s="142"/>
      <c r="H443" s="139"/>
      <c r="I443" s="139"/>
      <c r="J443" s="139"/>
      <c r="K443" s="278"/>
      <c r="L443" s="402"/>
      <c r="M443" s="26"/>
      <c r="N443" s="28"/>
      <c r="O443" s="26"/>
      <c r="P443" s="28"/>
      <c r="Q443" s="404"/>
      <c r="R443" s="139"/>
      <c r="S443" s="270"/>
      <c r="T443" s="270"/>
      <c r="U443" s="285"/>
      <c r="V443" s="406"/>
      <c r="W443" s="446"/>
      <c r="X443" s="270"/>
      <c r="Y443" s="271"/>
      <c r="Z443" s="271"/>
      <c r="AA443" s="270"/>
      <c r="AB443" s="272"/>
      <c r="AC443" s="272"/>
      <c r="AD443" s="272"/>
      <c r="AE443" s="270"/>
    </row>
    <row r="444" spans="1:31" s="407" customFormat="1">
      <c r="A444" s="270"/>
      <c r="B444" s="270"/>
      <c r="C444" s="270"/>
      <c r="D444" s="139"/>
      <c r="E444" s="142"/>
      <c r="F444" s="160"/>
      <c r="G444" s="142"/>
      <c r="H444" s="139"/>
      <c r="I444" s="139"/>
      <c r="J444" s="139"/>
      <c r="K444" s="278"/>
      <c r="L444" s="402"/>
      <c r="M444" s="26"/>
      <c r="N444" s="28"/>
      <c r="O444" s="26"/>
      <c r="P444" s="28"/>
      <c r="Q444" s="404"/>
      <c r="R444" s="139"/>
      <c r="S444" s="270"/>
      <c r="T444" s="270"/>
      <c r="U444" s="285"/>
      <c r="V444" s="406"/>
      <c r="W444" s="446"/>
      <c r="X444" s="270"/>
      <c r="Y444" s="271"/>
      <c r="Z444" s="271"/>
      <c r="AA444" s="270"/>
      <c r="AB444" s="272"/>
      <c r="AC444" s="272"/>
      <c r="AD444" s="272"/>
      <c r="AE444" s="270"/>
    </row>
    <row r="445" spans="1:31" s="407" customFormat="1">
      <c r="A445" s="270"/>
      <c r="B445" s="270"/>
      <c r="C445" s="270"/>
      <c r="D445" s="139"/>
      <c r="E445" s="142"/>
      <c r="F445" s="160"/>
      <c r="G445" s="142"/>
      <c r="H445" s="139"/>
      <c r="I445" s="139"/>
      <c r="J445" s="139"/>
      <c r="K445" s="278"/>
      <c r="L445" s="402"/>
      <c r="M445" s="26"/>
      <c r="N445" s="28"/>
      <c r="O445" s="26"/>
      <c r="P445" s="28"/>
      <c r="Q445" s="404"/>
      <c r="R445" s="139"/>
      <c r="S445" s="270"/>
      <c r="T445" s="270"/>
      <c r="U445" s="285"/>
      <c r="V445" s="406"/>
      <c r="W445" s="446"/>
      <c r="X445" s="270"/>
      <c r="Y445" s="271"/>
      <c r="Z445" s="271"/>
      <c r="AA445" s="270"/>
      <c r="AB445" s="272"/>
      <c r="AC445" s="272"/>
      <c r="AD445" s="272"/>
      <c r="AE445" s="270"/>
    </row>
    <row r="446" spans="1:31" s="407" customFormat="1">
      <c r="A446" s="270"/>
      <c r="B446" s="270"/>
      <c r="C446" s="270"/>
      <c r="D446" s="139"/>
      <c r="E446" s="142"/>
      <c r="F446" s="160"/>
      <c r="G446" s="142"/>
      <c r="H446" s="139"/>
      <c r="I446" s="139"/>
      <c r="J446" s="139"/>
      <c r="K446" s="278"/>
      <c r="L446" s="402"/>
      <c r="M446" s="26"/>
      <c r="N446" s="28"/>
      <c r="O446" s="26"/>
      <c r="P446" s="28"/>
      <c r="Q446" s="404"/>
      <c r="R446" s="139"/>
      <c r="S446" s="270"/>
      <c r="T446" s="270"/>
      <c r="U446" s="285"/>
      <c r="V446" s="406"/>
      <c r="W446" s="446"/>
      <c r="X446" s="270"/>
      <c r="Y446" s="271"/>
      <c r="Z446" s="271"/>
      <c r="AA446" s="270"/>
      <c r="AB446" s="272"/>
      <c r="AC446" s="272"/>
      <c r="AD446" s="272"/>
      <c r="AE446" s="270"/>
    </row>
    <row r="447" spans="1:31" s="407" customFormat="1">
      <c r="A447" s="270"/>
      <c r="B447" s="270"/>
      <c r="C447" s="270"/>
      <c r="D447" s="139"/>
      <c r="E447" s="142"/>
      <c r="F447" s="160"/>
      <c r="G447" s="142"/>
      <c r="H447" s="139"/>
      <c r="I447" s="139"/>
      <c r="J447" s="139"/>
      <c r="K447" s="278"/>
      <c r="L447" s="402"/>
      <c r="M447" s="26"/>
      <c r="N447" s="28"/>
      <c r="O447" s="26"/>
      <c r="P447" s="28"/>
      <c r="Q447" s="404"/>
      <c r="R447" s="139"/>
      <c r="S447" s="270"/>
      <c r="T447" s="270"/>
      <c r="U447" s="285"/>
      <c r="V447" s="406"/>
      <c r="W447" s="446"/>
      <c r="X447" s="270"/>
      <c r="Y447" s="271"/>
      <c r="Z447" s="271"/>
      <c r="AA447" s="270"/>
      <c r="AB447" s="272"/>
      <c r="AC447" s="272"/>
      <c r="AD447" s="272"/>
      <c r="AE447" s="270"/>
    </row>
    <row r="448" spans="1:31" s="407" customFormat="1">
      <c r="A448" s="270"/>
      <c r="B448" s="270"/>
      <c r="C448" s="270"/>
      <c r="D448" s="139"/>
      <c r="E448" s="142"/>
      <c r="F448" s="160"/>
      <c r="G448" s="142"/>
      <c r="H448" s="139"/>
      <c r="I448" s="139"/>
      <c r="J448" s="139"/>
      <c r="K448" s="278"/>
      <c r="L448" s="402"/>
      <c r="M448" s="26"/>
      <c r="N448" s="28"/>
      <c r="O448" s="26"/>
      <c r="P448" s="28"/>
      <c r="Q448" s="404"/>
      <c r="R448" s="139"/>
      <c r="S448" s="270"/>
      <c r="T448" s="270"/>
      <c r="U448" s="285"/>
      <c r="V448" s="406"/>
      <c r="W448" s="446"/>
      <c r="X448" s="270"/>
      <c r="Y448" s="271"/>
      <c r="Z448" s="271"/>
      <c r="AA448" s="270"/>
      <c r="AB448" s="272"/>
      <c r="AC448" s="272"/>
      <c r="AD448" s="272"/>
      <c r="AE448" s="270"/>
    </row>
    <row r="449" spans="1:31" s="407" customFormat="1">
      <c r="A449" s="270"/>
      <c r="B449" s="270"/>
      <c r="C449" s="270"/>
      <c r="D449" s="139"/>
      <c r="E449" s="142"/>
      <c r="F449" s="160"/>
      <c r="G449" s="142"/>
      <c r="H449" s="139"/>
      <c r="I449" s="139"/>
      <c r="J449" s="139"/>
      <c r="K449" s="278"/>
      <c r="L449" s="402"/>
      <c r="M449" s="26"/>
      <c r="N449" s="28"/>
      <c r="O449" s="26"/>
      <c r="P449" s="28"/>
      <c r="Q449" s="404"/>
      <c r="R449" s="139"/>
      <c r="S449" s="270"/>
      <c r="T449" s="270"/>
      <c r="U449" s="285"/>
      <c r="V449" s="406"/>
      <c r="W449" s="446"/>
      <c r="X449" s="270"/>
      <c r="Y449" s="271"/>
      <c r="Z449" s="271"/>
      <c r="AA449" s="270"/>
      <c r="AB449" s="272"/>
      <c r="AC449" s="272"/>
      <c r="AD449" s="272"/>
      <c r="AE449" s="270"/>
    </row>
    <row r="450" spans="1:31" s="407" customFormat="1">
      <c r="A450" s="270"/>
      <c r="B450" s="270"/>
      <c r="C450" s="270"/>
      <c r="D450" s="139"/>
      <c r="E450" s="142"/>
      <c r="F450" s="160"/>
      <c r="G450" s="142"/>
      <c r="H450" s="139"/>
      <c r="I450" s="139"/>
      <c r="J450" s="139"/>
      <c r="K450" s="278"/>
      <c r="L450" s="402"/>
      <c r="M450" s="26"/>
      <c r="N450" s="28"/>
      <c r="O450" s="26"/>
      <c r="P450" s="28"/>
      <c r="Q450" s="404"/>
      <c r="R450" s="139"/>
      <c r="S450" s="270"/>
      <c r="T450" s="270"/>
      <c r="U450" s="285"/>
      <c r="V450" s="406"/>
      <c r="W450" s="446"/>
      <c r="X450" s="270"/>
      <c r="Y450" s="271"/>
      <c r="Z450" s="271"/>
      <c r="AA450" s="270"/>
      <c r="AB450" s="272"/>
      <c r="AC450" s="272"/>
      <c r="AD450" s="272"/>
      <c r="AE450" s="270"/>
    </row>
    <row r="451" spans="1:31" s="407" customFormat="1">
      <c r="A451" s="270"/>
      <c r="B451" s="270"/>
      <c r="C451" s="270"/>
      <c r="D451" s="139"/>
      <c r="E451" s="142"/>
      <c r="F451" s="160"/>
      <c r="G451" s="142"/>
      <c r="H451" s="139"/>
      <c r="I451" s="139"/>
      <c r="J451" s="139"/>
      <c r="K451" s="278"/>
      <c r="L451" s="402"/>
      <c r="M451" s="26"/>
      <c r="N451" s="28"/>
      <c r="O451" s="26"/>
      <c r="P451" s="28"/>
      <c r="Q451" s="404"/>
      <c r="R451" s="139"/>
      <c r="S451" s="270"/>
      <c r="T451" s="270"/>
      <c r="U451" s="285"/>
      <c r="V451" s="406"/>
      <c r="W451" s="446"/>
      <c r="X451" s="270"/>
      <c r="Y451" s="271"/>
      <c r="Z451" s="271"/>
      <c r="AA451" s="270"/>
      <c r="AB451" s="272"/>
      <c r="AC451" s="272"/>
      <c r="AD451" s="272"/>
      <c r="AE451" s="270"/>
    </row>
    <row r="452" spans="1:31" s="407" customFormat="1">
      <c r="A452" s="270"/>
      <c r="B452" s="270"/>
      <c r="C452" s="270"/>
      <c r="D452" s="139"/>
      <c r="E452" s="142"/>
      <c r="F452" s="160"/>
      <c r="G452" s="142"/>
      <c r="H452" s="139"/>
      <c r="I452" s="139"/>
      <c r="J452" s="139"/>
      <c r="K452" s="278"/>
      <c r="L452" s="402"/>
      <c r="M452" s="26"/>
      <c r="N452" s="28"/>
      <c r="O452" s="26"/>
      <c r="P452" s="28"/>
      <c r="Q452" s="404"/>
      <c r="R452" s="139"/>
      <c r="S452" s="270"/>
      <c r="T452" s="270"/>
      <c r="U452" s="285"/>
      <c r="V452" s="406"/>
      <c r="W452" s="446"/>
      <c r="X452" s="270"/>
      <c r="Y452" s="271"/>
      <c r="Z452" s="271"/>
      <c r="AA452" s="270"/>
      <c r="AB452" s="272"/>
      <c r="AC452" s="272"/>
      <c r="AD452" s="272"/>
      <c r="AE452" s="270"/>
    </row>
    <row r="453" spans="1:31" s="407" customFormat="1">
      <c r="A453" s="270"/>
      <c r="B453" s="270"/>
      <c r="C453" s="270"/>
      <c r="D453" s="139"/>
      <c r="E453" s="142"/>
      <c r="F453" s="160"/>
      <c r="G453" s="142"/>
      <c r="H453" s="139"/>
      <c r="I453" s="139"/>
      <c r="J453" s="139"/>
      <c r="K453" s="278"/>
      <c r="L453" s="402"/>
      <c r="M453" s="26"/>
      <c r="N453" s="28"/>
      <c r="O453" s="26"/>
      <c r="P453" s="28"/>
      <c r="Q453" s="404"/>
      <c r="R453" s="139"/>
      <c r="S453" s="270"/>
      <c r="T453" s="270"/>
      <c r="U453" s="285"/>
      <c r="V453" s="406"/>
      <c r="W453" s="446"/>
      <c r="X453" s="270"/>
      <c r="Y453" s="271"/>
      <c r="Z453" s="271"/>
      <c r="AA453" s="270"/>
      <c r="AB453" s="272"/>
      <c r="AC453" s="272"/>
      <c r="AD453" s="272"/>
      <c r="AE453" s="270"/>
    </row>
    <row r="454" spans="1:31" s="407" customFormat="1">
      <c r="A454" s="270"/>
      <c r="B454" s="270"/>
      <c r="C454" s="270"/>
      <c r="D454" s="139"/>
      <c r="E454" s="142"/>
      <c r="F454" s="160"/>
      <c r="G454" s="142"/>
      <c r="H454" s="139"/>
      <c r="I454" s="139"/>
      <c r="J454" s="139"/>
      <c r="K454" s="278"/>
      <c r="L454" s="402"/>
      <c r="M454" s="26"/>
      <c r="N454" s="28"/>
      <c r="O454" s="26"/>
      <c r="P454" s="28"/>
      <c r="Q454" s="404"/>
      <c r="R454" s="139"/>
      <c r="S454" s="270"/>
      <c r="T454" s="270"/>
      <c r="U454" s="285"/>
      <c r="V454" s="406"/>
      <c r="W454" s="446"/>
      <c r="X454" s="270"/>
      <c r="Y454" s="271"/>
      <c r="Z454" s="271"/>
      <c r="AA454" s="270"/>
      <c r="AB454" s="272"/>
      <c r="AC454" s="272"/>
      <c r="AD454" s="272"/>
      <c r="AE454" s="270"/>
    </row>
    <row r="455" spans="1:31" s="407" customFormat="1">
      <c r="A455" s="270"/>
      <c r="B455" s="270"/>
      <c r="C455" s="270"/>
      <c r="D455" s="139"/>
      <c r="E455" s="142"/>
      <c r="F455" s="160"/>
      <c r="G455" s="142"/>
      <c r="H455" s="139"/>
      <c r="I455" s="139"/>
      <c r="J455" s="139"/>
      <c r="K455" s="278"/>
      <c r="L455" s="402"/>
      <c r="M455" s="26"/>
      <c r="N455" s="28"/>
      <c r="O455" s="26"/>
      <c r="P455" s="28"/>
      <c r="Q455" s="404"/>
      <c r="R455" s="139"/>
      <c r="S455" s="270"/>
      <c r="T455" s="270"/>
      <c r="U455" s="285"/>
      <c r="V455" s="406"/>
      <c r="W455" s="446"/>
      <c r="X455" s="270"/>
      <c r="Y455" s="271"/>
      <c r="Z455" s="271"/>
      <c r="AA455" s="270"/>
      <c r="AB455" s="272"/>
      <c r="AC455" s="272"/>
      <c r="AD455" s="272"/>
      <c r="AE455" s="270"/>
    </row>
    <row r="456" spans="1:31" s="407" customFormat="1">
      <c r="A456" s="270"/>
      <c r="B456" s="270"/>
      <c r="C456" s="270"/>
      <c r="D456" s="139"/>
      <c r="E456" s="142"/>
      <c r="F456" s="160"/>
      <c r="G456" s="142"/>
      <c r="H456" s="139"/>
      <c r="I456" s="139"/>
      <c r="J456" s="139"/>
      <c r="K456" s="278"/>
      <c r="L456" s="402"/>
      <c r="M456" s="26"/>
      <c r="N456" s="28"/>
      <c r="O456" s="26"/>
      <c r="P456" s="28"/>
      <c r="Q456" s="404"/>
      <c r="R456" s="139"/>
      <c r="S456" s="270"/>
      <c r="T456" s="270"/>
      <c r="U456" s="285"/>
      <c r="V456" s="406"/>
      <c r="W456" s="446"/>
      <c r="X456" s="270"/>
      <c r="Y456" s="271"/>
      <c r="Z456" s="271"/>
      <c r="AA456" s="270"/>
      <c r="AB456" s="272"/>
      <c r="AC456" s="272"/>
      <c r="AD456" s="272"/>
      <c r="AE456" s="270"/>
    </row>
    <row r="457" spans="1:31" s="407" customFormat="1">
      <c r="A457" s="270"/>
      <c r="B457" s="270"/>
      <c r="C457" s="270"/>
      <c r="D457" s="139"/>
      <c r="E457" s="142"/>
      <c r="F457" s="160"/>
      <c r="G457" s="142"/>
      <c r="H457" s="139"/>
      <c r="I457" s="139"/>
      <c r="J457" s="139"/>
      <c r="K457" s="278"/>
      <c r="L457" s="402"/>
      <c r="M457" s="26"/>
      <c r="N457" s="28"/>
      <c r="O457" s="26"/>
      <c r="P457" s="28"/>
      <c r="Q457" s="404"/>
      <c r="R457" s="139"/>
      <c r="S457" s="270"/>
      <c r="T457" s="270"/>
      <c r="U457" s="285"/>
      <c r="V457" s="406"/>
      <c r="W457" s="446"/>
      <c r="X457" s="270"/>
      <c r="Y457" s="271"/>
      <c r="Z457" s="271"/>
      <c r="AA457" s="270"/>
      <c r="AB457" s="272"/>
      <c r="AC457" s="272"/>
      <c r="AD457" s="272"/>
      <c r="AE457" s="270"/>
    </row>
    <row r="458" spans="1:31" s="407" customFormat="1">
      <c r="A458" s="270"/>
      <c r="B458" s="270"/>
      <c r="C458" s="270"/>
      <c r="D458" s="139"/>
      <c r="E458" s="142"/>
      <c r="F458" s="160"/>
      <c r="G458" s="142"/>
      <c r="H458" s="139"/>
      <c r="I458" s="139"/>
      <c r="J458" s="139"/>
      <c r="K458" s="278"/>
      <c r="L458" s="402"/>
      <c r="M458" s="26"/>
      <c r="N458" s="28"/>
      <c r="O458" s="26"/>
      <c r="P458" s="28"/>
      <c r="Q458" s="404"/>
      <c r="R458" s="139"/>
      <c r="S458" s="270"/>
      <c r="T458" s="270"/>
      <c r="U458" s="285"/>
      <c r="V458" s="406"/>
      <c r="W458" s="446"/>
      <c r="X458" s="270"/>
      <c r="Y458" s="271"/>
      <c r="Z458" s="271"/>
      <c r="AA458" s="270"/>
      <c r="AB458" s="272"/>
      <c r="AC458" s="272"/>
      <c r="AD458" s="272"/>
      <c r="AE458" s="270"/>
    </row>
    <row r="459" spans="1:31" s="407" customFormat="1">
      <c r="A459" s="270"/>
      <c r="B459" s="270"/>
      <c r="C459" s="270"/>
      <c r="D459" s="139"/>
      <c r="E459" s="142"/>
      <c r="F459" s="160"/>
      <c r="G459" s="142"/>
      <c r="H459" s="139"/>
      <c r="I459" s="139"/>
      <c r="J459" s="139"/>
      <c r="K459" s="278"/>
      <c r="L459" s="402"/>
      <c r="M459" s="26"/>
      <c r="N459" s="28"/>
      <c r="O459" s="26"/>
      <c r="P459" s="28"/>
      <c r="Q459" s="404"/>
      <c r="R459" s="139"/>
      <c r="S459" s="270"/>
      <c r="T459" s="270"/>
      <c r="U459" s="285"/>
      <c r="V459" s="406"/>
      <c r="W459" s="446"/>
      <c r="X459" s="270"/>
      <c r="Y459" s="271"/>
      <c r="Z459" s="271"/>
      <c r="AA459" s="270"/>
      <c r="AB459" s="272"/>
      <c r="AC459" s="272"/>
      <c r="AD459" s="272"/>
      <c r="AE459" s="270"/>
    </row>
    <row r="460" spans="1:31" s="407" customFormat="1">
      <c r="A460" s="270"/>
      <c r="B460" s="270"/>
      <c r="C460" s="270"/>
      <c r="D460" s="139"/>
      <c r="E460" s="142"/>
      <c r="F460" s="160"/>
      <c r="G460" s="142"/>
      <c r="H460" s="139"/>
      <c r="I460" s="139"/>
      <c r="J460" s="139"/>
      <c r="K460" s="278"/>
      <c r="L460" s="402"/>
      <c r="M460" s="26"/>
      <c r="N460" s="28"/>
      <c r="O460" s="26"/>
      <c r="P460" s="28"/>
      <c r="Q460" s="404"/>
      <c r="R460" s="139"/>
      <c r="S460" s="270"/>
      <c r="T460" s="270"/>
      <c r="U460" s="285"/>
      <c r="V460" s="406"/>
      <c r="W460" s="446"/>
      <c r="X460" s="270"/>
      <c r="Y460" s="271"/>
      <c r="Z460" s="271"/>
      <c r="AA460" s="270"/>
      <c r="AB460" s="272"/>
      <c r="AC460" s="272"/>
      <c r="AD460" s="272"/>
      <c r="AE460" s="270"/>
    </row>
    <row r="461" spans="1:31" s="407" customFormat="1">
      <c r="A461" s="270"/>
      <c r="B461" s="270"/>
      <c r="C461" s="270"/>
      <c r="D461" s="139"/>
      <c r="E461" s="142"/>
      <c r="F461" s="160"/>
      <c r="G461" s="142"/>
      <c r="H461" s="139"/>
      <c r="I461" s="139"/>
      <c r="J461" s="139"/>
      <c r="K461" s="278"/>
      <c r="L461" s="402"/>
      <c r="M461" s="26"/>
      <c r="N461" s="28"/>
      <c r="O461" s="26"/>
      <c r="P461" s="28"/>
      <c r="Q461" s="404"/>
      <c r="R461" s="139"/>
      <c r="S461" s="270"/>
      <c r="T461" s="270"/>
      <c r="U461" s="285"/>
      <c r="V461" s="406"/>
      <c r="W461" s="446"/>
      <c r="X461" s="270"/>
      <c r="Y461" s="271"/>
      <c r="Z461" s="271"/>
      <c r="AA461" s="270"/>
      <c r="AB461" s="272"/>
      <c r="AC461" s="272"/>
      <c r="AD461" s="272"/>
      <c r="AE461" s="270"/>
    </row>
    <row r="462" spans="1:31" s="407" customFormat="1">
      <c r="A462" s="270"/>
      <c r="B462" s="270"/>
      <c r="C462" s="270"/>
      <c r="D462" s="139"/>
      <c r="E462" s="142"/>
      <c r="F462" s="160"/>
      <c r="G462" s="142"/>
      <c r="H462" s="139"/>
      <c r="I462" s="139"/>
      <c r="J462" s="139"/>
      <c r="K462" s="278"/>
      <c r="L462" s="402"/>
      <c r="M462" s="26"/>
      <c r="N462" s="28"/>
      <c r="O462" s="26"/>
      <c r="P462" s="28"/>
      <c r="Q462" s="404"/>
      <c r="R462" s="139"/>
      <c r="S462" s="270"/>
      <c r="T462" s="270"/>
      <c r="U462" s="285"/>
      <c r="V462" s="406"/>
      <c r="W462" s="446"/>
      <c r="X462" s="270"/>
      <c r="Y462" s="271"/>
      <c r="Z462" s="271"/>
      <c r="AA462" s="270"/>
      <c r="AB462" s="272"/>
      <c r="AC462" s="272"/>
      <c r="AD462" s="272"/>
      <c r="AE462" s="270"/>
    </row>
    <row r="463" spans="1:31" s="407" customFormat="1">
      <c r="A463" s="270"/>
      <c r="B463" s="270"/>
      <c r="C463" s="270"/>
      <c r="D463" s="139"/>
      <c r="E463" s="142"/>
      <c r="F463" s="160"/>
      <c r="G463" s="142"/>
      <c r="H463" s="139"/>
      <c r="I463" s="139"/>
      <c r="J463" s="139"/>
      <c r="K463" s="278"/>
      <c r="L463" s="402"/>
      <c r="M463" s="26"/>
      <c r="N463" s="28"/>
      <c r="O463" s="26"/>
      <c r="P463" s="28"/>
      <c r="Q463" s="404"/>
      <c r="R463" s="139"/>
      <c r="S463" s="270"/>
      <c r="T463" s="270"/>
      <c r="U463" s="285"/>
      <c r="V463" s="406"/>
      <c r="W463" s="446"/>
      <c r="X463" s="270"/>
      <c r="Y463" s="271"/>
      <c r="Z463" s="271"/>
      <c r="AA463" s="270"/>
      <c r="AB463" s="272"/>
      <c r="AC463" s="272"/>
      <c r="AD463" s="272"/>
      <c r="AE463" s="270"/>
    </row>
    <row r="464" spans="1:31" s="407" customFormat="1">
      <c r="A464" s="270"/>
      <c r="B464" s="270"/>
      <c r="C464" s="270"/>
      <c r="D464" s="139"/>
      <c r="E464" s="142"/>
      <c r="F464" s="160"/>
      <c r="G464" s="142"/>
      <c r="H464" s="139"/>
      <c r="I464" s="139"/>
      <c r="J464" s="139"/>
      <c r="K464" s="278"/>
      <c r="L464" s="402"/>
      <c r="M464" s="26"/>
      <c r="N464" s="28"/>
      <c r="O464" s="26"/>
      <c r="P464" s="28"/>
      <c r="Q464" s="404"/>
      <c r="R464" s="139"/>
      <c r="S464" s="270"/>
      <c r="T464" s="270"/>
      <c r="U464" s="285"/>
      <c r="V464" s="406"/>
      <c r="W464" s="446"/>
      <c r="X464" s="270"/>
      <c r="Y464" s="271"/>
      <c r="Z464" s="271"/>
      <c r="AA464" s="270"/>
      <c r="AB464" s="272"/>
      <c r="AC464" s="272"/>
      <c r="AD464" s="272"/>
      <c r="AE464" s="270"/>
    </row>
    <row r="465" spans="1:31" s="407" customFormat="1">
      <c r="A465" s="270"/>
      <c r="B465" s="270"/>
      <c r="C465" s="270"/>
      <c r="D465" s="139"/>
      <c r="E465" s="142"/>
      <c r="F465" s="160"/>
      <c r="G465" s="142"/>
      <c r="H465" s="139"/>
      <c r="I465" s="139"/>
      <c r="J465" s="139"/>
      <c r="K465" s="278"/>
      <c r="L465" s="402"/>
      <c r="M465" s="26"/>
      <c r="N465" s="28"/>
      <c r="O465" s="26"/>
      <c r="P465" s="28"/>
      <c r="Q465" s="404"/>
      <c r="R465" s="139"/>
      <c r="S465" s="270"/>
      <c r="T465" s="270"/>
      <c r="U465" s="285"/>
      <c r="V465" s="406"/>
      <c r="W465" s="446"/>
      <c r="X465" s="270"/>
      <c r="Y465" s="271"/>
      <c r="Z465" s="271"/>
      <c r="AA465" s="270"/>
      <c r="AB465" s="272"/>
      <c r="AC465" s="272"/>
      <c r="AD465" s="272"/>
      <c r="AE465" s="270"/>
    </row>
    <row r="466" spans="1:31" s="407" customFormat="1">
      <c r="A466" s="270"/>
      <c r="B466" s="270"/>
      <c r="C466" s="270"/>
      <c r="D466" s="139"/>
      <c r="E466" s="142"/>
      <c r="F466" s="160"/>
      <c r="G466" s="142"/>
      <c r="H466" s="139"/>
      <c r="I466" s="139"/>
      <c r="J466" s="139"/>
      <c r="K466" s="278"/>
      <c r="L466" s="402"/>
      <c r="M466" s="26"/>
      <c r="N466" s="28"/>
      <c r="O466" s="26"/>
      <c r="P466" s="28"/>
      <c r="Q466" s="404"/>
      <c r="R466" s="139"/>
      <c r="S466" s="270"/>
      <c r="T466" s="270"/>
      <c r="U466" s="285"/>
      <c r="V466" s="406"/>
      <c r="W466" s="446"/>
      <c r="X466" s="270"/>
      <c r="Y466" s="271"/>
      <c r="Z466" s="271"/>
      <c r="AA466" s="270"/>
      <c r="AB466" s="272"/>
      <c r="AC466" s="272"/>
      <c r="AD466" s="272"/>
      <c r="AE466" s="270"/>
    </row>
    <row r="467" spans="1:31" s="407" customFormat="1">
      <c r="A467" s="270"/>
      <c r="B467" s="270"/>
      <c r="C467" s="270"/>
      <c r="D467" s="139"/>
      <c r="E467" s="142"/>
      <c r="F467" s="160"/>
      <c r="G467" s="142"/>
      <c r="H467" s="139"/>
      <c r="I467" s="139"/>
      <c r="J467" s="139"/>
      <c r="K467" s="278"/>
      <c r="L467" s="402"/>
      <c r="M467" s="26"/>
      <c r="N467" s="28"/>
      <c r="O467" s="26"/>
      <c r="P467" s="28"/>
      <c r="Q467" s="404"/>
      <c r="R467" s="139"/>
      <c r="S467" s="270"/>
      <c r="T467" s="270"/>
      <c r="U467" s="285"/>
      <c r="V467" s="406"/>
      <c r="W467" s="446"/>
      <c r="X467" s="270"/>
      <c r="Y467" s="271"/>
      <c r="Z467" s="271"/>
      <c r="AA467" s="270"/>
      <c r="AB467" s="272"/>
      <c r="AC467" s="272"/>
      <c r="AD467" s="272"/>
      <c r="AE467" s="270"/>
    </row>
    <row r="468" spans="1:31" s="407" customFormat="1">
      <c r="A468" s="270"/>
      <c r="B468" s="270"/>
      <c r="C468" s="270"/>
      <c r="D468" s="139"/>
      <c r="E468" s="142"/>
      <c r="F468" s="160"/>
      <c r="G468" s="142"/>
      <c r="H468" s="139"/>
      <c r="I468" s="139"/>
      <c r="J468" s="139"/>
      <c r="K468" s="278"/>
      <c r="L468" s="402"/>
      <c r="M468" s="26"/>
      <c r="N468" s="28"/>
      <c r="O468" s="26"/>
      <c r="P468" s="28"/>
      <c r="Q468" s="404"/>
      <c r="R468" s="139"/>
      <c r="S468" s="270"/>
      <c r="T468" s="270"/>
      <c r="U468" s="285"/>
      <c r="V468" s="406"/>
      <c r="W468" s="446"/>
      <c r="X468" s="270"/>
      <c r="Y468" s="271"/>
      <c r="Z468" s="271"/>
      <c r="AA468" s="270"/>
      <c r="AB468" s="272"/>
      <c r="AC468" s="272"/>
      <c r="AD468" s="272"/>
      <c r="AE468" s="270"/>
    </row>
    <row r="469" spans="1:31" s="407" customFormat="1">
      <c r="A469" s="270"/>
      <c r="B469" s="270"/>
      <c r="C469" s="270"/>
      <c r="D469" s="139"/>
      <c r="E469" s="142"/>
      <c r="F469" s="160"/>
      <c r="G469" s="142"/>
      <c r="H469" s="139"/>
      <c r="I469" s="139"/>
      <c r="J469" s="139"/>
      <c r="K469" s="278"/>
      <c r="L469" s="402"/>
      <c r="M469" s="26"/>
      <c r="N469" s="28"/>
      <c r="O469" s="26"/>
      <c r="P469" s="28"/>
      <c r="Q469" s="404"/>
      <c r="R469" s="139"/>
      <c r="S469" s="270"/>
      <c r="T469" s="270"/>
      <c r="U469" s="285"/>
      <c r="V469" s="406"/>
      <c r="W469" s="446"/>
      <c r="X469" s="270"/>
      <c r="Y469" s="271"/>
      <c r="Z469" s="271"/>
      <c r="AA469" s="270"/>
      <c r="AB469" s="272"/>
      <c r="AC469" s="272"/>
      <c r="AD469" s="272"/>
      <c r="AE469" s="270"/>
    </row>
    <row r="470" spans="1:31" s="407" customFormat="1">
      <c r="A470" s="270"/>
      <c r="B470" s="270"/>
      <c r="C470" s="270"/>
      <c r="D470" s="139"/>
      <c r="E470" s="142"/>
      <c r="F470" s="160"/>
      <c r="G470" s="142"/>
      <c r="H470" s="139"/>
      <c r="I470" s="139"/>
      <c r="J470" s="139"/>
      <c r="K470" s="278"/>
      <c r="L470" s="402"/>
      <c r="M470" s="26"/>
      <c r="N470" s="28"/>
      <c r="O470" s="26"/>
      <c r="P470" s="28"/>
      <c r="Q470" s="404"/>
      <c r="R470" s="139"/>
      <c r="S470" s="270"/>
      <c r="T470" s="270"/>
      <c r="U470" s="285"/>
      <c r="V470" s="406"/>
      <c r="W470" s="446"/>
      <c r="X470" s="270"/>
      <c r="Y470" s="271"/>
      <c r="Z470" s="271"/>
      <c r="AA470" s="270"/>
      <c r="AB470" s="272"/>
      <c r="AC470" s="272"/>
      <c r="AD470" s="272"/>
      <c r="AE470" s="270"/>
    </row>
    <row r="471" spans="1:31" s="407" customFormat="1">
      <c r="A471" s="270"/>
      <c r="B471" s="270"/>
      <c r="C471" s="270"/>
      <c r="D471" s="139"/>
      <c r="E471" s="142"/>
      <c r="F471" s="160"/>
      <c r="G471" s="142"/>
      <c r="H471" s="139"/>
      <c r="I471" s="139"/>
      <c r="J471" s="139"/>
      <c r="K471" s="278"/>
      <c r="L471" s="402"/>
      <c r="M471" s="26"/>
      <c r="N471" s="28"/>
      <c r="O471" s="26"/>
      <c r="P471" s="28"/>
      <c r="Q471" s="404"/>
      <c r="R471" s="139"/>
      <c r="S471" s="270"/>
      <c r="T471" s="270"/>
      <c r="U471" s="285"/>
      <c r="V471" s="406"/>
      <c r="W471" s="446"/>
      <c r="X471" s="270"/>
      <c r="Y471" s="271"/>
      <c r="Z471" s="271"/>
      <c r="AA471" s="270"/>
      <c r="AB471" s="272"/>
      <c r="AC471" s="272"/>
      <c r="AD471" s="272"/>
      <c r="AE471" s="270"/>
    </row>
    <row r="472" spans="1:31" s="407" customFormat="1">
      <c r="A472" s="270"/>
      <c r="B472" s="270"/>
      <c r="C472" s="270"/>
      <c r="D472" s="139"/>
      <c r="E472" s="142"/>
      <c r="F472" s="160"/>
      <c r="G472" s="142"/>
      <c r="H472" s="139"/>
      <c r="I472" s="139"/>
      <c r="J472" s="139"/>
      <c r="K472" s="278"/>
      <c r="L472" s="402"/>
      <c r="M472" s="26"/>
      <c r="N472" s="28"/>
      <c r="O472" s="26"/>
      <c r="P472" s="28"/>
      <c r="Q472" s="404"/>
      <c r="R472" s="139"/>
      <c r="S472" s="270"/>
      <c r="T472" s="270"/>
      <c r="U472" s="285"/>
      <c r="V472" s="406"/>
      <c r="W472" s="446"/>
      <c r="X472" s="270"/>
      <c r="Y472" s="271"/>
      <c r="Z472" s="271"/>
      <c r="AA472" s="270"/>
      <c r="AB472" s="272"/>
      <c r="AC472" s="272"/>
      <c r="AD472" s="272"/>
      <c r="AE472" s="270"/>
    </row>
    <row r="473" spans="1:31" s="407" customFormat="1">
      <c r="A473" s="270"/>
      <c r="B473" s="270"/>
      <c r="C473" s="270"/>
      <c r="D473" s="139"/>
      <c r="E473" s="142"/>
      <c r="F473" s="160"/>
      <c r="G473" s="142"/>
      <c r="H473" s="139"/>
      <c r="I473" s="139"/>
      <c r="J473" s="139"/>
      <c r="K473" s="278"/>
      <c r="L473" s="402"/>
      <c r="M473" s="26"/>
      <c r="N473" s="28"/>
      <c r="O473" s="26"/>
      <c r="P473" s="28"/>
      <c r="Q473" s="404"/>
      <c r="R473" s="139"/>
      <c r="S473" s="270"/>
      <c r="T473" s="270"/>
      <c r="U473" s="285"/>
      <c r="V473" s="406"/>
      <c r="W473" s="446"/>
      <c r="X473" s="270"/>
      <c r="Y473" s="271"/>
      <c r="Z473" s="271"/>
      <c r="AA473" s="270"/>
      <c r="AB473" s="272"/>
      <c r="AC473" s="272"/>
      <c r="AD473" s="272"/>
      <c r="AE473" s="270"/>
    </row>
    <row r="474" spans="1:31" s="407" customFormat="1">
      <c r="A474" s="270"/>
      <c r="B474" s="270"/>
      <c r="C474" s="270"/>
      <c r="D474" s="139"/>
      <c r="E474" s="142"/>
      <c r="F474" s="160"/>
      <c r="G474" s="142"/>
      <c r="H474" s="139"/>
      <c r="I474" s="139"/>
      <c r="J474" s="139"/>
      <c r="K474" s="278"/>
      <c r="L474" s="402"/>
      <c r="M474" s="26"/>
      <c r="N474" s="28"/>
      <c r="O474" s="26"/>
      <c r="P474" s="28"/>
      <c r="Q474" s="404"/>
      <c r="R474" s="139"/>
      <c r="S474" s="270"/>
      <c r="T474" s="270"/>
      <c r="U474" s="285"/>
      <c r="V474" s="406"/>
      <c r="W474" s="446"/>
      <c r="X474" s="270"/>
      <c r="Y474" s="271"/>
      <c r="Z474" s="271"/>
      <c r="AA474" s="270"/>
      <c r="AB474" s="272"/>
      <c r="AC474" s="272"/>
      <c r="AD474" s="272"/>
      <c r="AE474" s="270"/>
    </row>
    <row r="475" spans="1:31" s="407" customFormat="1">
      <c r="A475" s="270"/>
      <c r="B475" s="270"/>
      <c r="C475" s="270"/>
      <c r="D475" s="139"/>
      <c r="E475" s="142"/>
      <c r="F475" s="160"/>
      <c r="G475" s="142"/>
      <c r="H475" s="139"/>
      <c r="I475" s="139"/>
      <c r="J475" s="139"/>
      <c r="K475" s="278"/>
      <c r="L475" s="402"/>
      <c r="M475" s="26"/>
      <c r="N475" s="28"/>
      <c r="O475" s="26"/>
      <c r="P475" s="28"/>
      <c r="Q475" s="404"/>
      <c r="R475" s="139"/>
      <c r="S475" s="270"/>
      <c r="T475" s="270"/>
      <c r="U475" s="285"/>
      <c r="V475" s="406"/>
      <c r="W475" s="446"/>
      <c r="X475" s="270"/>
      <c r="Y475" s="271"/>
      <c r="Z475" s="271"/>
      <c r="AA475" s="270"/>
      <c r="AB475" s="272"/>
      <c r="AC475" s="272"/>
      <c r="AD475" s="272"/>
      <c r="AE475" s="270"/>
    </row>
    <row r="476" spans="1:31" s="407" customFormat="1">
      <c r="A476" s="270"/>
      <c r="B476" s="270"/>
      <c r="C476" s="270"/>
      <c r="D476" s="139"/>
      <c r="E476" s="142"/>
      <c r="F476" s="160"/>
      <c r="G476" s="142"/>
      <c r="H476" s="139"/>
      <c r="I476" s="139"/>
      <c r="J476" s="139"/>
      <c r="K476" s="278"/>
      <c r="L476" s="402"/>
      <c r="M476" s="26"/>
      <c r="N476" s="28"/>
      <c r="O476" s="26"/>
      <c r="P476" s="28"/>
      <c r="Q476" s="404"/>
      <c r="R476" s="139"/>
      <c r="S476" s="270"/>
      <c r="T476" s="270"/>
      <c r="U476" s="285"/>
      <c r="V476" s="406"/>
      <c r="W476" s="446"/>
      <c r="X476" s="270"/>
      <c r="Y476" s="271"/>
      <c r="Z476" s="271"/>
      <c r="AA476" s="270"/>
      <c r="AB476" s="272"/>
      <c r="AC476" s="272"/>
      <c r="AD476" s="272"/>
      <c r="AE476" s="270"/>
    </row>
    <row r="477" spans="1:31" s="407" customFormat="1">
      <c r="A477" s="270"/>
      <c r="B477" s="270"/>
      <c r="C477" s="270"/>
      <c r="D477" s="139"/>
      <c r="E477" s="142"/>
      <c r="F477" s="160"/>
      <c r="G477" s="142"/>
      <c r="H477" s="139"/>
      <c r="I477" s="139"/>
      <c r="J477" s="139"/>
      <c r="K477" s="278"/>
      <c r="L477" s="402"/>
      <c r="M477" s="26"/>
      <c r="N477" s="28"/>
      <c r="O477" s="26"/>
      <c r="P477" s="28"/>
      <c r="Q477" s="404"/>
      <c r="R477" s="139"/>
      <c r="S477" s="270"/>
      <c r="T477" s="270"/>
      <c r="U477" s="285"/>
      <c r="V477" s="406"/>
      <c r="W477" s="446"/>
      <c r="X477" s="270"/>
      <c r="Y477" s="271"/>
      <c r="Z477" s="271"/>
      <c r="AA477" s="270"/>
      <c r="AB477" s="272"/>
      <c r="AC477" s="272"/>
      <c r="AD477" s="272"/>
      <c r="AE477" s="270"/>
    </row>
    <row r="478" spans="1:31" s="407" customFormat="1">
      <c r="A478" s="270"/>
      <c r="B478" s="270"/>
      <c r="C478" s="270"/>
      <c r="D478" s="139"/>
      <c r="E478" s="142"/>
      <c r="F478" s="160"/>
      <c r="G478" s="142"/>
      <c r="H478" s="139"/>
      <c r="I478" s="139"/>
      <c r="J478" s="139"/>
      <c r="K478" s="278"/>
      <c r="L478" s="402"/>
      <c r="M478" s="26"/>
      <c r="N478" s="28"/>
      <c r="O478" s="26"/>
      <c r="P478" s="28"/>
      <c r="Q478" s="404"/>
      <c r="R478" s="139"/>
      <c r="S478" s="270"/>
      <c r="T478" s="270"/>
      <c r="U478" s="285"/>
      <c r="V478" s="406"/>
      <c r="W478" s="446"/>
      <c r="X478" s="270"/>
      <c r="Y478" s="271"/>
      <c r="Z478" s="271"/>
      <c r="AA478" s="270"/>
      <c r="AB478" s="272"/>
      <c r="AC478" s="272"/>
      <c r="AD478" s="272"/>
      <c r="AE478" s="270"/>
    </row>
    <row r="479" spans="1:31" s="407" customFormat="1">
      <c r="A479" s="270"/>
      <c r="B479" s="270"/>
      <c r="C479" s="270"/>
      <c r="D479" s="139"/>
      <c r="E479" s="142"/>
      <c r="F479" s="160"/>
      <c r="G479" s="142"/>
      <c r="H479" s="139"/>
      <c r="I479" s="139"/>
      <c r="J479" s="139"/>
      <c r="K479" s="278"/>
      <c r="L479" s="402"/>
      <c r="M479" s="26"/>
      <c r="N479" s="28"/>
      <c r="O479" s="26"/>
      <c r="P479" s="28"/>
      <c r="Q479" s="404"/>
      <c r="R479" s="139"/>
      <c r="S479" s="270"/>
      <c r="T479" s="270"/>
      <c r="U479" s="285"/>
      <c r="V479" s="406"/>
      <c r="W479" s="446"/>
      <c r="X479" s="270"/>
      <c r="Y479" s="271"/>
      <c r="Z479" s="271"/>
      <c r="AA479" s="270"/>
      <c r="AB479" s="272"/>
      <c r="AC479" s="272"/>
      <c r="AD479" s="272"/>
      <c r="AE479" s="270"/>
    </row>
    <row r="480" spans="1:31" s="407" customFormat="1">
      <c r="A480" s="270"/>
      <c r="B480" s="270"/>
      <c r="C480" s="270"/>
      <c r="D480" s="139"/>
      <c r="E480" s="142"/>
      <c r="F480" s="160"/>
      <c r="G480" s="142"/>
      <c r="H480" s="139"/>
      <c r="I480" s="139"/>
      <c r="J480" s="139"/>
      <c r="K480" s="278"/>
      <c r="L480" s="402"/>
      <c r="M480" s="26"/>
      <c r="N480" s="28"/>
      <c r="O480" s="26"/>
      <c r="P480" s="28"/>
      <c r="Q480" s="404"/>
      <c r="R480" s="139"/>
      <c r="S480" s="270"/>
      <c r="T480" s="270"/>
      <c r="U480" s="285"/>
      <c r="V480" s="406"/>
      <c r="W480" s="446"/>
      <c r="X480" s="270"/>
      <c r="Y480" s="271"/>
      <c r="Z480" s="271"/>
      <c r="AA480" s="270"/>
      <c r="AB480" s="272"/>
      <c r="AC480" s="272"/>
      <c r="AD480" s="272"/>
      <c r="AE480" s="270"/>
    </row>
    <row r="481" spans="1:31" s="407" customFormat="1">
      <c r="A481" s="270"/>
      <c r="B481" s="270"/>
      <c r="C481" s="270"/>
      <c r="D481" s="139"/>
      <c r="E481" s="142"/>
      <c r="F481" s="160"/>
      <c r="G481" s="142"/>
      <c r="H481" s="139"/>
      <c r="I481" s="139"/>
      <c r="J481" s="139"/>
      <c r="K481" s="278"/>
      <c r="L481" s="402"/>
      <c r="M481" s="26"/>
      <c r="N481" s="28"/>
      <c r="O481" s="26"/>
      <c r="P481" s="28"/>
      <c r="Q481" s="404"/>
      <c r="R481" s="139"/>
      <c r="S481" s="270"/>
      <c r="T481" s="270"/>
      <c r="U481" s="285"/>
      <c r="V481" s="406"/>
      <c r="W481" s="446"/>
      <c r="X481" s="270"/>
      <c r="Y481" s="271"/>
      <c r="Z481" s="271"/>
      <c r="AA481" s="270"/>
      <c r="AB481" s="272"/>
      <c r="AC481" s="272"/>
      <c r="AD481" s="272"/>
      <c r="AE481" s="270"/>
    </row>
    <row r="482" spans="1:31" s="407" customFormat="1">
      <c r="A482" s="270"/>
      <c r="B482" s="270"/>
      <c r="C482" s="270"/>
      <c r="D482" s="139"/>
      <c r="E482" s="142"/>
      <c r="F482" s="160"/>
      <c r="G482" s="142"/>
      <c r="H482" s="139"/>
      <c r="I482" s="139"/>
      <c r="J482" s="139"/>
      <c r="K482" s="278"/>
      <c r="L482" s="402"/>
      <c r="M482" s="26"/>
      <c r="N482" s="28"/>
      <c r="O482" s="26"/>
      <c r="P482" s="28"/>
      <c r="Q482" s="404"/>
      <c r="R482" s="139"/>
      <c r="S482" s="270"/>
      <c r="T482" s="270"/>
      <c r="U482" s="285"/>
      <c r="V482" s="406"/>
      <c r="W482" s="446"/>
      <c r="X482" s="270"/>
      <c r="Y482" s="271"/>
      <c r="Z482" s="271"/>
      <c r="AA482" s="270"/>
      <c r="AB482" s="272"/>
      <c r="AC482" s="272"/>
      <c r="AD482" s="272"/>
      <c r="AE482" s="270"/>
    </row>
    <row r="483" spans="1:31" s="407" customFormat="1">
      <c r="A483" s="270"/>
      <c r="B483" s="270"/>
      <c r="C483" s="270"/>
      <c r="D483" s="139"/>
      <c r="E483" s="142"/>
      <c r="F483" s="160"/>
      <c r="G483" s="142"/>
      <c r="H483" s="139"/>
      <c r="I483" s="139"/>
      <c r="J483" s="139"/>
      <c r="K483" s="278"/>
      <c r="L483" s="402"/>
      <c r="M483" s="26"/>
      <c r="N483" s="28"/>
      <c r="O483" s="26"/>
      <c r="P483" s="28"/>
      <c r="Q483" s="404"/>
      <c r="R483" s="139"/>
      <c r="S483" s="270"/>
      <c r="T483" s="270"/>
      <c r="U483" s="285"/>
      <c r="V483" s="406"/>
      <c r="W483" s="446"/>
      <c r="X483" s="270"/>
      <c r="Y483" s="271"/>
      <c r="Z483" s="271"/>
      <c r="AA483" s="270"/>
      <c r="AB483" s="272"/>
      <c r="AC483" s="272"/>
      <c r="AD483" s="272"/>
      <c r="AE483" s="270"/>
    </row>
    <row r="484" spans="1:31" s="407" customFormat="1">
      <c r="A484" s="270"/>
      <c r="B484" s="270"/>
      <c r="C484" s="270"/>
      <c r="D484" s="139"/>
      <c r="E484" s="142"/>
      <c r="F484" s="160"/>
      <c r="G484" s="142"/>
      <c r="H484" s="139"/>
      <c r="I484" s="139"/>
      <c r="J484" s="139"/>
      <c r="K484" s="278"/>
      <c r="L484" s="402"/>
      <c r="M484" s="26"/>
      <c r="N484" s="28"/>
      <c r="O484" s="26"/>
      <c r="P484" s="28"/>
      <c r="Q484" s="404"/>
      <c r="R484" s="139"/>
      <c r="S484" s="270"/>
      <c r="T484" s="270"/>
      <c r="U484" s="285"/>
      <c r="V484" s="406"/>
      <c r="W484" s="446"/>
      <c r="X484" s="270"/>
      <c r="Y484" s="271"/>
      <c r="Z484" s="271"/>
      <c r="AA484" s="270"/>
      <c r="AB484" s="272"/>
      <c r="AC484" s="272"/>
      <c r="AD484" s="272"/>
      <c r="AE484" s="270"/>
    </row>
    <row r="485" spans="1:31" s="407" customFormat="1">
      <c r="A485" s="270"/>
      <c r="B485" s="270"/>
      <c r="C485" s="270"/>
      <c r="D485" s="139"/>
      <c r="E485" s="142"/>
      <c r="F485" s="160"/>
      <c r="G485" s="142"/>
      <c r="H485" s="139"/>
      <c r="I485" s="139"/>
      <c r="J485" s="139"/>
      <c r="K485" s="278"/>
      <c r="L485" s="402"/>
      <c r="M485" s="26"/>
      <c r="N485" s="28"/>
      <c r="O485" s="26"/>
      <c r="P485" s="28"/>
      <c r="Q485" s="404"/>
      <c r="R485" s="139"/>
      <c r="S485" s="270"/>
      <c r="T485" s="270"/>
      <c r="U485" s="285"/>
      <c r="V485" s="406"/>
      <c r="W485" s="446"/>
      <c r="X485" s="270"/>
      <c r="Y485" s="271"/>
      <c r="Z485" s="271"/>
      <c r="AA485" s="270"/>
      <c r="AB485" s="272"/>
      <c r="AC485" s="272"/>
      <c r="AD485" s="272"/>
      <c r="AE485" s="270"/>
    </row>
    <row r="486" spans="1:31" s="407" customFormat="1">
      <c r="A486" s="270"/>
      <c r="B486" s="270"/>
      <c r="C486" s="270"/>
      <c r="D486" s="139"/>
      <c r="E486" s="142"/>
      <c r="F486" s="160"/>
      <c r="G486" s="142"/>
      <c r="H486" s="139"/>
      <c r="I486" s="139"/>
      <c r="J486" s="139"/>
      <c r="K486" s="278"/>
      <c r="L486" s="402"/>
      <c r="M486" s="26"/>
      <c r="N486" s="28"/>
      <c r="O486" s="26"/>
      <c r="P486" s="28"/>
      <c r="Q486" s="404"/>
      <c r="R486" s="139"/>
      <c r="S486" s="270"/>
      <c r="T486" s="270"/>
      <c r="U486" s="285"/>
      <c r="V486" s="406"/>
      <c r="W486" s="446"/>
      <c r="X486" s="270"/>
      <c r="Y486" s="271"/>
      <c r="Z486" s="271"/>
      <c r="AA486" s="270"/>
      <c r="AB486" s="272"/>
      <c r="AC486" s="272"/>
      <c r="AD486" s="272"/>
      <c r="AE486" s="270"/>
    </row>
    <row r="487" spans="1:31" s="407" customFormat="1">
      <c r="A487" s="270"/>
      <c r="B487" s="270"/>
      <c r="C487" s="270"/>
      <c r="D487" s="139"/>
      <c r="E487" s="142"/>
      <c r="F487" s="160"/>
      <c r="G487" s="142"/>
      <c r="H487" s="139"/>
      <c r="I487" s="139"/>
      <c r="J487" s="139"/>
      <c r="K487" s="278"/>
      <c r="L487" s="402"/>
      <c r="M487" s="26"/>
      <c r="N487" s="28"/>
      <c r="O487" s="26"/>
      <c r="P487" s="28"/>
      <c r="Q487" s="404"/>
      <c r="R487" s="139"/>
      <c r="S487" s="270"/>
      <c r="T487" s="270"/>
      <c r="U487" s="285"/>
      <c r="V487" s="406"/>
      <c r="W487" s="446"/>
      <c r="X487" s="270"/>
      <c r="Y487" s="271"/>
      <c r="Z487" s="271"/>
      <c r="AA487" s="270"/>
      <c r="AB487" s="272"/>
      <c r="AC487" s="272"/>
      <c r="AD487" s="272"/>
      <c r="AE487" s="270"/>
    </row>
    <row r="488" spans="1:31" s="407" customFormat="1">
      <c r="A488" s="270"/>
      <c r="B488" s="270"/>
      <c r="C488" s="270"/>
      <c r="D488" s="139"/>
      <c r="E488" s="142"/>
      <c r="F488" s="160"/>
      <c r="G488" s="142"/>
      <c r="H488" s="139"/>
      <c r="I488" s="139"/>
      <c r="J488" s="139"/>
      <c r="K488" s="278"/>
      <c r="L488" s="402"/>
      <c r="M488" s="26"/>
      <c r="N488" s="28"/>
      <c r="O488" s="26"/>
      <c r="P488" s="28"/>
      <c r="Q488" s="404"/>
      <c r="R488" s="139"/>
      <c r="S488" s="270"/>
      <c r="T488" s="270"/>
      <c r="U488" s="285"/>
      <c r="V488" s="406"/>
      <c r="W488" s="446"/>
      <c r="X488" s="270"/>
      <c r="Y488" s="271"/>
      <c r="Z488" s="271"/>
      <c r="AA488" s="270"/>
      <c r="AB488" s="272"/>
      <c r="AC488" s="272"/>
      <c r="AD488" s="272"/>
      <c r="AE488" s="270"/>
    </row>
    <row r="489" spans="1:31" s="407" customFormat="1">
      <c r="A489" s="270"/>
      <c r="B489" s="270"/>
      <c r="C489" s="270"/>
      <c r="D489" s="139"/>
      <c r="E489" s="142"/>
      <c r="F489" s="160"/>
      <c r="G489" s="142"/>
      <c r="H489" s="139"/>
      <c r="I489" s="139"/>
      <c r="J489" s="139"/>
      <c r="K489" s="278"/>
      <c r="L489" s="402"/>
      <c r="M489" s="26"/>
      <c r="N489" s="28"/>
      <c r="O489" s="26"/>
      <c r="P489" s="28"/>
      <c r="Q489" s="404"/>
      <c r="R489" s="139"/>
      <c r="S489" s="270"/>
      <c r="T489" s="270"/>
      <c r="U489" s="285"/>
      <c r="V489" s="406"/>
      <c r="W489" s="446"/>
      <c r="X489" s="270"/>
      <c r="Y489" s="271"/>
      <c r="Z489" s="271"/>
      <c r="AA489" s="270"/>
      <c r="AB489" s="272"/>
      <c r="AC489" s="272"/>
      <c r="AD489" s="272"/>
      <c r="AE489" s="270"/>
    </row>
    <row r="490" spans="1:31" s="407" customFormat="1">
      <c r="A490" s="270"/>
      <c r="B490" s="270"/>
      <c r="C490" s="270"/>
      <c r="D490" s="139"/>
      <c r="E490" s="142"/>
      <c r="F490" s="160"/>
      <c r="G490" s="142"/>
      <c r="H490" s="139"/>
      <c r="I490" s="139"/>
      <c r="J490" s="139"/>
      <c r="K490" s="278"/>
      <c r="L490" s="402"/>
      <c r="M490" s="26"/>
      <c r="N490" s="28"/>
      <c r="O490" s="26"/>
      <c r="P490" s="28"/>
      <c r="Q490" s="404"/>
      <c r="R490" s="139"/>
      <c r="S490" s="270"/>
      <c r="T490" s="270"/>
      <c r="U490" s="285"/>
      <c r="V490" s="406"/>
      <c r="W490" s="446"/>
      <c r="X490" s="270"/>
      <c r="Y490" s="271"/>
      <c r="Z490" s="271"/>
      <c r="AA490" s="270"/>
      <c r="AB490" s="272"/>
      <c r="AC490" s="272"/>
      <c r="AD490" s="272"/>
      <c r="AE490" s="270"/>
    </row>
    <row r="491" spans="1:31" s="407" customFormat="1">
      <c r="A491" s="270"/>
      <c r="B491" s="270"/>
      <c r="C491" s="270"/>
      <c r="D491" s="139"/>
      <c r="E491" s="142"/>
      <c r="F491" s="160"/>
      <c r="G491" s="142"/>
      <c r="H491" s="139"/>
      <c r="I491" s="139"/>
      <c r="J491" s="139"/>
      <c r="K491" s="278"/>
      <c r="L491" s="402"/>
      <c r="M491" s="26"/>
      <c r="N491" s="28"/>
      <c r="O491" s="26"/>
      <c r="P491" s="28"/>
      <c r="Q491" s="404"/>
      <c r="R491" s="139"/>
      <c r="S491" s="270"/>
      <c r="T491" s="270"/>
      <c r="U491" s="285"/>
      <c r="V491" s="406"/>
      <c r="W491" s="446"/>
      <c r="X491" s="270"/>
      <c r="Y491" s="271"/>
      <c r="Z491" s="271"/>
      <c r="AA491" s="270"/>
      <c r="AB491" s="272"/>
      <c r="AC491" s="272"/>
      <c r="AD491" s="272"/>
      <c r="AE491" s="270"/>
    </row>
    <row r="492" spans="1:31" s="407" customFormat="1">
      <c r="A492" s="270"/>
      <c r="B492" s="270"/>
      <c r="C492" s="270"/>
      <c r="D492" s="139"/>
      <c r="E492" s="142"/>
      <c r="F492" s="160"/>
      <c r="G492" s="142"/>
      <c r="H492" s="139"/>
      <c r="I492" s="139"/>
      <c r="J492" s="139"/>
      <c r="K492" s="278"/>
      <c r="L492" s="402"/>
      <c r="M492" s="26"/>
      <c r="N492" s="28"/>
      <c r="O492" s="26"/>
      <c r="P492" s="28"/>
      <c r="Q492" s="404"/>
      <c r="R492" s="139"/>
      <c r="S492" s="270"/>
      <c r="T492" s="270"/>
      <c r="U492" s="285"/>
      <c r="V492" s="406"/>
      <c r="W492" s="446"/>
      <c r="X492" s="270"/>
      <c r="Y492" s="271"/>
      <c r="Z492" s="271"/>
      <c r="AA492" s="270"/>
      <c r="AB492" s="272"/>
      <c r="AC492" s="272"/>
      <c r="AD492" s="272"/>
      <c r="AE492" s="270"/>
    </row>
    <row r="493" spans="1:31" s="407" customFormat="1">
      <c r="A493" s="270"/>
      <c r="B493" s="270"/>
      <c r="C493" s="270"/>
      <c r="D493" s="139"/>
      <c r="E493" s="142"/>
      <c r="F493" s="160"/>
      <c r="G493" s="142"/>
      <c r="H493" s="139"/>
      <c r="I493" s="139"/>
      <c r="J493" s="139"/>
      <c r="K493" s="278"/>
      <c r="L493" s="402"/>
      <c r="M493" s="26"/>
      <c r="N493" s="28"/>
      <c r="O493" s="26"/>
      <c r="P493" s="28"/>
      <c r="Q493" s="404"/>
      <c r="R493" s="139"/>
      <c r="S493" s="270"/>
      <c r="T493" s="270"/>
      <c r="U493" s="285"/>
      <c r="V493" s="406"/>
      <c r="W493" s="446"/>
      <c r="X493" s="270"/>
      <c r="Y493" s="271"/>
      <c r="Z493" s="271"/>
      <c r="AA493" s="270"/>
      <c r="AB493" s="272"/>
      <c r="AC493" s="272"/>
      <c r="AD493" s="272"/>
      <c r="AE493" s="270"/>
    </row>
    <row r="494" spans="1:31" s="407" customFormat="1">
      <c r="A494" s="270"/>
      <c r="B494" s="270"/>
      <c r="C494" s="270"/>
      <c r="D494" s="139"/>
      <c r="E494" s="142"/>
      <c r="F494" s="160"/>
      <c r="G494" s="142"/>
      <c r="H494" s="139"/>
      <c r="I494" s="139"/>
      <c r="J494" s="139"/>
      <c r="K494" s="278"/>
      <c r="L494" s="402"/>
      <c r="M494" s="26"/>
      <c r="N494" s="28"/>
      <c r="O494" s="26"/>
      <c r="P494" s="28"/>
      <c r="Q494" s="404"/>
      <c r="R494" s="139"/>
      <c r="S494" s="270"/>
      <c r="T494" s="270"/>
      <c r="U494" s="285"/>
      <c r="V494" s="406"/>
      <c r="W494" s="446"/>
      <c r="X494" s="270"/>
      <c r="Y494" s="271"/>
      <c r="Z494" s="271"/>
      <c r="AA494" s="270"/>
      <c r="AB494" s="272"/>
      <c r="AC494" s="272"/>
      <c r="AD494" s="272"/>
      <c r="AE494" s="270"/>
    </row>
    <row r="495" spans="1:31" s="407" customFormat="1">
      <c r="A495" s="270"/>
      <c r="B495" s="270"/>
      <c r="C495" s="270"/>
      <c r="D495" s="139"/>
      <c r="E495" s="142"/>
      <c r="F495" s="160"/>
      <c r="G495" s="142"/>
      <c r="H495" s="139"/>
      <c r="I495" s="139"/>
      <c r="J495" s="139"/>
      <c r="K495" s="278"/>
      <c r="L495" s="402"/>
      <c r="M495" s="26"/>
      <c r="N495" s="28"/>
      <c r="O495" s="26"/>
      <c r="P495" s="28"/>
      <c r="Q495" s="404"/>
      <c r="R495" s="139"/>
      <c r="S495" s="270"/>
      <c r="T495" s="270"/>
      <c r="U495" s="285"/>
      <c r="V495" s="406"/>
      <c r="W495" s="446"/>
      <c r="X495" s="270"/>
      <c r="Y495" s="271"/>
      <c r="Z495" s="271"/>
      <c r="AA495" s="270"/>
      <c r="AB495" s="272"/>
      <c r="AC495" s="272"/>
      <c r="AD495" s="272"/>
      <c r="AE495" s="270"/>
    </row>
    <row r="496" spans="1:31" s="407" customFormat="1">
      <c r="A496" s="270"/>
      <c r="B496" s="270"/>
      <c r="C496" s="270"/>
      <c r="D496" s="139"/>
      <c r="E496" s="142"/>
      <c r="F496" s="160"/>
      <c r="G496" s="142"/>
      <c r="H496" s="139"/>
      <c r="I496" s="139"/>
      <c r="J496" s="139"/>
      <c r="K496" s="278"/>
      <c r="L496" s="402"/>
      <c r="M496" s="26"/>
      <c r="N496" s="28"/>
      <c r="O496" s="26"/>
      <c r="P496" s="28"/>
      <c r="Q496" s="404"/>
      <c r="R496" s="139"/>
      <c r="S496" s="270"/>
      <c r="T496" s="270"/>
      <c r="U496" s="285"/>
      <c r="V496" s="406"/>
      <c r="W496" s="446"/>
      <c r="X496" s="270"/>
      <c r="Y496" s="271"/>
      <c r="Z496" s="271"/>
      <c r="AA496" s="270"/>
      <c r="AB496" s="272"/>
      <c r="AC496" s="272"/>
      <c r="AD496" s="272"/>
      <c r="AE496" s="270"/>
    </row>
    <row r="497" spans="1:31" s="407" customFormat="1">
      <c r="A497" s="270"/>
      <c r="B497" s="270"/>
      <c r="C497" s="270"/>
      <c r="D497" s="139"/>
      <c r="E497" s="142"/>
      <c r="F497" s="160"/>
      <c r="G497" s="142"/>
      <c r="H497" s="139"/>
      <c r="I497" s="139"/>
      <c r="J497" s="139"/>
      <c r="K497" s="278"/>
      <c r="L497" s="402"/>
      <c r="M497" s="26"/>
      <c r="N497" s="28"/>
      <c r="O497" s="26"/>
      <c r="P497" s="28"/>
      <c r="Q497" s="404"/>
      <c r="R497" s="139"/>
      <c r="S497" s="270"/>
      <c r="T497" s="270"/>
      <c r="U497" s="285"/>
      <c r="V497" s="406"/>
      <c r="W497" s="446"/>
      <c r="X497" s="270"/>
      <c r="Y497" s="271"/>
      <c r="Z497" s="271"/>
      <c r="AA497" s="270"/>
      <c r="AB497" s="272"/>
      <c r="AC497" s="272"/>
      <c r="AD497" s="272"/>
      <c r="AE497" s="270"/>
    </row>
    <row r="498" spans="1:31" s="407" customFormat="1">
      <c r="A498" s="270"/>
      <c r="B498" s="270"/>
      <c r="C498" s="270"/>
      <c r="D498" s="139"/>
      <c r="E498" s="142"/>
      <c r="F498" s="160"/>
      <c r="G498" s="142"/>
      <c r="H498" s="139"/>
      <c r="I498" s="139"/>
      <c r="J498" s="139"/>
      <c r="K498" s="278"/>
      <c r="L498" s="402"/>
      <c r="M498" s="26"/>
      <c r="N498" s="28"/>
      <c r="O498" s="26"/>
      <c r="P498" s="28"/>
      <c r="Q498" s="404"/>
      <c r="R498" s="139"/>
      <c r="S498" s="270"/>
      <c r="T498" s="270"/>
      <c r="U498" s="285"/>
      <c r="V498" s="406"/>
      <c r="W498" s="446"/>
      <c r="X498" s="270"/>
      <c r="Y498" s="271"/>
      <c r="Z498" s="271"/>
      <c r="AA498" s="270"/>
      <c r="AB498" s="272"/>
      <c r="AC498" s="272"/>
      <c r="AD498" s="272"/>
      <c r="AE498" s="270"/>
    </row>
    <row r="499" spans="1:31" s="407" customFormat="1">
      <c r="A499" s="270"/>
      <c r="B499" s="270"/>
      <c r="C499" s="270"/>
      <c r="D499" s="139"/>
      <c r="E499" s="142"/>
      <c r="F499" s="160"/>
      <c r="G499" s="142"/>
      <c r="H499" s="139"/>
      <c r="I499" s="139"/>
      <c r="J499" s="139"/>
      <c r="K499" s="278"/>
      <c r="L499" s="402"/>
      <c r="M499" s="26"/>
      <c r="N499" s="28"/>
      <c r="O499" s="26"/>
      <c r="P499" s="28"/>
      <c r="Q499" s="404"/>
      <c r="R499" s="139"/>
      <c r="S499" s="270"/>
      <c r="T499" s="270"/>
      <c r="U499" s="285"/>
      <c r="V499" s="406"/>
      <c r="W499" s="446"/>
      <c r="X499" s="270"/>
      <c r="Y499" s="271"/>
      <c r="Z499" s="271"/>
      <c r="AA499" s="270"/>
      <c r="AB499" s="272"/>
      <c r="AC499" s="272"/>
      <c r="AD499" s="272"/>
      <c r="AE499" s="270"/>
    </row>
    <row r="500" spans="1:31" s="407" customFormat="1">
      <c r="A500" s="270"/>
      <c r="B500" s="270"/>
      <c r="C500" s="270"/>
      <c r="D500" s="139"/>
      <c r="E500" s="142"/>
      <c r="F500" s="160"/>
      <c r="G500" s="142"/>
      <c r="H500" s="139"/>
      <c r="I500" s="139"/>
      <c r="J500" s="139"/>
      <c r="K500" s="278"/>
      <c r="L500" s="402"/>
      <c r="M500" s="26"/>
      <c r="N500" s="28"/>
      <c r="O500" s="26"/>
      <c r="P500" s="28"/>
      <c r="Q500" s="404"/>
      <c r="R500" s="139"/>
      <c r="S500" s="270"/>
      <c r="T500" s="270"/>
      <c r="U500" s="285"/>
      <c r="V500" s="406"/>
      <c r="W500" s="446"/>
      <c r="X500" s="270"/>
      <c r="Y500" s="271"/>
      <c r="Z500" s="271"/>
      <c r="AA500" s="270"/>
      <c r="AB500" s="272"/>
      <c r="AC500" s="272"/>
      <c r="AD500" s="272"/>
      <c r="AE500" s="270"/>
    </row>
    <row r="501" spans="1:31" s="407" customFormat="1">
      <c r="A501" s="270"/>
      <c r="B501" s="270"/>
      <c r="C501" s="270"/>
      <c r="D501" s="139"/>
      <c r="E501" s="142"/>
      <c r="F501" s="160"/>
      <c r="G501" s="142"/>
      <c r="H501" s="139"/>
      <c r="I501" s="139"/>
      <c r="J501" s="139"/>
      <c r="K501" s="278"/>
      <c r="L501" s="402"/>
      <c r="M501" s="26"/>
      <c r="N501" s="28"/>
      <c r="O501" s="26"/>
      <c r="P501" s="28"/>
      <c r="Q501" s="404"/>
      <c r="R501" s="139"/>
      <c r="S501" s="270"/>
      <c r="T501" s="270"/>
      <c r="U501" s="285"/>
      <c r="V501" s="406"/>
      <c r="W501" s="446"/>
      <c r="X501" s="270"/>
      <c r="Y501" s="271"/>
      <c r="Z501" s="271"/>
      <c r="AA501" s="270"/>
      <c r="AB501" s="272"/>
      <c r="AC501" s="272"/>
      <c r="AD501" s="272"/>
      <c r="AE501" s="270"/>
    </row>
    <row r="502" spans="1:31" s="407" customFormat="1">
      <c r="A502" s="270"/>
      <c r="B502" s="270"/>
      <c r="C502" s="270"/>
      <c r="D502" s="139"/>
      <c r="E502" s="142"/>
      <c r="F502" s="160"/>
      <c r="G502" s="142"/>
      <c r="H502" s="139"/>
      <c r="I502" s="139"/>
      <c r="J502" s="139"/>
      <c r="K502" s="278"/>
      <c r="L502" s="402"/>
      <c r="M502" s="26"/>
      <c r="N502" s="28"/>
      <c r="O502" s="26"/>
      <c r="P502" s="28"/>
      <c r="Q502" s="404"/>
      <c r="R502" s="139"/>
      <c r="S502" s="270"/>
      <c r="T502" s="270"/>
      <c r="U502" s="285"/>
      <c r="V502" s="406"/>
      <c r="W502" s="446"/>
      <c r="X502" s="270"/>
      <c r="Y502" s="271"/>
      <c r="Z502" s="271"/>
      <c r="AA502" s="270"/>
      <c r="AB502" s="272"/>
      <c r="AC502" s="272"/>
      <c r="AD502" s="272"/>
      <c r="AE502" s="270"/>
    </row>
    <row r="503" spans="1:31" s="407" customFormat="1">
      <c r="A503" s="270"/>
      <c r="B503" s="270"/>
      <c r="C503" s="270"/>
      <c r="D503" s="139"/>
      <c r="E503" s="142"/>
      <c r="F503" s="160"/>
      <c r="G503" s="142"/>
      <c r="H503" s="139"/>
      <c r="I503" s="139"/>
      <c r="J503" s="139"/>
      <c r="K503" s="278"/>
      <c r="L503" s="402"/>
      <c r="M503" s="26"/>
      <c r="N503" s="28"/>
      <c r="O503" s="26"/>
      <c r="P503" s="28"/>
      <c r="Q503" s="404"/>
      <c r="R503" s="139"/>
      <c r="S503" s="270"/>
      <c r="T503" s="270"/>
      <c r="U503" s="285"/>
      <c r="V503" s="406"/>
      <c r="W503" s="446"/>
      <c r="X503" s="270"/>
      <c r="Y503" s="271"/>
      <c r="Z503" s="271"/>
      <c r="AA503" s="270"/>
      <c r="AB503" s="272"/>
      <c r="AC503" s="272"/>
      <c r="AD503" s="272"/>
      <c r="AE503" s="270"/>
    </row>
    <row r="504" spans="1:31" s="407" customFormat="1">
      <c r="A504" s="270"/>
      <c r="B504" s="270"/>
      <c r="C504" s="270"/>
      <c r="D504" s="139"/>
      <c r="E504" s="142"/>
      <c r="F504" s="160"/>
      <c r="G504" s="142"/>
      <c r="H504" s="139"/>
      <c r="I504" s="139"/>
      <c r="J504" s="139"/>
      <c r="K504" s="278"/>
      <c r="L504" s="402"/>
      <c r="M504" s="26"/>
      <c r="N504" s="28"/>
      <c r="O504" s="26"/>
      <c r="P504" s="28"/>
      <c r="Q504" s="404"/>
      <c r="R504" s="139"/>
      <c r="S504" s="270"/>
      <c r="T504" s="270"/>
      <c r="U504" s="285"/>
      <c r="V504" s="406"/>
      <c r="W504" s="446"/>
      <c r="X504" s="270"/>
      <c r="Y504" s="271"/>
      <c r="Z504" s="271"/>
      <c r="AA504" s="270"/>
      <c r="AB504" s="272"/>
      <c r="AC504" s="272"/>
      <c r="AD504" s="272"/>
      <c r="AE504" s="270"/>
    </row>
    <row r="505" spans="1:31" s="407" customFormat="1">
      <c r="A505" s="270"/>
      <c r="B505" s="270"/>
      <c r="C505" s="270"/>
      <c r="D505" s="139"/>
      <c r="E505" s="142"/>
      <c r="F505" s="160"/>
      <c r="G505" s="142"/>
      <c r="H505" s="139"/>
      <c r="I505" s="139"/>
      <c r="J505" s="139"/>
      <c r="K505" s="278"/>
      <c r="L505" s="402"/>
      <c r="M505" s="26"/>
      <c r="N505" s="28"/>
      <c r="O505" s="26"/>
      <c r="P505" s="28"/>
      <c r="Q505" s="404"/>
      <c r="R505" s="139"/>
      <c r="S505" s="270"/>
      <c r="T505" s="270"/>
      <c r="U505" s="285"/>
      <c r="V505" s="406"/>
      <c r="W505" s="446"/>
      <c r="X505" s="270"/>
      <c r="Y505" s="271"/>
      <c r="Z505" s="271"/>
      <c r="AA505" s="270"/>
      <c r="AB505" s="272"/>
      <c r="AC505" s="272"/>
      <c r="AD505" s="272"/>
      <c r="AE505" s="270"/>
    </row>
    <row r="506" spans="1:31" s="407" customFormat="1">
      <c r="A506" s="270"/>
      <c r="B506" s="270"/>
      <c r="C506" s="270"/>
      <c r="D506" s="139"/>
      <c r="E506" s="142"/>
      <c r="F506" s="160"/>
      <c r="G506" s="142"/>
      <c r="H506" s="139"/>
      <c r="I506" s="139"/>
      <c r="J506" s="139"/>
      <c r="K506" s="278"/>
      <c r="L506" s="402"/>
      <c r="M506" s="26"/>
      <c r="N506" s="28"/>
      <c r="O506" s="26"/>
      <c r="P506" s="28"/>
      <c r="Q506" s="404"/>
      <c r="R506" s="139"/>
      <c r="S506" s="270"/>
      <c r="T506" s="270"/>
      <c r="U506" s="285"/>
      <c r="V506" s="406"/>
      <c r="W506" s="446"/>
      <c r="X506" s="270"/>
      <c r="Y506" s="271"/>
      <c r="Z506" s="271"/>
      <c r="AA506" s="270"/>
      <c r="AB506" s="272"/>
      <c r="AC506" s="272"/>
      <c r="AD506" s="272"/>
      <c r="AE506" s="270"/>
    </row>
    <row r="507" spans="1:31" s="407" customFormat="1">
      <c r="A507" s="270"/>
      <c r="B507" s="270"/>
      <c r="C507" s="270"/>
      <c r="D507" s="139"/>
      <c r="E507" s="142"/>
      <c r="F507" s="160"/>
      <c r="G507" s="142"/>
      <c r="H507" s="139"/>
      <c r="I507" s="139"/>
      <c r="J507" s="139"/>
      <c r="K507" s="278"/>
      <c r="L507" s="402"/>
      <c r="M507" s="26"/>
      <c r="N507" s="28"/>
      <c r="O507" s="26"/>
      <c r="P507" s="28"/>
      <c r="Q507" s="404"/>
      <c r="R507" s="139"/>
      <c r="S507" s="270"/>
      <c r="T507" s="270"/>
      <c r="U507" s="285"/>
      <c r="V507" s="406"/>
      <c r="W507" s="446"/>
      <c r="X507" s="270"/>
      <c r="Y507" s="271"/>
      <c r="Z507" s="271"/>
      <c r="AA507" s="270"/>
      <c r="AB507" s="272"/>
      <c r="AC507" s="272"/>
      <c r="AD507" s="272"/>
      <c r="AE507" s="270"/>
    </row>
    <row r="508" spans="1:31" s="407" customFormat="1">
      <c r="A508" s="270"/>
      <c r="B508" s="270"/>
      <c r="C508" s="270"/>
      <c r="D508" s="139"/>
      <c r="E508" s="142"/>
      <c r="F508" s="160"/>
      <c r="G508" s="142"/>
      <c r="H508" s="139"/>
      <c r="I508" s="139"/>
      <c r="J508" s="139"/>
      <c r="K508" s="278"/>
      <c r="L508" s="402"/>
      <c r="M508" s="26"/>
      <c r="N508" s="28"/>
      <c r="O508" s="26"/>
      <c r="P508" s="28"/>
      <c r="Q508" s="404"/>
      <c r="R508" s="139"/>
      <c r="S508" s="270"/>
      <c r="T508" s="270"/>
      <c r="U508" s="285"/>
      <c r="V508" s="406"/>
      <c r="W508" s="446"/>
      <c r="X508" s="270"/>
      <c r="Y508" s="271"/>
      <c r="Z508" s="271"/>
      <c r="AA508" s="270"/>
      <c r="AB508" s="272"/>
      <c r="AC508" s="272"/>
      <c r="AD508" s="272"/>
      <c r="AE508" s="270"/>
    </row>
    <row r="509" spans="1:31" s="407" customFormat="1">
      <c r="A509" s="270"/>
      <c r="B509" s="270"/>
      <c r="C509" s="270"/>
      <c r="D509" s="139"/>
      <c r="E509" s="142"/>
      <c r="F509" s="160"/>
      <c r="G509" s="142"/>
      <c r="H509" s="139"/>
      <c r="I509" s="139"/>
      <c r="J509" s="139"/>
      <c r="K509" s="278"/>
      <c r="L509" s="402"/>
      <c r="M509" s="26"/>
      <c r="N509" s="28"/>
      <c r="O509" s="26"/>
      <c r="P509" s="28"/>
      <c r="Q509" s="404"/>
      <c r="R509" s="139"/>
      <c r="S509" s="270"/>
      <c r="T509" s="270"/>
      <c r="U509" s="285"/>
      <c r="V509" s="406"/>
      <c r="W509" s="446"/>
      <c r="X509" s="270"/>
      <c r="Y509" s="271"/>
      <c r="Z509" s="271"/>
      <c r="AA509" s="270"/>
      <c r="AB509" s="272"/>
      <c r="AC509" s="272"/>
      <c r="AD509" s="272"/>
      <c r="AE509" s="270"/>
    </row>
    <row r="510" spans="1:31" s="407" customFormat="1">
      <c r="A510" s="270"/>
      <c r="B510" s="270"/>
      <c r="C510" s="270"/>
      <c r="D510" s="139"/>
      <c r="E510" s="142"/>
      <c r="F510" s="160"/>
      <c r="G510" s="142"/>
      <c r="H510" s="139"/>
      <c r="I510" s="139"/>
      <c r="J510" s="139"/>
      <c r="K510" s="278"/>
      <c r="L510" s="402"/>
      <c r="M510" s="26"/>
      <c r="N510" s="28"/>
      <c r="O510" s="26"/>
      <c r="P510" s="28"/>
      <c r="Q510" s="404"/>
      <c r="R510" s="139"/>
      <c r="S510" s="270"/>
      <c r="T510" s="270"/>
      <c r="U510" s="285"/>
      <c r="V510" s="406"/>
      <c r="W510" s="446"/>
      <c r="X510" s="270"/>
      <c r="Y510" s="271"/>
      <c r="Z510" s="271"/>
      <c r="AA510" s="270"/>
      <c r="AB510" s="272"/>
      <c r="AC510" s="272"/>
      <c r="AD510" s="272"/>
      <c r="AE510" s="270"/>
    </row>
    <row r="511" spans="1:31" s="407" customFormat="1">
      <c r="A511" s="270"/>
      <c r="B511" s="270"/>
      <c r="C511" s="270"/>
      <c r="D511" s="139"/>
      <c r="E511" s="142"/>
      <c r="F511" s="160"/>
      <c r="G511" s="142"/>
      <c r="H511" s="139"/>
      <c r="I511" s="139"/>
      <c r="J511" s="139"/>
      <c r="K511" s="278"/>
      <c r="L511" s="402"/>
      <c r="M511" s="26"/>
      <c r="N511" s="28"/>
      <c r="O511" s="26"/>
      <c r="P511" s="28"/>
      <c r="Q511" s="404"/>
      <c r="R511" s="139"/>
      <c r="S511" s="270"/>
      <c r="T511" s="270"/>
      <c r="U511" s="285"/>
      <c r="V511" s="406"/>
      <c r="W511" s="446"/>
      <c r="X511" s="270"/>
      <c r="Y511" s="271"/>
      <c r="Z511" s="271"/>
      <c r="AA511" s="270"/>
      <c r="AB511" s="272"/>
      <c r="AC511" s="272"/>
      <c r="AD511" s="272"/>
      <c r="AE511" s="270"/>
    </row>
    <row r="512" spans="1:31" s="407" customFormat="1">
      <c r="A512" s="270"/>
      <c r="B512" s="270"/>
      <c r="C512" s="270"/>
      <c r="D512" s="139"/>
      <c r="E512" s="142"/>
      <c r="F512" s="160"/>
      <c r="G512" s="142"/>
      <c r="H512" s="139"/>
      <c r="I512" s="139"/>
      <c r="J512" s="139"/>
      <c r="K512" s="278"/>
      <c r="L512" s="402"/>
      <c r="M512" s="26"/>
      <c r="N512" s="28"/>
      <c r="O512" s="26"/>
      <c r="P512" s="28"/>
      <c r="Q512" s="404"/>
      <c r="R512" s="139"/>
      <c r="S512" s="270"/>
      <c r="T512" s="270"/>
      <c r="U512" s="285"/>
      <c r="V512" s="406"/>
      <c r="W512" s="446"/>
      <c r="X512" s="270"/>
      <c r="Y512" s="271"/>
      <c r="Z512" s="271"/>
      <c r="AA512" s="270"/>
      <c r="AB512" s="272"/>
      <c r="AC512" s="272"/>
      <c r="AD512" s="272"/>
      <c r="AE512" s="270"/>
    </row>
    <row r="513" spans="1:31" s="407" customFormat="1">
      <c r="A513" s="270"/>
      <c r="B513" s="270"/>
      <c r="C513" s="270"/>
      <c r="D513" s="139"/>
      <c r="E513" s="142"/>
      <c r="F513" s="160"/>
      <c r="G513" s="142"/>
      <c r="H513" s="139"/>
      <c r="I513" s="139"/>
      <c r="J513" s="139"/>
      <c r="K513" s="278"/>
      <c r="L513" s="402"/>
      <c r="M513" s="26"/>
      <c r="N513" s="28"/>
      <c r="O513" s="26"/>
      <c r="P513" s="28"/>
      <c r="Q513" s="404"/>
      <c r="R513" s="139"/>
      <c r="S513" s="270"/>
      <c r="T513" s="270"/>
      <c r="U513" s="285"/>
      <c r="V513" s="406"/>
      <c r="W513" s="446"/>
      <c r="X513" s="270"/>
      <c r="Y513" s="271"/>
      <c r="Z513" s="271"/>
      <c r="AA513" s="270"/>
      <c r="AB513" s="272"/>
      <c r="AC513" s="272"/>
      <c r="AD513" s="272"/>
      <c r="AE513" s="270"/>
    </row>
    <row r="514" spans="1:31" s="407" customFormat="1">
      <c r="A514" s="270"/>
      <c r="B514" s="270"/>
      <c r="C514" s="270"/>
      <c r="D514" s="139"/>
      <c r="E514" s="142"/>
      <c r="F514" s="160"/>
      <c r="G514" s="142"/>
      <c r="H514" s="139"/>
      <c r="I514" s="139"/>
      <c r="J514" s="139"/>
      <c r="K514" s="278"/>
      <c r="L514" s="402"/>
      <c r="M514" s="26"/>
      <c r="N514" s="28"/>
      <c r="O514" s="26"/>
      <c r="P514" s="28"/>
      <c r="Q514" s="404"/>
      <c r="R514" s="139"/>
      <c r="S514" s="270"/>
      <c r="T514" s="270"/>
      <c r="U514" s="285"/>
      <c r="V514" s="406"/>
      <c r="W514" s="446"/>
      <c r="X514" s="270"/>
      <c r="Y514" s="271"/>
      <c r="Z514" s="271"/>
      <c r="AA514" s="270"/>
      <c r="AB514" s="272"/>
      <c r="AC514" s="272"/>
      <c r="AD514" s="272"/>
      <c r="AE514" s="270"/>
    </row>
    <row r="515" spans="1:31" s="407" customFormat="1">
      <c r="A515" s="270"/>
      <c r="B515" s="270"/>
      <c r="C515" s="270"/>
      <c r="D515" s="139"/>
      <c r="E515" s="142"/>
      <c r="F515" s="160"/>
      <c r="G515" s="142"/>
      <c r="H515" s="139"/>
      <c r="I515" s="139"/>
      <c r="J515" s="139"/>
      <c r="K515" s="278"/>
      <c r="L515" s="402"/>
      <c r="M515" s="26"/>
      <c r="N515" s="28"/>
      <c r="O515" s="26"/>
      <c r="P515" s="28"/>
      <c r="Q515" s="404"/>
      <c r="R515" s="139"/>
      <c r="S515" s="270"/>
      <c r="T515" s="270"/>
      <c r="U515" s="285"/>
      <c r="V515" s="406"/>
      <c r="W515" s="446"/>
      <c r="X515" s="270"/>
      <c r="Y515" s="271"/>
      <c r="Z515" s="271"/>
      <c r="AA515" s="270"/>
      <c r="AB515" s="272"/>
      <c r="AC515" s="272"/>
      <c r="AD515" s="272"/>
      <c r="AE515" s="270"/>
    </row>
    <row r="516" spans="1:31" s="407" customFormat="1">
      <c r="A516" s="270"/>
      <c r="B516" s="270"/>
      <c r="C516" s="270"/>
      <c r="D516" s="139"/>
      <c r="E516" s="142"/>
      <c r="F516" s="160"/>
      <c r="G516" s="142"/>
      <c r="H516" s="139"/>
      <c r="I516" s="139"/>
      <c r="J516" s="139"/>
      <c r="K516" s="278"/>
      <c r="L516" s="402"/>
      <c r="M516" s="26"/>
      <c r="N516" s="28"/>
      <c r="O516" s="26"/>
      <c r="P516" s="28"/>
      <c r="Q516" s="404"/>
      <c r="R516" s="139"/>
      <c r="S516" s="270"/>
      <c r="T516" s="270"/>
      <c r="U516" s="285"/>
      <c r="V516" s="406"/>
      <c r="W516" s="446"/>
      <c r="X516" s="270"/>
      <c r="Y516" s="271"/>
      <c r="Z516" s="271"/>
      <c r="AA516" s="270"/>
      <c r="AB516" s="272"/>
      <c r="AC516" s="272"/>
      <c r="AD516" s="272"/>
      <c r="AE516" s="270"/>
    </row>
    <row r="517" spans="1:31" s="407" customFormat="1">
      <c r="A517" s="270"/>
      <c r="B517" s="270"/>
      <c r="C517" s="270"/>
      <c r="D517" s="139"/>
      <c r="E517" s="142"/>
      <c r="F517" s="160"/>
      <c r="G517" s="142"/>
      <c r="H517" s="139"/>
      <c r="I517" s="139"/>
      <c r="J517" s="139"/>
      <c r="K517" s="278"/>
      <c r="L517" s="402"/>
      <c r="M517" s="26"/>
      <c r="N517" s="28"/>
      <c r="O517" s="26"/>
      <c r="P517" s="28"/>
      <c r="Q517" s="404"/>
      <c r="R517" s="139"/>
      <c r="S517" s="270"/>
      <c r="T517" s="270"/>
      <c r="U517" s="285"/>
      <c r="V517" s="406"/>
      <c r="W517" s="446"/>
      <c r="X517" s="270"/>
      <c r="Y517" s="271"/>
      <c r="Z517" s="271"/>
      <c r="AA517" s="270"/>
      <c r="AB517" s="272"/>
      <c r="AC517" s="272"/>
      <c r="AD517" s="272"/>
      <c r="AE517" s="270"/>
    </row>
    <row r="518" spans="1:31" s="407" customFormat="1">
      <c r="A518" s="270"/>
      <c r="B518" s="270"/>
      <c r="C518" s="270"/>
      <c r="D518" s="139"/>
      <c r="E518" s="142"/>
      <c r="F518" s="160"/>
      <c r="G518" s="142"/>
      <c r="H518" s="139"/>
      <c r="I518" s="139"/>
      <c r="J518" s="139"/>
      <c r="K518" s="278"/>
      <c r="L518" s="402"/>
      <c r="M518" s="26"/>
      <c r="N518" s="28"/>
      <c r="O518" s="26"/>
      <c r="P518" s="28"/>
      <c r="Q518" s="404"/>
      <c r="R518" s="139"/>
      <c r="S518" s="270"/>
      <c r="T518" s="270"/>
      <c r="U518" s="285"/>
      <c r="V518" s="406"/>
      <c r="W518" s="446"/>
      <c r="X518" s="270"/>
      <c r="Y518" s="271"/>
      <c r="Z518" s="271"/>
      <c r="AA518" s="270"/>
      <c r="AB518" s="272"/>
      <c r="AC518" s="272"/>
      <c r="AD518" s="272"/>
      <c r="AE518" s="270"/>
    </row>
    <row r="519" spans="1:31" s="407" customFormat="1">
      <c r="A519" s="270"/>
      <c r="B519" s="270"/>
      <c r="C519" s="270"/>
      <c r="D519" s="139"/>
      <c r="E519" s="142"/>
      <c r="F519" s="160"/>
      <c r="G519" s="142"/>
      <c r="H519" s="139"/>
      <c r="I519" s="139"/>
      <c r="J519" s="139"/>
      <c r="K519" s="278"/>
      <c r="L519" s="402"/>
      <c r="M519" s="26"/>
      <c r="N519" s="28"/>
      <c r="O519" s="26"/>
      <c r="P519" s="28"/>
      <c r="Q519" s="404"/>
      <c r="R519" s="139"/>
      <c r="S519" s="270"/>
      <c r="T519" s="270"/>
      <c r="U519" s="285"/>
      <c r="V519" s="406"/>
      <c r="W519" s="446"/>
      <c r="X519" s="270"/>
      <c r="Y519" s="271"/>
      <c r="Z519" s="271"/>
      <c r="AA519" s="270"/>
      <c r="AB519" s="272"/>
      <c r="AC519" s="272"/>
      <c r="AD519" s="272"/>
      <c r="AE519" s="270"/>
    </row>
    <row r="520" spans="1:31" s="407" customFormat="1">
      <c r="A520" s="270"/>
      <c r="B520" s="270"/>
      <c r="C520" s="270"/>
      <c r="D520" s="139"/>
      <c r="E520" s="142"/>
      <c r="F520" s="160"/>
      <c r="G520" s="142"/>
      <c r="H520" s="139"/>
      <c r="I520" s="139"/>
      <c r="J520" s="139"/>
      <c r="K520" s="278"/>
      <c r="L520" s="402"/>
      <c r="M520" s="26"/>
      <c r="N520" s="28"/>
      <c r="O520" s="26"/>
      <c r="P520" s="28"/>
      <c r="Q520" s="404"/>
      <c r="R520" s="139"/>
      <c r="S520" s="270"/>
      <c r="T520" s="270"/>
      <c r="U520" s="285"/>
      <c r="V520" s="406"/>
      <c r="W520" s="446"/>
      <c r="X520" s="270"/>
      <c r="Y520" s="271"/>
      <c r="Z520" s="271"/>
      <c r="AA520" s="270"/>
      <c r="AB520" s="272"/>
      <c r="AC520" s="272"/>
      <c r="AD520" s="272"/>
      <c r="AE520" s="270"/>
    </row>
    <row r="521" spans="1:31" s="407" customFormat="1">
      <c r="A521" s="270"/>
      <c r="B521" s="270"/>
      <c r="C521" s="270"/>
      <c r="D521" s="139"/>
      <c r="E521" s="142"/>
      <c r="F521" s="160"/>
      <c r="G521" s="142"/>
      <c r="H521" s="139"/>
      <c r="I521" s="139"/>
      <c r="J521" s="139"/>
      <c r="K521" s="278"/>
      <c r="L521" s="402"/>
      <c r="M521" s="26"/>
      <c r="N521" s="28"/>
      <c r="O521" s="26"/>
      <c r="P521" s="28"/>
      <c r="Q521" s="404"/>
      <c r="R521" s="139"/>
      <c r="S521" s="270"/>
      <c r="T521" s="270"/>
      <c r="U521" s="285"/>
      <c r="V521" s="406"/>
      <c r="W521" s="446"/>
      <c r="X521" s="270"/>
      <c r="Y521" s="271"/>
      <c r="Z521" s="271"/>
      <c r="AA521" s="270"/>
      <c r="AB521" s="272"/>
      <c r="AC521" s="272"/>
      <c r="AD521" s="272"/>
      <c r="AE521" s="270"/>
    </row>
    <row r="522" spans="1:31" s="407" customFormat="1">
      <c r="A522" s="270"/>
      <c r="B522" s="270"/>
      <c r="C522" s="270"/>
      <c r="D522" s="139"/>
      <c r="E522" s="142"/>
      <c r="F522" s="160"/>
      <c r="G522" s="142"/>
      <c r="H522" s="139"/>
      <c r="I522" s="139"/>
      <c r="J522" s="139"/>
      <c r="K522" s="278"/>
      <c r="L522" s="402"/>
      <c r="M522" s="26"/>
      <c r="N522" s="28"/>
      <c r="O522" s="26"/>
      <c r="P522" s="28"/>
      <c r="Q522" s="404"/>
      <c r="R522" s="139"/>
      <c r="S522" s="270"/>
      <c r="T522" s="270"/>
      <c r="U522" s="285"/>
      <c r="V522" s="406"/>
      <c r="W522" s="446"/>
      <c r="X522" s="270"/>
      <c r="Y522" s="271"/>
      <c r="Z522" s="271"/>
      <c r="AA522" s="270"/>
      <c r="AB522" s="272"/>
      <c r="AC522" s="272"/>
      <c r="AD522" s="272"/>
      <c r="AE522" s="270"/>
    </row>
    <row r="523" spans="1:31" s="407" customFormat="1">
      <c r="A523" s="270"/>
      <c r="B523" s="270"/>
      <c r="C523" s="270"/>
      <c r="D523" s="139"/>
      <c r="E523" s="142"/>
      <c r="F523" s="160"/>
      <c r="G523" s="142"/>
      <c r="H523" s="139"/>
      <c r="I523" s="139"/>
      <c r="J523" s="139"/>
      <c r="K523" s="278"/>
      <c r="L523" s="402"/>
      <c r="M523" s="26"/>
      <c r="N523" s="28"/>
      <c r="O523" s="26"/>
      <c r="P523" s="28"/>
      <c r="Q523" s="404"/>
      <c r="R523" s="139"/>
      <c r="S523" s="270"/>
      <c r="T523" s="270"/>
      <c r="U523" s="285"/>
      <c r="V523" s="406"/>
      <c r="W523" s="446"/>
      <c r="X523" s="270"/>
      <c r="Y523" s="271"/>
      <c r="Z523" s="271"/>
      <c r="AA523" s="270"/>
      <c r="AB523" s="272"/>
      <c r="AC523" s="272"/>
      <c r="AD523" s="272"/>
      <c r="AE523" s="270"/>
    </row>
    <row r="524" spans="1:31" s="407" customFormat="1">
      <c r="A524" s="270"/>
      <c r="B524" s="270"/>
      <c r="C524" s="270"/>
      <c r="D524" s="139"/>
      <c r="E524" s="142"/>
      <c r="F524" s="160"/>
      <c r="G524" s="142"/>
      <c r="H524" s="139"/>
      <c r="I524" s="139"/>
      <c r="J524" s="139"/>
      <c r="K524" s="278"/>
      <c r="L524" s="402"/>
      <c r="M524" s="26"/>
      <c r="N524" s="28"/>
      <c r="O524" s="26"/>
      <c r="P524" s="28"/>
      <c r="Q524" s="404"/>
      <c r="R524" s="139"/>
      <c r="S524" s="270"/>
      <c r="T524" s="270"/>
      <c r="U524" s="285"/>
      <c r="V524" s="406"/>
      <c r="W524" s="446"/>
      <c r="X524" s="270"/>
      <c r="Y524" s="271"/>
      <c r="Z524" s="271"/>
      <c r="AA524" s="270"/>
      <c r="AB524" s="272"/>
      <c r="AC524" s="272"/>
      <c r="AD524" s="272"/>
      <c r="AE524" s="270"/>
    </row>
    <row r="525" spans="1:31" s="407" customFormat="1">
      <c r="A525" s="270"/>
      <c r="B525" s="270"/>
      <c r="C525" s="270"/>
      <c r="D525" s="139"/>
      <c r="E525" s="142"/>
      <c r="F525" s="160"/>
      <c r="G525" s="142"/>
      <c r="H525" s="139"/>
      <c r="I525" s="139"/>
      <c r="J525" s="139"/>
      <c r="K525" s="278"/>
      <c r="L525" s="402"/>
      <c r="M525" s="26"/>
      <c r="N525" s="28"/>
      <c r="O525" s="26"/>
      <c r="P525" s="28"/>
      <c r="Q525" s="404"/>
      <c r="R525" s="139"/>
      <c r="S525" s="270"/>
      <c r="T525" s="270"/>
      <c r="U525" s="285"/>
      <c r="V525" s="406"/>
      <c r="W525" s="446"/>
      <c r="X525" s="270"/>
      <c r="Y525" s="271"/>
      <c r="Z525" s="271"/>
      <c r="AA525" s="270"/>
      <c r="AB525" s="272"/>
      <c r="AC525" s="272"/>
      <c r="AD525" s="272"/>
      <c r="AE525" s="270"/>
    </row>
    <row r="526" spans="1:31" s="407" customFormat="1">
      <c r="A526" s="270"/>
      <c r="B526" s="270"/>
      <c r="C526" s="270"/>
      <c r="D526" s="139"/>
      <c r="E526" s="142"/>
      <c r="F526" s="160"/>
      <c r="G526" s="142"/>
      <c r="H526" s="139"/>
      <c r="I526" s="139"/>
      <c r="J526" s="139"/>
      <c r="K526" s="278"/>
      <c r="L526" s="402"/>
      <c r="M526" s="26"/>
      <c r="N526" s="28"/>
      <c r="O526" s="26"/>
      <c r="P526" s="28"/>
      <c r="Q526" s="404"/>
      <c r="R526" s="139"/>
      <c r="S526" s="270"/>
      <c r="T526" s="270"/>
      <c r="U526" s="285"/>
      <c r="V526" s="406"/>
      <c r="W526" s="446"/>
      <c r="X526" s="270"/>
      <c r="Y526" s="271"/>
      <c r="Z526" s="271"/>
      <c r="AA526" s="270"/>
      <c r="AB526" s="272"/>
      <c r="AC526" s="272"/>
      <c r="AD526" s="272"/>
      <c r="AE526" s="270"/>
    </row>
    <row r="527" spans="1:31" s="407" customFormat="1">
      <c r="A527" s="270"/>
      <c r="B527" s="270"/>
      <c r="C527" s="270"/>
      <c r="D527" s="139"/>
      <c r="E527" s="142"/>
      <c r="F527" s="160"/>
      <c r="G527" s="142"/>
      <c r="H527" s="139"/>
      <c r="I527" s="139"/>
      <c r="J527" s="139"/>
      <c r="K527" s="278"/>
      <c r="L527" s="402"/>
      <c r="M527" s="26"/>
      <c r="N527" s="28"/>
      <c r="O527" s="26"/>
      <c r="P527" s="28"/>
      <c r="Q527" s="404"/>
      <c r="R527" s="139"/>
      <c r="S527" s="270"/>
      <c r="T527" s="270"/>
      <c r="U527" s="285"/>
      <c r="V527" s="406"/>
      <c r="W527" s="446"/>
      <c r="X527" s="270"/>
      <c r="Y527" s="271"/>
      <c r="Z527" s="271"/>
      <c r="AA527" s="270"/>
      <c r="AB527" s="272"/>
      <c r="AC527" s="272"/>
      <c r="AD527" s="272"/>
      <c r="AE527" s="270"/>
    </row>
    <row r="528" spans="1:31" s="407" customFormat="1">
      <c r="A528" s="270"/>
      <c r="B528" s="270"/>
      <c r="C528" s="270"/>
      <c r="D528" s="139"/>
      <c r="E528" s="142"/>
      <c r="F528" s="160"/>
      <c r="G528" s="142"/>
      <c r="H528" s="139"/>
      <c r="I528" s="139"/>
      <c r="J528" s="139"/>
      <c r="K528" s="278"/>
      <c r="L528" s="402"/>
      <c r="M528" s="26"/>
      <c r="N528" s="28"/>
      <c r="O528" s="26"/>
      <c r="P528" s="28"/>
      <c r="Q528" s="404"/>
      <c r="R528" s="139"/>
      <c r="S528" s="270"/>
      <c r="T528" s="270"/>
      <c r="U528" s="285"/>
      <c r="V528" s="406"/>
      <c r="W528" s="446"/>
      <c r="X528" s="270"/>
      <c r="Y528" s="271"/>
      <c r="Z528" s="271"/>
      <c r="AA528" s="270"/>
      <c r="AB528" s="272"/>
      <c r="AC528" s="272"/>
      <c r="AD528" s="272"/>
      <c r="AE528" s="270"/>
    </row>
    <row r="529" spans="1:31" s="407" customFormat="1">
      <c r="A529" s="270"/>
      <c r="B529" s="270"/>
      <c r="C529" s="270"/>
      <c r="D529" s="139"/>
      <c r="E529" s="142"/>
      <c r="F529" s="160"/>
      <c r="G529" s="142"/>
      <c r="H529" s="139"/>
      <c r="I529" s="139"/>
      <c r="J529" s="139"/>
      <c r="K529" s="278"/>
      <c r="L529" s="402"/>
      <c r="M529" s="26"/>
      <c r="N529" s="28"/>
      <c r="O529" s="26"/>
      <c r="P529" s="28"/>
      <c r="Q529" s="404"/>
      <c r="R529" s="139"/>
      <c r="S529" s="270"/>
      <c r="T529" s="270"/>
      <c r="U529" s="285"/>
      <c r="V529" s="406"/>
      <c r="W529" s="446"/>
      <c r="X529" s="270"/>
      <c r="Y529" s="271"/>
      <c r="Z529" s="271"/>
      <c r="AA529" s="270"/>
      <c r="AB529" s="272"/>
      <c r="AC529" s="272"/>
      <c r="AD529" s="272"/>
      <c r="AE529" s="270"/>
    </row>
    <row r="530" spans="1:31" s="407" customFormat="1">
      <c r="A530" s="270"/>
      <c r="B530" s="270"/>
      <c r="C530" s="270"/>
      <c r="D530" s="139"/>
      <c r="E530" s="142"/>
      <c r="F530" s="160"/>
      <c r="G530" s="142"/>
      <c r="H530" s="139"/>
      <c r="I530" s="139"/>
      <c r="J530" s="139"/>
      <c r="K530" s="278"/>
      <c r="L530" s="402"/>
      <c r="M530" s="26"/>
      <c r="N530" s="28"/>
      <c r="O530" s="26"/>
      <c r="P530" s="28"/>
      <c r="Q530" s="404"/>
      <c r="R530" s="139"/>
      <c r="S530" s="270"/>
      <c r="T530" s="270"/>
      <c r="U530" s="285"/>
      <c r="V530" s="406"/>
      <c r="W530" s="446"/>
      <c r="X530" s="270"/>
      <c r="Y530" s="271"/>
      <c r="Z530" s="271"/>
      <c r="AA530" s="270"/>
      <c r="AB530" s="272"/>
      <c r="AC530" s="272"/>
      <c r="AD530" s="272"/>
      <c r="AE530" s="270"/>
    </row>
    <row r="531" spans="1:31" s="407" customFormat="1">
      <c r="A531" s="270"/>
      <c r="B531" s="270"/>
      <c r="C531" s="270"/>
      <c r="D531" s="139"/>
      <c r="E531" s="142"/>
      <c r="F531" s="160"/>
      <c r="G531" s="142"/>
      <c r="H531" s="139"/>
      <c r="I531" s="139"/>
      <c r="J531" s="139"/>
      <c r="K531" s="278"/>
      <c r="L531" s="402"/>
      <c r="M531" s="26"/>
      <c r="N531" s="28"/>
      <c r="O531" s="26"/>
      <c r="P531" s="28"/>
      <c r="Q531" s="404"/>
      <c r="R531" s="139"/>
      <c r="S531" s="270"/>
      <c r="T531" s="270"/>
      <c r="U531" s="285"/>
      <c r="V531" s="406"/>
      <c r="W531" s="446"/>
      <c r="X531" s="270"/>
      <c r="Y531" s="271"/>
      <c r="Z531" s="271"/>
      <c r="AA531" s="270"/>
      <c r="AB531" s="272"/>
      <c r="AC531" s="272"/>
      <c r="AD531" s="272"/>
      <c r="AE531" s="270"/>
    </row>
    <row r="532" spans="1:31" s="407" customFormat="1">
      <c r="A532" s="270"/>
      <c r="B532" s="270"/>
      <c r="C532" s="270"/>
      <c r="D532" s="139"/>
      <c r="E532" s="142"/>
      <c r="F532" s="160"/>
      <c r="G532" s="142"/>
      <c r="H532" s="139"/>
      <c r="I532" s="139"/>
      <c r="J532" s="139"/>
      <c r="K532" s="278"/>
      <c r="L532" s="402"/>
      <c r="M532" s="26"/>
      <c r="N532" s="28"/>
      <c r="O532" s="26"/>
      <c r="P532" s="28"/>
      <c r="Q532" s="404"/>
      <c r="R532" s="139"/>
      <c r="S532" s="270"/>
      <c r="T532" s="270"/>
      <c r="U532" s="285"/>
      <c r="V532" s="406"/>
      <c r="W532" s="446"/>
      <c r="X532" s="270"/>
      <c r="Y532" s="271"/>
      <c r="Z532" s="271"/>
      <c r="AA532" s="270"/>
      <c r="AB532" s="272"/>
      <c r="AC532" s="272"/>
      <c r="AD532" s="272"/>
      <c r="AE532" s="270"/>
    </row>
    <row r="533" spans="1:31" s="407" customFormat="1">
      <c r="A533" s="270"/>
      <c r="B533" s="270"/>
      <c r="C533" s="270"/>
      <c r="D533" s="139"/>
      <c r="E533" s="142"/>
      <c r="F533" s="160"/>
      <c r="G533" s="142"/>
      <c r="H533" s="139"/>
      <c r="I533" s="139"/>
      <c r="J533" s="139"/>
      <c r="K533" s="278"/>
      <c r="L533" s="402"/>
      <c r="M533" s="26"/>
      <c r="N533" s="28"/>
      <c r="O533" s="26"/>
      <c r="P533" s="28"/>
      <c r="Q533" s="404"/>
      <c r="R533" s="139"/>
      <c r="S533" s="270"/>
      <c r="T533" s="270"/>
      <c r="U533" s="285"/>
      <c r="V533" s="406"/>
      <c r="W533" s="446"/>
      <c r="X533" s="270"/>
      <c r="Y533" s="271"/>
      <c r="Z533" s="271"/>
      <c r="AA533" s="270"/>
      <c r="AB533" s="272"/>
      <c r="AC533" s="272"/>
      <c r="AD533" s="272"/>
      <c r="AE533" s="270"/>
    </row>
    <row r="534" spans="1:31" s="407" customFormat="1">
      <c r="A534" s="270"/>
      <c r="B534" s="270"/>
      <c r="C534" s="270"/>
      <c r="D534" s="139"/>
      <c r="E534" s="142"/>
      <c r="F534" s="160"/>
      <c r="G534" s="142"/>
      <c r="H534" s="139"/>
      <c r="I534" s="139"/>
      <c r="J534" s="139"/>
      <c r="K534" s="278"/>
      <c r="L534" s="402"/>
      <c r="M534" s="26"/>
      <c r="N534" s="28"/>
      <c r="O534" s="26"/>
      <c r="P534" s="28"/>
      <c r="Q534" s="404"/>
      <c r="R534" s="139"/>
      <c r="S534" s="270"/>
      <c r="T534" s="270"/>
      <c r="U534" s="285"/>
      <c r="V534" s="406"/>
      <c r="W534" s="446"/>
      <c r="X534" s="270"/>
      <c r="Y534" s="271"/>
      <c r="Z534" s="271"/>
      <c r="AA534" s="270"/>
      <c r="AB534" s="272"/>
      <c r="AC534" s="272"/>
      <c r="AD534" s="272"/>
      <c r="AE534" s="270"/>
    </row>
    <row r="535" spans="1:31" s="407" customFormat="1">
      <c r="A535" s="270"/>
      <c r="B535" s="270"/>
      <c r="C535" s="270"/>
      <c r="D535" s="139"/>
      <c r="E535" s="142"/>
      <c r="F535" s="160"/>
      <c r="G535" s="142"/>
      <c r="H535" s="139"/>
      <c r="I535" s="139"/>
      <c r="J535" s="139"/>
      <c r="K535" s="278"/>
      <c r="L535" s="402"/>
      <c r="M535" s="26"/>
      <c r="N535" s="28"/>
      <c r="O535" s="26"/>
      <c r="P535" s="28"/>
      <c r="Q535" s="404"/>
      <c r="R535" s="139"/>
      <c r="S535" s="270"/>
      <c r="T535" s="270"/>
      <c r="U535" s="285"/>
      <c r="V535" s="406"/>
      <c r="W535" s="446"/>
      <c r="X535" s="270"/>
      <c r="Y535" s="271"/>
      <c r="Z535" s="271"/>
      <c r="AA535" s="270"/>
      <c r="AB535" s="272"/>
      <c r="AC535" s="272"/>
      <c r="AD535" s="272"/>
      <c r="AE535" s="270"/>
    </row>
    <row r="536" spans="1:31" s="407" customFormat="1">
      <c r="A536" s="270"/>
      <c r="B536" s="270"/>
      <c r="C536" s="270"/>
      <c r="D536" s="139"/>
      <c r="E536" s="142"/>
      <c r="F536" s="160"/>
      <c r="G536" s="142"/>
      <c r="H536" s="139"/>
      <c r="I536" s="139"/>
      <c r="J536" s="139"/>
      <c r="K536" s="278"/>
      <c r="L536" s="402"/>
      <c r="M536" s="26"/>
      <c r="N536" s="28"/>
      <c r="O536" s="26"/>
      <c r="P536" s="28"/>
      <c r="Q536" s="404"/>
      <c r="R536" s="139"/>
      <c r="S536" s="270"/>
      <c r="T536" s="270"/>
      <c r="U536" s="285"/>
      <c r="V536" s="406"/>
      <c r="W536" s="446"/>
      <c r="X536" s="270"/>
      <c r="Y536" s="271"/>
      <c r="Z536" s="271"/>
      <c r="AA536" s="270"/>
      <c r="AB536" s="272"/>
      <c r="AC536" s="272"/>
      <c r="AD536" s="272"/>
      <c r="AE536" s="270"/>
    </row>
    <row r="537" spans="1:31" s="407" customFormat="1">
      <c r="A537" s="270"/>
      <c r="B537" s="270"/>
      <c r="C537" s="270"/>
      <c r="D537" s="139"/>
      <c r="E537" s="142"/>
      <c r="F537" s="160"/>
      <c r="G537" s="142"/>
      <c r="H537" s="139"/>
      <c r="I537" s="139"/>
      <c r="J537" s="139"/>
      <c r="K537" s="278"/>
      <c r="L537" s="402"/>
      <c r="M537" s="26"/>
      <c r="N537" s="28"/>
      <c r="O537" s="26"/>
      <c r="P537" s="28"/>
      <c r="Q537" s="404"/>
      <c r="R537" s="139"/>
      <c r="S537" s="270"/>
      <c r="T537" s="270"/>
      <c r="U537" s="285"/>
      <c r="V537" s="406"/>
      <c r="W537" s="446"/>
      <c r="X537" s="270"/>
      <c r="Y537" s="271"/>
      <c r="Z537" s="271"/>
      <c r="AA537" s="270"/>
      <c r="AB537" s="272"/>
      <c r="AC537" s="272"/>
      <c r="AD537" s="272"/>
      <c r="AE537" s="270"/>
    </row>
    <row r="538" spans="1:31" s="407" customFormat="1">
      <c r="A538" s="270"/>
      <c r="B538" s="270"/>
      <c r="C538" s="270"/>
      <c r="D538" s="139"/>
      <c r="E538" s="142"/>
      <c r="F538" s="160"/>
      <c r="G538" s="142"/>
      <c r="H538" s="139"/>
      <c r="I538" s="139"/>
      <c r="J538" s="139"/>
      <c r="K538" s="278"/>
      <c r="L538" s="402"/>
      <c r="M538" s="26"/>
      <c r="N538" s="28"/>
      <c r="O538" s="26"/>
      <c r="P538" s="28"/>
      <c r="Q538" s="404"/>
      <c r="R538" s="139"/>
      <c r="S538" s="270"/>
      <c r="T538" s="270"/>
      <c r="U538" s="285"/>
      <c r="V538" s="406"/>
      <c r="W538" s="446"/>
      <c r="X538" s="270"/>
      <c r="Y538" s="271"/>
      <c r="Z538" s="271"/>
      <c r="AA538" s="270"/>
      <c r="AB538" s="272"/>
      <c r="AC538" s="272"/>
      <c r="AD538" s="272"/>
      <c r="AE538" s="270"/>
    </row>
    <row r="539" spans="1:31" s="407" customFormat="1">
      <c r="A539" s="270"/>
      <c r="B539" s="270"/>
      <c r="C539" s="270"/>
      <c r="D539" s="139"/>
      <c r="E539" s="142"/>
      <c r="F539" s="160"/>
      <c r="G539" s="142"/>
      <c r="H539" s="139"/>
      <c r="I539" s="139"/>
      <c r="J539" s="139"/>
      <c r="K539" s="278"/>
      <c r="L539" s="402"/>
      <c r="M539" s="26"/>
      <c r="N539" s="28"/>
      <c r="O539" s="26"/>
      <c r="P539" s="28"/>
      <c r="Q539" s="404"/>
      <c r="R539" s="139"/>
      <c r="S539" s="270"/>
      <c r="T539" s="270"/>
      <c r="U539" s="285"/>
      <c r="V539" s="406"/>
      <c r="W539" s="446"/>
      <c r="X539" s="270"/>
      <c r="Y539" s="271"/>
      <c r="Z539" s="271"/>
      <c r="AA539" s="270"/>
      <c r="AB539" s="272"/>
      <c r="AC539" s="272"/>
      <c r="AD539" s="272"/>
      <c r="AE539" s="270"/>
    </row>
    <row r="540" spans="1:31" s="407" customFormat="1">
      <c r="A540" s="270"/>
      <c r="B540" s="270"/>
      <c r="C540" s="270"/>
      <c r="D540" s="139"/>
      <c r="E540" s="142"/>
      <c r="F540" s="160"/>
      <c r="G540" s="142"/>
      <c r="H540" s="139"/>
      <c r="I540" s="139"/>
      <c r="J540" s="139"/>
      <c r="K540" s="278"/>
      <c r="L540" s="402"/>
      <c r="M540" s="26"/>
      <c r="N540" s="28"/>
      <c r="O540" s="26"/>
      <c r="P540" s="28"/>
      <c r="Q540" s="404"/>
      <c r="R540" s="139"/>
      <c r="S540" s="270"/>
      <c r="T540" s="270"/>
      <c r="U540" s="285"/>
      <c r="V540" s="406"/>
      <c r="W540" s="446"/>
      <c r="X540" s="270"/>
      <c r="Y540" s="271"/>
      <c r="Z540" s="271"/>
      <c r="AA540" s="270"/>
      <c r="AB540" s="272"/>
      <c r="AC540" s="272"/>
      <c r="AD540" s="272"/>
      <c r="AE540" s="270"/>
    </row>
    <row r="541" spans="1:31" s="407" customFormat="1">
      <c r="A541" s="270"/>
      <c r="B541" s="270"/>
      <c r="C541" s="270"/>
      <c r="D541" s="139"/>
      <c r="E541" s="142"/>
      <c r="F541" s="160"/>
      <c r="G541" s="142"/>
      <c r="H541" s="139"/>
      <c r="I541" s="139"/>
      <c r="J541" s="139"/>
      <c r="K541" s="278"/>
      <c r="L541" s="402"/>
      <c r="M541" s="26"/>
      <c r="N541" s="28"/>
      <c r="O541" s="26"/>
      <c r="P541" s="28"/>
      <c r="Q541" s="404"/>
      <c r="R541" s="139"/>
      <c r="S541" s="270"/>
      <c r="T541" s="270"/>
      <c r="U541" s="285"/>
      <c r="V541" s="406"/>
      <c r="W541" s="446"/>
      <c r="X541" s="270"/>
      <c r="Y541" s="271"/>
      <c r="Z541" s="271"/>
      <c r="AA541" s="270"/>
      <c r="AB541" s="272"/>
      <c r="AC541" s="272"/>
      <c r="AD541" s="272"/>
      <c r="AE541" s="270"/>
    </row>
    <row r="542" spans="1:31" s="407" customFormat="1">
      <c r="A542" s="270"/>
      <c r="B542" s="270"/>
      <c r="C542" s="270"/>
      <c r="D542" s="139"/>
      <c r="E542" s="142"/>
      <c r="F542" s="160"/>
      <c r="G542" s="142"/>
      <c r="H542" s="139"/>
      <c r="I542" s="139"/>
      <c r="J542" s="139"/>
      <c r="K542" s="278"/>
      <c r="L542" s="402"/>
      <c r="M542" s="26"/>
      <c r="N542" s="28"/>
      <c r="O542" s="26"/>
      <c r="P542" s="28"/>
      <c r="Q542" s="404"/>
      <c r="R542" s="139"/>
      <c r="S542" s="270"/>
      <c r="T542" s="270"/>
      <c r="U542" s="285"/>
      <c r="V542" s="406"/>
      <c r="W542" s="446"/>
      <c r="X542" s="270"/>
      <c r="Y542" s="271"/>
      <c r="Z542" s="271"/>
      <c r="AA542" s="270"/>
      <c r="AB542" s="272"/>
      <c r="AC542" s="272"/>
      <c r="AD542" s="272"/>
      <c r="AE542" s="270"/>
    </row>
    <row r="543" spans="1:31" s="407" customFormat="1">
      <c r="A543" s="270"/>
      <c r="B543" s="270"/>
      <c r="C543" s="270"/>
      <c r="D543" s="139"/>
      <c r="E543" s="142"/>
      <c r="F543" s="160"/>
      <c r="G543" s="142"/>
      <c r="H543" s="139"/>
      <c r="I543" s="139"/>
      <c r="J543" s="139"/>
      <c r="K543" s="278"/>
      <c r="L543" s="402"/>
      <c r="M543" s="26"/>
      <c r="N543" s="28"/>
      <c r="O543" s="26"/>
      <c r="P543" s="28"/>
      <c r="Q543" s="404"/>
      <c r="R543" s="139"/>
      <c r="S543" s="270"/>
      <c r="T543" s="270"/>
      <c r="U543" s="285"/>
      <c r="V543" s="406"/>
      <c r="W543" s="446"/>
      <c r="X543" s="270"/>
      <c r="Y543" s="271"/>
      <c r="Z543" s="271"/>
      <c r="AA543" s="270"/>
      <c r="AB543" s="272"/>
      <c r="AC543" s="272"/>
      <c r="AD543" s="272"/>
      <c r="AE543" s="270"/>
    </row>
    <row r="544" spans="1:31" s="407" customFormat="1">
      <c r="A544" s="270"/>
      <c r="B544" s="270"/>
      <c r="C544" s="270"/>
      <c r="D544" s="139"/>
      <c r="E544" s="142"/>
      <c r="F544" s="160"/>
      <c r="G544" s="142"/>
      <c r="H544" s="139"/>
      <c r="I544" s="139"/>
      <c r="J544" s="139"/>
      <c r="K544" s="278"/>
      <c r="L544" s="402"/>
      <c r="M544" s="26"/>
      <c r="N544" s="28"/>
      <c r="O544" s="26"/>
      <c r="P544" s="28"/>
      <c r="Q544" s="404"/>
      <c r="R544" s="139"/>
      <c r="S544" s="270"/>
      <c r="T544" s="270"/>
      <c r="U544" s="285"/>
      <c r="V544" s="406"/>
      <c r="W544" s="446"/>
      <c r="X544" s="270"/>
      <c r="Y544" s="271"/>
      <c r="Z544" s="271"/>
      <c r="AA544" s="270"/>
      <c r="AB544" s="272"/>
      <c r="AC544" s="272"/>
      <c r="AD544" s="272"/>
      <c r="AE544" s="270"/>
    </row>
    <row r="545" spans="1:31" s="407" customFormat="1">
      <c r="A545" s="270"/>
      <c r="B545" s="270"/>
      <c r="C545" s="270"/>
      <c r="D545" s="139"/>
      <c r="E545" s="142"/>
      <c r="F545" s="160"/>
      <c r="G545" s="142"/>
      <c r="H545" s="139"/>
      <c r="I545" s="139"/>
      <c r="J545" s="139"/>
      <c r="K545" s="278"/>
      <c r="L545" s="402"/>
      <c r="M545" s="26"/>
      <c r="N545" s="28"/>
      <c r="O545" s="26"/>
      <c r="P545" s="28"/>
      <c r="Q545" s="404"/>
      <c r="R545" s="139"/>
      <c r="S545" s="270"/>
      <c r="T545" s="270"/>
      <c r="U545" s="285"/>
      <c r="V545" s="406"/>
      <c r="W545" s="446"/>
      <c r="X545" s="270"/>
      <c r="Y545" s="271"/>
      <c r="Z545" s="271"/>
      <c r="AA545" s="270"/>
      <c r="AB545" s="272"/>
      <c r="AC545" s="272"/>
      <c r="AD545" s="272"/>
      <c r="AE545" s="270"/>
    </row>
    <row r="546" spans="1:31" s="407" customFormat="1">
      <c r="A546" s="270"/>
      <c r="B546" s="270"/>
      <c r="C546" s="270"/>
      <c r="D546" s="139"/>
      <c r="E546" s="142"/>
      <c r="F546" s="160"/>
      <c r="G546" s="142"/>
      <c r="H546" s="139"/>
      <c r="I546" s="139"/>
      <c r="J546" s="139"/>
      <c r="K546" s="278"/>
      <c r="L546" s="402"/>
      <c r="M546" s="26"/>
      <c r="N546" s="28"/>
      <c r="O546" s="26"/>
      <c r="P546" s="28"/>
      <c r="Q546" s="404"/>
      <c r="R546" s="139"/>
      <c r="S546" s="270"/>
      <c r="T546" s="270"/>
      <c r="U546" s="285"/>
      <c r="V546" s="406"/>
      <c r="W546" s="446"/>
      <c r="X546" s="270"/>
      <c r="Y546" s="271"/>
      <c r="Z546" s="271"/>
      <c r="AA546" s="270"/>
      <c r="AB546" s="272"/>
      <c r="AC546" s="272"/>
      <c r="AD546" s="272"/>
      <c r="AE546" s="270"/>
    </row>
    <row r="547" spans="1:31" s="407" customFormat="1">
      <c r="A547" s="270"/>
      <c r="B547" s="270"/>
      <c r="C547" s="270"/>
      <c r="D547" s="139"/>
      <c r="E547" s="142"/>
      <c r="F547" s="160"/>
      <c r="G547" s="142"/>
      <c r="H547" s="139"/>
      <c r="I547" s="139"/>
      <c r="J547" s="139"/>
      <c r="K547" s="278"/>
      <c r="L547" s="402"/>
      <c r="M547" s="26"/>
      <c r="N547" s="28"/>
      <c r="O547" s="26"/>
      <c r="P547" s="28"/>
      <c r="Q547" s="404"/>
      <c r="R547" s="139"/>
      <c r="S547" s="270"/>
      <c r="T547" s="270"/>
      <c r="U547" s="285"/>
      <c r="V547" s="406"/>
      <c r="W547" s="446"/>
      <c r="X547" s="270"/>
      <c r="Y547" s="271"/>
      <c r="Z547" s="271"/>
      <c r="AA547" s="270"/>
      <c r="AB547" s="272"/>
      <c r="AC547" s="272"/>
      <c r="AD547" s="272"/>
      <c r="AE547" s="270"/>
    </row>
    <row r="548" spans="1:31" s="407" customFormat="1">
      <c r="A548" s="270"/>
      <c r="B548" s="270"/>
      <c r="C548" s="270"/>
      <c r="D548" s="139"/>
      <c r="E548" s="142"/>
      <c r="F548" s="160"/>
      <c r="G548" s="142"/>
      <c r="H548" s="139"/>
      <c r="I548" s="139"/>
      <c r="J548" s="139"/>
      <c r="K548" s="278"/>
      <c r="L548" s="402"/>
      <c r="M548" s="26"/>
      <c r="N548" s="28"/>
      <c r="O548" s="26"/>
      <c r="P548" s="28"/>
      <c r="Q548" s="404"/>
      <c r="R548" s="139"/>
      <c r="S548" s="270"/>
      <c r="T548" s="270"/>
      <c r="U548" s="285"/>
      <c r="V548" s="406"/>
      <c r="W548" s="446"/>
      <c r="X548" s="270"/>
      <c r="Y548" s="271"/>
      <c r="Z548" s="271"/>
      <c r="AA548" s="270"/>
      <c r="AB548" s="272"/>
      <c r="AC548" s="272"/>
      <c r="AD548" s="272"/>
      <c r="AE548" s="270"/>
    </row>
    <row r="549" spans="1:31" s="407" customFormat="1">
      <c r="A549" s="270"/>
      <c r="B549" s="270"/>
      <c r="C549" s="270"/>
      <c r="D549" s="139"/>
      <c r="E549" s="142"/>
      <c r="F549" s="160"/>
      <c r="G549" s="142"/>
      <c r="H549" s="139"/>
      <c r="I549" s="139"/>
      <c r="J549" s="139"/>
      <c r="K549" s="278"/>
      <c r="L549" s="402"/>
      <c r="M549" s="26"/>
      <c r="N549" s="28"/>
      <c r="O549" s="26"/>
      <c r="P549" s="28"/>
      <c r="Q549" s="404"/>
      <c r="R549" s="139"/>
      <c r="S549" s="270"/>
      <c r="T549" s="270"/>
      <c r="U549" s="285"/>
      <c r="V549" s="406"/>
      <c r="W549" s="446"/>
      <c r="X549" s="270"/>
      <c r="Y549" s="271"/>
      <c r="Z549" s="271"/>
      <c r="AA549" s="270"/>
      <c r="AB549" s="272"/>
      <c r="AC549" s="272"/>
      <c r="AD549" s="272"/>
      <c r="AE549" s="270"/>
    </row>
    <row r="550" spans="1:31" s="407" customFormat="1">
      <c r="A550" s="270"/>
      <c r="B550" s="270"/>
      <c r="C550" s="270"/>
      <c r="D550" s="139"/>
      <c r="E550" s="142"/>
      <c r="F550" s="160"/>
      <c r="G550" s="142"/>
      <c r="H550" s="139"/>
      <c r="I550" s="139"/>
      <c r="J550" s="139"/>
      <c r="K550" s="278"/>
      <c r="L550" s="402"/>
      <c r="M550" s="26"/>
      <c r="N550" s="28"/>
      <c r="O550" s="26"/>
      <c r="P550" s="28"/>
      <c r="Q550" s="404"/>
      <c r="R550" s="139"/>
      <c r="S550" s="270"/>
      <c r="T550" s="270"/>
      <c r="U550" s="285"/>
      <c r="V550" s="406"/>
      <c r="W550" s="446"/>
      <c r="X550" s="270"/>
      <c r="Y550" s="271"/>
      <c r="Z550" s="271"/>
      <c r="AA550" s="270"/>
      <c r="AB550" s="272"/>
      <c r="AC550" s="272"/>
      <c r="AD550" s="272"/>
      <c r="AE550" s="270"/>
    </row>
    <row r="551" spans="1:31" s="407" customFormat="1">
      <c r="A551" s="270"/>
      <c r="B551" s="270"/>
      <c r="C551" s="270"/>
      <c r="D551" s="139"/>
      <c r="E551" s="142"/>
      <c r="F551" s="160"/>
      <c r="G551" s="142"/>
      <c r="H551" s="139"/>
      <c r="I551" s="139"/>
      <c r="J551" s="139"/>
      <c r="K551" s="278"/>
      <c r="L551" s="402"/>
      <c r="M551" s="26"/>
      <c r="N551" s="28"/>
      <c r="O551" s="26"/>
      <c r="P551" s="28"/>
      <c r="Q551" s="404"/>
      <c r="R551" s="139"/>
      <c r="S551" s="270"/>
      <c r="T551" s="270"/>
      <c r="U551" s="285"/>
      <c r="V551" s="406"/>
      <c r="W551" s="446"/>
      <c r="X551" s="270"/>
      <c r="Y551" s="271"/>
      <c r="Z551" s="271"/>
      <c r="AA551" s="270"/>
      <c r="AB551" s="272"/>
      <c r="AC551" s="272"/>
      <c r="AD551" s="272"/>
      <c r="AE551" s="270"/>
    </row>
    <row r="552" spans="1:31" s="407" customFormat="1">
      <c r="A552" s="270"/>
      <c r="B552" s="270"/>
      <c r="C552" s="270"/>
      <c r="D552" s="139"/>
      <c r="E552" s="142"/>
      <c r="F552" s="160"/>
      <c r="G552" s="142"/>
      <c r="H552" s="139"/>
      <c r="I552" s="139"/>
      <c r="J552" s="139"/>
      <c r="K552" s="278"/>
      <c r="L552" s="402"/>
      <c r="M552" s="26"/>
      <c r="N552" s="28"/>
      <c r="O552" s="26"/>
      <c r="P552" s="28"/>
      <c r="Q552" s="404"/>
      <c r="R552" s="139"/>
      <c r="S552" s="270"/>
      <c r="T552" s="270"/>
      <c r="U552" s="285"/>
      <c r="V552" s="406"/>
      <c r="W552" s="446"/>
      <c r="X552" s="270"/>
      <c r="Y552" s="271"/>
      <c r="Z552" s="271"/>
      <c r="AA552" s="270"/>
      <c r="AB552" s="272"/>
      <c r="AC552" s="272"/>
      <c r="AD552" s="272"/>
      <c r="AE552" s="270"/>
    </row>
    <row r="553" spans="1:31" s="407" customFormat="1">
      <c r="A553" s="270"/>
      <c r="B553" s="270"/>
      <c r="C553" s="270"/>
      <c r="D553" s="139"/>
      <c r="E553" s="142"/>
      <c r="F553" s="160"/>
      <c r="G553" s="142"/>
      <c r="H553" s="139"/>
      <c r="I553" s="139"/>
      <c r="J553" s="139"/>
      <c r="K553" s="278"/>
      <c r="L553" s="402"/>
      <c r="M553" s="26"/>
      <c r="N553" s="28"/>
      <c r="O553" s="26"/>
      <c r="P553" s="28"/>
      <c r="Q553" s="404"/>
      <c r="R553" s="139"/>
      <c r="S553" s="270"/>
      <c r="T553" s="270"/>
      <c r="U553" s="285"/>
      <c r="V553" s="406"/>
      <c r="W553" s="446"/>
      <c r="X553" s="270"/>
      <c r="Y553" s="271"/>
      <c r="Z553" s="271"/>
      <c r="AA553" s="270"/>
      <c r="AB553" s="272"/>
      <c r="AC553" s="272"/>
      <c r="AD553" s="272"/>
      <c r="AE553" s="270"/>
    </row>
    <row r="554" spans="1:31" s="407" customFormat="1">
      <c r="A554" s="270"/>
      <c r="B554" s="270"/>
      <c r="C554" s="270"/>
      <c r="D554" s="139"/>
      <c r="E554" s="142"/>
      <c r="F554" s="160"/>
      <c r="G554" s="142"/>
      <c r="H554" s="139"/>
      <c r="I554" s="139"/>
      <c r="J554" s="139"/>
      <c r="K554" s="278"/>
      <c r="L554" s="402"/>
      <c r="M554" s="26"/>
      <c r="N554" s="28"/>
      <c r="O554" s="26"/>
      <c r="P554" s="28"/>
      <c r="Q554" s="404"/>
      <c r="R554" s="139"/>
      <c r="S554" s="270"/>
      <c r="T554" s="270"/>
      <c r="U554" s="285"/>
      <c r="V554" s="406"/>
      <c r="W554" s="446"/>
      <c r="X554" s="270"/>
      <c r="Y554" s="271"/>
      <c r="Z554" s="271"/>
      <c r="AA554" s="270"/>
      <c r="AB554" s="272"/>
      <c r="AC554" s="272"/>
      <c r="AD554" s="272"/>
      <c r="AE554" s="270"/>
    </row>
    <row r="555" spans="1:31" s="407" customFormat="1">
      <c r="A555" s="270"/>
      <c r="B555" s="270"/>
      <c r="C555" s="270"/>
      <c r="D555" s="139"/>
      <c r="E555" s="142"/>
      <c r="F555" s="160"/>
      <c r="G555" s="142"/>
      <c r="H555" s="139"/>
      <c r="I555" s="139"/>
      <c r="J555" s="139"/>
      <c r="K555" s="278"/>
      <c r="L555" s="402"/>
      <c r="M555" s="26"/>
      <c r="N555" s="28"/>
      <c r="O555" s="26"/>
      <c r="P555" s="28"/>
      <c r="Q555" s="404"/>
      <c r="R555" s="139"/>
      <c r="S555" s="270"/>
      <c r="T555" s="270"/>
      <c r="U555" s="285"/>
      <c r="V555" s="406"/>
      <c r="W555" s="446"/>
      <c r="X555" s="270"/>
      <c r="Y555" s="271"/>
      <c r="Z555" s="271"/>
      <c r="AA555" s="270"/>
      <c r="AB555" s="272"/>
      <c r="AC555" s="272"/>
      <c r="AD555" s="272"/>
      <c r="AE555" s="270"/>
    </row>
    <row r="556" spans="1:31" s="407" customFormat="1">
      <c r="A556" s="270"/>
      <c r="B556" s="270"/>
      <c r="C556" s="270"/>
      <c r="D556" s="139"/>
      <c r="E556" s="142"/>
      <c r="F556" s="160"/>
      <c r="G556" s="142"/>
      <c r="H556" s="139"/>
      <c r="I556" s="139"/>
      <c r="J556" s="139"/>
      <c r="K556" s="278"/>
      <c r="L556" s="402"/>
      <c r="M556" s="26"/>
      <c r="N556" s="28"/>
      <c r="O556" s="26"/>
      <c r="P556" s="28"/>
      <c r="Q556" s="404"/>
      <c r="R556" s="139"/>
      <c r="S556" s="270"/>
      <c r="T556" s="270"/>
      <c r="U556" s="285"/>
      <c r="V556" s="406"/>
      <c r="W556" s="446"/>
      <c r="X556" s="270"/>
      <c r="Y556" s="271"/>
      <c r="Z556" s="271"/>
      <c r="AA556" s="270"/>
      <c r="AB556" s="272"/>
      <c r="AC556" s="272"/>
      <c r="AD556" s="272"/>
      <c r="AE556" s="270"/>
    </row>
    <row r="557" spans="1:31" s="407" customFormat="1">
      <c r="A557" s="270"/>
      <c r="B557" s="270"/>
      <c r="C557" s="270"/>
      <c r="D557" s="139"/>
      <c r="E557" s="142"/>
      <c r="F557" s="160"/>
      <c r="G557" s="142"/>
      <c r="H557" s="139"/>
      <c r="I557" s="139"/>
      <c r="J557" s="139"/>
      <c r="K557" s="278"/>
      <c r="L557" s="402"/>
      <c r="M557" s="26"/>
      <c r="N557" s="28"/>
      <c r="O557" s="26"/>
      <c r="P557" s="28"/>
      <c r="Q557" s="404"/>
      <c r="R557" s="139"/>
      <c r="S557" s="270"/>
      <c r="T557" s="270"/>
      <c r="U557" s="285"/>
      <c r="V557" s="406"/>
      <c r="W557" s="446"/>
      <c r="X557" s="270"/>
      <c r="Y557" s="271"/>
      <c r="Z557" s="271"/>
      <c r="AA557" s="270"/>
      <c r="AB557" s="272"/>
      <c r="AC557" s="272"/>
      <c r="AD557" s="272"/>
      <c r="AE557" s="270"/>
    </row>
    <row r="558" spans="1:31" s="407" customFormat="1">
      <c r="A558" s="270"/>
      <c r="B558" s="270"/>
      <c r="C558" s="270"/>
      <c r="D558" s="139"/>
      <c r="E558" s="142"/>
      <c r="F558" s="160"/>
      <c r="G558" s="142"/>
      <c r="H558" s="139"/>
      <c r="I558" s="139"/>
      <c r="J558" s="139"/>
      <c r="K558" s="278"/>
      <c r="L558" s="402"/>
      <c r="M558" s="26"/>
      <c r="N558" s="28"/>
      <c r="O558" s="26"/>
      <c r="P558" s="28"/>
      <c r="Q558" s="404"/>
      <c r="R558" s="139"/>
      <c r="S558" s="270"/>
      <c r="T558" s="270"/>
      <c r="U558" s="285"/>
      <c r="V558" s="406"/>
      <c r="W558" s="446"/>
      <c r="X558" s="270"/>
      <c r="Y558" s="271"/>
      <c r="Z558" s="271"/>
      <c r="AA558" s="270"/>
      <c r="AB558" s="272"/>
      <c r="AC558" s="272"/>
      <c r="AD558" s="272"/>
      <c r="AE558" s="270"/>
    </row>
    <row r="559" spans="1:31" s="407" customFormat="1">
      <c r="A559" s="270"/>
      <c r="B559" s="270"/>
      <c r="C559" s="270"/>
      <c r="D559" s="139"/>
      <c r="E559" s="142"/>
      <c r="F559" s="160"/>
      <c r="G559" s="142"/>
      <c r="H559" s="139"/>
      <c r="I559" s="139"/>
      <c r="J559" s="139"/>
      <c r="K559" s="278"/>
      <c r="L559" s="402"/>
      <c r="M559" s="26"/>
      <c r="N559" s="28"/>
      <c r="O559" s="26"/>
      <c r="P559" s="28"/>
      <c r="Q559" s="404"/>
      <c r="R559" s="139"/>
      <c r="S559" s="270"/>
      <c r="T559" s="270"/>
      <c r="U559" s="285"/>
      <c r="V559" s="406"/>
      <c r="W559" s="446"/>
      <c r="X559" s="270"/>
      <c r="Y559" s="271"/>
      <c r="Z559" s="271"/>
      <c r="AA559" s="270"/>
      <c r="AB559" s="272"/>
      <c r="AC559" s="272"/>
      <c r="AD559" s="272"/>
      <c r="AE559" s="270"/>
    </row>
    <row r="560" spans="1:31" s="407" customFormat="1">
      <c r="A560" s="270"/>
      <c r="B560" s="270"/>
      <c r="C560" s="270"/>
      <c r="D560" s="139"/>
      <c r="E560" s="142"/>
      <c r="F560" s="160"/>
      <c r="G560" s="142"/>
      <c r="H560" s="139"/>
      <c r="I560" s="139"/>
      <c r="J560" s="139"/>
      <c r="K560" s="278"/>
      <c r="L560" s="402"/>
      <c r="M560" s="26"/>
      <c r="N560" s="28"/>
      <c r="O560" s="26"/>
      <c r="P560" s="28"/>
      <c r="Q560" s="404"/>
      <c r="R560" s="139"/>
      <c r="S560" s="270"/>
      <c r="T560" s="270"/>
      <c r="U560" s="285"/>
      <c r="V560" s="406"/>
      <c r="W560" s="446"/>
      <c r="X560" s="270"/>
      <c r="Y560" s="271"/>
      <c r="Z560" s="271"/>
      <c r="AA560" s="270"/>
      <c r="AB560" s="272"/>
      <c r="AC560" s="272"/>
      <c r="AD560" s="272"/>
      <c r="AE560" s="270"/>
    </row>
    <row r="561" spans="1:31" s="407" customFormat="1">
      <c r="A561" s="270"/>
      <c r="B561" s="270"/>
      <c r="C561" s="270"/>
      <c r="D561" s="139"/>
      <c r="E561" s="142"/>
      <c r="F561" s="160"/>
      <c r="G561" s="142"/>
      <c r="H561" s="139"/>
      <c r="I561" s="139"/>
      <c r="J561" s="139"/>
      <c r="K561" s="278"/>
      <c r="L561" s="402"/>
      <c r="M561" s="26"/>
      <c r="N561" s="28"/>
      <c r="O561" s="26"/>
      <c r="P561" s="28"/>
      <c r="Q561" s="404"/>
      <c r="R561" s="139"/>
      <c r="S561" s="270"/>
      <c r="T561" s="270"/>
      <c r="U561" s="285"/>
      <c r="V561" s="406"/>
      <c r="W561" s="446"/>
      <c r="X561" s="270"/>
      <c r="Y561" s="271"/>
      <c r="Z561" s="271"/>
      <c r="AA561" s="270"/>
      <c r="AB561" s="272"/>
      <c r="AC561" s="272"/>
      <c r="AD561" s="272"/>
      <c r="AE561" s="270"/>
    </row>
    <row r="562" spans="1:31" s="407" customFormat="1">
      <c r="A562" s="270"/>
      <c r="B562" s="270"/>
      <c r="C562" s="270"/>
      <c r="D562" s="139"/>
      <c r="E562" s="142"/>
      <c r="F562" s="160"/>
      <c r="G562" s="142"/>
      <c r="H562" s="139"/>
      <c r="I562" s="139"/>
      <c r="J562" s="139"/>
      <c r="K562" s="278"/>
      <c r="L562" s="402"/>
      <c r="M562" s="26"/>
      <c r="N562" s="28"/>
      <c r="O562" s="26"/>
      <c r="P562" s="28"/>
      <c r="Q562" s="404"/>
      <c r="R562" s="139"/>
      <c r="S562" s="270"/>
      <c r="T562" s="270"/>
      <c r="U562" s="285"/>
      <c r="V562" s="406"/>
      <c r="W562" s="446"/>
      <c r="X562" s="270"/>
      <c r="Y562" s="271"/>
      <c r="Z562" s="271"/>
      <c r="AA562" s="270"/>
      <c r="AB562" s="272"/>
      <c r="AC562" s="272"/>
      <c r="AD562" s="272"/>
      <c r="AE562" s="270"/>
    </row>
    <row r="563" spans="1:31" s="407" customFormat="1">
      <c r="A563" s="270"/>
      <c r="B563" s="270"/>
      <c r="C563" s="270"/>
      <c r="D563" s="139"/>
      <c r="E563" s="142"/>
      <c r="F563" s="160"/>
      <c r="G563" s="142"/>
      <c r="H563" s="139"/>
      <c r="I563" s="139"/>
      <c r="J563" s="139"/>
      <c r="K563" s="278"/>
      <c r="L563" s="402"/>
      <c r="M563" s="26"/>
      <c r="N563" s="28"/>
      <c r="O563" s="26"/>
      <c r="P563" s="28"/>
      <c r="Q563" s="404"/>
      <c r="R563" s="139"/>
      <c r="S563" s="270"/>
      <c r="T563" s="270"/>
      <c r="U563" s="285"/>
      <c r="V563" s="406"/>
      <c r="W563" s="446"/>
      <c r="X563" s="270"/>
      <c r="Y563" s="271"/>
      <c r="Z563" s="271"/>
      <c r="AA563" s="270"/>
      <c r="AB563" s="272"/>
      <c r="AC563" s="272"/>
      <c r="AD563" s="272"/>
      <c r="AE563" s="270"/>
    </row>
    <row r="564" spans="1:31" s="407" customFormat="1">
      <c r="A564" s="270"/>
      <c r="B564" s="270"/>
      <c r="C564" s="270"/>
      <c r="D564" s="139"/>
      <c r="E564" s="142"/>
      <c r="F564" s="160"/>
      <c r="G564" s="142"/>
      <c r="H564" s="139"/>
      <c r="I564" s="139"/>
      <c r="J564" s="139"/>
      <c r="K564" s="278"/>
      <c r="L564" s="402"/>
      <c r="M564" s="26"/>
      <c r="N564" s="28"/>
      <c r="O564" s="26"/>
      <c r="P564" s="28"/>
      <c r="Q564" s="404"/>
      <c r="R564" s="139"/>
      <c r="S564" s="270"/>
      <c r="T564" s="270"/>
      <c r="U564" s="285"/>
      <c r="V564" s="406"/>
      <c r="W564" s="446"/>
      <c r="X564" s="270"/>
      <c r="Y564" s="271"/>
      <c r="Z564" s="271"/>
      <c r="AA564" s="270"/>
      <c r="AB564" s="272"/>
      <c r="AC564" s="272"/>
      <c r="AD564" s="272"/>
      <c r="AE564" s="270"/>
    </row>
    <row r="565" spans="1:31" s="407" customFormat="1">
      <c r="A565" s="270"/>
      <c r="B565" s="270"/>
      <c r="C565" s="270"/>
      <c r="D565" s="139"/>
      <c r="E565" s="142"/>
      <c r="F565" s="160"/>
      <c r="G565" s="142"/>
      <c r="H565" s="139"/>
      <c r="I565" s="139"/>
      <c r="J565" s="139"/>
      <c r="K565" s="278"/>
      <c r="L565" s="402"/>
      <c r="M565" s="26"/>
      <c r="N565" s="28"/>
      <c r="O565" s="26"/>
      <c r="P565" s="28"/>
      <c r="Q565" s="404"/>
      <c r="R565" s="139"/>
      <c r="S565" s="270"/>
      <c r="T565" s="270"/>
      <c r="U565" s="285"/>
      <c r="V565" s="406"/>
      <c r="W565" s="446"/>
      <c r="X565" s="270"/>
      <c r="Y565" s="271"/>
      <c r="Z565" s="271"/>
      <c r="AA565" s="270"/>
      <c r="AB565" s="272"/>
      <c r="AC565" s="272"/>
      <c r="AD565" s="272"/>
      <c r="AE565" s="270"/>
    </row>
    <row r="566" spans="1:31" s="407" customFormat="1">
      <c r="A566" s="270"/>
      <c r="B566" s="270"/>
      <c r="C566" s="270"/>
      <c r="D566" s="139"/>
      <c r="E566" s="142"/>
      <c r="F566" s="160"/>
      <c r="G566" s="142"/>
      <c r="H566" s="139"/>
      <c r="I566" s="139"/>
      <c r="J566" s="139"/>
      <c r="K566" s="278"/>
      <c r="L566" s="402"/>
      <c r="M566" s="26"/>
      <c r="N566" s="28"/>
      <c r="O566" s="26"/>
      <c r="P566" s="28"/>
      <c r="Q566" s="404"/>
      <c r="R566" s="139"/>
      <c r="S566" s="270"/>
      <c r="T566" s="270"/>
      <c r="U566" s="285"/>
      <c r="V566" s="406"/>
      <c r="W566" s="446"/>
      <c r="X566" s="270"/>
      <c r="Y566" s="271"/>
      <c r="Z566" s="271"/>
      <c r="AA566" s="270"/>
      <c r="AB566" s="272"/>
      <c r="AC566" s="272"/>
      <c r="AD566" s="272"/>
      <c r="AE566" s="270"/>
    </row>
    <row r="567" spans="1:31" s="407" customFormat="1">
      <c r="A567" s="270"/>
      <c r="B567" s="270"/>
      <c r="C567" s="270"/>
      <c r="D567" s="139"/>
      <c r="E567" s="142"/>
      <c r="F567" s="160"/>
      <c r="G567" s="142"/>
      <c r="H567" s="139"/>
      <c r="I567" s="139"/>
      <c r="J567" s="139"/>
      <c r="K567" s="278"/>
      <c r="L567" s="402"/>
      <c r="M567" s="26"/>
      <c r="N567" s="28"/>
      <c r="O567" s="26"/>
      <c r="P567" s="28"/>
      <c r="Q567" s="404"/>
      <c r="R567" s="139"/>
      <c r="S567" s="270"/>
      <c r="T567" s="270"/>
      <c r="U567" s="285"/>
      <c r="V567" s="406"/>
      <c r="W567" s="446"/>
      <c r="X567" s="270"/>
      <c r="Y567" s="271"/>
      <c r="Z567" s="271"/>
      <c r="AA567" s="270"/>
      <c r="AB567" s="272"/>
      <c r="AC567" s="272"/>
      <c r="AD567" s="272"/>
      <c r="AE567" s="270"/>
    </row>
    <row r="568" spans="1:31" s="407" customFormat="1">
      <c r="A568" s="270"/>
      <c r="B568" s="270"/>
      <c r="C568" s="270"/>
      <c r="D568" s="139"/>
      <c r="E568" s="142"/>
      <c r="F568" s="160"/>
      <c r="G568" s="142"/>
      <c r="H568" s="139"/>
      <c r="I568" s="139"/>
      <c r="J568" s="139"/>
      <c r="K568" s="278"/>
      <c r="L568" s="402"/>
      <c r="M568" s="26"/>
      <c r="N568" s="28"/>
      <c r="O568" s="26"/>
      <c r="P568" s="28"/>
      <c r="Q568" s="404"/>
      <c r="R568" s="139"/>
      <c r="S568" s="270"/>
      <c r="T568" s="270"/>
      <c r="U568" s="285"/>
      <c r="V568" s="406"/>
      <c r="W568" s="446"/>
      <c r="X568" s="270"/>
      <c r="Y568" s="271"/>
      <c r="Z568" s="271"/>
      <c r="AA568" s="270"/>
      <c r="AB568" s="272"/>
      <c r="AC568" s="272"/>
      <c r="AD568" s="272"/>
      <c r="AE568" s="270"/>
    </row>
    <row r="569" spans="1:31" s="407" customFormat="1">
      <c r="A569" s="270"/>
      <c r="B569" s="270"/>
      <c r="C569" s="270"/>
      <c r="D569" s="139"/>
      <c r="E569" s="142"/>
      <c r="F569" s="160"/>
      <c r="G569" s="142"/>
      <c r="H569" s="139"/>
      <c r="I569" s="139"/>
      <c r="J569" s="139"/>
      <c r="K569" s="278"/>
      <c r="L569" s="402"/>
      <c r="M569" s="26"/>
      <c r="N569" s="28"/>
      <c r="O569" s="26"/>
      <c r="P569" s="28"/>
      <c r="Q569" s="404"/>
      <c r="R569" s="139"/>
      <c r="S569" s="270"/>
      <c r="T569" s="270"/>
      <c r="U569" s="285"/>
      <c r="V569" s="406"/>
      <c r="W569" s="446"/>
      <c r="X569" s="270"/>
      <c r="Y569" s="271"/>
      <c r="Z569" s="271"/>
      <c r="AA569" s="270"/>
      <c r="AB569" s="272"/>
      <c r="AC569" s="272"/>
      <c r="AD569" s="272"/>
      <c r="AE569" s="270"/>
    </row>
    <row r="570" spans="1:31" s="407" customFormat="1">
      <c r="A570" s="270"/>
      <c r="B570" s="270"/>
      <c r="C570" s="270"/>
      <c r="D570" s="139"/>
      <c r="E570" s="142"/>
      <c r="F570" s="160"/>
      <c r="G570" s="142"/>
      <c r="H570" s="139"/>
      <c r="I570" s="139"/>
      <c r="J570" s="139"/>
      <c r="K570" s="278"/>
      <c r="L570" s="402"/>
      <c r="M570" s="26"/>
      <c r="N570" s="28"/>
      <c r="O570" s="26"/>
      <c r="P570" s="28"/>
      <c r="Q570" s="404"/>
      <c r="R570" s="139"/>
      <c r="S570" s="270"/>
      <c r="T570" s="270"/>
      <c r="U570" s="285"/>
      <c r="V570" s="406"/>
      <c r="W570" s="446"/>
      <c r="X570" s="270"/>
      <c r="Y570" s="271"/>
      <c r="Z570" s="271"/>
      <c r="AA570" s="270"/>
      <c r="AB570" s="272"/>
      <c r="AC570" s="272"/>
      <c r="AD570" s="272"/>
      <c r="AE570" s="270"/>
    </row>
    <row r="571" spans="1:31" s="407" customFormat="1">
      <c r="A571" s="270"/>
      <c r="B571" s="270"/>
      <c r="C571" s="270"/>
      <c r="D571" s="139"/>
      <c r="E571" s="142"/>
      <c r="F571" s="160"/>
      <c r="G571" s="142"/>
      <c r="H571" s="139"/>
      <c r="I571" s="139"/>
      <c r="J571" s="139"/>
      <c r="K571" s="278"/>
      <c r="L571" s="402"/>
      <c r="M571" s="26"/>
      <c r="N571" s="28"/>
      <c r="O571" s="26"/>
      <c r="P571" s="28"/>
      <c r="Q571" s="404"/>
      <c r="R571" s="139"/>
      <c r="S571" s="270"/>
      <c r="T571" s="270"/>
      <c r="U571" s="285"/>
      <c r="V571" s="406"/>
      <c r="W571" s="446"/>
      <c r="X571" s="270"/>
      <c r="Y571" s="271"/>
      <c r="Z571" s="271"/>
      <c r="AA571" s="270"/>
      <c r="AB571" s="272"/>
      <c r="AC571" s="272"/>
      <c r="AD571" s="272"/>
      <c r="AE571" s="270"/>
    </row>
    <row r="572" spans="1:31" s="407" customFormat="1">
      <c r="A572" s="270"/>
      <c r="B572" s="270"/>
      <c r="C572" s="270"/>
      <c r="D572" s="139"/>
      <c r="E572" s="142"/>
      <c r="F572" s="160"/>
      <c r="G572" s="142"/>
      <c r="H572" s="139"/>
      <c r="I572" s="139"/>
      <c r="J572" s="139"/>
      <c r="K572" s="278"/>
      <c r="L572" s="402"/>
      <c r="M572" s="26"/>
      <c r="N572" s="28"/>
      <c r="O572" s="26"/>
      <c r="P572" s="28"/>
      <c r="Q572" s="404"/>
      <c r="R572" s="139"/>
      <c r="S572" s="270"/>
      <c r="T572" s="270"/>
      <c r="U572" s="285"/>
      <c r="V572" s="406"/>
      <c r="W572" s="446"/>
      <c r="X572" s="270"/>
      <c r="Y572" s="271"/>
      <c r="Z572" s="271"/>
      <c r="AA572" s="270"/>
      <c r="AB572" s="272"/>
      <c r="AC572" s="272"/>
      <c r="AD572" s="272"/>
      <c r="AE572" s="270"/>
    </row>
    <row r="573" spans="1:31" s="407" customFormat="1">
      <c r="A573" s="270"/>
      <c r="B573" s="270"/>
      <c r="C573" s="270"/>
      <c r="D573" s="139"/>
      <c r="E573" s="142"/>
      <c r="F573" s="160"/>
      <c r="G573" s="142"/>
      <c r="H573" s="139"/>
      <c r="I573" s="139"/>
      <c r="J573" s="139"/>
      <c r="K573" s="278"/>
      <c r="L573" s="402"/>
      <c r="M573" s="26"/>
      <c r="N573" s="28"/>
      <c r="O573" s="26"/>
      <c r="P573" s="28"/>
      <c r="Q573" s="404"/>
      <c r="R573" s="139"/>
      <c r="S573" s="270"/>
      <c r="T573" s="270"/>
      <c r="U573" s="285"/>
      <c r="V573" s="406"/>
      <c r="W573" s="446"/>
      <c r="X573" s="270"/>
      <c r="Y573" s="271"/>
      <c r="Z573" s="271"/>
      <c r="AA573" s="270"/>
      <c r="AB573" s="272"/>
      <c r="AC573" s="272"/>
      <c r="AD573" s="272"/>
      <c r="AE573" s="270"/>
    </row>
    <row r="574" spans="1:31" s="407" customFormat="1">
      <c r="A574" s="270"/>
      <c r="B574" s="270"/>
      <c r="C574" s="270"/>
      <c r="D574" s="139"/>
      <c r="E574" s="142"/>
      <c r="F574" s="160"/>
      <c r="G574" s="142"/>
      <c r="H574" s="139"/>
      <c r="I574" s="139"/>
      <c r="J574" s="139"/>
      <c r="K574" s="278"/>
      <c r="L574" s="402"/>
      <c r="M574" s="26"/>
      <c r="N574" s="28"/>
      <c r="O574" s="26"/>
      <c r="P574" s="28"/>
      <c r="Q574" s="404"/>
      <c r="R574" s="139"/>
      <c r="S574" s="270"/>
      <c r="T574" s="270"/>
      <c r="U574" s="285"/>
      <c r="V574" s="406"/>
      <c r="W574" s="446"/>
      <c r="X574" s="270"/>
      <c r="Y574" s="271"/>
      <c r="Z574" s="271"/>
      <c r="AA574" s="270"/>
      <c r="AB574" s="272"/>
      <c r="AC574" s="272"/>
      <c r="AD574" s="272"/>
      <c r="AE574" s="270"/>
    </row>
    <row r="575" spans="1:31" s="407" customFormat="1">
      <c r="A575" s="270"/>
      <c r="B575" s="270"/>
      <c r="C575" s="270"/>
      <c r="D575" s="139"/>
      <c r="E575" s="142"/>
      <c r="F575" s="160"/>
      <c r="G575" s="142"/>
      <c r="H575" s="139"/>
      <c r="I575" s="139"/>
      <c r="J575" s="139"/>
      <c r="K575" s="278"/>
      <c r="L575" s="402"/>
      <c r="M575" s="26"/>
      <c r="N575" s="28"/>
      <c r="O575" s="26"/>
      <c r="P575" s="28"/>
      <c r="Q575" s="404"/>
      <c r="R575" s="139"/>
      <c r="S575" s="270"/>
      <c r="T575" s="270"/>
      <c r="U575" s="285"/>
      <c r="V575" s="406"/>
      <c r="W575" s="446"/>
      <c r="X575" s="270"/>
      <c r="Y575" s="271"/>
      <c r="Z575" s="271"/>
      <c r="AA575" s="270"/>
      <c r="AB575" s="272"/>
      <c r="AC575" s="272"/>
      <c r="AD575" s="272"/>
      <c r="AE575" s="270"/>
    </row>
    <row r="576" spans="1:31" s="407" customFormat="1">
      <c r="A576" s="270"/>
      <c r="B576" s="270"/>
      <c r="C576" s="270"/>
      <c r="D576" s="139"/>
      <c r="E576" s="142"/>
      <c r="F576" s="160"/>
      <c r="G576" s="142"/>
      <c r="H576" s="139"/>
      <c r="I576" s="139"/>
      <c r="J576" s="139"/>
      <c r="K576" s="278"/>
      <c r="L576" s="402"/>
      <c r="M576" s="26"/>
      <c r="N576" s="28"/>
      <c r="O576" s="26"/>
      <c r="P576" s="28"/>
      <c r="Q576" s="404"/>
      <c r="R576" s="139"/>
      <c r="S576" s="270"/>
      <c r="T576" s="270"/>
      <c r="U576" s="285"/>
      <c r="V576" s="406"/>
      <c r="W576" s="446"/>
      <c r="X576" s="270"/>
      <c r="Y576" s="271"/>
      <c r="Z576" s="271"/>
      <c r="AA576" s="270"/>
      <c r="AB576" s="272"/>
      <c r="AC576" s="272"/>
      <c r="AD576" s="272"/>
      <c r="AE576" s="270"/>
    </row>
    <row r="577" spans="1:31" s="407" customFormat="1">
      <c r="A577" s="270"/>
      <c r="B577" s="270"/>
      <c r="C577" s="270"/>
      <c r="D577" s="139"/>
      <c r="E577" s="142"/>
      <c r="F577" s="160"/>
      <c r="G577" s="142"/>
      <c r="H577" s="139"/>
      <c r="I577" s="139"/>
      <c r="J577" s="139"/>
      <c r="K577" s="278"/>
      <c r="L577" s="402"/>
      <c r="M577" s="26"/>
      <c r="N577" s="28"/>
      <c r="O577" s="26"/>
      <c r="P577" s="28"/>
      <c r="Q577" s="404"/>
      <c r="R577" s="139"/>
      <c r="S577" s="270"/>
      <c r="T577" s="270"/>
      <c r="U577" s="285"/>
      <c r="V577" s="406"/>
      <c r="W577" s="446"/>
      <c r="X577" s="270"/>
      <c r="Y577" s="271"/>
      <c r="Z577" s="271"/>
      <c r="AA577" s="270"/>
      <c r="AB577" s="272"/>
      <c r="AC577" s="272"/>
      <c r="AD577" s="272"/>
      <c r="AE577" s="270"/>
    </row>
    <row r="578" spans="1:31" s="407" customFormat="1">
      <c r="A578" s="270"/>
      <c r="B578" s="270"/>
      <c r="C578" s="270"/>
      <c r="D578" s="139"/>
      <c r="E578" s="142"/>
      <c r="F578" s="160"/>
      <c r="G578" s="142"/>
      <c r="H578" s="139"/>
      <c r="I578" s="139"/>
      <c r="J578" s="139"/>
      <c r="K578" s="278"/>
      <c r="L578" s="402"/>
      <c r="M578" s="26"/>
      <c r="N578" s="28"/>
      <c r="O578" s="26"/>
      <c r="P578" s="28"/>
      <c r="Q578" s="404"/>
      <c r="R578" s="139"/>
      <c r="S578" s="270"/>
      <c r="T578" s="270"/>
      <c r="U578" s="285"/>
      <c r="V578" s="406"/>
      <c r="W578" s="446"/>
      <c r="X578" s="270"/>
      <c r="Y578" s="271"/>
      <c r="Z578" s="271"/>
      <c r="AA578" s="270"/>
      <c r="AB578" s="272"/>
      <c r="AC578" s="272"/>
      <c r="AD578" s="272"/>
      <c r="AE578" s="270"/>
    </row>
    <row r="579" spans="1:31" s="407" customFormat="1">
      <c r="A579" s="270"/>
      <c r="B579" s="270"/>
      <c r="C579" s="270"/>
      <c r="D579" s="139"/>
      <c r="E579" s="142"/>
      <c r="F579" s="160"/>
      <c r="G579" s="142"/>
      <c r="H579" s="139"/>
      <c r="I579" s="139"/>
      <c r="J579" s="139"/>
      <c r="K579" s="278"/>
      <c r="L579" s="402"/>
      <c r="M579" s="26"/>
      <c r="N579" s="28"/>
      <c r="O579" s="26"/>
      <c r="P579" s="28"/>
      <c r="Q579" s="404"/>
      <c r="R579" s="139"/>
      <c r="S579" s="270"/>
      <c r="T579" s="270"/>
      <c r="U579" s="285"/>
      <c r="V579" s="406"/>
      <c r="W579" s="446"/>
      <c r="X579" s="270"/>
      <c r="Y579" s="271"/>
      <c r="Z579" s="271"/>
      <c r="AA579" s="270"/>
      <c r="AB579" s="272"/>
      <c r="AC579" s="272"/>
      <c r="AD579" s="272"/>
      <c r="AE579" s="270"/>
    </row>
    <row r="580" spans="1:31" s="407" customFormat="1">
      <c r="A580" s="270"/>
      <c r="B580" s="270"/>
      <c r="C580" s="270"/>
      <c r="D580" s="139"/>
      <c r="E580" s="142"/>
      <c r="F580" s="160"/>
      <c r="G580" s="142"/>
      <c r="H580" s="139"/>
      <c r="I580" s="139"/>
      <c r="J580" s="139"/>
      <c r="K580" s="278"/>
      <c r="L580" s="402"/>
      <c r="M580" s="26"/>
      <c r="N580" s="28"/>
      <c r="O580" s="26"/>
      <c r="P580" s="28"/>
      <c r="Q580" s="404"/>
      <c r="R580" s="139"/>
      <c r="S580" s="270"/>
      <c r="T580" s="270"/>
      <c r="U580" s="285"/>
      <c r="V580" s="406"/>
      <c r="W580" s="446"/>
      <c r="X580" s="270"/>
      <c r="Y580" s="271"/>
      <c r="Z580" s="271"/>
      <c r="AA580" s="270"/>
      <c r="AB580" s="272"/>
      <c r="AC580" s="272"/>
      <c r="AD580" s="272"/>
      <c r="AE580" s="270"/>
    </row>
    <row r="581" spans="1:31" s="407" customFormat="1">
      <c r="A581" s="270"/>
      <c r="B581" s="270"/>
      <c r="C581" s="270"/>
      <c r="D581" s="139"/>
      <c r="E581" s="142"/>
      <c r="F581" s="160"/>
      <c r="G581" s="142"/>
      <c r="H581" s="139"/>
      <c r="I581" s="139"/>
      <c r="J581" s="139"/>
      <c r="K581" s="278"/>
      <c r="L581" s="402"/>
      <c r="M581" s="26"/>
      <c r="N581" s="28"/>
      <c r="O581" s="26"/>
      <c r="P581" s="28"/>
      <c r="Q581" s="404"/>
      <c r="R581" s="139"/>
      <c r="S581" s="270"/>
      <c r="T581" s="270"/>
      <c r="U581" s="285"/>
      <c r="V581" s="406"/>
      <c r="W581" s="446"/>
      <c r="X581" s="270"/>
      <c r="Y581" s="271"/>
      <c r="Z581" s="271"/>
      <c r="AA581" s="270"/>
      <c r="AB581" s="272"/>
      <c r="AC581" s="272"/>
      <c r="AD581" s="272"/>
      <c r="AE581" s="270"/>
    </row>
    <row r="582" spans="1:31" s="407" customFormat="1">
      <c r="A582" s="270"/>
      <c r="B582" s="270"/>
      <c r="C582" s="270"/>
      <c r="D582" s="139"/>
      <c r="E582" s="142"/>
      <c r="F582" s="160"/>
      <c r="G582" s="142"/>
      <c r="H582" s="139"/>
      <c r="I582" s="139"/>
      <c r="J582" s="139"/>
      <c r="K582" s="278"/>
      <c r="L582" s="402"/>
      <c r="M582" s="26"/>
      <c r="N582" s="28"/>
      <c r="O582" s="26"/>
      <c r="P582" s="28"/>
      <c r="Q582" s="404"/>
      <c r="R582" s="139"/>
      <c r="S582" s="270"/>
      <c r="T582" s="270"/>
      <c r="U582" s="285"/>
      <c r="V582" s="406"/>
      <c r="W582" s="446"/>
      <c r="X582" s="270"/>
      <c r="Y582" s="271"/>
      <c r="Z582" s="271"/>
      <c r="AA582" s="270"/>
      <c r="AB582" s="272"/>
      <c r="AC582" s="272"/>
      <c r="AD582" s="272"/>
      <c r="AE582" s="270"/>
    </row>
    <row r="583" spans="1:31" s="407" customFormat="1">
      <c r="A583" s="270"/>
      <c r="B583" s="270"/>
      <c r="C583" s="270"/>
      <c r="D583" s="139"/>
      <c r="E583" s="142"/>
      <c r="F583" s="160"/>
      <c r="G583" s="142"/>
      <c r="H583" s="139"/>
      <c r="I583" s="139"/>
      <c r="J583" s="139"/>
      <c r="K583" s="278"/>
      <c r="L583" s="402"/>
      <c r="M583" s="26"/>
      <c r="N583" s="28"/>
      <c r="O583" s="26"/>
      <c r="P583" s="28"/>
      <c r="Q583" s="404"/>
      <c r="R583" s="139"/>
      <c r="S583" s="270"/>
      <c r="T583" s="270"/>
      <c r="U583" s="285"/>
      <c r="V583" s="406"/>
      <c r="W583" s="446"/>
      <c r="X583" s="270"/>
      <c r="Y583" s="271"/>
      <c r="Z583" s="271"/>
      <c r="AA583" s="270"/>
      <c r="AB583" s="272"/>
      <c r="AC583" s="272"/>
      <c r="AD583" s="272"/>
      <c r="AE583" s="270"/>
    </row>
    <row r="584" spans="1:31" s="407" customFormat="1">
      <c r="A584" s="270"/>
      <c r="B584" s="270"/>
      <c r="C584" s="270"/>
      <c r="D584" s="139"/>
      <c r="E584" s="142"/>
      <c r="F584" s="160"/>
      <c r="G584" s="142"/>
      <c r="H584" s="139"/>
      <c r="I584" s="139"/>
      <c r="J584" s="139"/>
      <c r="K584" s="278"/>
      <c r="L584" s="402"/>
      <c r="M584" s="26"/>
      <c r="N584" s="28"/>
      <c r="O584" s="26"/>
      <c r="P584" s="28"/>
      <c r="Q584" s="404"/>
      <c r="R584" s="139"/>
      <c r="S584" s="270"/>
      <c r="T584" s="270"/>
      <c r="U584" s="285"/>
      <c r="V584" s="406"/>
      <c r="W584" s="446"/>
      <c r="X584" s="270"/>
      <c r="Y584" s="271"/>
      <c r="Z584" s="271"/>
      <c r="AA584" s="270"/>
      <c r="AB584" s="272"/>
      <c r="AC584" s="272"/>
      <c r="AD584" s="272"/>
      <c r="AE584" s="270"/>
    </row>
    <row r="585" spans="1:31" s="407" customFormat="1">
      <c r="A585" s="270"/>
      <c r="B585" s="270"/>
      <c r="C585" s="270"/>
      <c r="D585" s="139"/>
      <c r="E585" s="142"/>
      <c r="F585" s="160"/>
      <c r="G585" s="142"/>
      <c r="H585" s="139"/>
      <c r="I585" s="139"/>
      <c r="J585" s="139"/>
      <c r="K585" s="278"/>
      <c r="L585" s="402"/>
      <c r="M585" s="26"/>
      <c r="N585" s="28"/>
      <c r="O585" s="26"/>
      <c r="P585" s="28"/>
      <c r="Q585" s="404"/>
      <c r="R585" s="139"/>
      <c r="S585" s="270"/>
      <c r="T585" s="270"/>
      <c r="U585" s="285"/>
      <c r="V585" s="406"/>
      <c r="W585" s="446"/>
      <c r="X585" s="270"/>
      <c r="Y585" s="271"/>
      <c r="Z585" s="271"/>
      <c r="AA585" s="270"/>
      <c r="AB585" s="272"/>
      <c r="AC585" s="272"/>
      <c r="AD585" s="272"/>
      <c r="AE585" s="270"/>
    </row>
    <row r="586" spans="1:31" s="407" customFormat="1">
      <c r="A586" s="270"/>
      <c r="B586" s="270"/>
      <c r="C586" s="270"/>
      <c r="D586" s="139"/>
      <c r="E586" s="142"/>
      <c r="F586" s="160"/>
      <c r="G586" s="142"/>
      <c r="H586" s="139"/>
      <c r="I586" s="139"/>
      <c r="J586" s="139"/>
      <c r="K586" s="278"/>
      <c r="L586" s="402"/>
      <c r="M586" s="26"/>
      <c r="N586" s="28"/>
      <c r="O586" s="26"/>
      <c r="P586" s="28"/>
      <c r="Q586" s="404"/>
      <c r="R586" s="139"/>
      <c r="S586" s="270"/>
      <c r="T586" s="270"/>
      <c r="U586" s="285"/>
      <c r="V586" s="406"/>
      <c r="W586" s="446"/>
      <c r="X586" s="270"/>
      <c r="Y586" s="271"/>
      <c r="Z586" s="271"/>
      <c r="AA586" s="270"/>
      <c r="AB586" s="272"/>
      <c r="AC586" s="272"/>
      <c r="AD586" s="272"/>
      <c r="AE586" s="270"/>
    </row>
    <row r="587" spans="1:31" s="407" customFormat="1">
      <c r="A587" s="270"/>
      <c r="B587" s="270"/>
      <c r="C587" s="270"/>
      <c r="D587" s="139"/>
      <c r="E587" s="142"/>
      <c r="F587" s="160"/>
      <c r="G587" s="142"/>
      <c r="H587" s="139"/>
      <c r="I587" s="139"/>
      <c r="J587" s="139"/>
      <c r="K587" s="278"/>
      <c r="L587" s="402"/>
      <c r="M587" s="26"/>
      <c r="N587" s="28"/>
      <c r="O587" s="26"/>
      <c r="P587" s="28"/>
      <c r="Q587" s="404"/>
      <c r="R587" s="139"/>
      <c r="S587" s="270"/>
      <c r="T587" s="270"/>
      <c r="U587" s="285"/>
      <c r="V587" s="406"/>
      <c r="W587" s="446"/>
      <c r="X587" s="270"/>
      <c r="Y587" s="271"/>
      <c r="Z587" s="271"/>
      <c r="AA587" s="270"/>
      <c r="AB587" s="272"/>
      <c r="AC587" s="272"/>
      <c r="AD587" s="272"/>
      <c r="AE587" s="270"/>
    </row>
    <row r="588" spans="1:31" s="407" customFormat="1">
      <c r="A588" s="270"/>
      <c r="B588" s="270"/>
      <c r="C588" s="270"/>
      <c r="D588" s="139"/>
      <c r="E588" s="142"/>
      <c r="F588" s="160"/>
      <c r="G588" s="142"/>
      <c r="H588" s="139"/>
      <c r="I588" s="139"/>
      <c r="J588" s="139"/>
      <c r="K588" s="278"/>
      <c r="L588" s="402"/>
      <c r="M588" s="26"/>
      <c r="N588" s="28"/>
      <c r="O588" s="26"/>
      <c r="P588" s="28"/>
      <c r="Q588" s="404"/>
      <c r="R588" s="139"/>
      <c r="S588" s="270"/>
      <c r="T588" s="270"/>
      <c r="U588" s="285"/>
      <c r="V588" s="406"/>
      <c r="W588" s="446"/>
      <c r="X588" s="270"/>
      <c r="Y588" s="271"/>
      <c r="Z588" s="271"/>
      <c r="AA588" s="270"/>
      <c r="AB588" s="272"/>
      <c r="AC588" s="272"/>
      <c r="AD588" s="272"/>
      <c r="AE588" s="270"/>
    </row>
    <row r="589" spans="1:31" s="407" customFormat="1">
      <c r="A589" s="270"/>
      <c r="B589" s="270"/>
      <c r="C589" s="270"/>
      <c r="D589" s="139"/>
      <c r="E589" s="142"/>
      <c r="F589" s="160"/>
      <c r="G589" s="142"/>
      <c r="H589" s="139"/>
      <c r="I589" s="139"/>
      <c r="J589" s="139"/>
      <c r="K589" s="278"/>
      <c r="L589" s="402"/>
      <c r="M589" s="26"/>
      <c r="N589" s="28"/>
      <c r="O589" s="26"/>
      <c r="P589" s="28"/>
      <c r="Q589" s="404"/>
      <c r="R589" s="139"/>
      <c r="S589" s="270"/>
      <c r="T589" s="270"/>
      <c r="U589" s="285"/>
      <c r="V589" s="406"/>
      <c r="W589" s="446"/>
      <c r="X589" s="270"/>
      <c r="Y589" s="271"/>
      <c r="Z589" s="271"/>
      <c r="AA589" s="270"/>
      <c r="AB589" s="272"/>
      <c r="AC589" s="272"/>
      <c r="AD589" s="272"/>
      <c r="AE589" s="270"/>
    </row>
    <row r="590" spans="1:31" s="407" customFormat="1">
      <c r="A590" s="270"/>
      <c r="B590" s="270"/>
      <c r="C590" s="270"/>
      <c r="D590" s="139"/>
      <c r="E590" s="142"/>
      <c r="F590" s="160"/>
      <c r="G590" s="142"/>
      <c r="H590" s="139"/>
      <c r="I590" s="139"/>
      <c r="J590" s="139"/>
      <c r="K590" s="278"/>
      <c r="L590" s="402"/>
      <c r="M590" s="26"/>
      <c r="N590" s="28"/>
      <c r="O590" s="26"/>
      <c r="P590" s="28"/>
      <c r="Q590" s="404"/>
      <c r="R590" s="139"/>
      <c r="S590" s="270"/>
      <c r="T590" s="270"/>
      <c r="U590" s="285"/>
      <c r="V590" s="406"/>
      <c r="W590" s="446"/>
      <c r="X590" s="270"/>
      <c r="Y590" s="271"/>
      <c r="Z590" s="271"/>
      <c r="AA590" s="270"/>
      <c r="AB590" s="272"/>
      <c r="AC590" s="272"/>
      <c r="AD590" s="272"/>
      <c r="AE590" s="270"/>
    </row>
    <row r="591" spans="1:31" s="407" customFormat="1">
      <c r="A591" s="270"/>
      <c r="B591" s="270"/>
      <c r="C591" s="270"/>
      <c r="D591" s="139"/>
      <c r="E591" s="142"/>
      <c r="F591" s="160"/>
      <c r="G591" s="142"/>
      <c r="H591" s="139"/>
      <c r="I591" s="139"/>
      <c r="J591" s="139"/>
      <c r="K591" s="278"/>
      <c r="L591" s="402"/>
      <c r="M591" s="26"/>
      <c r="N591" s="28"/>
      <c r="O591" s="26"/>
      <c r="P591" s="28"/>
      <c r="Q591" s="404"/>
      <c r="R591" s="139"/>
      <c r="S591" s="270"/>
      <c r="T591" s="270"/>
      <c r="U591" s="285"/>
      <c r="V591" s="406"/>
      <c r="W591" s="446"/>
      <c r="X591" s="270"/>
      <c r="Y591" s="271"/>
      <c r="Z591" s="271"/>
      <c r="AA591" s="270"/>
      <c r="AB591" s="272"/>
      <c r="AC591" s="272"/>
      <c r="AD591" s="272"/>
      <c r="AE591" s="270"/>
    </row>
    <row r="592" spans="1:31" s="407" customFormat="1">
      <c r="A592" s="270"/>
      <c r="B592" s="270"/>
      <c r="C592" s="270"/>
      <c r="D592" s="139"/>
      <c r="E592" s="142"/>
      <c r="F592" s="160"/>
      <c r="G592" s="142"/>
      <c r="H592" s="139"/>
      <c r="I592" s="139"/>
      <c r="J592" s="139"/>
      <c r="K592" s="278"/>
      <c r="L592" s="402"/>
      <c r="M592" s="26"/>
      <c r="N592" s="28"/>
      <c r="O592" s="26"/>
      <c r="P592" s="28"/>
      <c r="Q592" s="404"/>
      <c r="R592" s="139"/>
      <c r="S592" s="270"/>
      <c r="T592" s="270"/>
      <c r="U592" s="285"/>
      <c r="V592" s="406"/>
      <c r="W592" s="446"/>
      <c r="X592" s="270"/>
      <c r="Y592" s="271"/>
      <c r="Z592" s="271"/>
      <c r="AA592" s="270"/>
      <c r="AB592" s="272"/>
      <c r="AC592" s="272"/>
      <c r="AD592" s="272"/>
      <c r="AE592" s="270"/>
    </row>
    <row r="593" spans="1:31" s="407" customFormat="1">
      <c r="A593" s="270"/>
      <c r="B593" s="270"/>
      <c r="C593" s="270"/>
      <c r="D593" s="139"/>
      <c r="E593" s="142"/>
      <c r="F593" s="160"/>
      <c r="G593" s="142"/>
      <c r="H593" s="139"/>
      <c r="I593" s="139"/>
      <c r="J593" s="139"/>
      <c r="K593" s="278"/>
      <c r="L593" s="402"/>
      <c r="M593" s="26"/>
      <c r="N593" s="28"/>
      <c r="O593" s="26"/>
      <c r="P593" s="28"/>
      <c r="Q593" s="404"/>
      <c r="R593" s="139"/>
      <c r="S593" s="270"/>
      <c r="T593" s="270"/>
      <c r="U593" s="285"/>
      <c r="V593" s="406"/>
      <c r="W593" s="446"/>
      <c r="X593" s="270"/>
      <c r="Y593" s="271"/>
      <c r="Z593" s="271"/>
      <c r="AA593" s="270"/>
      <c r="AB593" s="272"/>
      <c r="AC593" s="272"/>
      <c r="AD593" s="272"/>
      <c r="AE593" s="270"/>
    </row>
    <row r="594" spans="1:31" s="407" customFormat="1">
      <c r="A594" s="270"/>
      <c r="B594" s="270"/>
      <c r="C594" s="270"/>
      <c r="D594" s="139"/>
      <c r="E594" s="142"/>
      <c r="F594" s="160"/>
      <c r="G594" s="142"/>
      <c r="H594" s="139"/>
      <c r="I594" s="139"/>
      <c r="J594" s="139"/>
      <c r="K594" s="278"/>
      <c r="L594" s="402"/>
      <c r="M594" s="26"/>
      <c r="N594" s="28"/>
      <c r="O594" s="26"/>
      <c r="P594" s="28"/>
      <c r="Q594" s="404"/>
      <c r="R594" s="139"/>
      <c r="S594" s="270"/>
      <c r="T594" s="270"/>
      <c r="U594" s="285"/>
      <c r="V594" s="406"/>
      <c r="W594" s="446"/>
      <c r="X594" s="270"/>
      <c r="Y594" s="271"/>
      <c r="Z594" s="271"/>
      <c r="AA594" s="270"/>
      <c r="AB594" s="272"/>
      <c r="AC594" s="272"/>
      <c r="AD594" s="272"/>
      <c r="AE594" s="270"/>
    </row>
    <row r="595" spans="1:31" s="407" customFormat="1">
      <c r="A595" s="270"/>
      <c r="B595" s="270"/>
      <c r="C595" s="270"/>
      <c r="D595" s="139"/>
      <c r="E595" s="142"/>
      <c r="F595" s="160"/>
      <c r="G595" s="142"/>
      <c r="H595" s="139"/>
      <c r="I595" s="139"/>
      <c r="J595" s="139"/>
      <c r="K595" s="278"/>
      <c r="L595" s="402"/>
      <c r="M595" s="26"/>
      <c r="N595" s="28"/>
      <c r="O595" s="26"/>
      <c r="P595" s="28"/>
      <c r="Q595" s="404"/>
      <c r="R595" s="139"/>
      <c r="S595" s="270"/>
      <c r="T595" s="270"/>
      <c r="U595" s="285"/>
      <c r="V595" s="406"/>
      <c r="W595" s="446"/>
      <c r="X595" s="270"/>
      <c r="Y595" s="271"/>
      <c r="Z595" s="271"/>
      <c r="AA595" s="270"/>
      <c r="AB595" s="272"/>
      <c r="AC595" s="272"/>
      <c r="AD595" s="272"/>
      <c r="AE595" s="270"/>
    </row>
    <row r="596" spans="1:31" s="407" customFormat="1">
      <c r="A596" s="270"/>
      <c r="B596" s="270"/>
      <c r="C596" s="270"/>
      <c r="D596" s="139"/>
      <c r="E596" s="142"/>
      <c r="F596" s="160"/>
      <c r="G596" s="142"/>
      <c r="H596" s="139"/>
      <c r="I596" s="139"/>
      <c r="J596" s="139"/>
      <c r="K596" s="278"/>
      <c r="L596" s="402"/>
      <c r="M596" s="26"/>
      <c r="N596" s="28"/>
      <c r="O596" s="26"/>
      <c r="P596" s="28"/>
      <c r="Q596" s="404"/>
      <c r="R596" s="139"/>
      <c r="S596" s="270"/>
      <c r="T596" s="270"/>
      <c r="U596" s="285"/>
      <c r="V596" s="406"/>
      <c r="W596" s="446"/>
      <c r="X596" s="270"/>
      <c r="Y596" s="271"/>
      <c r="Z596" s="271"/>
      <c r="AA596" s="270"/>
      <c r="AB596" s="272"/>
      <c r="AC596" s="272"/>
      <c r="AD596" s="272"/>
      <c r="AE596" s="270"/>
    </row>
    <row r="597" spans="1:31" s="407" customFormat="1">
      <c r="A597" s="270"/>
      <c r="B597" s="270"/>
      <c r="C597" s="270"/>
      <c r="D597" s="139"/>
      <c r="E597" s="142"/>
      <c r="F597" s="160"/>
      <c r="G597" s="142"/>
      <c r="H597" s="139"/>
      <c r="I597" s="139"/>
      <c r="J597" s="139"/>
      <c r="K597" s="278"/>
      <c r="L597" s="402"/>
      <c r="M597" s="26"/>
      <c r="N597" s="28"/>
      <c r="O597" s="26"/>
      <c r="P597" s="28"/>
      <c r="Q597" s="404"/>
      <c r="R597" s="139"/>
      <c r="S597" s="270"/>
      <c r="T597" s="270"/>
      <c r="U597" s="285"/>
      <c r="V597" s="406"/>
      <c r="W597" s="446"/>
      <c r="X597" s="270"/>
      <c r="Y597" s="271"/>
      <c r="Z597" s="271"/>
      <c r="AA597" s="270"/>
      <c r="AB597" s="272"/>
      <c r="AC597" s="272"/>
      <c r="AD597" s="272"/>
      <c r="AE597" s="270"/>
    </row>
    <row r="598" spans="1:31" s="407" customFormat="1">
      <c r="A598" s="270"/>
      <c r="B598" s="270"/>
      <c r="C598" s="270"/>
      <c r="D598" s="139"/>
      <c r="E598" s="142"/>
      <c r="F598" s="160"/>
      <c r="G598" s="142"/>
      <c r="H598" s="139"/>
      <c r="I598" s="139"/>
      <c r="J598" s="139"/>
      <c r="K598" s="278"/>
      <c r="L598" s="402"/>
      <c r="M598" s="26"/>
      <c r="N598" s="28"/>
      <c r="O598" s="26"/>
      <c r="P598" s="28"/>
      <c r="Q598" s="404"/>
      <c r="R598" s="139"/>
      <c r="S598" s="270"/>
      <c r="T598" s="270"/>
      <c r="U598" s="285"/>
      <c r="V598" s="406"/>
      <c r="W598" s="446"/>
      <c r="X598" s="270"/>
      <c r="Y598" s="271"/>
      <c r="Z598" s="271"/>
      <c r="AA598" s="270"/>
      <c r="AB598" s="272"/>
      <c r="AC598" s="272"/>
      <c r="AD598" s="272"/>
      <c r="AE598" s="270"/>
    </row>
    <row r="599" spans="1:31" s="407" customFormat="1">
      <c r="A599" s="270"/>
      <c r="B599" s="270"/>
      <c r="C599" s="270"/>
      <c r="D599" s="139"/>
      <c r="E599" s="142"/>
      <c r="F599" s="160"/>
      <c r="G599" s="142"/>
      <c r="H599" s="139"/>
      <c r="I599" s="139"/>
      <c r="J599" s="139"/>
      <c r="K599" s="278"/>
      <c r="L599" s="402"/>
      <c r="M599" s="26"/>
      <c r="N599" s="28"/>
      <c r="O599" s="26"/>
      <c r="P599" s="28"/>
      <c r="Q599" s="404"/>
      <c r="R599" s="139"/>
      <c r="S599" s="270"/>
      <c r="T599" s="270"/>
      <c r="U599" s="285"/>
      <c r="V599" s="406"/>
      <c r="W599" s="446"/>
      <c r="X599" s="270"/>
      <c r="Y599" s="271"/>
      <c r="Z599" s="271"/>
      <c r="AA599" s="270"/>
      <c r="AB599" s="272"/>
      <c r="AC599" s="272"/>
      <c r="AD599" s="272"/>
      <c r="AE599" s="270"/>
    </row>
    <row r="600" spans="1:31" s="407" customFormat="1">
      <c r="A600" s="270"/>
      <c r="B600" s="270"/>
      <c r="C600" s="270"/>
      <c r="D600" s="139"/>
      <c r="E600" s="142"/>
      <c r="F600" s="160"/>
      <c r="G600" s="142"/>
      <c r="H600" s="139"/>
      <c r="I600" s="139"/>
      <c r="J600" s="139"/>
      <c r="K600" s="278"/>
      <c r="L600" s="402"/>
      <c r="M600" s="26"/>
      <c r="N600" s="28"/>
      <c r="O600" s="26"/>
      <c r="P600" s="28"/>
      <c r="Q600" s="404"/>
      <c r="R600" s="139"/>
      <c r="S600" s="270"/>
      <c r="T600" s="270"/>
      <c r="U600" s="285"/>
      <c r="V600" s="406"/>
      <c r="W600" s="446"/>
      <c r="X600" s="270"/>
      <c r="Y600" s="271"/>
      <c r="Z600" s="271"/>
      <c r="AA600" s="270"/>
      <c r="AB600" s="272"/>
      <c r="AC600" s="272"/>
      <c r="AD600" s="272"/>
      <c r="AE600" s="270"/>
    </row>
    <row r="601" spans="1:31" s="407" customFormat="1">
      <c r="A601" s="270"/>
      <c r="B601" s="270"/>
      <c r="C601" s="270"/>
      <c r="D601" s="139"/>
      <c r="E601" s="142"/>
      <c r="F601" s="160"/>
      <c r="G601" s="142"/>
      <c r="H601" s="139"/>
      <c r="I601" s="139"/>
      <c r="J601" s="139"/>
      <c r="K601" s="278"/>
      <c r="L601" s="402"/>
      <c r="M601" s="26"/>
      <c r="N601" s="28"/>
      <c r="O601" s="26"/>
      <c r="P601" s="28"/>
      <c r="Q601" s="404"/>
      <c r="R601" s="139"/>
      <c r="S601" s="270"/>
      <c r="T601" s="270"/>
      <c r="U601" s="285"/>
      <c r="V601" s="406"/>
      <c r="W601" s="446"/>
      <c r="X601" s="270"/>
      <c r="Y601" s="271"/>
      <c r="Z601" s="271"/>
      <c r="AA601" s="270"/>
      <c r="AB601" s="272"/>
      <c r="AC601" s="272"/>
      <c r="AD601" s="272"/>
      <c r="AE601" s="270"/>
    </row>
    <row r="602" spans="1:31" s="407" customFormat="1">
      <c r="A602" s="270"/>
      <c r="B602" s="270"/>
      <c r="C602" s="270"/>
      <c r="D602" s="139"/>
      <c r="E602" s="142"/>
      <c r="F602" s="160"/>
      <c r="G602" s="142"/>
      <c r="H602" s="139"/>
      <c r="I602" s="139"/>
      <c r="J602" s="139"/>
      <c r="K602" s="278"/>
      <c r="L602" s="402"/>
      <c r="M602" s="26"/>
      <c r="N602" s="28"/>
      <c r="O602" s="26"/>
      <c r="P602" s="28"/>
      <c r="Q602" s="404"/>
      <c r="R602" s="139"/>
      <c r="S602" s="270"/>
      <c r="T602" s="270"/>
      <c r="U602" s="285"/>
      <c r="V602" s="406"/>
      <c r="W602" s="446"/>
      <c r="X602" s="270"/>
      <c r="Y602" s="271"/>
      <c r="Z602" s="271"/>
      <c r="AA602" s="270"/>
      <c r="AB602" s="272"/>
      <c r="AC602" s="272"/>
      <c r="AD602" s="272"/>
      <c r="AE602" s="270"/>
    </row>
    <row r="603" spans="1:31" s="407" customFormat="1">
      <c r="A603" s="270"/>
      <c r="B603" s="270"/>
      <c r="C603" s="270"/>
      <c r="D603" s="139"/>
      <c r="E603" s="142"/>
      <c r="F603" s="160"/>
      <c r="G603" s="142"/>
      <c r="H603" s="139"/>
      <c r="I603" s="139"/>
      <c r="J603" s="139"/>
      <c r="K603" s="278"/>
      <c r="L603" s="402"/>
      <c r="M603" s="26"/>
      <c r="N603" s="28"/>
      <c r="O603" s="26"/>
      <c r="P603" s="28"/>
      <c r="Q603" s="404"/>
      <c r="R603" s="139"/>
      <c r="S603" s="270"/>
      <c r="T603" s="270"/>
      <c r="U603" s="285"/>
      <c r="V603" s="406"/>
      <c r="W603" s="446"/>
      <c r="X603" s="270"/>
      <c r="Y603" s="271"/>
      <c r="Z603" s="271"/>
      <c r="AA603" s="270"/>
      <c r="AB603" s="272"/>
      <c r="AC603" s="272"/>
      <c r="AD603" s="272"/>
      <c r="AE603" s="270"/>
    </row>
    <row r="604" spans="1:31" s="407" customFormat="1">
      <c r="A604" s="270"/>
      <c r="B604" s="270"/>
      <c r="C604" s="270"/>
      <c r="D604" s="139"/>
      <c r="E604" s="142"/>
      <c r="F604" s="160"/>
      <c r="G604" s="142"/>
      <c r="H604" s="139"/>
      <c r="I604" s="139"/>
      <c r="J604" s="139"/>
      <c r="K604" s="278"/>
      <c r="L604" s="402"/>
      <c r="M604" s="26"/>
      <c r="N604" s="28"/>
      <c r="O604" s="26"/>
      <c r="P604" s="28"/>
      <c r="Q604" s="404"/>
      <c r="R604" s="139"/>
      <c r="S604" s="270"/>
      <c r="T604" s="270"/>
      <c r="U604" s="285"/>
      <c r="V604" s="406"/>
      <c r="W604" s="446"/>
      <c r="X604" s="270"/>
      <c r="Y604" s="271"/>
      <c r="Z604" s="271"/>
      <c r="AA604" s="270"/>
      <c r="AB604" s="272"/>
      <c r="AC604" s="272"/>
      <c r="AD604" s="272"/>
      <c r="AE604" s="270"/>
    </row>
    <row r="605" spans="1:31" s="407" customFormat="1">
      <c r="A605" s="270"/>
      <c r="B605" s="270"/>
      <c r="C605" s="270"/>
      <c r="D605" s="139"/>
      <c r="E605" s="142"/>
      <c r="F605" s="160"/>
      <c r="G605" s="142"/>
      <c r="H605" s="139"/>
      <c r="I605" s="139"/>
      <c r="J605" s="139"/>
      <c r="K605" s="278"/>
      <c r="L605" s="402"/>
      <c r="M605" s="26"/>
      <c r="N605" s="28"/>
      <c r="O605" s="26"/>
      <c r="P605" s="28"/>
      <c r="Q605" s="404"/>
      <c r="R605" s="139"/>
      <c r="S605" s="270"/>
      <c r="T605" s="270"/>
      <c r="U605" s="285"/>
      <c r="V605" s="406"/>
      <c r="W605" s="446"/>
      <c r="X605" s="270"/>
      <c r="Y605" s="271"/>
      <c r="Z605" s="271"/>
      <c r="AA605" s="270"/>
      <c r="AB605" s="272"/>
      <c r="AC605" s="272"/>
      <c r="AD605" s="272"/>
      <c r="AE605" s="270"/>
    </row>
    <row r="606" spans="1:31" s="407" customFormat="1">
      <c r="A606" s="270"/>
      <c r="B606" s="270"/>
      <c r="C606" s="270"/>
      <c r="D606" s="139"/>
      <c r="E606" s="142"/>
      <c r="F606" s="160"/>
      <c r="G606" s="142"/>
      <c r="H606" s="139"/>
      <c r="I606" s="139"/>
      <c r="J606" s="139"/>
      <c r="K606" s="278"/>
      <c r="L606" s="402"/>
      <c r="M606" s="26"/>
      <c r="N606" s="28"/>
      <c r="O606" s="26"/>
      <c r="P606" s="28"/>
      <c r="Q606" s="404"/>
      <c r="R606" s="139"/>
      <c r="S606" s="270"/>
      <c r="T606" s="270"/>
      <c r="U606" s="285"/>
      <c r="V606" s="406"/>
      <c r="W606" s="446"/>
      <c r="X606" s="270"/>
      <c r="Y606" s="271"/>
      <c r="Z606" s="271"/>
      <c r="AA606" s="270"/>
      <c r="AB606" s="272"/>
      <c r="AC606" s="272"/>
      <c r="AD606" s="272"/>
      <c r="AE606" s="270"/>
    </row>
    <row r="607" spans="1:31" s="407" customFormat="1">
      <c r="A607" s="270"/>
      <c r="B607" s="270"/>
      <c r="C607" s="270"/>
      <c r="D607" s="139"/>
      <c r="E607" s="142"/>
      <c r="F607" s="160"/>
      <c r="G607" s="142"/>
      <c r="H607" s="139"/>
      <c r="I607" s="139"/>
      <c r="J607" s="139"/>
      <c r="K607" s="278"/>
      <c r="L607" s="402"/>
      <c r="M607" s="26"/>
      <c r="N607" s="28"/>
      <c r="O607" s="26"/>
      <c r="P607" s="28"/>
      <c r="Q607" s="404"/>
      <c r="R607" s="139"/>
      <c r="S607" s="270"/>
      <c r="T607" s="270"/>
      <c r="U607" s="285"/>
      <c r="V607" s="406"/>
      <c r="W607" s="446"/>
      <c r="X607" s="270"/>
      <c r="Y607" s="271"/>
      <c r="Z607" s="271"/>
      <c r="AA607" s="270"/>
      <c r="AB607" s="272"/>
      <c r="AC607" s="272"/>
      <c r="AD607" s="272"/>
      <c r="AE607" s="270"/>
    </row>
    <row r="608" spans="1:31" s="407" customFormat="1">
      <c r="A608" s="270"/>
      <c r="B608" s="270"/>
      <c r="C608" s="270"/>
      <c r="D608" s="139"/>
      <c r="E608" s="142"/>
      <c r="F608" s="160"/>
      <c r="G608" s="142"/>
      <c r="H608" s="139"/>
      <c r="I608" s="139"/>
      <c r="J608" s="139"/>
      <c r="K608" s="278"/>
      <c r="L608" s="402"/>
      <c r="M608" s="26"/>
      <c r="N608" s="28"/>
      <c r="O608" s="26"/>
      <c r="P608" s="28"/>
      <c r="Q608" s="404"/>
      <c r="R608" s="139"/>
      <c r="S608" s="270"/>
      <c r="T608" s="270"/>
      <c r="U608" s="285"/>
      <c r="V608" s="406"/>
      <c r="W608" s="446"/>
      <c r="X608" s="270"/>
      <c r="Y608" s="271"/>
      <c r="Z608" s="271"/>
      <c r="AA608" s="270"/>
      <c r="AB608" s="272"/>
      <c r="AC608" s="272"/>
      <c r="AD608" s="272"/>
      <c r="AE608" s="270"/>
    </row>
    <row r="609" spans="1:31" s="407" customFormat="1">
      <c r="A609" s="270"/>
      <c r="B609" s="270"/>
      <c r="C609" s="270"/>
      <c r="D609" s="139"/>
      <c r="E609" s="142"/>
      <c r="F609" s="160"/>
      <c r="G609" s="142"/>
      <c r="H609" s="139"/>
      <c r="I609" s="139"/>
      <c r="J609" s="139"/>
      <c r="K609" s="278"/>
      <c r="L609" s="402"/>
      <c r="M609" s="26"/>
      <c r="N609" s="28"/>
      <c r="O609" s="26"/>
      <c r="P609" s="28"/>
      <c r="Q609" s="404"/>
      <c r="R609" s="139"/>
      <c r="S609" s="270"/>
      <c r="T609" s="270"/>
      <c r="U609" s="285"/>
      <c r="V609" s="406"/>
      <c r="W609" s="446"/>
      <c r="X609" s="270"/>
      <c r="Y609" s="271"/>
      <c r="Z609" s="271"/>
      <c r="AA609" s="270"/>
      <c r="AB609" s="272"/>
      <c r="AC609" s="272"/>
      <c r="AD609" s="272"/>
      <c r="AE609" s="270"/>
    </row>
    <row r="610" spans="1:31" s="407" customFormat="1">
      <c r="A610" s="270"/>
      <c r="B610" s="270"/>
      <c r="C610" s="270"/>
      <c r="D610" s="139"/>
      <c r="E610" s="142"/>
      <c r="F610" s="160"/>
      <c r="G610" s="142"/>
      <c r="H610" s="139"/>
      <c r="I610" s="139"/>
      <c r="J610" s="139"/>
      <c r="K610" s="278"/>
      <c r="L610" s="402"/>
      <c r="M610" s="26"/>
      <c r="N610" s="28"/>
      <c r="O610" s="26"/>
      <c r="P610" s="28"/>
      <c r="Q610" s="404"/>
      <c r="R610" s="139"/>
      <c r="S610" s="270"/>
      <c r="T610" s="270"/>
      <c r="U610" s="285"/>
      <c r="V610" s="406"/>
      <c r="W610" s="446"/>
      <c r="X610" s="270"/>
      <c r="Y610" s="271"/>
      <c r="Z610" s="271"/>
      <c r="AA610" s="270"/>
      <c r="AB610" s="272"/>
      <c r="AC610" s="272"/>
      <c r="AD610" s="272"/>
      <c r="AE610" s="270"/>
    </row>
    <row r="611" spans="1:31" s="407" customFormat="1">
      <c r="A611" s="270"/>
      <c r="B611" s="270"/>
      <c r="C611" s="270"/>
      <c r="D611" s="139"/>
      <c r="E611" s="142"/>
      <c r="F611" s="160"/>
      <c r="G611" s="142"/>
      <c r="H611" s="139"/>
      <c r="I611" s="139"/>
      <c r="J611" s="139"/>
      <c r="K611" s="278"/>
      <c r="L611" s="402"/>
      <c r="M611" s="26"/>
      <c r="N611" s="28"/>
      <c r="O611" s="26"/>
      <c r="P611" s="28"/>
      <c r="Q611" s="404"/>
      <c r="R611" s="139"/>
      <c r="S611" s="270"/>
      <c r="T611" s="270"/>
      <c r="U611" s="285"/>
      <c r="V611" s="406"/>
      <c r="W611" s="446"/>
      <c r="X611" s="270"/>
      <c r="Y611" s="271"/>
      <c r="Z611" s="271"/>
      <c r="AA611" s="270"/>
      <c r="AB611" s="272"/>
      <c r="AC611" s="272"/>
      <c r="AD611" s="272"/>
      <c r="AE611" s="270"/>
    </row>
    <row r="612" spans="1:31" s="407" customFormat="1">
      <c r="A612" s="270"/>
      <c r="B612" s="270"/>
      <c r="C612" s="270"/>
      <c r="D612" s="139"/>
      <c r="E612" s="142"/>
      <c r="F612" s="160"/>
      <c r="G612" s="142"/>
      <c r="H612" s="139"/>
      <c r="I612" s="139"/>
      <c r="J612" s="139"/>
      <c r="K612" s="278"/>
      <c r="L612" s="402"/>
      <c r="M612" s="26"/>
      <c r="N612" s="28"/>
      <c r="O612" s="26"/>
      <c r="P612" s="28"/>
      <c r="Q612" s="404"/>
      <c r="R612" s="139"/>
      <c r="S612" s="270"/>
      <c r="T612" s="270"/>
      <c r="U612" s="285"/>
      <c r="V612" s="406"/>
      <c r="W612" s="446"/>
      <c r="X612" s="270"/>
      <c r="Y612" s="271"/>
      <c r="Z612" s="271"/>
      <c r="AA612" s="270"/>
      <c r="AB612" s="272"/>
      <c r="AC612" s="272"/>
      <c r="AD612" s="272"/>
      <c r="AE612" s="270"/>
    </row>
    <row r="613" spans="1:31" s="407" customFormat="1">
      <c r="A613" s="270"/>
      <c r="B613" s="270"/>
      <c r="C613" s="270"/>
      <c r="D613" s="139"/>
      <c r="E613" s="142"/>
      <c r="F613" s="160"/>
      <c r="G613" s="142"/>
      <c r="H613" s="139"/>
      <c r="I613" s="139"/>
      <c r="J613" s="139"/>
      <c r="K613" s="278"/>
      <c r="L613" s="402"/>
      <c r="M613" s="26"/>
      <c r="N613" s="28"/>
      <c r="O613" s="26"/>
      <c r="P613" s="28"/>
      <c r="Q613" s="404"/>
      <c r="R613" s="139"/>
      <c r="S613" s="270"/>
      <c r="T613" s="270"/>
      <c r="U613" s="285"/>
      <c r="V613" s="406"/>
      <c r="W613" s="446"/>
      <c r="X613" s="270"/>
      <c r="Y613" s="271"/>
      <c r="Z613" s="271"/>
      <c r="AA613" s="270"/>
      <c r="AB613" s="272"/>
      <c r="AC613" s="272"/>
      <c r="AD613" s="272"/>
      <c r="AE613" s="270"/>
    </row>
    <row r="614" spans="1:31" s="407" customFormat="1">
      <c r="A614" s="270"/>
      <c r="B614" s="270"/>
      <c r="C614" s="270"/>
      <c r="D614" s="139"/>
      <c r="E614" s="142"/>
      <c r="F614" s="160"/>
      <c r="G614" s="142"/>
      <c r="H614" s="139"/>
      <c r="I614" s="139"/>
      <c r="J614" s="139"/>
      <c r="K614" s="278"/>
      <c r="L614" s="402"/>
      <c r="M614" s="26"/>
      <c r="N614" s="28"/>
      <c r="O614" s="26"/>
      <c r="P614" s="28"/>
      <c r="Q614" s="404"/>
      <c r="R614" s="139"/>
      <c r="S614" s="270"/>
      <c r="T614" s="270"/>
      <c r="U614" s="285"/>
      <c r="V614" s="406"/>
      <c r="W614" s="446"/>
      <c r="X614" s="270"/>
      <c r="Y614" s="271"/>
      <c r="Z614" s="271"/>
      <c r="AA614" s="270"/>
      <c r="AB614" s="272"/>
      <c r="AC614" s="272"/>
      <c r="AD614" s="272"/>
      <c r="AE614" s="270"/>
    </row>
    <row r="615" spans="1:31" s="407" customFormat="1">
      <c r="A615" s="270"/>
      <c r="B615" s="270"/>
      <c r="C615" s="270"/>
      <c r="D615" s="139"/>
      <c r="E615" s="142"/>
      <c r="F615" s="160"/>
      <c r="G615" s="142"/>
      <c r="H615" s="139"/>
      <c r="I615" s="139"/>
      <c r="J615" s="139"/>
      <c r="K615" s="278"/>
      <c r="L615" s="402"/>
      <c r="M615" s="26"/>
      <c r="N615" s="28"/>
      <c r="O615" s="26"/>
      <c r="P615" s="28"/>
      <c r="Q615" s="404"/>
      <c r="R615" s="139"/>
      <c r="S615" s="270"/>
      <c r="T615" s="270"/>
      <c r="U615" s="285"/>
      <c r="V615" s="406"/>
      <c r="W615" s="446"/>
      <c r="X615" s="270"/>
      <c r="Y615" s="271"/>
      <c r="Z615" s="271"/>
      <c r="AA615" s="270"/>
      <c r="AB615" s="272"/>
      <c r="AC615" s="272"/>
      <c r="AD615" s="272"/>
      <c r="AE615" s="270"/>
    </row>
    <row r="616" spans="1:31" s="407" customFormat="1">
      <c r="A616" s="270"/>
      <c r="B616" s="270"/>
      <c r="C616" s="270"/>
      <c r="D616" s="139"/>
      <c r="E616" s="142"/>
      <c r="F616" s="160"/>
      <c r="G616" s="142"/>
      <c r="H616" s="139"/>
      <c r="I616" s="139"/>
      <c r="J616" s="139"/>
      <c r="K616" s="278"/>
      <c r="L616" s="402"/>
      <c r="M616" s="26"/>
      <c r="N616" s="28"/>
      <c r="O616" s="26"/>
      <c r="P616" s="28"/>
      <c r="Q616" s="404"/>
      <c r="R616" s="139"/>
      <c r="S616" s="270"/>
      <c r="T616" s="270"/>
      <c r="U616" s="285"/>
      <c r="V616" s="406"/>
      <c r="W616" s="446"/>
      <c r="X616" s="270"/>
      <c r="Y616" s="271"/>
      <c r="Z616" s="271"/>
      <c r="AA616" s="270"/>
      <c r="AB616" s="272"/>
      <c r="AC616" s="272"/>
      <c r="AD616" s="272"/>
      <c r="AE616" s="270"/>
    </row>
    <row r="617" spans="1:31" s="407" customFormat="1">
      <c r="A617" s="270"/>
      <c r="B617" s="270"/>
      <c r="C617" s="270"/>
      <c r="D617" s="139"/>
      <c r="E617" s="142"/>
      <c r="F617" s="160"/>
      <c r="G617" s="142"/>
      <c r="H617" s="139"/>
      <c r="I617" s="139"/>
      <c r="J617" s="139"/>
      <c r="K617" s="278"/>
      <c r="L617" s="402"/>
      <c r="M617" s="26"/>
      <c r="N617" s="28"/>
      <c r="O617" s="26"/>
      <c r="P617" s="28"/>
      <c r="Q617" s="404"/>
      <c r="R617" s="139"/>
      <c r="S617" s="270"/>
      <c r="T617" s="270"/>
      <c r="U617" s="285"/>
      <c r="V617" s="406"/>
      <c r="W617" s="446"/>
      <c r="X617" s="270"/>
      <c r="Y617" s="271"/>
      <c r="Z617" s="271"/>
      <c r="AA617" s="270"/>
      <c r="AB617" s="272"/>
      <c r="AC617" s="272"/>
      <c r="AD617" s="272"/>
      <c r="AE617" s="270"/>
    </row>
    <row r="618" spans="1:31" s="407" customFormat="1">
      <c r="A618" s="270"/>
      <c r="B618" s="270"/>
      <c r="C618" s="270"/>
      <c r="D618" s="139"/>
      <c r="E618" s="142"/>
      <c r="F618" s="160"/>
      <c r="G618" s="142"/>
      <c r="H618" s="139"/>
      <c r="I618" s="139"/>
      <c r="J618" s="139"/>
      <c r="K618" s="278"/>
      <c r="L618" s="402"/>
      <c r="M618" s="26"/>
      <c r="N618" s="28"/>
      <c r="O618" s="26"/>
      <c r="P618" s="28"/>
      <c r="Q618" s="404"/>
      <c r="R618" s="139"/>
      <c r="S618" s="270"/>
      <c r="T618" s="270"/>
      <c r="U618" s="285"/>
      <c r="V618" s="406"/>
      <c r="W618" s="446"/>
      <c r="X618" s="270"/>
      <c r="Y618" s="271"/>
      <c r="Z618" s="271"/>
      <c r="AA618" s="270"/>
      <c r="AB618" s="272"/>
      <c r="AC618" s="272"/>
      <c r="AD618" s="272"/>
      <c r="AE618" s="270"/>
    </row>
    <row r="619" spans="1:31" s="407" customFormat="1">
      <c r="A619" s="270"/>
      <c r="B619" s="270"/>
      <c r="C619" s="270"/>
      <c r="D619" s="139"/>
      <c r="E619" s="142"/>
      <c r="F619" s="160"/>
      <c r="G619" s="142"/>
      <c r="H619" s="139"/>
      <c r="I619" s="139"/>
      <c r="J619" s="139"/>
      <c r="K619" s="278"/>
      <c r="L619" s="402"/>
      <c r="M619" s="26"/>
      <c r="N619" s="28"/>
      <c r="O619" s="26"/>
      <c r="P619" s="28"/>
      <c r="Q619" s="404"/>
      <c r="R619" s="139"/>
      <c r="S619" s="270"/>
      <c r="T619" s="270"/>
      <c r="U619" s="285"/>
      <c r="V619" s="406"/>
      <c r="W619" s="446"/>
      <c r="X619" s="270"/>
      <c r="Y619" s="271"/>
      <c r="Z619" s="271"/>
      <c r="AA619" s="270"/>
      <c r="AB619" s="272"/>
      <c r="AC619" s="272"/>
      <c r="AD619" s="272"/>
      <c r="AE619" s="270"/>
    </row>
    <row r="620" spans="1:31" s="407" customFormat="1">
      <c r="A620" s="270"/>
      <c r="B620" s="270"/>
      <c r="C620" s="270"/>
      <c r="D620" s="139"/>
      <c r="E620" s="142"/>
      <c r="F620" s="160"/>
      <c r="G620" s="142"/>
      <c r="H620" s="139"/>
      <c r="I620" s="139"/>
      <c r="J620" s="139"/>
      <c r="K620" s="278"/>
      <c r="L620" s="402"/>
      <c r="M620" s="26"/>
      <c r="N620" s="28"/>
      <c r="O620" s="26"/>
      <c r="P620" s="28"/>
      <c r="Q620" s="404"/>
      <c r="R620" s="139"/>
      <c r="S620" s="270"/>
      <c r="T620" s="270"/>
      <c r="U620" s="285"/>
      <c r="V620" s="406"/>
      <c r="W620" s="446"/>
      <c r="X620" s="270"/>
      <c r="Y620" s="271"/>
      <c r="Z620" s="271"/>
      <c r="AA620" s="270"/>
      <c r="AB620" s="272"/>
      <c r="AC620" s="272"/>
      <c r="AD620" s="272"/>
      <c r="AE620" s="270"/>
    </row>
    <row r="621" spans="1:31" s="407" customFormat="1">
      <c r="A621" s="270"/>
      <c r="B621" s="270"/>
      <c r="C621" s="270"/>
      <c r="D621" s="139"/>
      <c r="E621" s="142"/>
      <c r="F621" s="160"/>
      <c r="G621" s="142"/>
      <c r="H621" s="139"/>
      <c r="I621" s="139"/>
      <c r="J621" s="139"/>
      <c r="K621" s="278"/>
      <c r="L621" s="402"/>
      <c r="M621" s="26"/>
      <c r="N621" s="28"/>
      <c r="O621" s="26"/>
      <c r="P621" s="28"/>
      <c r="Q621" s="404"/>
      <c r="R621" s="139"/>
      <c r="S621" s="270"/>
      <c r="T621" s="270"/>
      <c r="U621" s="285"/>
      <c r="V621" s="406"/>
      <c r="W621" s="446"/>
      <c r="X621" s="270"/>
      <c r="Y621" s="271"/>
      <c r="Z621" s="271"/>
      <c r="AA621" s="270"/>
      <c r="AB621" s="272"/>
      <c r="AC621" s="272"/>
      <c r="AD621" s="272"/>
      <c r="AE621" s="270"/>
    </row>
    <row r="622" spans="1:31" s="407" customFormat="1">
      <c r="A622" s="270"/>
      <c r="B622" s="270"/>
      <c r="C622" s="270"/>
      <c r="D622" s="139"/>
      <c r="E622" s="142"/>
      <c r="F622" s="160"/>
      <c r="G622" s="142"/>
      <c r="H622" s="139"/>
      <c r="I622" s="139"/>
      <c r="J622" s="139"/>
      <c r="K622" s="278"/>
      <c r="L622" s="402"/>
      <c r="M622" s="26"/>
      <c r="N622" s="28"/>
      <c r="O622" s="26"/>
      <c r="P622" s="28"/>
      <c r="Q622" s="404"/>
      <c r="R622" s="139"/>
      <c r="S622" s="270"/>
      <c r="T622" s="270"/>
      <c r="U622" s="285"/>
      <c r="V622" s="406"/>
      <c r="W622" s="446"/>
      <c r="X622" s="270"/>
      <c r="Y622" s="271"/>
      <c r="Z622" s="271"/>
      <c r="AA622" s="270"/>
      <c r="AB622" s="272"/>
      <c r="AC622" s="272"/>
      <c r="AD622" s="272"/>
      <c r="AE622" s="270"/>
    </row>
    <row r="623" spans="1:31" s="407" customFormat="1">
      <c r="A623" s="270"/>
      <c r="B623" s="270"/>
      <c r="C623" s="270"/>
      <c r="D623" s="139"/>
      <c r="E623" s="142"/>
      <c r="F623" s="160"/>
      <c r="G623" s="142"/>
      <c r="H623" s="139"/>
      <c r="I623" s="139"/>
      <c r="J623" s="139"/>
      <c r="K623" s="278"/>
      <c r="L623" s="402"/>
      <c r="M623" s="26"/>
      <c r="N623" s="28"/>
      <c r="O623" s="26"/>
      <c r="P623" s="28"/>
      <c r="Q623" s="404"/>
      <c r="R623" s="139"/>
      <c r="S623" s="270"/>
      <c r="T623" s="270"/>
      <c r="U623" s="285"/>
      <c r="V623" s="406"/>
      <c r="W623" s="446"/>
      <c r="X623" s="270"/>
      <c r="Y623" s="271"/>
      <c r="Z623" s="271"/>
      <c r="AA623" s="270"/>
      <c r="AB623" s="272"/>
      <c r="AC623" s="272"/>
      <c r="AD623" s="272"/>
      <c r="AE623" s="270"/>
    </row>
    <row r="624" spans="1:31" s="407" customFormat="1">
      <c r="A624" s="270"/>
      <c r="B624" s="270"/>
      <c r="C624" s="270"/>
      <c r="D624" s="139"/>
      <c r="E624" s="142"/>
      <c r="F624" s="160"/>
      <c r="G624" s="142"/>
      <c r="H624" s="139"/>
      <c r="I624" s="139"/>
      <c r="J624" s="139"/>
      <c r="K624" s="278"/>
      <c r="L624" s="402"/>
      <c r="M624" s="26"/>
      <c r="N624" s="28"/>
      <c r="O624" s="26"/>
      <c r="P624" s="28"/>
      <c r="Q624" s="404"/>
      <c r="R624" s="139"/>
      <c r="S624" s="270"/>
      <c r="T624" s="270"/>
      <c r="U624" s="285"/>
      <c r="V624" s="406"/>
      <c r="W624" s="446"/>
      <c r="X624" s="270"/>
      <c r="Y624" s="271"/>
      <c r="Z624" s="271"/>
      <c r="AA624" s="270"/>
      <c r="AB624" s="272"/>
      <c r="AC624" s="272"/>
      <c r="AD624" s="272"/>
      <c r="AE624" s="270"/>
    </row>
    <row r="625" spans="1:31" s="407" customFormat="1">
      <c r="A625" s="270"/>
      <c r="B625" s="270"/>
      <c r="C625" s="270"/>
      <c r="D625" s="139"/>
      <c r="E625" s="142"/>
      <c r="F625" s="160"/>
      <c r="G625" s="142"/>
      <c r="H625" s="139"/>
      <c r="I625" s="139"/>
      <c r="J625" s="139"/>
      <c r="K625" s="278"/>
      <c r="L625" s="402"/>
      <c r="M625" s="26"/>
      <c r="N625" s="28"/>
      <c r="O625" s="26"/>
      <c r="P625" s="28"/>
      <c r="Q625" s="404"/>
      <c r="R625" s="139"/>
      <c r="S625" s="270"/>
      <c r="T625" s="270"/>
      <c r="U625" s="285"/>
      <c r="V625" s="406"/>
      <c r="W625" s="446"/>
      <c r="X625" s="270"/>
      <c r="Y625" s="271"/>
      <c r="Z625" s="271"/>
      <c r="AA625" s="270"/>
      <c r="AB625" s="272"/>
      <c r="AC625" s="272"/>
      <c r="AD625" s="272"/>
      <c r="AE625" s="270"/>
    </row>
    <row r="626" spans="1:31" s="407" customFormat="1">
      <c r="A626" s="270"/>
      <c r="B626" s="270"/>
      <c r="C626" s="270"/>
      <c r="D626" s="139"/>
      <c r="E626" s="142"/>
      <c r="F626" s="160"/>
      <c r="G626" s="142"/>
      <c r="H626" s="139"/>
      <c r="I626" s="139"/>
      <c r="J626" s="139"/>
      <c r="K626" s="278"/>
      <c r="L626" s="402"/>
      <c r="M626" s="26"/>
      <c r="N626" s="28"/>
      <c r="O626" s="26"/>
      <c r="P626" s="28"/>
      <c r="Q626" s="404"/>
      <c r="R626" s="139"/>
      <c r="S626" s="270"/>
      <c r="T626" s="270"/>
      <c r="U626" s="285"/>
      <c r="V626" s="406"/>
      <c r="W626" s="446"/>
      <c r="X626" s="270"/>
      <c r="Y626" s="271"/>
      <c r="Z626" s="271"/>
      <c r="AA626" s="270"/>
      <c r="AB626" s="272"/>
      <c r="AC626" s="272"/>
      <c r="AD626" s="272"/>
      <c r="AE626" s="270"/>
    </row>
    <row r="627" spans="1:31" s="407" customFormat="1">
      <c r="A627" s="270"/>
      <c r="B627" s="270"/>
      <c r="C627" s="270"/>
      <c r="D627" s="139"/>
      <c r="E627" s="142"/>
      <c r="F627" s="160"/>
      <c r="G627" s="142"/>
      <c r="H627" s="139"/>
      <c r="I627" s="139"/>
      <c r="J627" s="139"/>
      <c r="K627" s="278"/>
      <c r="L627" s="402"/>
      <c r="M627" s="26"/>
      <c r="N627" s="28"/>
      <c r="O627" s="26"/>
      <c r="P627" s="28"/>
      <c r="Q627" s="404"/>
      <c r="R627" s="139"/>
      <c r="S627" s="270"/>
      <c r="T627" s="270"/>
      <c r="U627" s="285"/>
      <c r="V627" s="406"/>
      <c r="W627" s="446"/>
      <c r="X627" s="270"/>
      <c r="Y627" s="271"/>
      <c r="Z627" s="271"/>
      <c r="AA627" s="270"/>
      <c r="AB627" s="272"/>
      <c r="AC627" s="272"/>
      <c r="AD627" s="272"/>
      <c r="AE627" s="270"/>
    </row>
    <row r="628" spans="1:31" s="407" customFormat="1">
      <c r="A628" s="270"/>
      <c r="B628" s="270"/>
      <c r="C628" s="270"/>
      <c r="D628" s="139"/>
      <c r="E628" s="142"/>
      <c r="F628" s="160"/>
      <c r="G628" s="142"/>
      <c r="H628" s="139"/>
      <c r="I628" s="139"/>
      <c r="J628" s="139"/>
      <c r="K628" s="278"/>
      <c r="L628" s="402"/>
      <c r="M628" s="26"/>
      <c r="N628" s="28"/>
      <c r="O628" s="26"/>
      <c r="P628" s="28"/>
      <c r="Q628" s="404"/>
      <c r="R628" s="139"/>
      <c r="S628" s="270"/>
      <c r="T628" s="270"/>
      <c r="U628" s="285"/>
      <c r="V628" s="406"/>
      <c r="W628" s="446"/>
      <c r="X628" s="270"/>
      <c r="Y628" s="271"/>
      <c r="Z628" s="271"/>
      <c r="AA628" s="270"/>
      <c r="AB628" s="272"/>
      <c r="AC628" s="272"/>
      <c r="AD628" s="272"/>
      <c r="AE628" s="270"/>
    </row>
    <row r="629" spans="1:31" s="407" customFormat="1">
      <c r="A629" s="270"/>
      <c r="B629" s="270"/>
      <c r="C629" s="270"/>
      <c r="D629" s="139"/>
      <c r="E629" s="142"/>
      <c r="F629" s="160"/>
      <c r="G629" s="142"/>
      <c r="H629" s="139"/>
      <c r="I629" s="139"/>
      <c r="J629" s="139"/>
      <c r="K629" s="278"/>
      <c r="L629" s="402"/>
      <c r="M629" s="26"/>
      <c r="N629" s="28"/>
      <c r="O629" s="26"/>
      <c r="P629" s="28"/>
      <c r="Q629" s="404"/>
      <c r="R629" s="139"/>
      <c r="S629" s="270"/>
      <c r="T629" s="270"/>
      <c r="U629" s="285"/>
      <c r="V629" s="406"/>
      <c r="W629" s="446"/>
      <c r="X629" s="270"/>
      <c r="Y629" s="271"/>
      <c r="Z629" s="271"/>
      <c r="AA629" s="270"/>
      <c r="AB629" s="272"/>
      <c r="AC629" s="272"/>
      <c r="AD629" s="272"/>
      <c r="AE629" s="270"/>
    </row>
    <row r="630" spans="1:31" s="407" customFormat="1">
      <c r="A630" s="270"/>
      <c r="B630" s="270"/>
      <c r="C630" s="270"/>
      <c r="D630" s="139"/>
      <c r="E630" s="142"/>
      <c r="F630" s="160"/>
      <c r="G630" s="142"/>
      <c r="H630" s="139"/>
      <c r="I630" s="139"/>
      <c r="J630" s="139"/>
      <c r="K630" s="278"/>
      <c r="L630" s="402"/>
      <c r="M630" s="26"/>
      <c r="N630" s="28"/>
      <c r="O630" s="26"/>
      <c r="P630" s="28"/>
      <c r="Q630" s="404"/>
      <c r="R630" s="139"/>
      <c r="S630" s="270"/>
      <c r="T630" s="270"/>
      <c r="U630" s="285"/>
      <c r="V630" s="406"/>
      <c r="W630" s="446"/>
      <c r="X630" s="270"/>
      <c r="Y630" s="271"/>
      <c r="Z630" s="271"/>
      <c r="AA630" s="270"/>
      <c r="AB630" s="272"/>
      <c r="AC630" s="272"/>
      <c r="AD630" s="272"/>
      <c r="AE630" s="270"/>
    </row>
    <row r="631" spans="1:31" s="407" customFormat="1">
      <c r="A631" s="270"/>
      <c r="B631" s="270"/>
      <c r="C631" s="270"/>
      <c r="D631" s="139"/>
      <c r="E631" s="142"/>
      <c r="F631" s="160"/>
      <c r="G631" s="142"/>
      <c r="H631" s="139"/>
      <c r="I631" s="139"/>
      <c r="J631" s="139"/>
      <c r="K631" s="278"/>
      <c r="L631" s="402"/>
      <c r="M631" s="26"/>
      <c r="N631" s="28"/>
      <c r="O631" s="26"/>
      <c r="P631" s="28"/>
      <c r="Q631" s="404"/>
      <c r="R631" s="139"/>
      <c r="S631" s="270"/>
      <c r="T631" s="270"/>
      <c r="U631" s="285"/>
      <c r="V631" s="406"/>
      <c r="W631" s="446"/>
      <c r="X631" s="270"/>
      <c r="Y631" s="271"/>
      <c r="Z631" s="271"/>
      <c r="AA631" s="270"/>
      <c r="AB631" s="272"/>
      <c r="AC631" s="272"/>
      <c r="AD631" s="272"/>
      <c r="AE631" s="270"/>
    </row>
    <row r="632" spans="1:31" s="407" customFormat="1">
      <c r="A632" s="270"/>
      <c r="B632" s="270"/>
      <c r="C632" s="270"/>
      <c r="D632" s="139"/>
      <c r="E632" s="142"/>
      <c r="F632" s="160"/>
      <c r="G632" s="142"/>
      <c r="H632" s="139"/>
      <c r="I632" s="139"/>
      <c r="J632" s="139"/>
      <c r="K632" s="278"/>
      <c r="L632" s="402"/>
      <c r="M632" s="26"/>
      <c r="N632" s="28"/>
      <c r="O632" s="26"/>
      <c r="P632" s="28"/>
      <c r="Q632" s="404"/>
      <c r="R632" s="139"/>
      <c r="S632" s="270"/>
      <c r="T632" s="270"/>
      <c r="U632" s="285"/>
      <c r="V632" s="406"/>
      <c r="W632" s="446"/>
      <c r="X632" s="270"/>
      <c r="Y632" s="271"/>
      <c r="Z632" s="271"/>
      <c r="AA632" s="270"/>
      <c r="AB632" s="272"/>
      <c r="AC632" s="272"/>
      <c r="AD632" s="272"/>
      <c r="AE632" s="270"/>
    </row>
    <row r="633" spans="1:31" s="407" customFormat="1">
      <c r="A633" s="270"/>
      <c r="B633" s="270"/>
      <c r="C633" s="270"/>
      <c r="D633" s="139"/>
      <c r="E633" s="142"/>
      <c r="F633" s="160"/>
      <c r="G633" s="142"/>
      <c r="H633" s="139"/>
      <c r="I633" s="139"/>
      <c r="J633" s="139"/>
      <c r="K633" s="278"/>
      <c r="L633" s="402"/>
      <c r="M633" s="26"/>
      <c r="N633" s="28"/>
      <c r="O633" s="26"/>
      <c r="P633" s="28"/>
      <c r="Q633" s="404"/>
      <c r="R633" s="139"/>
      <c r="S633" s="270"/>
      <c r="T633" s="270"/>
      <c r="U633" s="285"/>
      <c r="V633" s="406"/>
      <c r="W633" s="446"/>
      <c r="X633" s="270"/>
      <c r="Y633" s="271"/>
      <c r="Z633" s="271"/>
      <c r="AA633" s="270"/>
      <c r="AB633" s="272"/>
      <c r="AC633" s="272"/>
      <c r="AD633" s="272"/>
      <c r="AE633" s="270"/>
    </row>
    <row r="634" spans="1:31" s="407" customFormat="1">
      <c r="A634" s="270"/>
      <c r="B634" s="270"/>
      <c r="C634" s="270"/>
      <c r="D634" s="139"/>
      <c r="E634" s="142"/>
      <c r="F634" s="160"/>
      <c r="G634" s="142"/>
      <c r="H634" s="139"/>
      <c r="I634" s="139"/>
      <c r="J634" s="139"/>
      <c r="K634" s="278"/>
      <c r="L634" s="402"/>
      <c r="M634" s="26"/>
      <c r="N634" s="28"/>
      <c r="O634" s="26"/>
      <c r="P634" s="28"/>
      <c r="Q634" s="404"/>
      <c r="R634" s="139"/>
      <c r="S634" s="270"/>
      <c r="T634" s="270"/>
      <c r="U634" s="285"/>
      <c r="V634" s="406"/>
      <c r="W634" s="446"/>
      <c r="X634" s="270"/>
      <c r="Y634" s="271"/>
      <c r="Z634" s="271"/>
      <c r="AA634" s="270"/>
      <c r="AB634" s="272"/>
      <c r="AC634" s="272"/>
      <c r="AD634" s="272"/>
      <c r="AE634" s="270"/>
    </row>
    <row r="635" spans="1:31" s="407" customFormat="1">
      <c r="A635" s="270"/>
      <c r="B635" s="270"/>
      <c r="C635" s="270"/>
      <c r="D635" s="139"/>
      <c r="E635" s="142"/>
      <c r="F635" s="160"/>
      <c r="G635" s="142"/>
      <c r="H635" s="139"/>
      <c r="I635" s="139"/>
      <c r="J635" s="139"/>
      <c r="K635" s="278"/>
      <c r="L635" s="402"/>
      <c r="M635" s="26"/>
      <c r="N635" s="28"/>
      <c r="O635" s="26"/>
      <c r="P635" s="28"/>
      <c r="Q635" s="404"/>
      <c r="R635" s="139"/>
      <c r="S635" s="270"/>
      <c r="T635" s="270"/>
      <c r="U635" s="285"/>
      <c r="V635" s="406"/>
      <c r="W635" s="446"/>
      <c r="X635" s="270"/>
      <c r="Y635" s="271"/>
      <c r="Z635" s="271"/>
      <c r="AA635" s="270"/>
      <c r="AB635" s="272"/>
      <c r="AC635" s="272"/>
      <c r="AD635" s="272"/>
      <c r="AE635" s="270"/>
    </row>
    <row r="636" spans="1:31" s="407" customFormat="1">
      <c r="A636" s="270"/>
      <c r="B636" s="270"/>
      <c r="C636" s="270"/>
      <c r="D636" s="139"/>
      <c r="E636" s="142"/>
      <c r="F636" s="160"/>
      <c r="G636" s="142"/>
      <c r="H636" s="139"/>
      <c r="I636" s="139"/>
      <c r="J636" s="139"/>
      <c r="K636" s="278"/>
      <c r="L636" s="402"/>
      <c r="M636" s="26"/>
      <c r="N636" s="28"/>
      <c r="O636" s="26"/>
      <c r="P636" s="28"/>
      <c r="Q636" s="404"/>
      <c r="R636" s="139"/>
      <c r="S636" s="270"/>
      <c r="T636" s="270"/>
      <c r="U636" s="285"/>
      <c r="V636" s="406"/>
      <c r="W636" s="446"/>
      <c r="X636" s="270"/>
      <c r="Y636" s="271"/>
      <c r="Z636" s="271"/>
      <c r="AA636" s="270"/>
      <c r="AB636" s="272"/>
      <c r="AC636" s="272"/>
      <c r="AD636" s="272"/>
      <c r="AE636" s="270"/>
    </row>
    <row r="637" spans="1:31" s="407" customFormat="1">
      <c r="A637" s="270"/>
      <c r="B637" s="270"/>
      <c r="C637" s="270"/>
      <c r="D637" s="139"/>
      <c r="E637" s="142"/>
      <c r="F637" s="160"/>
      <c r="G637" s="142"/>
      <c r="H637" s="139"/>
      <c r="I637" s="139"/>
      <c r="J637" s="139"/>
      <c r="K637" s="278"/>
      <c r="L637" s="402"/>
      <c r="M637" s="26"/>
      <c r="N637" s="28"/>
      <c r="O637" s="26"/>
      <c r="P637" s="28"/>
      <c r="Q637" s="404"/>
      <c r="R637" s="139"/>
      <c r="S637" s="270"/>
      <c r="T637" s="270"/>
      <c r="U637" s="285"/>
      <c r="V637" s="406"/>
      <c r="W637" s="446"/>
      <c r="X637" s="270"/>
      <c r="Y637" s="271"/>
      <c r="Z637" s="271"/>
      <c r="AA637" s="270"/>
      <c r="AB637" s="272"/>
      <c r="AC637" s="272"/>
      <c r="AD637" s="272"/>
      <c r="AE637" s="270"/>
    </row>
    <row r="638" spans="1:31" s="407" customFormat="1">
      <c r="A638" s="270"/>
      <c r="B638" s="270"/>
      <c r="C638" s="270"/>
      <c r="D638" s="139"/>
      <c r="E638" s="142"/>
      <c r="F638" s="160"/>
      <c r="G638" s="142"/>
      <c r="H638" s="139"/>
      <c r="I638" s="139"/>
      <c r="J638" s="139"/>
      <c r="K638" s="278"/>
      <c r="L638" s="402"/>
      <c r="M638" s="26"/>
      <c r="N638" s="28"/>
      <c r="O638" s="26"/>
      <c r="P638" s="28"/>
      <c r="Q638" s="404"/>
      <c r="R638" s="139"/>
      <c r="S638" s="270"/>
      <c r="T638" s="270"/>
      <c r="U638" s="285"/>
      <c r="V638" s="406"/>
      <c r="W638" s="446"/>
      <c r="X638" s="270"/>
      <c r="Y638" s="271"/>
      <c r="Z638" s="271"/>
      <c r="AA638" s="270"/>
      <c r="AB638" s="272"/>
      <c r="AC638" s="272"/>
      <c r="AD638" s="272"/>
      <c r="AE638" s="270"/>
    </row>
    <row r="639" spans="1:31" s="407" customFormat="1">
      <c r="A639" s="270"/>
      <c r="B639" s="270"/>
      <c r="C639" s="270"/>
      <c r="D639" s="139"/>
      <c r="E639" s="142"/>
      <c r="F639" s="160"/>
      <c r="G639" s="142"/>
      <c r="H639" s="139"/>
      <c r="I639" s="139"/>
      <c r="J639" s="139"/>
      <c r="K639" s="278"/>
      <c r="L639" s="402"/>
      <c r="M639" s="26"/>
      <c r="N639" s="28"/>
      <c r="O639" s="26"/>
      <c r="P639" s="28"/>
      <c r="Q639" s="404"/>
      <c r="R639" s="139"/>
      <c r="S639" s="270"/>
      <c r="T639" s="270"/>
      <c r="U639" s="285"/>
      <c r="V639" s="406"/>
      <c r="W639" s="446"/>
      <c r="X639" s="270"/>
      <c r="Y639" s="271"/>
      <c r="Z639" s="271"/>
      <c r="AA639" s="270"/>
      <c r="AB639" s="272"/>
      <c r="AC639" s="272"/>
      <c r="AD639" s="272"/>
      <c r="AE639" s="270"/>
    </row>
    <row r="640" spans="1:31" s="407" customFormat="1">
      <c r="A640" s="270"/>
      <c r="B640" s="270"/>
      <c r="C640" s="270"/>
      <c r="D640" s="139"/>
      <c r="E640" s="142"/>
      <c r="F640" s="160"/>
      <c r="G640" s="142"/>
      <c r="H640" s="139"/>
      <c r="I640" s="139"/>
      <c r="J640" s="139"/>
      <c r="K640" s="278"/>
      <c r="L640" s="402"/>
      <c r="M640" s="26"/>
      <c r="N640" s="28"/>
      <c r="O640" s="26"/>
      <c r="P640" s="28"/>
      <c r="Q640" s="404"/>
      <c r="R640" s="139"/>
      <c r="S640" s="270"/>
      <c r="T640" s="270"/>
      <c r="U640" s="285"/>
      <c r="V640" s="406"/>
      <c r="W640" s="446"/>
      <c r="X640" s="270"/>
      <c r="Y640" s="271"/>
      <c r="Z640" s="271"/>
      <c r="AA640" s="270"/>
      <c r="AB640" s="272"/>
      <c r="AC640" s="272"/>
      <c r="AD640" s="272"/>
      <c r="AE640" s="270"/>
    </row>
    <row r="641" spans="1:31" s="407" customFormat="1">
      <c r="A641" s="270"/>
      <c r="B641" s="270"/>
      <c r="C641" s="270"/>
      <c r="D641" s="139"/>
      <c r="E641" s="142"/>
      <c r="F641" s="160"/>
      <c r="G641" s="142"/>
      <c r="H641" s="139"/>
      <c r="I641" s="139"/>
      <c r="J641" s="139"/>
      <c r="K641" s="278"/>
      <c r="L641" s="402"/>
      <c r="M641" s="26"/>
      <c r="N641" s="28"/>
      <c r="O641" s="26"/>
      <c r="P641" s="28"/>
      <c r="Q641" s="404"/>
      <c r="R641" s="139"/>
      <c r="S641" s="270"/>
      <c r="T641" s="270"/>
      <c r="U641" s="285"/>
      <c r="V641" s="406"/>
      <c r="W641" s="446"/>
      <c r="X641" s="270"/>
      <c r="Y641" s="271"/>
      <c r="Z641" s="271"/>
      <c r="AA641" s="270"/>
      <c r="AB641" s="272"/>
      <c r="AC641" s="272"/>
      <c r="AD641" s="272"/>
      <c r="AE641" s="270"/>
    </row>
    <row r="642" spans="1:31" s="407" customFormat="1">
      <c r="A642" s="270"/>
      <c r="B642" s="270"/>
      <c r="C642" s="270"/>
      <c r="D642" s="139"/>
      <c r="E642" s="142"/>
      <c r="F642" s="160"/>
      <c r="G642" s="142"/>
      <c r="H642" s="139"/>
      <c r="I642" s="139"/>
      <c r="J642" s="139"/>
      <c r="K642" s="278"/>
      <c r="L642" s="402"/>
      <c r="M642" s="26"/>
      <c r="N642" s="28"/>
      <c r="O642" s="26"/>
      <c r="P642" s="28"/>
      <c r="Q642" s="404"/>
      <c r="R642" s="139"/>
      <c r="S642" s="270"/>
      <c r="T642" s="270"/>
      <c r="U642" s="285"/>
      <c r="V642" s="406"/>
      <c r="W642" s="446"/>
      <c r="X642" s="270"/>
      <c r="Y642" s="271"/>
      <c r="Z642" s="271"/>
      <c r="AA642" s="270"/>
      <c r="AB642" s="272"/>
      <c r="AC642" s="272"/>
      <c r="AD642" s="272"/>
      <c r="AE642" s="270"/>
    </row>
    <row r="643" spans="1:31" s="407" customFormat="1">
      <c r="A643" s="270"/>
      <c r="B643" s="270"/>
      <c r="C643" s="270"/>
      <c r="D643" s="139"/>
      <c r="E643" s="142"/>
      <c r="F643" s="160"/>
      <c r="G643" s="142"/>
      <c r="H643" s="139"/>
      <c r="I643" s="139"/>
      <c r="J643" s="139"/>
      <c r="K643" s="278"/>
      <c r="L643" s="402"/>
      <c r="M643" s="26"/>
      <c r="N643" s="28"/>
      <c r="O643" s="26"/>
      <c r="P643" s="28"/>
      <c r="Q643" s="404"/>
      <c r="R643" s="139"/>
      <c r="S643" s="270"/>
      <c r="T643" s="270"/>
      <c r="U643" s="285"/>
      <c r="V643" s="406"/>
      <c r="W643" s="446"/>
      <c r="X643" s="270"/>
      <c r="Y643" s="271"/>
      <c r="Z643" s="271"/>
      <c r="AA643" s="270"/>
      <c r="AB643" s="272"/>
      <c r="AC643" s="272"/>
      <c r="AD643" s="272"/>
      <c r="AE643" s="270"/>
    </row>
    <row r="644" spans="1:31" s="407" customFormat="1">
      <c r="A644" s="270"/>
      <c r="B644" s="270"/>
      <c r="C644" s="270"/>
      <c r="D644" s="139"/>
      <c r="E644" s="142"/>
      <c r="F644" s="160"/>
      <c r="G644" s="142"/>
      <c r="H644" s="139"/>
      <c r="I644" s="139"/>
      <c r="J644" s="139"/>
      <c r="K644" s="278"/>
      <c r="L644" s="402"/>
      <c r="M644" s="26"/>
      <c r="N644" s="28"/>
      <c r="O644" s="26"/>
      <c r="P644" s="28"/>
      <c r="Q644" s="404"/>
      <c r="R644" s="139"/>
      <c r="S644" s="270"/>
      <c r="T644" s="270"/>
      <c r="U644" s="285"/>
      <c r="V644" s="406"/>
      <c r="W644" s="446"/>
      <c r="X644" s="270"/>
      <c r="Y644" s="271"/>
      <c r="Z644" s="271"/>
      <c r="AA644" s="270"/>
      <c r="AB644" s="272"/>
      <c r="AC644" s="272"/>
      <c r="AD644" s="272"/>
      <c r="AE644" s="270"/>
    </row>
    <row r="645" spans="1:31" s="407" customFormat="1">
      <c r="A645" s="270"/>
      <c r="B645" s="270"/>
      <c r="C645" s="270"/>
      <c r="D645" s="139"/>
      <c r="E645" s="142"/>
      <c r="F645" s="160"/>
      <c r="G645" s="142"/>
      <c r="H645" s="139"/>
      <c r="I645" s="139"/>
      <c r="J645" s="139"/>
      <c r="K645" s="278"/>
      <c r="L645" s="402"/>
      <c r="M645" s="26"/>
      <c r="N645" s="28"/>
      <c r="O645" s="26"/>
      <c r="P645" s="28"/>
      <c r="Q645" s="404"/>
      <c r="R645" s="139"/>
      <c r="S645" s="270"/>
      <c r="T645" s="270"/>
      <c r="U645" s="285"/>
      <c r="V645" s="406"/>
      <c r="W645" s="446"/>
      <c r="X645" s="270"/>
      <c r="Y645" s="271"/>
      <c r="Z645" s="271"/>
      <c r="AA645" s="270"/>
      <c r="AB645" s="272"/>
      <c r="AC645" s="272"/>
      <c r="AD645" s="272"/>
      <c r="AE645" s="270"/>
    </row>
    <row r="646" spans="1:31" s="407" customFormat="1">
      <c r="A646" s="270"/>
      <c r="B646" s="270"/>
      <c r="C646" s="270"/>
      <c r="D646" s="139"/>
      <c r="E646" s="142"/>
      <c r="F646" s="160"/>
      <c r="G646" s="142"/>
      <c r="H646" s="139"/>
      <c r="I646" s="139"/>
      <c r="J646" s="139"/>
      <c r="K646" s="278"/>
      <c r="L646" s="402"/>
      <c r="M646" s="26"/>
      <c r="N646" s="28"/>
      <c r="O646" s="26"/>
      <c r="P646" s="28"/>
      <c r="Q646" s="404"/>
      <c r="R646" s="139"/>
      <c r="S646" s="270"/>
      <c r="T646" s="270"/>
      <c r="U646" s="285"/>
      <c r="V646" s="406"/>
      <c r="W646" s="446"/>
      <c r="X646" s="270"/>
      <c r="Y646" s="271"/>
      <c r="Z646" s="271"/>
      <c r="AA646" s="270"/>
      <c r="AB646" s="272"/>
      <c r="AC646" s="272"/>
      <c r="AD646" s="272"/>
      <c r="AE646" s="270"/>
    </row>
    <row r="647" spans="1:31" s="407" customFormat="1">
      <c r="A647" s="270"/>
      <c r="B647" s="270"/>
      <c r="C647" s="270"/>
      <c r="D647" s="139"/>
      <c r="E647" s="142"/>
      <c r="F647" s="160"/>
      <c r="G647" s="142"/>
      <c r="H647" s="139"/>
      <c r="I647" s="139"/>
      <c r="J647" s="139"/>
      <c r="K647" s="278"/>
      <c r="L647" s="402"/>
      <c r="M647" s="26"/>
      <c r="N647" s="28"/>
      <c r="O647" s="26"/>
      <c r="P647" s="28"/>
      <c r="Q647" s="404"/>
      <c r="R647" s="139"/>
      <c r="S647" s="270"/>
      <c r="T647" s="270"/>
      <c r="U647" s="285"/>
      <c r="V647" s="406"/>
      <c r="W647" s="446"/>
      <c r="X647" s="270"/>
      <c r="Y647" s="271"/>
      <c r="Z647" s="271"/>
      <c r="AA647" s="270"/>
      <c r="AB647" s="272"/>
      <c r="AC647" s="272"/>
      <c r="AD647" s="272"/>
      <c r="AE647" s="270"/>
    </row>
    <row r="648" spans="1:31" s="407" customFormat="1">
      <c r="A648" s="270"/>
      <c r="B648" s="270"/>
      <c r="C648" s="270"/>
      <c r="D648" s="139"/>
      <c r="E648" s="142"/>
      <c r="F648" s="160"/>
      <c r="G648" s="142"/>
      <c r="H648" s="139"/>
      <c r="I648" s="139"/>
      <c r="J648" s="139"/>
      <c r="K648" s="278"/>
      <c r="L648" s="402"/>
      <c r="M648" s="26"/>
      <c r="N648" s="28"/>
      <c r="O648" s="26"/>
      <c r="P648" s="28"/>
      <c r="Q648" s="404"/>
      <c r="R648" s="139"/>
      <c r="S648" s="270"/>
      <c r="T648" s="270"/>
      <c r="U648" s="285"/>
      <c r="V648" s="406"/>
      <c r="W648" s="446"/>
      <c r="X648" s="270"/>
      <c r="Y648" s="271"/>
      <c r="Z648" s="271"/>
      <c r="AA648" s="270"/>
      <c r="AB648" s="272"/>
      <c r="AC648" s="272"/>
      <c r="AD648" s="272"/>
      <c r="AE648" s="270"/>
    </row>
    <row r="649" spans="1:31" s="407" customFormat="1">
      <c r="A649" s="270"/>
      <c r="B649" s="270"/>
      <c r="C649" s="270"/>
      <c r="D649" s="139"/>
      <c r="E649" s="142"/>
      <c r="F649" s="160"/>
      <c r="G649" s="142"/>
      <c r="H649" s="139"/>
      <c r="I649" s="139"/>
      <c r="J649" s="139"/>
      <c r="K649" s="278"/>
      <c r="L649" s="402"/>
      <c r="M649" s="26"/>
      <c r="N649" s="28"/>
      <c r="O649" s="26"/>
      <c r="P649" s="28"/>
      <c r="Q649" s="404"/>
      <c r="R649" s="139"/>
      <c r="S649" s="270"/>
      <c r="T649" s="270"/>
      <c r="U649" s="285"/>
      <c r="V649" s="406"/>
      <c r="W649" s="446"/>
      <c r="X649" s="270"/>
      <c r="Y649" s="271"/>
      <c r="Z649" s="271"/>
      <c r="AA649" s="270"/>
      <c r="AB649" s="272"/>
      <c r="AC649" s="272"/>
      <c r="AD649" s="272"/>
      <c r="AE649" s="270"/>
    </row>
    <row r="650" spans="1:31" s="407" customFormat="1">
      <c r="A650" s="270"/>
      <c r="B650" s="270"/>
      <c r="C650" s="270"/>
      <c r="D650" s="139"/>
      <c r="E650" s="142"/>
      <c r="F650" s="160"/>
      <c r="G650" s="142"/>
      <c r="H650" s="139"/>
      <c r="I650" s="139"/>
      <c r="J650" s="139"/>
      <c r="K650" s="278"/>
      <c r="L650" s="402"/>
      <c r="M650" s="26"/>
      <c r="N650" s="28"/>
      <c r="O650" s="26"/>
      <c r="P650" s="28"/>
      <c r="Q650" s="404"/>
      <c r="R650" s="139"/>
      <c r="S650" s="270"/>
      <c r="T650" s="270"/>
      <c r="U650" s="285"/>
      <c r="V650" s="406"/>
      <c r="W650" s="446"/>
      <c r="X650" s="270"/>
      <c r="Y650" s="271"/>
      <c r="Z650" s="271"/>
      <c r="AA650" s="270"/>
      <c r="AB650" s="272"/>
      <c r="AC650" s="272"/>
      <c r="AD650" s="272"/>
      <c r="AE650" s="270"/>
    </row>
    <row r="651" spans="1:31" s="407" customFormat="1">
      <c r="A651" s="270"/>
      <c r="B651" s="270"/>
      <c r="C651" s="270"/>
      <c r="D651" s="139"/>
      <c r="E651" s="142"/>
      <c r="F651" s="160"/>
      <c r="G651" s="142"/>
      <c r="H651" s="139"/>
      <c r="I651" s="139"/>
      <c r="J651" s="139"/>
      <c r="K651" s="278"/>
      <c r="L651" s="402"/>
      <c r="M651" s="26"/>
      <c r="N651" s="28"/>
      <c r="O651" s="26"/>
      <c r="P651" s="28"/>
      <c r="Q651" s="404"/>
      <c r="R651" s="139"/>
      <c r="S651" s="270"/>
      <c r="T651" s="270"/>
      <c r="U651" s="285"/>
      <c r="V651" s="406"/>
      <c r="W651" s="446"/>
      <c r="X651" s="270"/>
      <c r="Y651" s="271"/>
      <c r="Z651" s="271"/>
      <c r="AA651" s="270"/>
      <c r="AB651" s="272"/>
      <c r="AC651" s="272"/>
      <c r="AD651" s="272"/>
      <c r="AE651" s="270"/>
    </row>
    <row r="652" spans="1:31" s="407" customFormat="1">
      <c r="A652" s="270"/>
      <c r="B652" s="270"/>
      <c r="C652" s="270"/>
      <c r="D652" s="139"/>
      <c r="E652" s="142"/>
      <c r="F652" s="160"/>
      <c r="G652" s="142"/>
      <c r="H652" s="139"/>
      <c r="I652" s="139"/>
      <c r="J652" s="139"/>
      <c r="K652" s="278"/>
      <c r="L652" s="402"/>
      <c r="M652" s="26"/>
      <c r="N652" s="28"/>
      <c r="O652" s="26"/>
      <c r="P652" s="28"/>
      <c r="Q652" s="404"/>
      <c r="R652" s="139"/>
      <c r="S652" s="270"/>
      <c r="T652" s="270"/>
      <c r="U652" s="285"/>
      <c r="V652" s="406"/>
      <c r="W652" s="446"/>
      <c r="X652" s="270"/>
      <c r="Y652" s="271"/>
      <c r="Z652" s="271"/>
      <c r="AA652" s="270"/>
      <c r="AB652" s="272"/>
      <c r="AC652" s="272"/>
      <c r="AD652" s="272"/>
      <c r="AE652" s="270"/>
    </row>
    <row r="653" spans="1:31" s="407" customFormat="1">
      <c r="A653" s="270"/>
      <c r="B653" s="270"/>
      <c r="C653" s="270"/>
      <c r="D653" s="139"/>
      <c r="E653" s="142"/>
      <c r="F653" s="160"/>
      <c r="G653" s="142"/>
      <c r="H653" s="139"/>
      <c r="I653" s="139"/>
      <c r="J653" s="139"/>
      <c r="K653" s="278"/>
      <c r="L653" s="402"/>
      <c r="M653" s="26"/>
      <c r="N653" s="28"/>
      <c r="O653" s="26"/>
      <c r="P653" s="28"/>
      <c r="Q653" s="404"/>
      <c r="R653" s="139"/>
      <c r="S653" s="270"/>
      <c r="T653" s="270"/>
      <c r="U653" s="285"/>
      <c r="V653" s="406"/>
      <c r="W653" s="446"/>
      <c r="X653" s="270"/>
      <c r="Y653" s="271"/>
      <c r="Z653" s="271"/>
      <c r="AA653" s="270"/>
      <c r="AB653" s="272"/>
      <c r="AC653" s="272"/>
      <c r="AD653" s="272"/>
      <c r="AE653" s="270"/>
    </row>
    <row r="654" spans="1:31" s="407" customFormat="1">
      <c r="A654" s="270"/>
      <c r="B654" s="270"/>
      <c r="C654" s="270"/>
      <c r="D654" s="139"/>
      <c r="E654" s="142"/>
      <c r="F654" s="160"/>
      <c r="G654" s="142"/>
      <c r="H654" s="139"/>
      <c r="I654" s="139"/>
      <c r="J654" s="139"/>
      <c r="K654" s="278"/>
      <c r="L654" s="402"/>
      <c r="M654" s="26"/>
      <c r="N654" s="28"/>
      <c r="O654" s="26"/>
      <c r="P654" s="28"/>
      <c r="Q654" s="404"/>
      <c r="R654" s="139"/>
      <c r="S654" s="270"/>
      <c r="T654" s="270"/>
      <c r="U654" s="285"/>
      <c r="V654" s="406"/>
      <c r="W654" s="446"/>
      <c r="X654" s="270"/>
      <c r="Y654" s="271"/>
      <c r="Z654" s="271"/>
      <c r="AA654" s="270"/>
      <c r="AB654" s="272"/>
      <c r="AC654" s="272"/>
      <c r="AD654" s="272"/>
      <c r="AE654" s="270"/>
    </row>
    <row r="655" spans="1:31" s="407" customFormat="1">
      <c r="A655" s="270"/>
      <c r="B655" s="270"/>
      <c r="C655" s="270"/>
      <c r="D655" s="139"/>
      <c r="E655" s="142"/>
      <c r="F655" s="160"/>
      <c r="G655" s="142"/>
      <c r="H655" s="139"/>
      <c r="I655" s="139"/>
      <c r="J655" s="139"/>
      <c r="K655" s="278"/>
      <c r="L655" s="402"/>
      <c r="M655" s="26"/>
      <c r="N655" s="28"/>
      <c r="O655" s="26"/>
      <c r="P655" s="28"/>
      <c r="Q655" s="404"/>
      <c r="R655" s="139"/>
      <c r="S655" s="270"/>
      <c r="T655" s="270"/>
      <c r="U655" s="285"/>
      <c r="V655" s="406"/>
      <c r="W655" s="446"/>
      <c r="X655" s="270"/>
      <c r="Y655" s="271"/>
      <c r="Z655" s="271"/>
      <c r="AA655" s="270"/>
      <c r="AB655" s="272"/>
      <c r="AC655" s="272"/>
      <c r="AD655" s="272"/>
      <c r="AE655" s="270"/>
    </row>
    <row r="656" spans="1:31" s="407" customFormat="1">
      <c r="A656" s="270"/>
      <c r="B656" s="270"/>
      <c r="C656" s="270"/>
      <c r="D656" s="139"/>
      <c r="E656" s="142"/>
      <c r="F656" s="160"/>
      <c r="G656" s="142"/>
      <c r="H656" s="139"/>
      <c r="I656" s="139"/>
      <c r="J656" s="139"/>
      <c r="K656" s="278"/>
      <c r="L656" s="402"/>
      <c r="M656" s="26"/>
      <c r="N656" s="28"/>
      <c r="O656" s="26"/>
      <c r="P656" s="28"/>
      <c r="Q656" s="404"/>
      <c r="R656" s="139"/>
      <c r="S656" s="270"/>
      <c r="T656" s="270"/>
      <c r="U656" s="285"/>
      <c r="V656" s="406"/>
      <c r="W656" s="446"/>
      <c r="X656" s="270"/>
      <c r="Y656" s="271"/>
      <c r="Z656" s="271"/>
      <c r="AA656" s="270"/>
      <c r="AB656" s="272"/>
      <c r="AC656" s="272"/>
      <c r="AD656" s="272"/>
      <c r="AE656" s="270"/>
    </row>
    <row r="657" spans="1:31" s="407" customFormat="1">
      <c r="A657" s="270"/>
      <c r="B657" s="270"/>
      <c r="C657" s="270"/>
      <c r="D657" s="139"/>
      <c r="E657" s="142"/>
      <c r="F657" s="160"/>
      <c r="G657" s="142"/>
      <c r="H657" s="139"/>
      <c r="I657" s="139"/>
      <c r="J657" s="139"/>
      <c r="K657" s="278"/>
      <c r="L657" s="402"/>
      <c r="M657" s="26"/>
      <c r="N657" s="28"/>
      <c r="O657" s="26"/>
      <c r="P657" s="28"/>
      <c r="Q657" s="404"/>
      <c r="R657" s="139"/>
      <c r="S657" s="270"/>
      <c r="T657" s="270"/>
      <c r="U657" s="285"/>
      <c r="V657" s="406"/>
      <c r="W657" s="446"/>
      <c r="X657" s="270"/>
      <c r="Y657" s="271"/>
      <c r="Z657" s="271"/>
      <c r="AA657" s="270"/>
      <c r="AB657" s="272"/>
      <c r="AC657" s="272"/>
      <c r="AD657" s="272"/>
      <c r="AE657" s="270"/>
    </row>
    <row r="658" spans="1:31" s="407" customFormat="1">
      <c r="A658" s="270"/>
      <c r="B658" s="270"/>
      <c r="C658" s="270"/>
      <c r="D658" s="139"/>
      <c r="E658" s="142"/>
      <c r="F658" s="160"/>
      <c r="G658" s="142"/>
      <c r="H658" s="139"/>
      <c r="I658" s="139"/>
      <c r="J658" s="139"/>
      <c r="K658" s="278"/>
      <c r="L658" s="402"/>
      <c r="M658" s="26"/>
      <c r="N658" s="28"/>
      <c r="O658" s="26"/>
      <c r="P658" s="28"/>
      <c r="Q658" s="404"/>
      <c r="R658" s="139"/>
      <c r="S658" s="270"/>
      <c r="T658" s="270"/>
      <c r="U658" s="285"/>
      <c r="V658" s="406"/>
      <c r="W658" s="446"/>
      <c r="X658" s="270"/>
      <c r="Y658" s="271"/>
      <c r="Z658" s="271"/>
      <c r="AA658" s="270"/>
      <c r="AB658" s="272"/>
      <c r="AC658" s="272"/>
      <c r="AD658" s="272"/>
      <c r="AE658" s="270"/>
    </row>
    <row r="659" spans="1:31" s="407" customFormat="1">
      <c r="A659" s="270"/>
      <c r="B659" s="270"/>
      <c r="C659" s="270"/>
      <c r="D659" s="139"/>
      <c r="E659" s="142"/>
      <c r="F659" s="160"/>
      <c r="G659" s="142"/>
      <c r="H659" s="139"/>
      <c r="I659" s="139"/>
      <c r="J659" s="139"/>
      <c r="K659" s="278"/>
      <c r="L659" s="402"/>
      <c r="M659" s="26"/>
      <c r="N659" s="28"/>
      <c r="O659" s="26"/>
      <c r="P659" s="28"/>
      <c r="Q659" s="404"/>
      <c r="R659" s="139"/>
      <c r="S659" s="270"/>
      <c r="T659" s="270"/>
      <c r="U659" s="285"/>
      <c r="V659" s="406"/>
      <c r="W659" s="446"/>
      <c r="X659" s="270"/>
      <c r="Y659" s="271"/>
      <c r="Z659" s="271"/>
      <c r="AA659" s="270"/>
      <c r="AB659" s="272"/>
      <c r="AC659" s="272"/>
      <c r="AD659" s="272"/>
      <c r="AE659" s="270"/>
    </row>
    <row r="660" spans="1:31" s="407" customFormat="1">
      <c r="A660" s="270"/>
      <c r="B660" s="270"/>
      <c r="C660" s="270"/>
      <c r="D660" s="139"/>
      <c r="E660" s="142"/>
      <c r="F660" s="160"/>
      <c r="G660" s="142"/>
      <c r="H660" s="139"/>
      <c r="I660" s="139"/>
      <c r="J660" s="139"/>
      <c r="K660" s="278"/>
      <c r="L660" s="402"/>
      <c r="M660" s="26"/>
      <c r="N660" s="28"/>
      <c r="O660" s="26"/>
      <c r="P660" s="28"/>
      <c r="Q660" s="404"/>
      <c r="R660" s="139"/>
      <c r="S660" s="270"/>
      <c r="T660" s="270"/>
      <c r="U660" s="285"/>
      <c r="V660" s="406"/>
      <c r="W660" s="446"/>
      <c r="X660" s="270"/>
      <c r="Y660" s="271"/>
      <c r="Z660" s="271"/>
      <c r="AA660" s="270"/>
      <c r="AB660" s="272"/>
      <c r="AC660" s="272"/>
      <c r="AD660" s="272"/>
      <c r="AE660" s="270"/>
    </row>
    <row r="661" spans="1:31" s="407" customFormat="1">
      <c r="A661" s="270"/>
      <c r="B661" s="270"/>
      <c r="C661" s="270"/>
      <c r="D661" s="139"/>
      <c r="E661" s="142"/>
      <c r="F661" s="160"/>
      <c r="G661" s="142"/>
      <c r="H661" s="139"/>
      <c r="I661" s="139"/>
      <c r="J661" s="139"/>
      <c r="K661" s="278"/>
      <c r="L661" s="402"/>
      <c r="M661" s="26"/>
      <c r="N661" s="28"/>
      <c r="O661" s="26"/>
      <c r="P661" s="28"/>
      <c r="Q661" s="404"/>
      <c r="R661" s="139"/>
      <c r="S661" s="270"/>
      <c r="T661" s="270"/>
      <c r="U661" s="285"/>
      <c r="V661" s="406"/>
      <c r="W661" s="446"/>
      <c r="X661" s="270"/>
      <c r="Y661" s="271"/>
      <c r="Z661" s="271"/>
      <c r="AA661" s="270"/>
      <c r="AB661" s="272"/>
      <c r="AC661" s="272"/>
      <c r="AD661" s="272"/>
      <c r="AE661" s="270"/>
    </row>
    <row r="662" spans="1:31" s="407" customFormat="1">
      <c r="A662" s="270"/>
      <c r="B662" s="270"/>
      <c r="C662" s="270"/>
      <c r="D662" s="139"/>
      <c r="E662" s="142"/>
      <c r="F662" s="160"/>
      <c r="G662" s="142"/>
      <c r="H662" s="139"/>
      <c r="I662" s="139"/>
      <c r="J662" s="139"/>
      <c r="K662" s="278"/>
      <c r="L662" s="402"/>
      <c r="M662" s="26"/>
      <c r="N662" s="28"/>
      <c r="O662" s="26"/>
      <c r="P662" s="28"/>
      <c r="Q662" s="404"/>
      <c r="R662" s="139"/>
      <c r="S662" s="270"/>
      <c r="T662" s="270"/>
      <c r="U662" s="285"/>
      <c r="V662" s="406"/>
      <c r="W662" s="446"/>
      <c r="X662" s="270"/>
      <c r="Y662" s="271"/>
      <c r="Z662" s="271"/>
      <c r="AA662" s="270"/>
      <c r="AB662" s="272"/>
      <c r="AC662" s="272"/>
      <c r="AD662" s="272"/>
      <c r="AE662" s="270"/>
    </row>
    <row r="663" spans="1:31" s="407" customFormat="1">
      <c r="A663" s="270"/>
      <c r="B663" s="270"/>
      <c r="C663" s="270"/>
      <c r="D663" s="139"/>
      <c r="E663" s="142"/>
      <c r="F663" s="160"/>
      <c r="G663" s="142"/>
      <c r="H663" s="139"/>
      <c r="I663" s="139"/>
      <c r="J663" s="139"/>
      <c r="K663" s="278"/>
      <c r="L663" s="402"/>
      <c r="M663" s="26"/>
      <c r="N663" s="28"/>
      <c r="O663" s="26"/>
      <c r="P663" s="28"/>
      <c r="Q663" s="404"/>
      <c r="R663" s="139"/>
      <c r="S663" s="270"/>
      <c r="T663" s="270"/>
      <c r="U663" s="285"/>
      <c r="V663" s="406"/>
      <c r="W663" s="446"/>
      <c r="X663" s="270"/>
      <c r="Y663" s="271"/>
      <c r="Z663" s="271"/>
      <c r="AA663" s="270"/>
      <c r="AB663" s="272"/>
      <c r="AC663" s="272"/>
      <c r="AD663" s="272"/>
      <c r="AE663" s="270"/>
    </row>
    <row r="664" spans="1:31" s="407" customFormat="1">
      <c r="A664" s="270"/>
      <c r="B664" s="270"/>
      <c r="C664" s="270"/>
      <c r="D664" s="139"/>
      <c r="E664" s="142"/>
      <c r="F664" s="160"/>
      <c r="G664" s="142"/>
      <c r="H664" s="139"/>
      <c r="I664" s="139"/>
      <c r="J664" s="139"/>
      <c r="K664" s="278"/>
      <c r="L664" s="402"/>
      <c r="M664" s="26"/>
      <c r="N664" s="28"/>
      <c r="O664" s="26"/>
      <c r="P664" s="28"/>
      <c r="Q664" s="404"/>
      <c r="R664" s="139"/>
      <c r="S664" s="270"/>
      <c r="T664" s="270"/>
      <c r="U664" s="285"/>
      <c r="V664" s="406"/>
      <c r="W664" s="446"/>
      <c r="X664" s="270"/>
      <c r="Y664" s="271"/>
      <c r="Z664" s="271"/>
      <c r="AA664" s="270"/>
      <c r="AB664" s="272"/>
      <c r="AC664" s="272"/>
      <c r="AD664" s="272"/>
      <c r="AE664" s="270"/>
    </row>
    <row r="665" spans="1:31" s="407" customFormat="1">
      <c r="A665" s="270"/>
      <c r="B665" s="270"/>
      <c r="C665" s="270"/>
      <c r="D665" s="139"/>
      <c r="E665" s="142"/>
      <c r="F665" s="160"/>
      <c r="G665" s="142"/>
      <c r="H665" s="139"/>
      <c r="I665" s="139"/>
      <c r="J665" s="139"/>
      <c r="K665" s="278"/>
      <c r="L665" s="402"/>
      <c r="M665" s="26"/>
      <c r="N665" s="28"/>
      <c r="O665" s="26"/>
      <c r="P665" s="28"/>
      <c r="Q665" s="404"/>
      <c r="R665" s="139"/>
      <c r="S665" s="270"/>
      <c r="T665" s="270"/>
      <c r="U665" s="285"/>
      <c r="V665" s="406"/>
      <c r="W665" s="446"/>
      <c r="X665" s="270"/>
      <c r="Y665" s="271"/>
      <c r="Z665" s="271"/>
      <c r="AA665" s="270"/>
      <c r="AB665" s="272"/>
      <c r="AC665" s="272"/>
      <c r="AD665" s="272"/>
      <c r="AE665" s="270"/>
    </row>
    <row r="666" spans="1:31" s="407" customFormat="1">
      <c r="A666" s="270"/>
      <c r="B666" s="270"/>
      <c r="C666" s="270"/>
      <c r="D666" s="139"/>
      <c r="E666" s="142"/>
      <c r="F666" s="160"/>
      <c r="G666" s="142"/>
      <c r="H666" s="139"/>
      <c r="I666" s="139"/>
      <c r="J666" s="139"/>
      <c r="K666" s="278"/>
      <c r="L666" s="402"/>
      <c r="M666" s="26"/>
      <c r="N666" s="28"/>
      <c r="O666" s="26"/>
      <c r="P666" s="28"/>
      <c r="Q666" s="404"/>
      <c r="R666" s="139"/>
      <c r="S666" s="270"/>
      <c r="T666" s="270"/>
      <c r="U666" s="285"/>
      <c r="V666" s="406"/>
      <c r="W666" s="446"/>
      <c r="X666" s="270"/>
      <c r="Y666" s="271"/>
      <c r="Z666" s="271"/>
      <c r="AA666" s="270"/>
      <c r="AB666" s="272"/>
      <c r="AC666" s="272"/>
      <c r="AD666" s="272"/>
      <c r="AE666" s="270"/>
    </row>
    <row r="667" spans="1:31" s="407" customFormat="1">
      <c r="A667" s="270"/>
      <c r="B667" s="270"/>
      <c r="C667" s="270"/>
      <c r="D667" s="139"/>
      <c r="E667" s="142"/>
      <c r="F667" s="160"/>
      <c r="G667" s="142"/>
      <c r="H667" s="139"/>
      <c r="I667" s="139"/>
      <c r="J667" s="139"/>
      <c r="K667" s="278"/>
      <c r="L667" s="402"/>
      <c r="M667" s="26"/>
      <c r="N667" s="28"/>
      <c r="O667" s="26"/>
      <c r="P667" s="28"/>
      <c r="Q667" s="404"/>
      <c r="R667" s="139"/>
      <c r="S667" s="270"/>
      <c r="T667" s="270"/>
      <c r="U667" s="285"/>
      <c r="V667" s="406"/>
      <c r="W667" s="446"/>
      <c r="X667" s="270"/>
      <c r="Y667" s="271"/>
      <c r="Z667" s="271"/>
      <c r="AA667" s="270"/>
      <c r="AB667" s="272"/>
      <c r="AC667" s="272"/>
      <c r="AD667" s="272"/>
      <c r="AE667" s="270"/>
    </row>
    <row r="668" spans="1:31" s="407" customFormat="1">
      <c r="A668" s="270"/>
      <c r="B668" s="270"/>
      <c r="C668" s="270"/>
      <c r="D668" s="139"/>
      <c r="E668" s="142"/>
      <c r="F668" s="160"/>
      <c r="G668" s="142"/>
      <c r="H668" s="139"/>
      <c r="I668" s="139"/>
      <c r="J668" s="139"/>
      <c r="K668" s="278"/>
      <c r="L668" s="402"/>
      <c r="M668" s="26"/>
      <c r="N668" s="28"/>
      <c r="O668" s="26"/>
      <c r="P668" s="28"/>
      <c r="Q668" s="404"/>
      <c r="R668" s="139"/>
      <c r="S668" s="270"/>
      <c r="T668" s="270"/>
      <c r="U668" s="285"/>
      <c r="V668" s="406"/>
      <c r="W668" s="446"/>
      <c r="X668" s="270"/>
      <c r="Y668" s="271"/>
      <c r="Z668" s="271"/>
      <c r="AA668" s="270"/>
      <c r="AB668" s="272"/>
      <c r="AC668" s="272"/>
      <c r="AD668" s="272"/>
      <c r="AE668" s="270"/>
    </row>
    <row r="669" spans="1:31" s="407" customFormat="1">
      <c r="A669" s="270"/>
      <c r="B669" s="270"/>
      <c r="C669" s="270"/>
      <c r="D669" s="139"/>
      <c r="E669" s="142"/>
      <c r="F669" s="160"/>
      <c r="G669" s="142"/>
      <c r="H669" s="139"/>
      <c r="I669" s="139"/>
      <c r="J669" s="139"/>
      <c r="K669" s="278"/>
      <c r="L669" s="402"/>
      <c r="M669" s="26"/>
      <c r="N669" s="28"/>
      <c r="O669" s="26"/>
      <c r="P669" s="28"/>
      <c r="Q669" s="404"/>
      <c r="R669" s="139"/>
      <c r="S669" s="270"/>
      <c r="T669" s="270"/>
      <c r="U669" s="285"/>
      <c r="V669" s="406"/>
      <c r="W669" s="446"/>
      <c r="X669" s="270"/>
      <c r="Y669" s="271"/>
      <c r="Z669" s="271"/>
      <c r="AA669" s="270"/>
      <c r="AB669" s="272"/>
      <c r="AC669" s="272"/>
      <c r="AD669" s="272"/>
      <c r="AE669" s="270"/>
    </row>
    <row r="670" spans="1:31" s="407" customFormat="1">
      <c r="A670" s="270"/>
      <c r="B670" s="270"/>
      <c r="C670" s="270"/>
      <c r="D670" s="139"/>
      <c r="E670" s="142"/>
      <c r="F670" s="160"/>
      <c r="G670" s="142"/>
      <c r="H670" s="139"/>
      <c r="I670" s="139"/>
      <c r="J670" s="139"/>
      <c r="K670" s="278"/>
      <c r="L670" s="402"/>
      <c r="M670" s="26"/>
      <c r="N670" s="28"/>
      <c r="O670" s="26"/>
      <c r="P670" s="28"/>
      <c r="Q670" s="404"/>
      <c r="R670" s="139"/>
      <c r="S670" s="270"/>
      <c r="T670" s="270"/>
      <c r="U670" s="285"/>
      <c r="V670" s="406"/>
      <c r="W670" s="446"/>
      <c r="X670" s="270"/>
      <c r="Y670" s="271"/>
      <c r="Z670" s="271"/>
      <c r="AA670" s="270"/>
      <c r="AB670" s="272"/>
      <c r="AC670" s="272"/>
      <c r="AD670" s="272"/>
      <c r="AE670" s="270"/>
    </row>
    <row r="671" spans="1:31" s="407" customFormat="1">
      <c r="A671" s="270"/>
      <c r="B671" s="270"/>
      <c r="C671" s="270"/>
      <c r="D671" s="139"/>
      <c r="E671" s="142"/>
      <c r="F671" s="160"/>
      <c r="G671" s="142"/>
      <c r="H671" s="139"/>
      <c r="I671" s="139"/>
      <c r="J671" s="139"/>
      <c r="K671" s="278"/>
      <c r="L671" s="402"/>
      <c r="M671" s="26"/>
      <c r="N671" s="28"/>
      <c r="O671" s="26"/>
      <c r="P671" s="28"/>
      <c r="Q671" s="404"/>
      <c r="R671" s="139"/>
      <c r="S671" s="270"/>
      <c r="T671" s="270"/>
      <c r="U671" s="285"/>
      <c r="V671" s="406"/>
      <c r="W671" s="446"/>
      <c r="X671" s="270"/>
      <c r="Y671" s="271"/>
      <c r="Z671" s="271"/>
      <c r="AA671" s="270"/>
      <c r="AB671" s="272"/>
      <c r="AC671" s="272"/>
      <c r="AD671" s="272"/>
      <c r="AE671" s="270"/>
    </row>
    <row r="672" spans="1:31" s="407" customFormat="1">
      <c r="A672" s="270"/>
      <c r="B672" s="270"/>
      <c r="C672" s="270"/>
      <c r="D672" s="139"/>
      <c r="E672" s="142"/>
      <c r="F672" s="160"/>
      <c r="G672" s="142"/>
      <c r="H672" s="139"/>
      <c r="I672" s="139"/>
      <c r="J672" s="139"/>
      <c r="K672" s="278"/>
      <c r="L672" s="402"/>
      <c r="M672" s="26"/>
      <c r="N672" s="28"/>
      <c r="O672" s="26"/>
      <c r="P672" s="28"/>
      <c r="Q672" s="404"/>
      <c r="R672" s="139"/>
      <c r="S672" s="270"/>
      <c r="T672" s="270"/>
      <c r="U672" s="285"/>
      <c r="V672" s="406"/>
      <c r="W672" s="446"/>
      <c r="X672" s="270"/>
      <c r="Y672" s="271"/>
      <c r="Z672" s="271"/>
      <c r="AA672" s="270"/>
      <c r="AB672" s="272"/>
      <c r="AC672" s="272"/>
      <c r="AD672" s="272"/>
      <c r="AE672" s="270"/>
    </row>
    <row r="673" spans="1:31" s="407" customFormat="1">
      <c r="A673" s="270"/>
      <c r="B673" s="270"/>
      <c r="C673" s="270"/>
      <c r="D673" s="139"/>
      <c r="E673" s="142"/>
      <c r="F673" s="160"/>
      <c r="G673" s="142"/>
      <c r="H673" s="139"/>
      <c r="I673" s="139"/>
      <c r="J673" s="139"/>
      <c r="K673" s="278"/>
      <c r="L673" s="402"/>
      <c r="M673" s="26"/>
      <c r="N673" s="28"/>
      <c r="O673" s="26"/>
      <c r="P673" s="28"/>
      <c r="Q673" s="404"/>
      <c r="R673" s="139"/>
      <c r="S673" s="270"/>
      <c r="T673" s="270"/>
      <c r="U673" s="285"/>
      <c r="V673" s="406"/>
      <c r="W673" s="446"/>
      <c r="X673" s="270"/>
      <c r="Y673" s="271"/>
      <c r="Z673" s="271"/>
      <c r="AA673" s="270"/>
      <c r="AB673" s="272"/>
      <c r="AC673" s="272"/>
      <c r="AD673" s="272"/>
      <c r="AE673" s="270"/>
    </row>
    <row r="674" spans="1:31" s="407" customFormat="1">
      <c r="A674" s="270"/>
      <c r="B674" s="270"/>
      <c r="C674" s="270"/>
      <c r="D674" s="139"/>
      <c r="E674" s="142"/>
      <c r="F674" s="160"/>
      <c r="G674" s="142"/>
      <c r="H674" s="139"/>
      <c r="I674" s="139"/>
      <c r="J674" s="139"/>
      <c r="K674" s="278"/>
      <c r="L674" s="402"/>
      <c r="M674" s="26"/>
      <c r="N674" s="28"/>
      <c r="O674" s="26"/>
      <c r="P674" s="28"/>
      <c r="Q674" s="404"/>
      <c r="R674" s="139"/>
      <c r="S674" s="270"/>
      <c r="T674" s="270"/>
      <c r="U674" s="285"/>
      <c r="V674" s="406"/>
      <c r="W674" s="446"/>
      <c r="X674" s="270"/>
      <c r="Y674" s="271"/>
      <c r="Z674" s="271"/>
      <c r="AA674" s="270"/>
      <c r="AB674" s="272"/>
      <c r="AC674" s="272"/>
      <c r="AD674" s="272"/>
      <c r="AE674" s="270"/>
    </row>
    <row r="675" spans="1:31" s="407" customFormat="1">
      <c r="A675" s="270"/>
      <c r="B675" s="270"/>
      <c r="C675" s="270"/>
      <c r="D675" s="139"/>
      <c r="E675" s="142"/>
      <c r="F675" s="160"/>
      <c r="G675" s="142"/>
      <c r="H675" s="139"/>
      <c r="I675" s="139"/>
      <c r="J675" s="139"/>
      <c r="K675" s="278"/>
      <c r="L675" s="402"/>
      <c r="M675" s="26"/>
      <c r="N675" s="28"/>
      <c r="O675" s="26"/>
      <c r="P675" s="28"/>
      <c r="Q675" s="404"/>
      <c r="R675" s="139"/>
      <c r="S675" s="270"/>
      <c r="T675" s="270"/>
      <c r="U675" s="285"/>
      <c r="V675" s="406"/>
      <c r="W675" s="446"/>
      <c r="X675" s="270"/>
      <c r="Y675" s="271"/>
      <c r="Z675" s="271"/>
      <c r="AA675" s="270"/>
      <c r="AB675" s="272"/>
      <c r="AC675" s="272"/>
      <c r="AD675" s="272"/>
      <c r="AE675" s="270"/>
    </row>
    <row r="676" spans="1:31" s="407" customFormat="1">
      <c r="A676" s="270"/>
      <c r="B676" s="270"/>
      <c r="C676" s="270"/>
      <c r="D676" s="139"/>
      <c r="E676" s="142"/>
      <c r="F676" s="160"/>
      <c r="G676" s="142"/>
      <c r="H676" s="139"/>
      <c r="I676" s="139"/>
      <c r="J676" s="139"/>
      <c r="K676" s="278"/>
      <c r="L676" s="402"/>
      <c r="M676" s="26"/>
      <c r="N676" s="28"/>
      <c r="O676" s="26"/>
      <c r="P676" s="28"/>
      <c r="Q676" s="404"/>
      <c r="R676" s="139"/>
      <c r="S676" s="270"/>
      <c r="T676" s="270"/>
      <c r="U676" s="285"/>
      <c r="V676" s="406"/>
      <c r="W676" s="446"/>
      <c r="X676" s="270"/>
      <c r="Y676" s="271"/>
      <c r="Z676" s="271"/>
      <c r="AA676" s="270"/>
      <c r="AB676" s="272"/>
      <c r="AC676" s="272"/>
      <c r="AD676" s="272"/>
      <c r="AE676" s="270"/>
    </row>
    <row r="677" spans="1:31" s="407" customFormat="1">
      <c r="A677" s="270"/>
      <c r="B677" s="270"/>
      <c r="C677" s="270"/>
      <c r="D677" s="139"/>
      <c r="E677" s="142"/>
      <c r="F677" s="160"/>
      <c r="G677" s="142"/>
      <c r="H677" s="139"/>
      <c r="I677" s="139"/>
      <c r="J677" s="139"/>
      <c r="K677" s="278"/>
      <c r="L677" s="402"/>
      <c r="M677" s="26"/>
      <c r="N677" s="28"/>
      <c r="O677" s="26"/>
      <c r="P677" s="28"/>
      <c r="Q677" s="404"/>
      <c r="R677" s="139"/>
      <c r="S677" s="270"/>
      <c r="T677" s="270"/>
      <c r="U677" s="285"/>
      <c r="V677" s="406"/>
      <c r="W677" s="446"/>
      <c r="X677" s="270"/>
      <c r="Y677" s="271"/>
      <c r="Z677" s="271"/>
      <c r="AA677" s="270"/>
      <c r="AB677" s="272"/>
      <c r="AC677" s="272"/>
      <c r="AD677" s="272"/>
      <c r="AE677" s="270"/>
    </row>
  </sheetData>
  <mergeCells count="42">
    <mergeCell ref="C2:W2"/>
    <mergeCell ref="C3:W3"/>
    <mergeCell ref="C4:W4"/>
    <mergeCell ref="C8:C10"/>
    <mergeCell ref="D8:J10"/>
    <mergeCell ref="M8:Q8"/>
    <mergeCell ref="R8:V8"/>
    <mergeCell ref="W8:W10"/>
    <mergeCell ref="G113:J113"/>
    <mergeCell ref="Y8:Z10"/>
    <mergeCell ref="K9:K10"/>
    <mergeCell ref="M9:M10"/>
    <mergeCell ref="N9:N10"/>
    <mergeCell ref="O9:O10"/>
    <mergeCell ref="P9:P10"/>
    <mergeCell ref="R9:R10"/>
    <mergeCell ref="S9:T10"/>
    <mergeCell ref="E11:J11"/>
    <mergeCell ref="S11:T11"/>
    <mergeCell ref="G19:J19"/>
    <mergeCell ref="G63:J63"/>
    <mergeCell ref="G64:J64"/>
    <mergeCell ref="G189:J189"/>
    <mergeCell ref="G114:J114"/>
    <mergeCell ref="G126:J126"/>
    <mergeCell ref="G127:J127"/>
    <mergeCell ref="G128:J128"/>
    <mergeCell ref="G131:J131"/>
    <mergeCell ref="G132:J132"/>
    <mergeCell ref="G154:J154"/>
    <mergeCell ref="G161:J161"/>
    <mergeCell ref="G166:J166"/>
    <mergeCell ref="G167:J167"/>
    <mergeCell ref="G188:J188"/>
    <mergeCell ref="G247:J247"/>
    <mergeCell ref="G256:J257"/>
    <mergeCell ref="G202:J202"/>
    <mergeCell ref="G212:J212"/>
    <mergeCell ref="G213:J213"/>
    <mergeCell ref="G214:J214"/>
    <mergeCell ref="G226:J226"/>
    <mergeCell ref="G229:J229"/>
  </mergeCells>
  <pageMargins left="0.31496062992125984" right="0.11811023622047245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2:AG677"/>
  <sheetViews>
    <sheetView topLeftCell="C245" workbookViewId="0">
      <selection activeCell="G262" sqref="G262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60" customWidth="1"/>
    <col min="7" max="7" width="21.28515625" style="142" bestFit="1" customWidth="1"/>
    <col min="8" max="10" width="9.140625" style="139"/>
    <col min="11" max="11" width="15.5703125" style="278" bestFit="1" customWidth="1"/>
    <col min="12" max="12" width="11" style="402" bestFit="1" customWidth="1"/>
    <col min="13" max="13" width="14.85546875" style="26" customWidth="1"/>
    <col min="14" max="14" width="6.28515625" style="28" customWidth="1"/>
    <col min="15" max="15" width="14.42578125" style="26" customWidth="1"/>
    <col min="16" max="16" width="6" style="28" customWidth="1"/>
    <col min="17" max="17" width="16" style="404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6.140625" style="285" customWidth="1"/>
    <col min="22" max="22" width="6.28515625" style="406" customWidth="1"/>
    <col min="23" max="23" width="9.140625" style="446"/>
    <col min="24" max="24" width="9.140625" style="270"/>
    <col min="25" max="26" width="9.140625" style="271"/>
    <col min="27" max="27" width="9.140625" style="270"/>
    <col min="28" max="30" width="9.140625" style="272"/>
    <col min="31" max="16384" width="9.140625" style="270"/>
  </cols>
  <sheetData>
    <row r="2" spans="3:31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1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1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1" ht="15.75">
      <c r="C5" s="273" t="s">
        <v>2</v>
      </c>
      <c r="D5" s="478"/>
      <c r="E5" s="275"/>
      <c r="F5" s="476"/>
      <c r="G5" s="476" t="s">
        <v>3</v>
      </c>
      <c r="H5" s="276" t="s">
        <v>412</v>
      </c>
      <c r="I5" s="277"/>
      <c r="J5" s="277"/>
      <c r="L5" s="279"/>
      <c r="M5" s="12"/>
      <c r="N5" s="14"/>
      <c r="O5" s="12"/>
      <c r="P5" s="14"/>
      <c r="Q5" s="280"/>
      <c r="R5" s="277"/>
      <c r="S5" s="478"/>
      <c r="T5" s="478"/>
      <c r="U5" s="281"/>
      <c r="V5" s="282"/>
      <c r="W5" s="436"/>
    </row>
    <row r="6" spans="3:31" ht="15.75">
      <c r="C6" s="283" t="s">
        <v>4</v>
      </c>
      <c r="D6" s="478"/>
      <c r="E6" s="275"/>
      <c r="F6" s="476"/>
      <c r="G6" s="476" t="s">
        <v>3</v>
      </c>
      <c r="H6" s="284" t="s">
        <v>414</v>
      </c>
      <c r="I6" s="277"/>
      <c r="J6" s="277"/>
      <c r="L6" s="187"/>
      <c r="M6" s="12"/>
      <c r="N6" s="14"/>
      <c r="O6" s="12"/>
      <c r="P6" s="14"/>
      <c r="Q6" s="280"/>
      <c r="R6" s="277"/>
      <c r="S6" s="478"/>
      <c r="T6" s="478"/>
      <c r="V6" s="282"/>
      <c r="W6" s="437"/>
    </row>
    <row r="8" spans="3:31">
      <c r="C8" s="713"/>
      <c r="D8" s="716" t="s">
        <v>5</v>
      </c>
      <c r="E8" s="717"/>
      <c r="F8" s="717"/>
      <c r="G8" s="717"/>
      <c r="H8" s="717"/>
      <c r="I8" s="717"/>
      <c r="J8" s="717"/>
      <c r="K8" s="287" t="s">
        <v>6</v>
      </c>
      <c r="L8" s="474" t="s">
        <v>7</v>
      </c>
      <c r="M8" s="722" t="s">
        <v>8</v>
      </c>
      <c r="N8" s="723"/>
      <c r="O8" s="723"/>
      <c r="P8" s="723"/>
      <c r="Q8" s="724"/>
      <c r="R8" s="725" t="s">
        <v>9</v>
      </c>
      <c r="S8" s="726"/>
      <c r="T8" s="726"/>
      <c r="U8" s="726"/>
      <c r="V8" s="727"/>
      <c r="W8" s="772" t="s">
        <v>10</v>
      </c>
      <c r="Y8" s="731" t="s">
        <v>11</v>
      </c>
      <c r="Z8" s="732"/>
    </row>
    <row r="9" spans="3:31">
      <c r="C9" s="714"/>
      <c r="D9" s="718"/>
      <c r="E9" s="719"/>
      <c r="F9" s="719"/>
      <c r="G9" s="719"/>
      <c r="H9" s="719"/>
      <c r="I9" s="719"/>
      <c r="J9" s="719"/>
      <c r="K9" s="737" t="s">
        <v>12</v>
      </c>
      <c r="L9" s="288" t="s">
        <v>13</v>
      </c>
      <c r="M9" s="739" t="s">
        <v>14</v>
      </c>
      <c r="N9" s="770" t="s">
        <v>15</v>
      </c>
      <c r="O9" s="739" t="s">
        <v>16</v>
      </c>
      <c r="P9" s="743" t="s">
        <v>17</v>
      </c>
      <c r="Q9" s="277" t="s">
        <v>18</v>
      </c>
      <c r="R9" s="745" t="s">
        <v>19</v>
      </c>
      <c r="S9" s="747" t="s">
        <v>20</v>
      </c>
      <c r="T9" s="748"/>
      <c r="U9" s="289" t="s">
        <v>21</v>
      </c>
      <c r="V9" s="290" t="s">
        <v>22</v>
      </c>
      <c r="W9" s="773"/>
      <c r="Y9" s="733"/>
      <c r="Z9" s="734"/>
    </row>
    <row r="10" spans="3:31">
      <c r="C10" s="715"/>
      <c r="D10" s="720"/>
      <c r="E10" s="721"/>
      <c r="F10" s="721"/>
      <c r="G10" s="721"/>
      <c r="H10" s="721"/>
      <c r="I10" s="721"/>
      <c r="J10" s="721"/>
      <c r="K10" s="738"/>
      <c r="L10" s="36" t="s">
        <v>23</v>
      </c>
      <c r="M10" s="740"/>
      <c r="N10" s="771"/>
      <c r="O10" s="740"/>
      <c r="P10" s="744"/>
      <c r="Q10" s="277" t="s">
        <v>12</v>
      </c>
      <c r="R10" s="746"/>
      <c r="S10" s="749"/>
      <c r="T10" s="750"/>
      <c r="U10" s="291" t="s">
        <v>23</v>
      </c>
      <c r="V10" s="292" t="s">
        <v>23</v>
      </c>
      <c r="W10" s="774"/>
      <c r="Y10" s="735"/>
      <c r="Z10" s="736"/>
    </row>
    <row r="11" spans="3:31" ht="27">
      <c r="C11" s="39">
        <v>1</v>
      </c>
      <c r="D11" s="473"/>
      <c r="E11" s="723">
        <v>2</v>
      </c>
      <c r="F11" s="723"/>
      <c r="G11" s="723"/>
      <c r="H11" s="723"/>
      <c r="I11" s="723"/>
      <c r="J11" s="724"/>
      <c r="K11" s="41">
        <v>3</v>
      </c>
      <c r="L11" s="42" t="s">
        <v>24</v>
      </c>
      <c r="M11" s="43">
        <v>5</v>
      </c>
      <c r="N11" s="457" t="s">
        <v>25</v>
      </c>
      <c r="O11" s="43">
        <v>7</v>
      </c>
      <c r="P11" s="457" t="s">
        <v>26</v>
      </c>
      <c r="Q11" s="45" t="s">
        <v>27</v>
      </c>
      <c r="R11" s="39">
        <v>10</v>
      </c>
      <c r="S11" s="722">
        <v>11</v>
      </c>
      <c r="T11" s="724"/>
      <c r="U11" s="46">
        <v>12</v>
      </c>
      <c r="V11" s="46">
        <v>13</v>
      </c>
      <c r="W11" s="438">
        <v>14</v>
      </c>
    </row>
    <row r="12" spans="3:31">
      <c r="C12" s="293"/>
      <c r="D12" s="148"/>
      <c r="E12" s="143"/>
      <c r="F12" s="476"/>
      <c r="G12" s="143"/>
      <c r="H12" s="143"/>
      <c r="I12" s="143"/>
      <c r="J12" s="144"/>
      <c r="K12" s="294"/>
      <c r="L12" s="295"/>
      <c r="M12" s="53"/>
      <c r="N12" s="55"/>
      <c r="O12" s="53"/>
      <c r="P12" s="55"/>
      <c r="Q12" s="296"/>
      <c r="R12" s="147"/>
      <c r="S12" s="297"/>
      <c r="T12" s="298"/>
      <c r="U12" s="299"/>
      <c r="V12" s="300"/>
      <c r="W12" s="439"/>
      <c r="Y12" s="63" t="s">
        <v>21</v>
      </c>
      <c r="Z12" s="63" t="s">
        <v>22</v>
      </c>
    </row>
    <row r="13" spans="3:31" s="139" customFormat="1" ht="12">
      <c r="C13" s="302" t="s">
        <v>28</v>
      </c>
      <c r="D13" s="302" t="s">
        <v>28</v>
      </c>
      <c r="E13" s="143" t="s">
        <v>29</v>
      </c>
      <c r="F13" s="476"/>
      <c r="G13" s="143"/>
      <c r="H13" s="143"/>
      <c r="I13" s="143"/>
      <c r="J13" s="144"/>
      <c r="K13" s="303">
        <f>SUM(K14:K40)</f>
        <v>17045511835</v>
      </c>
      <c r="L13" s="304">
        <f>SUM(L14:L40)</f>
        <v>100</v>
      </c>
      <c r="M13" s="67">
        <f>SUM(M15:M40)</f>
        <v>5308881500</v>
      </c>
      <c r="N13" s="458">
        <f>M13/K13*100</f>
        <v>31.145333454282863</v>
      </c>
      <c r="O13" s="67">
        <f>SUM(O15:O40)</f>
        <v>1851145715</v>
      </c>
      <c r="P13" s="463">
        <f>O13/K13*100</f>
        <v>10.860018360956422</v>
      </c>
      <c r="Q13" s="305">
        <f>SUM(Q15:Q40)</f>
        <v>15194366120</v>
      </c>
      <c r="R13" s="306"/>
      <c r="S13" s="307"/>
      <c r="T13" s="308"/>
      <c r="U13" s="306">
        <f>SUM(U15:U40)</f>
        <v>31.14533345428287</v>
      </c>
      <c r="V13" s="306">
        <f>SUM(V15:V40)</f>
        <v>18.774260519294053</v>
      </c>
      <c r="W13" s="440"/>
      <c r="Y13" s="75"/>
      <c r="Z13" s="75"/>
      <c r="AB13" s="142"/>
      <c r="AC13" s="142"/>
      <c r="AD13" s="142"/>
    </row>
    <row r="14" spans="3:31" s="139" customFormat="1" ht="12">
      <c r="C14" s="140"/>
      <c r="D14" s="148"/>
      <c r="E14" s="143" t="s">
        <v>30</v>
      </c>
      <c r="F14" s="476"/>
      <c r="G14" s="143"/>
      <c r="H14" s="143"/>
      <c r="I14" s="143"/>
      <c r="J14" s="144"/>
      <c r="K14" s="294"/>
      <c r="L14" s="310"/>
      <c r="M14" s="78"/>
      <c r="N14" s="459"/>
      <c r="O14" s="78"/>
      <c r="P14" s="459"/>
      <c r="Q14" s="311"/>
      <c r="R14" s="147"/>
      <c r="S14" s="148"/>
      <c r="T14" s="144"/>
      <c r="U14" s="312"/>
      <c r="V14" s="313"/>
      <c r="W14" s="441"/>
      <c r="Y14" s="75" t="s">
        <v>23</v>
      </c>
      <c r="Z14" s="75" t="s">
        <v>23</v>
      </c>
      <c r="AB14" s="142"/>
      <c r="AC14" s="142"/>
      <c r="AD14" s="142"/>
    </row>
    <row r="15" spans="3:31" s="139" customFormat="1" ht="12">
      <c r="C15" s="140"/>
      <c r="D15" s="314"/>
      <c r="E15" s="256" t="s">
        <v>28</v>
      </c>
      <c r="F15" s="117" t="s">
        <v>28</v>
      </c>
      <c r="G15" s="142" t="s">
        <v>31</v>
      </c>
      <c r="H15" s="153"/>
      <c r="I15" s="142"/>
      <c r="J15" s="144"/>
      <c r="K15" s="315">
        <v>118579000</v>
      </c>
      <c r="L15" s="145">
        <f>(K15/($K$13))*100</f>
        <v>0.69566112855888906</v>
      </c>
      <c r="M15" s="91">
        <v>66834000</v>
      </c>
      <c r="N15" s="460">
        <f>(M15/K15)*100</f>
        <v>56.362425049966689</v>
      </c>
      <c r="O15" s="26">
        <v>23072500</v>
      </c>
      <c r="P15" s="460">
        <f>O15/K15*100</f>
        <v>19.457492473372181</v>
      </c>
      <c r="Q15" s="146">
        <f t="shared" ref="Q15:Q41" si="0">K15-O15</f>
        <v>95506500</v>
      </c>
      <c r="R15" s="147" t="s">
        <v>32</v>
      </c>
      <c r="S15" s="148"/>
      <c r="T15" s="144"/>
      <c r="U15" s="149">
        <f t="shared" ref="U15:U41" si="1">(Y15/100)*L15</f>
        <v>0.39209148218575629</v>
      </c>
      <c r="V15" s="150">
        <f t="shared" ref="V15:V41" si="2">Z15/100*L15</f>
        <v>0.17391528213972227</v>
      </c>
      <c r="W15" s="441" t="s">
        <v>33</v>
      </c>
      <c r="Y15" s="152">
        <f>N15</f>
        <v>56.362425049966689</v>
      </c>
      <c r="Z15" s="152">
        <v>25</v>
      </c>
      <c r="AB15" s="268"/>
      <c r="AC15" s="142"/>
      <c r="AD15" s="142"/>
      <c r="AE15" s="269"/>
    </row>
    <row r="16" spans="3:31" s="139" customFormat="1" ht="12">
      <c r="C16" s="140"/>
      <c r="D16" s="314"/>
      <c r="E16" s="256" t="s">
        <v>28</v>
      </c>
      <c r="F16" s="117" t="s">
        <v>34</v>
      </c>
      <c r="G16" s="142" t="s">
        <v>415</v>
      </c>
      <c r="H16" s="153"/>
      <c r="I16" s="142"/>
      <c r="J16" s="144"/>
      <c r="K16" s="315">
        <v>2260349085</v>
      </c>
      <c r="L16" s="145">
        <f t="shared" ref="L16:L41" si="3">(K16/($K$13))*100</f>
        <v>13.260670063064728</v>
      </c>
      <c r="M16" s="91">
        <v>598104250</v>
      </c>
      <c r="N16" s="460">
        <f t="shared" ref="N16:N20" si="4">(M16/K16)*100</f>
        <v>26.460702639654443</v>
      </c>
      <c r="O16" s="26">
        <v>253705515</v>
      </c>
      <c r="P16" s="460">
        <f>O16/K16*100</f>
        <v>11.224174030623239</v>
      </c>
      <c r="Q16" s="146">
        <f t="shared" si="0"/>
        <v>2006643570</v>
      </c>
      <c r="R16" s="147" t="s">
        <v>416</v>
      </c>
      <c r="S16" s="148"/>
      <c r="T16" s="144"/>
      <c r="U16" s="149">
        <f t="shared" si="1"/>
        <v>3.5088664734132351</v>
      </c>
      <c r="V16" s="150">
        <f t="shared" si="2"/>
        <v>3.315167515766182</v>
      </c>
      <c r="W16" s="441" t="s">
        <v>33</v>
      </c>
      <c r="Y16" s="152">
        <f t="shared" ref="Y16:Y79" si="5">N16</f>
        <v>26.460702639654443</v>
      </c>
      <c r="Z16" s="152">
        <v>25</v>
      </c>
      <c r="AB16" s="268"/>
      <c r="AC16" s="142"/>
      <c r="AD16" s="142"/>
      <c r="AE16" s="269"/>
    </row>
    <row r="17" spans="3:31" s="139" customFormat="1" ht="12">
      <c r="C17" s="140"/>
      <c r="D17" s="314"/>
      <c r="E17" s="142"/>
      <c r="F17" s="160"/>
      <c r="G17" s="142" t="s">
        <v>37</v>
      </c>
      <c r="H17" s="153"/>
      <c r="I17" s="142"/>
      <c r="J17" s="144"/>
      <c r="K17" s="315">
        <v>0</v>
      </c>
      <c r="L17" s="145">
        <f t="shared" si="3"/>
        <v>0</v>
      </c>
      <c r="M17" s="91"/>
      <c r="N17" s="460"/>
      <c r="O17" s="91"/>
      <c r="P17" s="460"/>
      <c r="Q17" s="146">
        <f t="shared" si="0"/>
        <v>0</v>
      </c>
      <c r="R17" s="147"/>
      <c r="S17" s="148"/>
      <c r="T17" s="144"/>
      <c r="U17" s="149">
        <f t="shared" si="1"/>
        <v>0</v>
      </c>
      <c r="V17" s="150">
        <f t="shared" si="2"/>
        <v>0</v>
      </c>
      <c r="W17" s="441"/>
      <c r="Y17" s="152">
        <f t="shared" si="5"/>
        <v>0</v>
      </c>
      <c r="Z17" s="152">
        <v>0</v>
      </c>
      <c r="AB17" s="142"/>
      <c r="AC17" s="142"/>
      <c r="AD17" s="142"/>
    </row>
    <row r="18" spans="3:31" s="139" customFormat="1" ht="12">
      <c r="C18" s="140"/>
      <c r="D18" s="314"/>
      <c r="E18" s="256" t="s">
        <v>28</v>
      </c>
      <c r="F18" s="117" t="s">
        <v>38</v>
      </c>
      <c r="G18" s="142" t="s">
        <v>39</v>
      </c>
      <c r="H18" s="153"/>
      <c r="I18" s="142"/>
      <c r="J18" s="144"/>
      <c r="K18" s="315">
        <v>25840000</v>
      </c>
      <c r="L18" s="145">
        <f t="shared" si="3"/>
        <v>0.15159415716072569</v>
      </c>
      <c r="M18" s="91">
        <v>18390000</v>
      </c>
      <c r="N18" s="460">
        <f t="shared" si="4"/>
        <v>71.168730650154799</v>
      </c>
      <c r="O18" s="26">
        <v>3700000</v>
      </c>
      <c r="P18" s="460">
        <f>O18/K18*100</f>
        <v>14.318885448916408</v>
      </c>
      <c r="Q18" s="146">
        <f t="shared" si="0"/>
        <v>22140000</v>
      </c>
      <c r="R18" s="147"/>
      <c r="S18" s="148"/>
      <c r="T18" s="144"/>
      <c r="U18" s="149">
        <f t="shared" si="1"/>
        <v>0.10788763739108923</v>
      </c>
      <c r="V18" s="150">
        <f t="shared" si="2"/>
        <v>3.031883143214514E-2</v>
      </c>
      <c r="W18" s="441"/>
      <c r="Y18" s="152">
        <f t="shared" si="5"/>
        <v>71.168730650154799</v>
      </c>
      <c r="Z18" s="152">
        <v>20</v>
      </c>
      <c r="AB18" s="142"/>
      <c r="AC18" s="142"/>
      <c r="AD18" s="142"/>
    </row>
    <row r="19" spans="3:31" s="139" customFormat="1" ht="12">
      <c r="C19" s="140"/>
      <c r="D19" s="314"/>
      <c r="E19" s="256" t="s">
        <v>28</v>
      </c>
      <c r="F19" s="117" t="s">
        <v>41</v>
      </c>
      <c r="G19" s="751" t="s">
        <v>42</v>
      </c>
      <c r="H19" s="751"/>
      <c r="I19" s="751"/>
      <c r="J19" s="752"/>
      <c r="K19" s="315">
        <v>18330000</v>
      </c>
      <c r="L19" s="145">
        <f t="shared" si="3"/>
        <v>0.10753563857415258</v>
      </c>
      <c r="M19" s="91">
        <v>2600000</v>
      </c>
      <c r="N19" s="460">
        <f t="shared" si="4"/>
        <v>14.184397163120568</v>
      </c>
      <c r="O19" s="26">
        <v>1285800</v>
      </c>
      <c r="P19" s="460">
        <f>O19/K19*100</f>
        <v>7.0147299509001639</v>
      </c>
      <c r="Q19" s="146">
        <f t="shared" si="0"/>
        <v>17044200</v>
      </c>
      <c r="R19" s="147"/>
      <c r="S19" s="148"/>
      <c r="T19" s="144"/>
      <c r="U19" s="149">
        <f t="shared" si="1"/>
        <v>1.5253282067255685E-2</v>
      </c>
      <c r="V19" s="150">
        <f t="shared" si="2"/>
        <v>2.1507127714830515E-2</v>
      </c>
      <c r="W19" s="441"/>
      <c r="Y19" s="152">
        <f t="shared" si="5"/>
        <v>14.184397163120568</v>
      </c>
      <c r="Z19" s="152">
        <v>20</v>
      </c>
      <c r="AB19" s="142"/>
      <c r="AC19" s="142"/>
      <c r="AD19" s="142"/>
    </row>
    <row r="20" spans="3:31" s="139" customFormat="1" ht="12">
      <c r="C20" s="140"/>
      <c r="D20" s="314"/>
      <c r="E20" s="256" t="s">
        <v>28</v>
      </c>
      <c r="F20" s="117" t="s">
        <v>43</v>
      </c>
      <c r="G20" s="142" t="s">
        <v>44</v>
      </c>
      <c r="H20" s="153"/>
      <c r="I20" s="142"/>
      <c r="J20" s="144"/>
      <c r="K20" s="315">
        <v>702300000</v>
      </c>
      <c r="L20" s="145">
        <f t="shared" si="3"/>
        <v>4.1201461522437182</v>
      </c>
      <c r="M20" s="91">
        <v>178100000</v>
      </c>
      <c r="N20" s="460">
        <f t="shared" si="4"/>
        <v>25.359532963121172</v>
      </c>
      <c r="O20" s="26">
        <v>54750000</v>
      </c>
      <c r="P20" s="460">
        <f>O20/K20*100</f>
        <v>7.7958137548056392</v>
      </c>
      <c r="Q20" s="146">
        <f t="shared" si="0"/>
        <v>647550000</v>
      </c>
      <c r="R20" s="147" t="s">
        <v>45</v>
      </c>
      <c r="S20" s="148"/>
      <c r="T20" s="144"/>
      <c r="U20" s="149">
        <f t="shared" si="1"/>
        <v>1.0448498216070143</v>
      </c>
      <c r="V20" s="150">
        <f t="shared" si="2"/>
        <v>1.0300365380609295</v>
      </c>
      <c r="W20" s="441" t="s">
        <v>33</v>
      </c>
      <c r="Y20" s="152">
        <f t="shared" si="5"/>
        <v>25.359532963121172</v>
      </c>
      <c r="Z20" s="152">
        <v>25</v>
      </c>
      <c r="AB20" s="268"/>
      <c r="AC20" s="142"/>
      <c r="AD20" s="142"/>
      <c r="AE20" s="269"/>
    </row>
    <row r="21" spans="3:31" s="139" customFormat="1" ht="12">
      <c r="C21" s="140"/>
      <c r="D21" s="314"/>
      <c r="E21" s="142"/>
      <c r="F21" s="160"/>
      <c r="G21" s="142" t="s">
        <v>46</v>
      </c>
      <c r="H21" s="153"/>
      <c r="I21" s="142"/>
      <c r="J21" s="144"/>
      <c r="K21" s="315"/>
      <c r="L21" s="145">
        <f t="shared" si="3"/>
        <v>0</v>
      </c>
      <c r="M21" s="91"/>
      <c r="N21" s="460"/>
      <c r="O21" s="91"/>
      <c r="P21" s="460"/>
      <c r="Q21" s="146">
        <f t="shared" si="0"/>
        <v>0</v>
      </c>
      <c r="R21" s="147" t="s">
        <v>47</v>
      </c>
      <c r="S21" s="148"/>
      <c r="T21" s="144"/>
      <c r="U21" s="149">
        <f t="shared" si="1"/>
        <v>0</v>
      </c>
      <c r="V21" s="150">
        <f t="shared" si="2"/>
        <v>0</v>
      </c>
      <c r="W21" s="441"/>
      <c r="Y21" s="152">
        <f t="shared" si="5"/>
        <v>0</v>
      </c>
      <c r="Z21" s="152">
        <v>0</v>
      </c>
      <c r="AB21" s="142"/>
      <c r="AC21" s="142"/>
      <c r="AD21" s="142"/>
    </row>
    <row r="22" spans="3:31" s="139" customFormat="1" ht="22.5">
      <c r="C22" s="140"/>
      <c r="D22" s="314"/>
      <c r="E22" s="256" t="s">
        <v>28</v>
      </c>
      <c r="F22" s="117" t="s">
        <v>48</v>
      </c>
      <c r="G22" s="142" t="s">
        <v>399</v>
      </c>
      <c r="H22" s="316"/>
      <c r="I22" s="142"/>
      <c r="J22" s="144"/>
      <c r="K22" s="315">
        <v>140304000</v>
      </c>
      <c r="L22" s="145">
        <f t="shared" si="3"/>
        <v>0.82311403352470813</v>
      </c>
      <c r="M22" s="91">
        <v>35076000</v>
      </c>
      <c r="N22" s="460">
        <f t="shared" ref="N22:N26" si="6">(M22/K22)*100</f>
        <v>25</v>
      </c>
      <c r="O22" s="26"/>
      <c r="P22" s="460">
        <f t="shared" ref="P22:P26" si="7">O22/K22*100</f>
        <v>0</v>
      </c>
      <c r="Q22" s="146">
        <f t="shared" si="0"/>
        <v>140304000</v>
      </c>
      <c r="R22" s="154" t="s">
        <v>49</v>
      </c>
      <c r="S22" s="148"/>
      <c r="T22" s="144"/>
      <c r="U22" s="149">
        <f t="shared" si="1"/>
        <v>0.20577850838117703</v>
      </c>
      <c r="V22" s="150">
        <f t="shared" si="2"/>
        <v>0.16462280670494164</v>
      </c>
      <c r="W22" s="441" t="s">
        <v>33</v>
      </c>
      <c r="Y22" s="152">
        <f t="shared" si="5"/>
        <v>25</v>
      </c>
      <c r="Z22" s="152">
        <v>20</v>
      </c>
      <c r="AB22" s="268"/>
      <c r="AC22" s="142"/>
      <c r="AD22" s="142"/>
      <c r="AE22" s="269"/>
    </row>
    <row r="23" spans="3:31" s="139" customFormat="1" ht="12">
      <c r="C23" s="140"/>
      <c r="D23" s="314"/>
      <c r="E23" s="256" t="s">
        <v>28</v>
      </c>
      <c r="F23" s="117" t="s">
        <v>51</v>
      </c>
      <c r="G23" s="142" t="s">
        <v>52</v>
      </c>
      <c r="H23" s="153"/>
      <c r="I23" s="142"/>
      <c r="J23" s="144"/>
      <c r="K23" s="315">
        <v>522400550</v>
      </c>
      <c r="L23" s="145">
        <f t="shared" si="3"/>
        <v>3.064739592784425</v>
      </c>
      <c r="M23" s="91">
        <v>202911550</v>
      </c>
      <c r="N23" s="460">
        <f t="shared" si="6"/>
        <v>38.842139427303437</v>
      </c>
      <c r="O23" s="91">
        <v>53990500</v>
      </c>
      <c r="P23" s="460">
        <f t="shared" si="7"/>
        <v>10.335077174019055</v>
      </c>
      <c r="Q23" s="146">
        <f t="shared" si="0"/>
        <v>468410050</v>
      </c>
      <c r="R23" s="147" t="s">
        <v>53</v>
      </c>
      <c r="S23" s="148"/>
      <c r="T23" s="144"/>
      <c r="U23" s="149">
        <f t="shared" si="1"/>
        <v>1.1904104257130979</v>
      </c>
      <c r="V23" s="150">
        <f t="shared" si="2"/>
        <v>0.76618489819610625</v>
      </c>
      <c r="W23" s="441" t="s">
        <v>33</v>
      </c>
      <c r="Y23" s="152">
        <f t="shared" si="5"/>
        <v>38.842139427303437</v>
      </c>
      <c r="Z23" s="152">
        <v>25</v>
      </c>
      <c r="AB23" s="268"/>
      <c r="AC23" s="142"/>
      <c r="AD23" s="142"/>
      <c r="AE23" s="269"/>
    </row>
    <row r="24" spans="3:31" s="139" customFormat="1" ht="12">
      <c r="C24" s="140"/>
      <c r="D24" s="314"/>
      <c r="E24" s="142"/>
      <c r="F24" s="160"/>
      <c r="G24" s="142" t="s">
        <v>54</v>
      </c>
      <c r="H24" s="153"/>
      <c r="I24" s="142"/>
      <c r="J24" s="144"/>
      <c r="K24" s="315"/>
      <c r="L24" s="145">
        <f t="shared" si="3"/>
        <v>0</v>
      </c>
      <c r="M24" s="91"/>
      <c r="N24" s="460"/>
      <c r="O24" s="91"/>
      <c r="P24" s="460"/>
      <c r="Q24" s="146">
        <f t="shared" si="0"/>
        <v>0</v>
      </c>
      <c r="R24" s="147" t="s">
        <v>55</v>
      </c>
      <c r="S24" s="148"/>
      <c r="T24" s="144"/>
      <c r="U24" s="149">
        <f t="shared" si="1"/>
        <v>0</v>
      </c>
      <c r="V24" s="150">
        <f t="shared" si="2"/>
        <v>0</v>
      </c>
      <c r="W24" s="441"/>
      <c r="Y24" s="152">
        <f t="shared" si="5"/>
        <v>0</v>
      </c>
      <c r="Z24" s="152">
        <v>0</v>
      </c>
      <c r="AB24" s="142"/>
      <c r="AC24" s="142"/>
      <c r="AD24" s="142"/>
    </row>
    <row r="25" spans="3:31" s="139" customFormat="1" ht="12">
      <c r="C25" s="140"/>
      <c r="D25" s="314"/>
      <c r="E25" s="256" t="s">
        <v>28</v>
      </c>
      <c r="F25" s="117" t="s">
        <v>56</v>
      </c>
      <c r="G25" s="142" t="s">
        <v>57</v>
      </c>
      <c r="H25" s="153"/>
      <c r="I25" s="142"/>
      <c r="J25" s="144"/>
      <c r="K25" s="315">
        <v>1159714400</v>
      </c>
      <c r="L25" s="145">
        <f t="shared" si="3"/>
        <v>6.8036349464069934</v>
      </c>
      <c r="M25" s="91">
        <v>482463700</v>
      </c>
      <c r="N25" s="460">
        <f t="shared" si="6"/>
        <v>41.601940960636512</v>
      </c>
      <c r="O25" s="26">
        <v>176606050</v>
      </c>
      <c r="P25" s="460">
        <f t="shared" si="7"/>
        <v>15.228408822034115</v>
      </c>
      <c r="Q25" s="146">
        <f t="shared" si="0"/>
        <v>983108350</v>
      </c>
      <c r="R25" s="147" t="s">
        <v>58</v>
      </c>
      <c r="S25" s="148"/>
      <c r="T25" s="144"/>
      <c r="U25" s="149">
        <f t="shared" si="1"/>
        <v>2.8304441935814713</v>
      </c>
      <c r="V25" s="150">
        <f t="shared" si="2"/>
        <v>1.3607269892813987</v>
      </c>
      <c r="W25" s="441" t="s">
        <v>33</v>
      </c>
      <c r="Y25" s="152">
        <f t="shared" si="5"/>
        <v>41.601940960636512</v>
      </c>
      <c r="Z25" s="152">
        <v>20</v>
      </c>
      <c r="AB25" s="268"/>
      <c r="AC25" s="142"/>
      <c r="AD25" s="142"/>
      <c r="AE25" s="269"/>
    </row>
    <row r="26" spans="3:31" s="139" customFormat="1" ht="12">
      <c r="C26" s="140"/>
      <c r="D26" s="314"/>
      <c r="E26" s="256" t="s">
        <v>28</v>
      </c>
      <c r="F26" s="117" t="s">
        <v>59</v>
      </c>
      <c r="G26" s="142" t="s">
        <v>60</v>
      </c>
      <c r="H26" s="153"/>
      <c r="I26" s="142"/>
      <c r="J26" s="144"/>
      <c r="K26" s="315">
        <v>615449700</v>
      </c>
      <c r="L26" s="145">
        <f t="shared" si="3"/>
        <v>3.6106261047338037</v>
      </c>
      <c r="M26" s="91">
        <v>215543500</v>
      </c>
      <c r="N26" s="460">
        <f t="shared" si="6"/>
        <v>35.02211472359155</v>
      </c>
      <c r="O26" s="26">
        <v>77981750</v>
      </c>
      <c r="P26" s="460">
        <f t="shared" si="7"/>
        <v>12.670694290695081</v>
      </c>
      <c r="Q26" s="146">
        <f t="shared" si="0"/>
        <v>537467950</v>
      </c>
      <c r="R26" s="147" t="s">
        <v>61</v>
      </c>
      <c r="S26" s="148"/>
      <c r="T26" s="144"/>
      <c r="U26" s="149">
        <f t="shared" si="1"/>
        <v>1.2645176166398175</v>
      </c>
      <c r="V26" s="150">
        <f t="shared" si="2"/>
        <v>0.72212522094676079</v>
      </c>
      <c r="W26" s="441" t="s">
        <v>33</v>
      </c>
      <c r="Y26" s="152">
        <f t="shared" si="5"/>
        <v>35.02211472359155</v>
      </c>
      <c r="Z26" s="152">
        <v>20</v>
      </c>
      <c r="AB26" s="268"/>
      <c r="AC26" s="142"/>
      <c r="AD26" s="142"/>
      <c r="AE26" s="269"/>
    </row>
    <row r="27" spans="3:31" s="139" customFormat="1" ht="12">
      <c r="C27" s="140"/>
      <c r="D27" s="314"/>
      <c r="E27" s="142"/>
      <c r="F27" s="160"/>
      <c r="G27" s="142" t="s">
        <v>62</v>
      </c>
      <c r="H27" s="153"/>
      <c r="I27" s="142"/>
      <c r="J27" s="144"/>
      <c r="K27" s="315"/>
      <c r="L27" s="145">
        <f t="shared" si="3"/>
        <v>0</v>
      </c>
      <c r="M27" s="91"/>
      <c r="N27" s="460"/>
      <c r="O27" s="26"/>
      <c r="P27" s="460"/>
      <c r="Q27" s="146">
        <f t="shared" si="0"/>
        <v>0</v>
      </c>
      <c r="R27" s="147" t="s">
        <v>63</v>
      </c>
      <c r="S27" s="148"/>
      <c r="T27" s="144"/>
      <c r="U27" s="149">
        <f t="shared" si="1"/>
        <v>0</v>
      </c>
      <c r="V27" s="150">
        <f t="shared" si="2"/>
        <v>0</v>
      </c>
      <c r="W27" s="441"/>
      <c r="Y27" s="152">
        <f t="shared" si="5"/>
        <v>0</v>
      </c>
      <c r="Z27" s="152">
        <v>0</v>
      </c>
      <c r="AB27" s="142"/>
      <c r="AC27" s="142"/>
      <c r="AD27" s="142"/>
    </row>
    <row r="28" spans="3:31" s="139" customFormat="1" ht="12">
      <c r="C28" s="140"/>
      <c r="D28" s="314"/>
      <c r="E28" s="256" t="s">
        <v>28</v>
      </c>
      <c r="F28" s="160">
        <v>12</v>
      </c>
      <c r="G28" s="142" t="s">
        <v>64</v>
      </c>
      <c r="H28" s="153"/>
      <c r="I28" s="142"/>
      <c r="J28" s="144"/>
      <c r="K28" s="315">
        <v>410114500</v>
      </c>
      <c r="L28" s="145">
        <f t="shared" si="3"/>
        <v>2.4059969801428966</v>
      </c>
      <c r="M28" s="91">
        <v>144404000</v>
      </c>
      <c r="N28" s="460">
        <f t="shared" ref="N28:N34" si="8">(M28/K28)*100</f>
        <v>35.21065458548771</v>
      </c>
      <c r="O28" s="26">
        <v>48084200</v>
      </c>
      <c r="P28" s="460">
        <f t="shared" ref="P28:P34" si="9">O28/K28*100</f>
        <v>11.724579355277612</v>
      </c>
      <c r="Q28" s="146">
        <f t="shared" si="0"/>
        <v>362030300</v>
      </c>
      <c r="R28" s="147" t="s">
        <v>65</v>
      </c>
      <c r="S28" s="148"/>
      <c r="T28" s="144"/>
      <c r="U28" s="149">
        <f t="shared" si="1"/>
        <v>0.84716728601538072</v>
      </c>
      <c r="V28" s="150">
        <f t="shared" si="2"/>
        <v>0.48119939602857936</v>
      </c>
      <c r="W28" s="441" t="s">
        <v>33</v>
      </c>
      <c r="Y28" s="152">
        <f t="shared" si="5"/>
        <v>35.21065458548771</v>
      </c>
      <c r="Z28" s="152">
        <v>20</v>
      </c>
      <c r="AB28" s="268"/>
      <c r="AC28" s="142"/>
      <c r="AD28" s="142"/>
      <c r="AE28" s="269"/>
    </row>
    <row r="29" spans="3:31" s="139" customFormat="1" ht="12">
      <c r="C29" s="140"/>
      <c r="D29" s="314"/>
      <c r="E29" s="142"/>
      <c r="F29" s="160"/>
      <c r="G29" s="142" t="s">
        <v>66</v>
      </c>
      <c r="H29" s="153"/>
      <c r="I29" s="142"/>
      <c r="J29" s="144"/>
      <c r="K29" s="315"/>
      <c r="L29" s="145">
        <f t="shared" si="3"/>
        <v>0</v>
      </c>
      <c r="M29" s="91"/>
      <c r="N29" s="460"/>
      <c r="O29" s="91"/>
      <c r="P29" s="460"/>
      <c r="Q29" s="146">
        <f t="shared" si="0"/>
        <v>0</v>
      </c>
      <c r="R29" s="147" t="s">
        <v>67</v>
      </c>
      <c r="S29" s="148"/>
      <c r="T29" s="144"/>
      <c r="U29" s="149">
        <f t="shared" si="1"/>
        <v>0</v>
      </c>
      <c r="V29" s="150">
        <f t="shared" si="2"/>
        <v>0</v>
      </c>
      <c r="W29" s="441"/>
      <c r="Y29" s="152">
        <f t="shared" si="5"/>
        <v>0</v>
      </c>
      <c r="Z29" s="152">
        <v>0</v>
      </c>
      <c r="AB29" s="142"/>
      <c r="AC29" s="142"/>
      <c r="AD29" s="142"/>
    </row>
    <row r="30" spans="3:31" s="139" customFormat="1" ht="12">
      <c r="C30" s="140"/>
      <c r="D30" s="314"/>
      <c r="E30" s="142"/>
      <c r="F30" s="160"/>
      <c r="G30" s="142" t="s">
        <v>50</v>
      </c>
      <c r="H30" s="153"/>
      <c r="I30" s="142"/>
      <c r="J30" s="144"/>
      <c r="K30" s="315"/>
      <c r="L30" s="145">
        <f t="shared" si="3"/>
        <v>0</v>
      </c>
      <c r="M30" s="91"/>
      <c r="N30" s="460"/>
      <c r="O30" s="26"/>
      <c r="P30" s="460"/>
      <c r="Q30" s="146">
        <f t="shared" si="0"/>
        <v>0</v>
      </c>
      <c r="R30" s="147"/>
      <c r="S30" s="148"/>
      <c r="T30" s="144"/>
      <c r="U30" s="149">
        <f t="shared" si="1"/>
        <v>0</v>
      </c>
      <c r="V30" s="150">
        <f t="shared" si="2"/>
        <v>0</v>
      </c>
      <c r="W30" s="441"/>
      <c r="Y30" s="152">
        <f t="shared" si="5"/>
        <v>0</v>
      </c>
      <c r="Z30" s="152">
        <v>0</v>
      </c>
      <c r="AB30" s="142"/>
      <c r="AC30" s="142"/>
      <c r="AD30" s="142"/>
    </row>
    <row r="31" spans="3:31" s="139" customFormat="1" ht="12">
      <c r="C31" s="140"/>
      <c r="D31" s="314"/>
      <c r="E31" s="256" t="s">
        <v>28</v>
      </c>
      <c r="F31" s="160">
        <v>13</v>
      </c>
      <c r="G31" s="142" t="s">
        <v>68</v>
      </c>
      <c r="H31" s="153"/>
      <c r="I31" s="142"/>
      <c r="J31" s="144"/>
      <c r="K31" s="315">
        <v>2415485000</v>
      </c>
      <c r="L31" s="145">
        <f t="shared" si="3"/>
        <v>14.170797705471189</v>
      </c>
      <c r="M31" s="91">
        <v>1140970500</v>
      </c>
      <c r="N31" s="460">
        <f t="shared" si="8"/>
        <v>47.235669027131202</v>
      </c>
      <c r="O31" s="26">
        <v>332074000</v>
      </c>
      <c r="P31" s="460">
        <f t="shared" si="9"/>
        <v>13.747715262152321</v>
      </c>
      <c r="Q31" s="146">
        <f t="shared" si="0"/>
        <v>2083411000</v>
      </c>
      <c r="R31" s="147" t="s">
        <v>69</v>
      </c>
      <c r="S31" s="148"/>
      <c r="T31" s="144"/>
      <c r="U31" s="149">
        <f t="shared" si="1"/>
        <v>6.693671102660673</v>
      </c>
      <c r="V31" s="150">
        <f t="shared" si="2"/>
        <v>2.834159541094238</v>
      </c>
      <c r="W31" s="441" t="s">
        <v>33</v>
      </c>
      <c r="Y31" s="152">
        <f t="shared" si="5"/>
        <v>47.235669027131202</v>
      </c>
      <c r="Z31" s="152">
        <v>20</v>
      </c>
      <c r="AB31" s="268"/>
      <c r="AC31" s="142"/>
      <c r="AD31" s="142"/>
      <c r="AE31" s="269"/>
    </row>
    <row r="32" spans="3:31" s="139" customFormat="1" ht="12">
      <c r="C32" s="140"/>
      <c r="D32" s="314"/>
      <c r="E32" s="142"/>
      <c r="F32" s="160"/>
      <c r="G32" s="142" t="s">
        <v>70</v>
      </c>
      <c r="H32" s="153"/>
      <c r="I32" s="142"/>
      <c r="J32" s="144"/>
      <c r="K32" s="315"/>
      <c r="L32" s="145">
        <f t="shared" si="3"/>
        <v>0</v>
      </c>
      <c r="M32" s="91"/>
      <c r="N32" s="460"/>
      <c r="O32" s="91"/>
      <c r="P32" s="460"/>
      <c r="Q32" s="146">
        <f t="shared" si="0"/>
        <v>0</v>
      </c>
      <c r="R32" s="147"/>
      <c r="S32" s="148"/>
      <c r="T32" s="144"/>
      <c r="U32" s="149">
        <f t="shared" si="1"/>
        <v>0</v>
      </c>
      <c r="V32" s="150">
        <f t="shared" si="2"/>
        <v>0</v>
      </c>
      <c r="W32" s="441"/>
      <c r="Y32" s="152">
        <f t="shared" si="5"/>
        <v>0</v>
      </c>
      <c r="Z32" s="152">
        <v>0</v>
      </c>
      <c r="AB32" s="142"/>
      <c r="AC32" s="142"/>
      <c r="AD32" s="142"/>
    </row>
    <row r="33" spans="3:31" s="139" customFormat="1" ht="22.5">
      <c r="C33" s="140"/>
      <c r="D33" s="314"/>
      <c r="E33" s="256" t="s">
        <v>28</v>
      </c>
      <c r="F33" s="160">
        <v>14</v>
      </c>
      <c r="G33" s="142" t="s">
        <v>71</v>
      </c>
      <c r="H33" s="153"/>
      <c r="I33" s="142"/>
      <c r="J33" s="144"/>
      <c r="K33" s="315">
        <v>518632600</v>
      </c>
      <c r="L33" s="145">
        <f t="shared" si="3"/>
        <v>3.0426343604131496</v>
      </c>
      <c r="M33" s="91">
        <v>174948000</v>
      </c>
      <c r="N33" s="460">
        <f t="shared" si="8"/>
        <v>33.732549785725006</v>
      </c>
      <c r="O33" s="26">
        <v>57785400</v>
      </c>
      <c r="P33" s="460">
        <f t="shared" si="9"/>
        <v>11.141875771017865</v>
      </c>
      <c r="Q33" s="146">
        <f t="shared" si="0"/>
        <v>460847200</v>
      </c>
      <c r="R33" s="154" t="s">
        <v>72</v>
      </c>
      <c r="S33" s="148"/>
      <c r="T33" s="144"/>
      <c r="U33" s="149">
        <f t="shared" si="1"/>
        <v>1.0263581504239414</v>
      </c>
      <c r="V33" s="150">
        <f t="shared" si="2"/>
        <v>0.60852687208263001</v>
      </c>
      <c r="W33" s="441"/>
      <c r="Y33" s="152">
        <f t="shared" si="5"/>
        <v>33.732549785725006</v>
      </c>
      <c r="Z33" s="152">
        <v>20</v>
      </c>
      <c r="AB33" s="142"/>
      <c r="AC33" s="142"/>
      <c r="AD33" s="142"/>
    </row>
    <row r="34" spans="3:31" s="139" customFormat="1" ht="22.5">
      <c r="C34" s="140"/>
      <c r="D34" s="314"/>
      <c r="E34" s="256" t="s">
        <v>28</v>
      </c>
      <c r="F34" s="160">
        <v>15</v>
      </c>
      <c r="G34" s="142" t="s">
        <v>73</v>
      </c>
      <c r="H34" s="153"/>
      <c r="I34" s="142"/>
      <c r="J34" s="144"/>
      <c r="K34" s="315">
        <v>181443000</v>
      </c>
      <c r="L34" s="145">
        <f t="shared" si="3"/>
        <v>1.0644620223573356</v>
      </c>
      <c r="M34" s="91">
        <v>43911000</v>
      </c>
      <c r="N34" s="460">
        <f t="shared" si="8"/>
        <v>24.20098874026554</v>
      </c>
      <c r="O34" s="91">
        <v>11605000</v>
      </c>
      <c r="P34" s="460">
        <f t="shared" si="9"/>
        <v>6.3959480387780179</v>
      </c>
      <c r="Q34" s="146">
        <f t="shared" si="0"/>
        <v>169838000</v>
      </c>
      <c r="R34" s="154" t="s">
        <v>74</v>
      </c>
      <c r="S34" s="148"/>
      <c r="T34" s="144"/>
      <c r="U34" s="149">
        <f t="shared" si="1"/>
        <v>0.2576103341751016</v>
      </c>
      <c r="V34" s="150">
        <f t="shared" si="2"/>
        <v>0.21289240447146712</v>
      </c>
      <c r="W34" s="441" t="s">
        <v>33</v>
      </c>
      <c r="Y34" s="152">
        <f t="shared" si="5"/>
        <v>24.20098874026554</v>
      </c>
      <c r="Z34" s="152">
        <v>20</v>
      </c>
      <c r="AB34" s="268"/>
      <c r="AC34" s="142"/>
      <c r="AD34" s="142"/>
      <c r="AE34" s="269"/>
    </row>
    <row r="35" spans="3:31" s="139" customFormat="1" ht="12">
      <c r="C35" s="140"/>
      <c r="D35" s="314"/>
      <c r="E35" s="142"/>
      <c r="F35" s="160"/>
      <c r="G35" s="142" t="s">
        <v>75</v>
      </c>
      <c r="H35" s="153"/>
      <c r="I35" s="142"/>
      <c r="J35" s="144"/>
      <c r="K35" s="315"/>
      <c r="L35" s="145">
        <f t="shared" si="3"/>
        <v>0</v>
      </c>
      <c r="M35" s="91"/>
      <c r="N35" s="460"/>
      <c r="O35" s="91"/>
      <c r="P35" s="460"/>
      <c r="Q35" s="146">
        <f t="shared" si="0"/>
        <v>0</v>
      </c>
      <c r="R35" s="147"/>
      <c r="S35" s="148"/>
      <c r="T35" s="144"/>
      <c r="U35" s="149">
        <f t="shared" si="1"/>
        <v>0</v>
      </c>
      <c r="V35" s="150">
        <f t="shared" si="2"/>
        <v>0</v>
      </c>
      <c r="W35" s="441"/>
      <c r="Y35" s="152">
        <f t="shared" si="5"/>
        <v>0</v>
      </c>
      <c r="Z35" s="152">
        <v>0</v>
      </c>
      <c r="AB35" s="142"/>
      <c r="AC35" s="142"/>
      <c r="AD35" s="142"/>
    </row>
    <row r="36" spans="3:31" s="139" customFormat="1" ht="12">
      <c r="C36" s="140"/>
      <c r="D36" s="314"/>
      <c r="E36" s="256" t="s">
        <v>28</v>
      </c>
      <c r="F36" s="160">
        <v>17</v>
      </c>
      <c r="G36" s="142" t="s">
        <v>76</v>
      </c>
      <c r="H36" s="153"/>
      <c r="I36" s="142"/>
      <c r="J36" s="144"/>
      <c r="K36" s="315">
        <v>155400000</v>
      </c>
      <c r="L36" s="145">
        <f t="shared" si="3"/>
        <v>0.91167693586597431</v>
      </c>
      <c r="M36" s="91">
        <v>55162500</v>
      </c>
      <c r="N36" s="460">
        <f>(M36/K36)*100</f>
        <v>35.497104247104247</v>
      </c>
      <c r="O36" s="26">
        <v>18365000</v>
      </c>
      <c r="P36" s="460">
        <f>O36/K36*100</f>
        <v>11.817889317889318</v>
      </c>
      <c r="Q36" s="146">
        <f t="shared" si="0"/>
        <v>137035000</v>
      </c>
      <c r="R36" s="147" t="s">
        <v>77</v>
      </c>
      <c r="S36" s="148"/>
      <c r="T36" s="144"/>
      <c r="U36" s="149">
        <f t="shared" si="1"/>
        <v>0.32361891232115059</v>
      </c>
      <c r="V36" s="150">
        <f t="shared" si="2"/>
        <v>0</v>
      </c>
      <c r="W36" s="441" t="s">
        <v>33</v>
      </c>
      <c r="Y36" s="152">
        <f t="shared" si="5"/>
        <v>35.497104247104247</v>
      </c>
      <c r="Z36" s="152">
        <v>0</v>
      </c>
      <c r="AB36" s="268"/>
      <c r="AC36" s="142"/>
      <c r="AD36" s="142"/>
      <c r="AE36" s="269"/>
    </row>
    <row r="37" spans="3:31" s="139" customFormat="1" ht="12">
      <c r="C37" s="140"/>
      <c r="D37" s="314"/>
      <c r="E37" s="142"/>
      <c r="F37" s="160"/>
      <c r="G37" s="142" t="s">
        <v>78</v>
      </c>
      <c r="H37" s="153"/>
      <c r="I37" s="142"/>
      <c r="J37" s="144"/>
      <c r="K37" s="315"/>
      <c r="L37" s="145">
        <f t="shared" si="3"/>
        <v>0</v>
      </c>
      <c r="M37" s="91"/>
      <c r="N37" s="460"/>
      <c r="O37" s="91"/>
      <c r="P37" s="460"/>
      <c r="Q37" s="146">
        <f t="shared" si="0"/>
        <v>0</v>
      </c>
      <c r="R37" s="147"/>
      <c r="S37" s="148"/>
      <c r="T37" s="144"/>
      <c r="U37" s="149">
        <f t="shared" si="1"/>
        <v>0</v>
      </c>
      <c r="V37" s="150">
        <f t="shared" si="2"/>
        <v>0</v>
      </c>
      <c r="W37" s="441"/>
      <c r="Y37" s="152">
        <f t="shared" si="5"/>
        <v>0</v>
      </c>
      <c r="Z37" s="152">
        <v>0</v>
      </c>
      <c r="AB37" s="142"/>
      <c r="AC37" s="142"/>
      <c r="AD37" s="142"/>
    </row>
    <row r="38" spans="3:31" s="139" customFormat="1" ht="12">
      <c r="C38" s="140"/>
      <c r="D38" s="314"/>
      <c r="E38" s="256" t="s">
        <v>28</v>
      </c>
      <c r="F38" s="160">
        <v>18</v>
      </c>
      <c r="G38" s="142" t="s">
        <v>79</v>
      </c>
      <c r="H38" s="153"/>
      <c r="I38" s="142"/>
      <c r="J38" s="144"/>
      <c r="K38" s="315">
        <v>640470000</v>
      </c>
      <c r="L38" s="145">
        <f t="shared" si="3"/>
        <v>3.7574113713904795</v>
      </c>
      <c r="M38" s="91">
        <v>187687500</v>
      </c>
      <c r="N38" s="460">
        <f>(M38/K38)*100</f>
        <v>29.304651271722328</v>
      </c>
      <c r="O38" s="26">
        <v>17590000</v>
      </c>
      <c r="P38" s="460">
        <f>O38/K38*100</f>
        <v>2.7464205973738038</v>
      </c>
      <c r="Q38" s="146">
        <f t="shared" si="0"/>
        <v>622880000</v>
      </c>
      <c r="R38" s="147" t="s">
        <v>80</v>
      </c>
      <c r="S38" s="148"/>
      <c r="T38" s="144"/>
      <c r="U38" s="149">
        <f t="shared" si="1"/>
        <v>1.1010962992300195</v>
      </c>
      <c r="V38" s="150">
        <f t="shared" si="2"/>
        <v>0.751482274278096</v>
      </c>
      <c r="W38" s="441" t="s">
        <v>33</v>
      </c>
      <c r="Y38" s="152">
        <f t="shared" si="5"/>
        <v>29.304651271722328</v>
      </c>
      <c r="Z38" s="152">
        <v>20</v>
      </c>
      <c r="AB38" s="268"/>
      <c r="AC38" s="142"/>
      <c r="AD38" s="142"/>
      <c r="AE38" s="269"/>
    </row>
    <row r="39" spans="3:31" s="139" customFormat="1" ht="12">
      <c r="C39" s="140"/>
      <c r="D39" s="314"/>
      <c r="E39" s="142"/>
      <c r="F39" s="160"/>
      <c r="G39" s="142" t="s">
        <v>81</v>
      </c>
      <c r="H39" s="153"/>
      <c r="I39" s="142"/>
      <c r="J39" s="144"/>
      <c r="K39" s="315"/>
      <c r="L39" s="145">
        <f t="shared" si="3"/>
        <v>0</v>
      </c>
      <c r="M39" s="91"/>
      <c r="N39" s="460"/>
      <c r="O39" s="91"/>
      <c r="P39" s="460"/>
      <c r="Q39" s="146">
        <f t="shared" si="0"/>
        <v>0</v>
      </c>
      <c r="R39" s="147" t="s">
        <v>82</v>
      </c>
      <c r="S39" s="148"/>
      <c r="T39" s="144"/>
      <c r="U39" s="149">
        <f t="shared" si="1"/>
        <v>0</v>
      </c>
      <c r="V39" s="150">
        <f t="shared" si="2"/>
        <v>0</v>
      </c>
      <c r="W39" s="441"/>
      <c r="Y39" s="152">
        <f t="shared" si="5"/>
        <v>0</v>
      </c>
      <c r="Z39" s="152">
        <v>0</v>
      </c>
      <c r="AB39" s="142"/>
      <c r="AC39" s="142"/>
      <c r="AD39" s="142"/>
    </row>
    <row r="40" spans="3:31" s="139" customFormat="1" ht="12">
      <c r="C40" s="140"/>
      <c r="D40" s="314"/>
      <c r="E40" s="256" t="s">
        <v>28</v>
      </c>
      <c r="F40" s="160">
        <v>19</v>
      </c>
      <c r="G40" s="142" t="s">
        <v>83</v>
      </c>
      <c r="H40" s="153"/>
      <c r="I40" s="142"/>
      <c r="J40" s="144"/>
      <c r="K40" s="315">
        <v>7160700000</v>
      </c>
      <c r="L40" s="145">
        <f t="shared" si="3"/>
        <v>42.009298807306834</v>
      </c>
      <c r="M40" s="91">
        <v>1761775000</v>
      </c>
      <c r="N40" s="460">
        <f>(M40/K40)*100</f>
        <v>24.603390729956569</v>
      </c>
      <c r="O40" s="26">
        <v>720550000</v>
      </c>
      <c r="P40" s="460">
        <f>O40/K40*100</f>
        <v>10.062563715837838</v>
      </c>
      <c r="Q40" s="146">
        <f t="shared" si="0"/>
        <v>6440150000</v>
      </c>
      <c r="R40" s="147" t="s">
        <v>84</v>
      </c>
      <c r="S40" s="148"/>
      <c r="T40" s="144"/>
      <c r="U40" s="149">
        <f t="shared" si="1"/>
        <v>10.335711928476686</v>
      </c>
      <c r="V40" s="150">
        <f t="shared" si="2"/>
        <v>6.3013948210960251</v>
      </c>
      <c r="W40" s="441" t="s">
        <v>33</v>
      </c>
      <c r="Y40" s="152">
        <f t="shared" si="5"/>
        <v>24.603390729956569</v>
      </c>
      <c r="Z40" s="152">
        <v>15</v>
      </c>
      <c r="AB40" s="268"/>
      <c r="AC40" s="142"/>
      <c r="AD40" s="142"/>
      <c r="AE40" s="269"/>
    </row>
    <row r="41" spans="3:31" s="139" customFormat="1" ht="12">
      <c r="C41" s="140"/>
      <c r="D41" s="141"/>
      <c r="E41" s="142"/>
      <c r="F41" s="160"/>
      <c r="G41" s="142" t="s">
        <v>85</v>
      </c>
      <c r="H41" s="153"/>
      <c r="I41" s="142"/>
      <c r="J41" s="144"/>
      <c r="K41" s="315"/>
      <c r="L41" s="145">
        <f t="shared" si="3"/>
        <v>0</v>
      </c>
      <c r="M41" s="91"/>
      <c r="N41" s="460"/>
      <c r="O41" s="91">
        <v>0</v>
      </c>
      <c r="P41" s="460"/>
      <c r="Q41" s="146">
        <f t="shared" si="0"/>
        <v>0</v>
      </c>
      <c r="R41" s="147"/>
      <c r="S41" s="148"/>
      <c r="T41" s="144"/>
      <c r="U41" s="149">
        <f t="shared" si="1"/>
        <v>0</v>
      </c>
      <c r="V41" s="150">
        <f t="shared" si="2"/>
        <v>0</v>
      </c>
      <c r="W41" s="441"/>
      <c r="Y41" s="152">
        <f t="shared" si="5"/>
        <v>0</v>
      </c>
      <c r="Z41" s="152">
        <v>0</v>
      </c>
      <c r="AB41" s="142"/>
      <c r="AC41" s="142"/>
      <c r="AD41" s="142"/>
    </row>
    <row r="42" spans="3:31" s="139" customFormat="1" ht="12">
      <c r="C42" s="140"/>
      <c r="D42" s="302" t="s">
        <v>34</v>
      </c>
      <c r="E42" s="143" t="s">
        <v>86</v>
      </c>
      <c r="F42" s="476"/>
      <c r="G42" s="143"/>
      <c r="H42" s="143"/>
      <c r="I42" s="317"/>
      <c r="J42" s="142"/>
      <c r="K42" s="303">
        <f>SUM(K44:K55)</f>
        <v>3126212000</v>
      </c>
      <c r="L42" s="304">
        <f>SUM(L44:L55)</f>
        <v>100</v>
      </c>
      <c r="M42" s="67">
        <f>SUM(M44:M55)</f>
        <v>819763500</v>
      </c>
      <c r="N42" s="458">
        <f>M42/K42*100</f>
        <v>26.222261957922239</v>
      </c>
      <c r="O42" s="67">
        <f>SUM(O44:O55)</f>
        <v>116929200</v>
      </c>
      <c r="P42" s="464">
        <f>O42/K42*100</f>
        <v>3.7402837683432861</v>
      </c>
      <c r="Q42" s="305">
        <f>SUM(Q44:Q55)</f>
        <v>3009282800</v>
      </c>
      <c r="R42" s="306">
        <f>SUM(R46:R54)</f>
        <v>0</v>
      </c>
      <c r="S42" s="307"/>
      <c r="T42" s="308"/>
      <c r="U42" s="318">
        <f>SUM(U43:U55)</f>
        <v>26.222261957922242</v>
      </c>
      <c r="V42" s="318">
        <f>SUM(V43:V55)</f>
        <v>17.196224216399912</v>
      </c>
      <c r="W42" s="440"/>
      <c r="Y42" s="152">
        <f t="shared" si="5"/>
        <v>26.222261957922239</v>
      </c>
      <c r="Z42" s="152">
        <v>0</v>
      </c>
      <c r="AB42" s="142"/>
      <c r="AC42" s="142"/>
      <c r="AD42" s="142"/>
    </row>
    <row r="43" spans="3:31" s="139" customFormat="1" ht="12">
      <c r="C43" s="140"/>
      <c r="D43" s="148"/>
      <c r="E43" s="143" t="s">
        <v>87</v>
      </c>
      <c r="F43" s="476"/>
      <c r="G43" s="143"/>
      <c r="H43" s="143"/>
      <c r="I43" s="143"/>
      <c r="J43" s="143"/>
      <c r="K43" s="319"/>
      <c r="L43" s="320"/>
      <c r="M43" s="91"/>
      <c r="N43" s="459"/>
      <c r="O43" s="319"/>
      <c r="P43" s="459"/>
      <c r="Q43" s="311">
        <f t="shared" ref="Q43:Q55" si="10">K43-O43</f>
        <v>0</v>
      </c>
      <c r="R43" s="147"/>
      <c r="S43" s="148"/>
      <c r="T43" s="144"/>
      <c r="U43" s="149">
        <f t="shared" ref="U43:U55" si="11">(Y43/100)*L43</f>
        <v>0</v>
      </c>
      <c r="V43" s="150">
        <f t="shared" ref="V43:V55" si="12">Z43/100*L43</f>
        <v>0</v>
      </c>
      <c r="W43" s="441"/>
      <c r="Y43" s="152">
        <f t="shared" si="5"/>
        <v>0</v>
      </c>
      <c r="Z43" s="152">
        <v>0</v>
      </c>
      <c r="AB43" s="142"/>
      <c r="AC43" s="142"/>
      <c r="AD43" s="142"/>
    </row>
    <row r="44" spans="3:31" s="139" customFormat="1" ht="12">
      <c r="C44" s="147"/>
      <c r="D44" s="141"/>
      <c r="E44" s="256" t="s">
        <v>34</v>
      </c>
      <c r="F44" s="117" t="s">
        <v>38</v>
      </c>
      <c r="G44" s="142" t="s">
        <v>88</v>
      </c>
      <c r="H44" s="142"/>
      <c r="I44" s="142"/>
      <c r="J44" s="142"/>
      <c r="K44" s="319">
        <v>329262500</v>
      </c>
      <c r="L44" s="145">
        <f>(K44/($K$42))*100</f>
        <v>10.532315146893428</v>
      </c>
      <c r="M44" s="91"/>
      <c r="N44" s="460">
        <f>(M44/K44)*100</f>
        <v>0</v>
      </c>
      <c r="O44" s="319"/>
      <c r="P44" s="460">
        <f t="shared" ref="P44:P47" si="13">O44/K44*100</f>
        <v>0</v>
      </c>
      <c r="Q44" s="146">
        <f t="shared" si="10"/>
        <v>329262500</v>
      </c>
      <c r="R44" s="147"/>
      <c r="S44" s="141"/>
      <c r="T44" s="151"/>
      <c r="U44" s="149">
        <f t="shared" si="11"/>
        <v>0</v>
      </c>
      <c r="V44" s="150">
        <f t="shared" si="12"/>
        <v>0</v>
      </c>
      <c r="W44" s="441"/>
      <c r="Y44" s="152"/>
      <c r="Z44" s="152"/>
      <c r="AB44" s="142"/>
      <c r="AC44" s="142"/>
      <c r="AD44" s="142"/>
    </row>
    <row r="45" spans="3:31" s="139" customFormat="1" ht="12">
      <c r="C45" s="140"/>
      <c r="D45" s="148"/>
      <c r="E45" s="256" t="s">
        <v>34</v>
      </c>
      <c r="F45" s="117" t="s">
        <v>43</v>
      </c>
      <c r="G45" s="142" t="s">
        <v>89</v>
      </c>
      <c r="H45" s="142"/>
      <c r="I45" s="143"/>
      <c r="J45" s="143"/>
      <c r="K45" s="177">
        <v>509470000</v>
      </c>
      <c r="L45" s="145">
        <f t="shared" ref="L45:L55" si="14">(K45/($K$42))*100</f>
        <v>16.296719480316753</v>
      </c>
      <c r="M45" s="91">
        <v>298285000</v>
      </c>
      <c r="N45" s="460">
        <f>(M45/K45)*100</f>
        <v>58.548099004848176</v>
      </c>
      <c r="O45" s="177">
        <v>43036000</v>
      </c>
      <c r="P45" s="460">
        <f t="shared" si="13"/>
        <v>8.4472098455257427</v>
      </c>
      <c r="Q45" s="146">
        <f t="shared" si="10"/>
        <v>466434000</v>
      </c>
      <c r="R45" s="147" t="s">
        <v>90</v>
      </c>
      <c r="S45" s="148"/>
      <c r="T45" s="144"/>
      <c r="U45" s="149">
        <f>(Y45/100)*L45</f>
        <v>9.5414194558782324</v>
      </c>
      <c r="V45" s="150">
        <f t="shared" si="12"/>
        <v>3.259343896063351</v>
      </c>
      <c r="W45" s="441"/>
      <c r="Y45" s="152">
        <f t="shared" si="5"/>
        <v>58.548099004848176</v>
      </c>
      <c r="Z45" s="152">
        <v>20</v>
      </c>
      <c r="AB45" s="142"/>
      <c r="AC45" s="142"/>
      <c r="AD45" s="142"/>
    </row>
    <row r="46" spans="3:31" s="139" customFormat="1" ht="33.75">
      <c r="C46" s="140"/>
      <c r="D46" s="141"/>
      <c r="E46" s="256" t="s">
        <v>34</v>
      </c>
      <c r="F46" s="160">
        <v>10</v>
      </c>
      <c r="G46" s="142" t="s">
        <v>91</v>
      </c>
      <c r="H46" s="142"/>
      <c r="I46" s="142"/>
      <c r="J46" s="142"/>
      <c r="K46" s="177">
        <v>768316500</v>
      </c>
      <c r="L46" s="145">
        <f t="shared" si="14"/>
        <v>24.576596212924777</v>
      </c>
      <c r="M46" s="91">
        <v>300626000</v>
      </c>
      <c r="N46" s="460">
        <f>(M46/K46)*100</f>
        <v>39.127885448249515</v>
      </c>
      <c r="O46" s="177">
        <v>19500000</v>
      </c>
      <c r="P46" s="460">
        <f t="shared" si="13"/>
        <v>2.5380165595818913</v>
      </c>
      <c r="Q46" s="146">
        <f t="shared" si="10"/>
        <v>748816500</v>
      </c>
      <c r="R46" s="154" t="s">
        <v>92</v>
      </c>
      <c r="S46" s="148"/>
      <c r="T46" s="144"/>
      <c r="U46" s="149">
        <f t="shared" si="11"/>
        <v>9.6163024132720363</v>
      </c>
      <c r="V46" s="150">
        <f t="shared" si="12"/>
        <v>3.6864894319387163</v>
      </c>
      <c r="W46" s="441" t="s">
        <v>33</v>
      </c>
      <c r="Y46" s="152">
        <f t="shared" si="5"/>
        <v>39.127885448249515</v>
      </c>
      <c r="Z46" s="152">
        <v>15</v>
      </c>
      <c r="AB46" s="268"/>
      <c r="AC46" s="142"/>
      <c r="AD46" s="142"/>
      <c r="AE46" s="269"/>
    </row>
    <row r="47" spans="3:31" s="139" customFormat="1" ht="12">
      <c r="C47" s="140"/>
      <c r="D47" s="141"/>
      <c r="E47" s="256" t="s">
        <v>34</v>
      </c>
      <c r="F47" s="160">
        <v>22</v>
      </c>
      <c r="G47" s="142" t="s">
        <v>93</v>
      </c>
      <c r="H47" s="153"/>
      <c r="I47" s="142"/>
      <c r="J47" s="144"/>
      <c r="K47" s="177">
        <v>699080000</v>
      </c>
      <c r="L47" s="145">
        <f t="shared" si="14"/>
        <v>22.361887165681662</v>
      </c>
      <c r="M47" s="91">
        <v>165652500</v>
      </c>
      <c r="N47" s="460">
        <f>(M47/K47)*100</f>
        <v>23.695785890026894</v>
      </c>
      <c r="O47" s="177">
        <v>45155150</v>
      </c>
      <c r="P47" s="460">
        <f t="shared" si="13"/>
        <v>6.4592249814041311</v>
      </c>
      <c r="Q47" s="146">
        <f t="shared" si="10"/>
        <v>653924850</v>
      </c>
      <c r="R47" s="147" t="s">
        <v>94</v>
      </c>
      <c r="S47" s="148"/>
      <c r="T47" s="144"/>
      <c r="U47" s="149">
        <f t="shared" si="11"/>
        <v>5.2988249037493302</v>
      </c>
      <c r="V47" s="150">
        <f t="shared" si="12"/>
        <v>4.4723774331363328</v>
      </c>
      <c r="W47" s="441" t="s">
        <v>33</v>
      </c>
      <c r="Y47" s="152">
        <f t="shared" si="5"/>
        <v>23.695785890026894</v>
      </c>
      <c r="Z47" s="152">
        <v>20</v>
      </c>
      <c r="AB47" s="268"/>
      <c r="AC47" s="142"/>
      <c r="AD47" s="142"/>
      <c r="AE47" s="269"/>
    </row>
    <row r="48" spans="3:31" s="139" customFormat="1" ht="12">
      <c r="C48" s="140"/>
      <c r="D48" s="141"/>
      <c r="E48" s="142"/>
      <c r="F48" s="160"/>
      <c r="G48" s="142" t="s">
        <v>95</v>
      </c>
      <c r="H48" s="153"/>
      <c r="I48" s="142"/>
      <c r="J48" s="144"/>
      <c r="K48" s="315"/>
      <c r="L48" s="145">
        <f t="shared" si="14"/>
        <v>0</v>
      </c>
      <c r="M48" s="91"/>
      <c r="N48" s="460"/>
      <c r="O48" s="315"/>
      <c r="P48" s="460"/>
      <c r="Q48" s="146">
        <f t="shared" si="10"/>
        <v>0</v>
      </c>
      <c r="R48" s="147"/>
      <c r="S48" s="148"/>
      <c r="T48" s="144"/>
      <c r="U48" s="149">
        <f t="shared" si="11"/>
        <v>0</v>
      </c>
      <c r="V48" s="150">
        <f t="shared" si="12"/>
        <v>0</v>
      </c>
      <c r="W48" s="441"/>
      <c r="Y48" s="152">
        <f t="shared" si="5"/>
        <v>0</v>
      </c>
      <c r="Z48" s="152">
        <v>0</v>
      </c>
      <c r="AB48" s="142"/>
      <c r="AC48" s="142"/>
      <c r="AD48" s="142"/>
    </row>
    <row r="49" spans="3:31" s="139" customFormat="1" ht="12">
      <c r="C49" s="140"/>
      <c r="D49" s="141"/>
      <c r="E49" s="256" t="s">
        <v>34</v>
      </c>
      <c r="F49" s="160">
        <v>24</v>
      </c>
      <c r="G49" s="142" t="s">
        <v>93</v>
      </c>
      <c r="H49" s="153"/>
      <c r="I49" s="142"/>
      <c r="J49" s="144"/>
      <c r="K49" s="177">
        <v>222280000</v>
      </c>
      <c r="L49" s="145">
        <f t="shared" si="14"/>
        <v>7.1102023791092854</v>
      </c>
      <c r="M49" s="91">
        <v>44740000</v>
      </c>
      <c r="N49" s="460">
        <f>(M49/K49)*100</f>
        <v>20.127766780637035</v>
      </c>
      <c r="O49" s="177">
        <v>7453050</v>
      </c>
      <c r="P49" s="460">
        <f>O49/K49*100</f>
        <v>3.3530007198128486</v>
      </c>
      <c r="Q49" s="146">
        <f t="shared" si="10"/>
        <v>214826950</v>
      </c>
      <c r="R49" s="147" t="s">
        <v>96</v>
      </c>
      <c r="S49" s="148"/>
      <c r="T49" s="144"/>
      <c r="U49" s="149">
        <f t="shared" si="11"/>
        <v>1.4311249524984229</v>
      </c>
      <c r="V49" s="150">
        <f t="shared" si="12"/>
        <v>1.4220404758218572</v>
      </c>
      <c r="W49" s="441" t="s">
        <v>33</v>
      </c>
      <c r="Y49" s="152">
        <f t="shared" si="5"/>
        <v>20.127766780637035</v>
      </c>
      <c r="Z49" s="152">
        <v>20</v>
      </c>
      <c r="AB49" s="268"/>
      <c r="AC49" s="142"/>
      <c r="AD49" s="142"/>
      <c r="AE49" s="269"/>
    </row>
    <row r="50" spans="3:31" s="139" customFormat="1" ht="12">
      <c r="C50" s="140"/>
      <c r="D50" s="141"/>
      <c r="E50" s="142"/>
      <c r="F50" s="160"/>
      <c r="G50" s="142" t="s">
        <v>97</v>
      </c>
      <c r="H50" s="153"/>
      <c r="I50" s="142"/>
      <c r="J50" s="144"/>
      <c r="K50" s="315"/>
      <c r="L50" s="145">
        <f t="shared" si="14"/>
        <v>0</v>
      </c>
      <c r="M50" s="91"/>
      <c r="N50" s="460"/>
      <c r="O50" s="315"/>
      <c r="P50" s="460"/>
      <c r="Q50" s="146">
        <f t="shared" si="10"/>
        <v>0</v>
      </c>
      <c r="R50" s="147" t="s">
        <v>98</v>
      </c>
      <c r="S50" s="148"/>
      <c r="T50" s="144"/>
      <c r="U50" s="149">
        <f t="shared" si="11"/>
        <v>0</v>
      </c>
      <c r="V50" s="150">
        <f t="shared" si="12"/>
        <v>0</v>
      </c>
      <c r="W50" s="441"/>
      <c r="Y50" s="152">
        <f t="shared" si="5"/>
        <v>0</v>
      </c>
      <c r="Z50" s="152">
        <v>0</v>
      </c>
      <c r="AB50" s="142"/>
      <c r="AC50" s="142"/>
      <c r="AD50" s="142"/>
    </row>
    <row r="51" spans="3:31" s="139" customFormat="1" ht="12">
      <c r="C51" s="140"/>
      <c r="D51" s="141"/>
      <c r="E51" s="256" t="s">
        <v>34</v>
      </c>
      <c r="F51" s="160">
        <v>26</v>
      </c>
      <c r="G51" s="142" t="s">
        <v>99</v>
      </c>
      <c r="H51" s="153"/>
      <c r="I51" s="142"/>
      <c r="J51" s="144"/>
      <c r="K51" s="177">
        <v>17240000</v>
      </c>
      <c r="L51" s="145">
        <f t="shared" si="14"/>
        <v>0.55146611938025947</v>
      </c>
      <c r="M51" s="91">
        <v>2875000</v>
      </c>
      <c r="N51" s="460">
        <f>(M51/K51)*100</f>
        <v>16.67633410672854</v>
      </c>
      <c r="O51" s="177">
        <v>785000</v>
      </c>
      <c r="P51" s="460">
        <f>O51/K51*100</f>
        <v>4.5533642691415315</v>
      </c>
      <c r="Q51" s="146">
        <f t="shared" si="10"/>
        <v>16455000</v>
      </c>
      <c r="S51" s="148"/>
      <c r="T51" s="144"/>
      <c r="U51" s="149">
        <f t="shared" si="11"/>
        <v>9.1964332553262543E-2</v>
      </c>
      <c r="V51" s="150">
        <f t="shared" si="12"/>
        <v>8.271991790703892E-2</v>
      </c>
      <c r="W51" s="441" t="s">
        <v>33</v>
      </c>
      <c r="Y51" s="152">
        <f t="shared" si="5"/>
        <v>16.67633410672854</v>
      </c>
      <c r="Z51" s="152">
        <v>15</v>
      </c>
      <c r="AB51" s="268"/>
      <c r="AC51" s="142"/>
      <c r="AD51" s="142"/>
      <c r="AE51" s="269"/>
    </row>
    <row r="52" spans="3:31" s="139" customFormat="1" ht="12">
      <c r="C52" s="140"/>
      <c r="D52" s="141"/>
      <c r="E52" s="256" t="s">
        <v>34</v>
      </c>
      <c r="F52" s="160">
        <v>28</v>
      </c>
      <c r="G52" s="142" t="s">
        <v>386</v>
      </c>
      <c r="H52" s="153"/>
      <c r="I52" s="142"/>
      <c r="J52" s="144"/>
      <c r="K52" s="177">
        <v>1900000</v>
      </c>
      <c r="L52" s="145">
        <f t="shared" si="14"/>
        <v>6.0776428469982199E-2</v>
      </c>
      <c r="M52" s="91"/>
      <c r="N52" s="460"/>
      <c r="O52" s="177"/>
      <c r="P52" s="460"/>
      <c r="Q52" s="146">
        <f t="shared" si="10"/>
        <v>1900000</v>
      </c>
      <c r="R52" s="147" t="s">
        <v>100</v>
      </c>
      <c r="S52" s="148"/>
      <c r="T52" s="144"/>
      <c r="U52" s="149"/>
      <c r="V52" s="150"/>
      <c r="W52" s="441"/>
      <c r="Y52" s="152">
        <f t="shared" si="5"/>
        <v>0</v>
      </c>
      <c r="Z52" s="152">
        <v>0</v>
      </c>
      <c r="AB52" s="268"/>
      <c r="AC52" s="142"/>
      <c r="AD52" s="142"/>
      <c r="AE52" s="269"/>
    </row>
    <row r="53" spans="3:31" s="139" customFormat="1" ht="12">
      <c r="C53" s="140"/>
      <c r="D53" s="141"/>
      <c r="E53" s="256" t="s">
        <v>34</v>
      </c>
      <c r="F53" s="160">
        <v>29</v>
      </c>
      <c r="G53" s="142" t="s">
        <v>400</v>
      </c>
      <c r="H53" s="153"/>
      <c r="I53" s="142"/>
      <c r="J53" s="144"/>
      <c r="K53" s="315">
        <v>110748000</v>
      </c>
      <c r="L53" s="145">
        <f t="shared" si="14"/>
        <v>3.542562052733468</v>
      </c>
      <c r="M53" s="91">
        <v>0</v>
      </c>
      <c r="N53" s="460">
        <f>(M53/K53)*100</f>
        <v>0</v>
      </c>
      <c r="O53" s="315">
        <v>1000000</v>
      </c>
      <c r="P53" s="460">
        <f>O53/K53*100</f>
        <v>0.90295084335608766</v>
      </c>
      <c r="Q53" s="146">
        <f t="shared" si="10"/>
        <v>109748000</v>
      </c>
      <c r="R53" s="147" t="s">
        <v>101</v>
      </c>
      <c r="S53" s="148"/>
      <c r="T53" s="144"/>
      <c r="U53" s="149">
        <f t="shared" si="11"/>
        <v>0</v>
      </c>
      <c r="V53" s="150">
        <f t="shared" si="12"/>
        <v>0.53138430791002023</v>
      </c>
      <c r="W53" s="441" t="s">
        <v>33</v>
      </c>
      <c r="Y53" s="152">
        <f t="shared" si="5"/>
        <v>0</v>
      </c>
      <c r="Z53" s="152">
        <v>15</v>
      </c>
      <c r="AB53" s="268"/>
      <c r="AC53" s="142"/>
      <c r="AD53" s="142"/>
      <c r="AE53" s="269"/>
    </row>
    <row r="54" spans="3:31" s="139" customFormat="1" ht="12">
      <c r="C54" s="140"/>
      <c r="D54" s="141"/>
      <c r="E54" s="142"/>
      <c r="F54" s="160"/>
      <c r="G54" s="142"/>
      <c r="H54" s="153"/>
      <c r="I54" s="142"/>
      <c r="J54" s="144"/>
      <c r="K54" s="315"/>
      <c r="L54" s="145">
        <f t="shared" si="14"/>
        <v>0</v>
      </c>
      <c r="M54" s="91"/>
      <c r="N54" s="460"/>
      <c r="O54" s="315"/>
      <c r="P54" s="460"/>
      <c r="Q54" s="146">
        <f t="shared" si="10"/>
        <v>0</v>
      </c>
      <c r="R54" s="147" t="s">
        <v>103</v>
      </c>
      <c r="S54" s="148"/>
      <c r="T54" s="144"/>
      <c r="U54" s="149">
        <f t="shared" si="11"/>
        <v>0</v>
      </c>
      <c r="V54" s="150">
        <f t="shared" si="12"/>
        <v>0</v>
      </c>
      <c r="W54" s="441"/>
      <c r="Y54" s="152">
        <f t="shared" si="5"/>
        <v>0</v>
      </c>
      <c r="Z54" s="152">
        <v>0</v>
      </c>
      <c r="AB54" s="142"/>
      <c r="AC54" s="142"/>
      <c r="AD54" s="142"/>
    </row>
    <row r="55" spans="3:31" s="139" customFormat="1" ht="12">
      <c r="C55" s="147"/>
      <c r="D55" s="141"/>
      <c r="E55" s="256" t="s">
        <v>34</v>
      </c>
      <c r="F55" s="160">
        <v>42</v>
      </c>
      <c r="G55" s="142" t="s">
        <v>104</v>
      </c>
      <c r="H55" s="142"/>
      <c r="I55" s="142"/>
      <c r="J55" s="151"/>
      <c r="K55" s="177">
        <v>467915000</v>
      </c>
      <c r="L55" s="145">
        <f t="shared" si="14"/>
        <v>14.967475014490381</v>
      </c>
      <c r="M55" s="91">
        <v>7585000</v>
      </c>
      <c r="N55" s="460">
        <f>(M55/K55)*100</f>
        <v>1.621020911917763</v>
      </c>
      <c r="O55" s="177"/>
      <c r="P55" s="460">
        <f>O55/K55*100</f>
        <v>0</v>
      </c>
      <c r="Q55" s="146">
        <f t="shared" si="10"/>
        <v>467915000</v>
      </c>
      <c r="R55" s="147" t="s">
        <v>105</v>
      </c>
      <c r="S55" s="141"/>
      <c r="T55" s="151"/>
      <c r="U55" s="149">
        <f t="shared" si="11"/>
        <v>0.24262589997095529</v>
      </c>
      <c r="V55" s="150">
        <f t="shared" si="12"/>
        <v>3.7418687536225952</v>
      </c>
      <c r="W55" s="441"/>
      <c r="Y55" s="152">
        <f t="shared" si="5"/>
        <v>1.621020911917763</v>
      </c>
      <c r="Z55" s="152">
        <v>25</v>
      </c>
      <c r="AB55" s="268"/>
      <c r="AC55" s="142"/>
      <c r="AD55" s="142"/>
      <c r="AE55" s="269"/>
    </row>
    <row r="56" spans="3:31" s="139" customFormat="1" ht="12">
      <c r="C56" s="147"/>
      <c r="D56" s="302" t="s">
        <v>38</v>
      </c>
      <c r="E56" s="143" t="s">
        <v>106</v>
      </c>
      <c r="F56" s="476"/>
      <c r="G56" s="143"/>
      <c r="H56" s="143"/>
      <c r="I56" s="317"/>
      <c r="J56" s="151"/>
      <c r="K56" s="303">
        <f>SUM(K57:K59)</f>
        <v>1108880000</v>
      </c>
      <c r="L56" s="304">
        <f>SUM(L57:L59)</f>
        <v>100.00061655903451</v>
      </c>
      <c r="M56" s="67">
        <f>M57+M58</f>
        <v>1106130000</v>
      </c>
      <c r="N56" s="458">
        <f>M56/K56*100</f>
        <v>99.752002020056267</v>
      </c>
      <c r="O56" s="67">
        <f>SUM(O57:O59)</f>
        <v>0</v>
      </c>
      <c r="P56" s="463">
        <f>O56/K56*100</f>
        <v>0</v>
      </c>
      <c r="Q56" s="305">
        <f>SUM(Q57:Q59)</f>
        <v>1108880000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440"/>
      <c r="Y56" s="152">
        <f t="shared" si="5"/>
        <v>99.752002020056267</v>
      </c>
      <c r="Z56" s="152">
        <v>0</v>
      </c>
      <c r="AB56" s="268"/>
      <c r="AC56" s="142"/>
      <c r="AD56" s="142"/>
      <c r="AE56" s="269"/>
    </row>
    <row r="57" spans="3:31" s="139" customFormat="1" ht="12">
      <c r="C57" s="147"/>
      <c r="D57" s="143"/>
      <c r="E57" s="256" t="s">
        <v>38</v>
      </c>
      <c r="F57" s="117" t="s">
        <v>107</v>
      </c>
      <c r="G57" s="142" t="s">
        <v>387</v>
      </c>
      <c r="H57" s="143"/>
      <c r="I57" s="143"/>
      <c r="J57" s="151"/>
      <c r="K57" s="177">
        <v>1106130000</v>
      </c>
      <c r="L57" s="145">
        <f>K57/K56*100</f>
        <v>99.752002020056267</v>
      </c>
      <c r="M57" s="91">
        <f>K57</f>
        <v>1106130000</v>
      </c>
      <c r="N57" s="460">
        <f>M57/K57*100</f>
        <v>100</v>
      </c>
      <c r="O57" s="91"/>
      <c r="P57" s="460">
        <f>O57/K57*100</f>
        <v>0</v>
      </c>
      <c r="Q57" s="146">
        <f>K57-O57</f>
        <v>1106130000</v>
      </c>
      <c r="R57" s="154"/>
      <c r="S57" s="141"/>
      <c r="T57" s="151"/>
      <c r="U57" s="149"/>
      <c r="V57" s="150"/>
      <c r="W57" s="441"/>
      <c r="Y57" s="152">
        <f t="shared" si="5"/>
        <v>100</v>
      </c>
      <c r="Z57" s="152">
        <v>0</v>
      </c>
      <c r="AB57" s="268"/>
      <c r="AC57" s="142"/>
      <c r="AD57" s="142"/>
      <c r="AE57" s="269"/>
    </row>
    <row r="58" spans="3:31" s="139" customFormat="1" ht="12">
      <c r="C58" s="147"/>
      <c r="D58" s="143"/>
      <c r="E58" s="256" t="s">
        <v>38</v>
      </c>
      <c r="F58" s="117" t="s">
        <v>41</v>
      </c>
      <c r="G58" s="142" t="s">
        <v>388</v>
      </c>
      <c r="H58" s="143"/>
      <c r="I58" s="143"/>
      <c r="J58" s="151"/>
      <c r="K58" s="177">
        <v>2750000</v>
      </c>
      <c r="L58" s="145">
        <f t="shared" ref="L58:L59" si="15">K58/K57*100</f>
        <v>0.24861453897823946</v>
      </c>
      <c r="M58" s="91"/>
      <c r="N58" s="460">
        <f>M58/K58*100</f>
        <v>0</v>
      </c>
      <c r="O58" s="91"/>
      <c r="P58" s="460">
        <f>O58/K58*100</f>
        <v>0</v>
      </c>
      <c r="Q58" s="146">
        <f>K58-O58</f>
        <v>2750000</v>
      </c>
      <c r="R58" s="154"/>
      <c r="S58" s="141"/>
      <c r="T58" s="151"/>
      <c r="U58" s="149"/>
      <c r="V58" s="150"/>
      <c r="W58" s="441"/>
      <c r="Y58" s="152">
        <f t="shared" si="5"/>
        <v>0</v>
      </c>
      <c r="Z58" s="152">
        <v>0</v>
      </c>
      <c r="AB58" s="268"/>
      <c r="AC58" s="142"/>
      <c r="AD58" s="142"/>
      <c r="AE58" s="269"/>
    </row>
    <row r="59" spans="3:31" s="139" customFormat="1" ht="12">
      <c r="C59" s="147"/>
      <c r="D59" s="142"/>
      <c r="E59" s="142"/>
      <c r="F59" s="160"/>
      <c r="G59" s="142"/>
      <c r="H59" s="142"/>
      <c r="I59" s="142"/>
      <c r="J59" s="151"/>
      <c r="K59" s="321"/>
      <c r="L59" s="145">
        <f t="shared" si="15"/>
        <v>0</v>
      </c>
      <c r="M59" s="91"/>
      <c r="N59" s="460"/>
      <c r="O59" s="91"/>
      <c r="P59" s="460"/>
      <c r="Q59" s="146"/>
      <c r="R59" s="154"/>
      <c r="S59" s="141"/>
      <c r="T59" s="151"/>
      <c r="U59" s="149">
        <f t="shared" ref="U59:U62" si="16">(Y59/100)*L59</f>
        <v>0</v>
      </c>
      <c r="V59" s="150">
        <f t="shared" ref="V59:V62" si="17">Z59/100*L59</f>
        <v>0</v>
      </c>
      <c r="W59" s="441"/>
      <c r="Y59" s="152">
        <f t="shared" si="5"/>
        <v>0</v>
      </c>
      <c r="Z59" s="152">
        <v>0</v>
      </c>
      <c r="AB59" s="268"/>
      <c r="AC59" s="142"/>
      <c r="AD59" s="142"/>
      <c r="AE59" s="269"/>
    </row>
    <row r="60" spans="3:31" s="139" customFormat="1" ht="12">
      <c r="C60" s="140"/>
      <c r="D60" s="322" t="s">
        <v>107</v>
      </c>
      <c r="E60" s="143" t="s">
        <v>108</v>
      </c>
      <c r="F60" s="476"/>
      <c r="G60" s="143"/>
      <c r="H60" s="143"/>
      <c r="I60" s="143"/>
      <c r="J60" s="144"/>
      <c r="K60" s="303">
        <f>SUM(K62:K64)</f>
        <v>1501337500</v>
      </c>
      <c r="L60" s="304">
        <f>SUM(L61:L64)</f>
        <v>100</v>
      </c>
      <c r="M60" s="67">
        <f>SUM(M62:M64)</f>
        <v>854260000</v>
      </c>
      <c r="N60" s="458">
        <f>M60/K60*100</f>
        <v>56.899930894952</v>
      </c>
      <c r="O60" s="67">
        <f>SUM(O62:O64)</f>
        <v>15900000</v>
      </c>
      <c r="P60" s="463">
        <f t="shared" ref="P60:P65" si="18">O60/K60*100</f>
        <v>1.0590556753561406</v>
      </c>
      <c r="Q60" s="305">
        <f>SUM(Q61:Q64)</f>
        <v>1485437500</v>
      </c>
      <c r="R60" s="306">
        <f>SUM(R62:R62)</f>
        <v>0</v>
      </c>
      <c r="S60" s="307"/>
      <c r="T60" s="308"/>
      <c r="U60" s="318">
        <f>SUM(U61:U64)</f>
        <v>56.899930894952</v>
      </c>
      <c r="V60" s="318">
        <f>SUM(V61:V64)</f>
        <v>8.0482819485958359</v>
      </c>
      <c r="W60" s="440"/>
      <c r="Y60" s="152">
        <f t="shared" si="5"/>
        <v>56.899930894952</v>
      </c>
      <c r="Z60" s="152">
        <v>0</v>
      </c>
      <c r="AB60" s="142"/>
      <c r="AC60" s="142"/>
      <c r="AD60" s="142"/>
    </row>
    <row r="61" spans="3:31" s="139" customFormat="1" ht="18" customHeight="1">
      <c r="C61" s="140"/>
      <c r="E61" s="143" t="s">
        <v>109</v>
      </c>
      <c r="F61" s="476"/>
      <c r="G61" s="143"/>
      <c r="H61" s="143"/>
      <c r="I61" s="143"/>
      <c r="J61" s="144"/>
      <c r="K61" s="321"/>
      <c r="L61" s="310"/>
      <c r="M61" s="91"/>
      <c r="N61" s="459"/>
      <c r="O61" s="91"/>
      <c r="P61" s="459"/>
      <c r="Q61" s="146">
        <f t="shared" ref="Q61:Q64" si="19">K61-O61</f>
        <v>0</v>
      </c>
      <c r="R61" s="323"/>
      <c r="S61" s="148"/>
      <c r="T61" s="144"/>
      <c r="U61" s="149">
        <f t="shared" si="16"/>
        <v>0</v>
      </c>
      <c r="V61" s="150">
        <f t="shared" si="17"/>
        <v>0</v>
      </c>
      <c r="W61" s="441"/>
      <c r="Y61" s="152">
        <f t="shared" si="5"/>
        <v>0</v>
      </c>
      <c r="Z61" s="152">
        <v>0</v>
      </c>
      <c r="AB61" s="142"/>
      <c r="AC61" s="142"/>
      <c r="AD61" s="142"/>
    </row>
    <row r="62" spans="3:31" s="139" customFormat="1" ht="18" customHeight="1">
      <c r="C62" s="140"/>
      <c r="D62" s="141"/>
      <c r="E62" s="116" t="s">
        <v>107</v>
      </c>
      <c r="F62" s="117" t="s">
        <v>28</v>
      </c>
      <c r="G62" s="142" t="s">
        <v>111</v>
      </c>
      <c r="H62" s="153"/>
      <c r="I62" s="142"/>
      <c r="J62" s="144"/>
      <c r="K62" s="177">
        <v>991300000</v>
      </c>
      <c r="L62" s="324">
        <f>(K62/($K$60))*100</f>
        <v>66.027791885568703</v>
      </c>
      <c r="M62" s="91">
        <v>711300000</v>
      </c>
      <c r="N62" s="460">
        <f t="shared" ref="N62:N68" si="20">(M62/K62)*100</f>
        <v>71.754262080096836</v>
      </c>
      <c r="O62" s="91">
        <v>0</v>
      </c>
      <c r="P62" s="460">
        <f t="shared" si="18"/>
        <v>0</v>
      </c>
      <c r="Q62" s="146">
        <f t="shared" si="19"/>
        <v>991300000</v>
      </c>
      <c r="R62" s="323" t="s">
        <v>112</v>
      </c>
      <c r="S62" s="148"/>
      <c r="T62" s="144"/>
      <c r="U62" s="149">
        <f t="shared" si="16"/>
        <v>47.37775483527188</v>
      </c>
      <c r="V62" s="150">
        <f t="shared" si="17"/>
        <v>0</v>
      </c>
      <c r="W62" s="441" t="s">
        <v>33</v>
      </c>
      <c r="Y62" s="152">
        <f t="shared" si="5"/>
        <v>71.754262080096836</v>
      </c>
      <c r="Z62" s="152">
        <v>0</v>
      </c>
      <c r="AB62" s="268"/>
      <c r="AC62" s="142"/>
      <c r="AD62" s="142"/>
      <c r="AE62" s="269"/>
    </row>
    <row r="63" spans="3:31" s="139" customFormat="1">
      <c r="C63" s="140"/>
      <c r="D63" s="142"/>
      <c r="E63" s="116" t="s">
        <v>107</v>
      </c>
      <c r="F63" s="117" t="s">
        <v>38</v>
      </c>
      <c r="G63" s="753" t="s">
        <v>113</v>
      </c>
      <c r="H63" s="754"/>
      <c r="I63" s="754"/>
      <c r="J63" s="755"/>
      <c r="K63" s="177">
        <v>483327500</v>
      </c>
      <c r="L63" s="324">
        <f t="shared" ref="L63:L64" si="21">(K63/($K$60))*100</f>
        <v>32.193127794383344</v>
      </c>
      <c r="M63" s="91">
        <v>142960000</v>
      </c>
      <c r="N63" s="460">
        <f t="shared" si="20"/>
        <v>29.57828801382086</v>
      </c>
      <c r="O63" s="91">
        <v>15900000</v>
      </c>
      <c r="P63" s="460">
        <f t="shared" si="18"/>
        <v>3.2896948756278093</v>
      </c>
      <c r="Q63" s="146">
        <f t="shared" si="19"/>
        <v>467427500</v>
      </c>
      <c r="R63" s="147" t="s">
        <v>114</v>
      </c>
      <c r="S63" s="148"/>
      <c r="T63" s="144"/>
      <c r="U63" s="149">
        <f>(Y63/100)*L63</f>
        <v>9.5221760596801204</v>
      </c>
      <c r="V63" s="150">
        <f>Z63/100*L63</f>
        <v>8.0482819485958359</v>
      </c>
      <c r="W63" s="441"/>
      <c r="Y63" s="152">
        <f t="shared" si="5"/>
        <v>29.57828801382086</v>
      </c>
      <c r="Z63" s="152">
        <v>25</v>
      </c>
      <c r="AB63" s="268"/>
      <c r="AC63" s="142"/>
      <c r="AD63" s="142"/>
      <c r="AE63" s="269"/>
    </row>
    <row r="64" spans="3:31" s="139" customFormat="1">
      <c r="C64" s="140"/>
      <c r="D64" s="142"/>
      <c r="E64" s="116" t="s">
        <v>107</v>
      </c>
      <c r="F64" s="117" t="s">
        <v>115</v>
      </c>
      <c r="G64" s="753" t="s">
        <v>116</v>
      </c>
      <c r="H64" s="754"/>
      <c r="I64" s="754"/>
      <c r="J64" s="755"/>
      <c r="K64" s="325">
        <v>26710000</v>
      </c>
      <c r="L64" s="324">
        <f t="shared" si="21"/>
        <v>1.779080320047957</v>
      </c>
      <c r="M64" s="91">
        <f>O64</f>
        <v>0</v>
      </c>
      <c r="N64" s="460">
        <v>0</v>
      </c>
      <c r="O64" s="91">
        <v>0</v>
      </c>
      <c r="P64" s="460">
        <v>0</v>
      </c>
      <c r="Q64" s="146">
        <f t="shared" si="19"/>
        <v>26710000</v>
      </c>
      <c r="R64" s="147"/>
      <c r="S64" s="148"/>
      <c r="T64" s="144"/>
      <c r="U64" s="149">
        <f>(Y64/100)*L64</f>
        <v>0</v>
      </c>
      <c r="V64" s="150">
        <f>Z64/100*L64</f>
        <v>0</v>
      </c>
      <c r="W64" s="441"/>
      <c r="Y64" s="152">
        <f t="shared" si="5"/>
        <v>0</v>
      </c>
      <c r="Z64" s="152">
        <v>0</v>
      </c>
      <c r="AB64" s="268"/>
      <c r="AC64" s="142"/>
      <c r="AD64" s="142"/>
      <c r="AE64" s="269"/>
    </row>
    <row r="65" spans="3:31" s="139" customFormat="1" ht="12">
      <c r="C65" s="140"/>
      <c r="D65" s="322" t="s">
        <v>41</v>
      </c>
      <c r="E65" s="143" t="s">
        <v>117</v>
      </c>
      <c r="F65" s="476"/>
      <c r="G65" s="143"/>
      <c r="H65" s="143"/>
      <c r="I65" s="143"/>
      <c r="J65" s="144"/>
      <c r="K65" s="303">
        <f>SUM(K68:K75)</f>
        <v>132405000</v>
      </c>
      <c r="L65" s="304">
        <f>SUM(L68:L75)</f>
        <v>100</v>
      </c>
      <c r="M65" s="67">
        <f>SUM(M66:M77)</f>
        <v>40255000</v>
      </c>
      <c r="N65" s="458">
        <f>M65/K65*100</f>
        <v>30.402930402930401</v>
      </c>
      <c r="O65" s="67">
        <f>SUM(O66:O77)</f>
        <v>15260000</v>
      </c>
      <c r="P65" s="463">
        <f t="shared" si="18"/>
        <v>11.525244514935236</v>
      </c>
      <c r="Q65" s="305">
        <f>SUM(Q68:Q75)</f>
        <v>117145000</v>
      </c>
      <c r="R65" s="306">
        <f>SUM(R68:R74)</f>
        <v>0</v>
      </c>
      <c r="S65" s="307"/>
      <c r="T65" s="308"/>
      <c r="U65" s="318">
        <f>SUM(U66:U77)</f>
        <v>30.402930402930401</v>
      </c>
      <c r="V65" s="318">
        <f>SUM(V66:V77)</f>
        <v>35.802084513424717</v>
      </c>
      <c r="W65" s="440"/>
      <c r="Y65" s="152">
        <f t="shared" si="5"/>
        <v>30.402930402930401</v>
      </c>
      <c r="Z65" s="152">
        <v>0</v>
      </c>
      <c r="AB65" s="142"/>
      <c r="AC65" s="142"/>
      <c r="AD65" s="142"/>
    </row>
    <row r="66" spans="3:31" s="139" customFormat="1" ht="12">
      <c r="C66" s="140"/>
      <c r="D66" s="326"/>
      <c r="E66" s="143" t="s">
        <v>118</v>
      </c>
      <c r="F66" s="476"/>
      <c r="G66" s="143"/>
      <c r="H66" s="143"/>
      <c r="I66" s="143"/>
      <c r="J66" s="144"/>
      <c r="K66" s="321"/>
      <c r="L66" s="310"/>
      <c r="M66" s="91"/>
      <c r="N66" s="459"/>
      <c r="O66" s="91"/>
      <c r="P66" s="459"/>
      <c r="Q66" s="311"/>
      <c r="R66" s="147"/>
      <c r="S66" s="148"/>
      <c r="T66" s="144"/>
      <c r="U66" s="149">
        <f t="shared" ref="U66:U77" si="22">(Y66/100)*L66</f>
        <v>0</v>
      </c>
      <c r="V66" s="150">
        <f t="shared" ref="V66:V77" si="23">Z66/100*L66</f>
        <v>0</v>
      </c>
      <c r="W66" s="441"/>
      <c r="Y66" s="152">
        <f t="shared" si="5"/>
        <v>0</v>
      </c>
      <c r="Z66" s="152">
        <v>0</v>
      </c>
      <c r="AB66" s="142"/>
      <c r="AC66" s="142"/>
      <c r="AD66" s="142"/>
    </row>
    <row r="67" spans="3:31" s="139" customFormat="1" ht="12">
      <c r="C67" s="140"/>
      <c r="D67" s="326"/>
      <c r="E67" s="143" t="s">
        <v>119</v>
      </c>
      <c r="F67" s="476"/>
      <c r="G67" s="143"/>
      <c r="H67" s="143"/>
      <c r="I67" s="143"/>
      <c r="J67" s="144"/>
      <c r="K67" s="321"/>
      <c r="L67" s="310"/>
      <c r="M67" s="91"/>
      <c r="N67" s="459"/>
      <c r="O67" s="91"/>
      <c r="P67" s="459"/>
      <c r="Q67" s="311"/>
      <c r="R67" s="147"/>
      <c r="S67" s="148"/>
      <c r="T67" s="144"/>
      <c r="U67" s="149">
        <f t="shared" si="22"/>
        <v>0</v>
      </c>
      <c r="V67" s="150">
        <f t="shared" si="23"/>
        <v>0</v>
      </c>
      <c r="W67" s="441"/>
      <c r="Y67" s="152">
        <f t="shared" si="5"/>
        <v>0</v>
      </c>
      <c r="Z67" s="152">
        <v>0</v>
      </c>
      <c r="AB67" s="142"/>
      <c r="AC67" s="142"/>
      <c r="AD67" s="142"/>
    </row>
    <row r="68" spans="3:31" s="139" customFormat="1" ht="12">
      <c r="C68" s="140"/>
      <c r="D68" s="141"/>
      <c r="E68" s="256" t="s">
        <v>41</v>
      </c>
      <c r="F68" s="117" t="s">
        <v>28</v>
      </c>
      <c r="G68" s="142" t="s">
        <v>120</v>
      </c>
      <c r="H68" s="153"/>
      <c r="I68" s="142"/>
      <c r="J68" s="144"/>
      <c r="K68" s="321">
        <v>45200000</v>
      </c>
      <c r="L68" s="145">
        <f>(K68/($K$65))*100</f>
        <v>34.137683622219704</v>
      </c>
      <c r="M68" s="91">
        <v>13960000</v>
      </c>
      <c r="N68" s="460">
        <f t="shared" si="20"/>
        <v>30.884955752212388</v>
      </c>
      <c r="O68" s="26">
        <v>6025000</v>
      </c>
      <c r="P68" s="460">
        <f t="shared" ref="P68:P73" si="24">O68/K68*100</f>
        <v>13.329646017699115</v>
      </c>
      <c r="Q68" s="146">
        <f t="shared" ref="Q68:Q75" si="25">K68-O68</f>
        <v>39175000</v>
      </c>
      <c r="R68" s="147" t="s">
        <v>121</v>
      </c>
      <c r="S68" s="141"/>
      <c r="T68" s="151"/>
      <c r="U68" s="149">
        <f t="shared" si="22"/>
        <v>10.543408481552811</v>
      </c>
      <c r="V68" s="150">
        <f t="shared" si="23"/>
        <v>15.361957629998868</v>
      </c>
      <c r="W68" s="441" t="s">
        <v>33</v>
      </c>
      <c r="Y68" s="152">
        <f t="shared" si="5"/>
        <v>30.884955752212388</v>
      </c>
      <c r="Z68" s="152">
        <v>45</v>
      </c>
      <c r="AB68" s="268"/>
      <c r="AC68" s="142"/>
      <c r="AD68" s="142"/>
      <c r="AE68" s="269"/>
    </row>
    <row r="69" spans="3:31" s="139" customFormat="1" ht="12">
      <c r="C69" s="140"/>
      <c r="D69" s="141"/>
      <c r="E69" s="143"/>
      <c r="F69" s="160"/>
      <c r="G69" s="142" t="s">
        <v>122</v>
      </c>
      <c r="H69" s="153"/>
      <c r="I69" s="142"/>
      <c r="J69" s="144"/>
      <c r="K69" s="315">
        <v>0</v>
      </c>
      <c r="L69" s="145">
        <f t="shared" ref="L69:L77" si="26">(K69/($K$65))*100</f>
        <v>0</v>
      </c>
      <c r="M69" s="91"/>
      <c r="N69" s="460"/>
      <c r="O69" s="91"/>
      <c r="P69" s="460"/>
      <c r="Q69" s="146">
        <f t="shared" si="25"/>
        <v>0</v>
      </c>
      <c r="R69" s="147"/>
      <c r="S69" s="141"/>
      <c r="T69" s="151"/>
      <c r="U69" s="149">
        <f t="shared" si="22"/>
        <v>0</v>
      </c>
      <c r="V69" s="150">
        <f t="shared" si="23"/>
        <v>0</v>
      </c>
      <c r="W69" s="441" t="s">
        <v>33</v>
      </c>
      <c r="Y69" s="152">
        <f t="shared" si="5"/>
        <v>0</v>
      </c>
      <c r="Z69" s="152">
        <v>0</v>
      </c>
      <c r="AB69" s="142"/>
      <c r="AC69" s="142"/>
      <c r="AD69" s="142"/>
    </row>
    <row r="70" spans="3:31" s="139" customFormat="1" ht="12">
      <c r="C70" s="140"/>
      <c r="D70" s="141"/>
      <c r="E70" s="143"/>
      <c r="F70" s="160"/>
      <c r="G70" s="142" t="s">
        <v>123</v>
      </c>
      <c r="H70" s="153"/>
      <c r="I70" s="142"/>
      <c r="J70" s="144"/>
      <c r="K70" s="315"/>
      <c r="L70" s="145">
        <f t="shared" si="26"/>
        <v>0</v>
      </c>
      <c r="M70" s="91"/>
      <c r="N70" s="460"/>
      <c r="O70" s="91"/>
      <c r="P70" s="460"/>
      <c r="Q70" s="146">
        <f t="shared" si="25"/>
        <v>0</v>
      </c>
      <c r="R70" s="147"/>
      <c r="S70" s="148"/>
      <c r="T70" s="144"/>
      <c r="U70" s="149">
        <f t="shared" si="22"/>
        <v>0</v>
      </c>
      <c r="V70" s="150">
        <f t="shared" si="23"/>
        <v>0</v>
      </c>
      <c r="W70" s="441"/>
      <c r="Y70" s="152">
        <f t="shared" si="5"/>
        <v>0</v>
      </c>
      <c r="Z70" s="152">
        <v>0</v>
      </c>
      <c r="AB70" s="142"/>
      <c r="AC70" s="142"/>
      <c r="AD70" s="142"/>
    </row>
    <row r="71" spans="3:31" s="139" customFormat="1" ht="12">
      <c r="C71" s="140"/>
      <c r="D71" s="141"/>
      <c r="E71" s="256" t="s">
        <v>41</v>
      </c>
      <c r="F71" s="117" t="s">
        <v>34</v>
      </c>
      <c r="G71" s="142" t="s">
        <v>124</v>
      </c>
      <c r="H71" s="153"/>
      <c r="I71" s="142"/>
      <c r="J71" s="144"/>
      <c r="K71" s="177">
        <v>6655000</v>
      </c>
      <c r="L71" s="145">
        <f t="shared" si="26"/>
        <v>5.0262452324307993</v>
      </c>
      <c r="M71" s="91"/>
      <c r="N71" s="460">
        <f>(M71/K71)*100</f>
        <v>0</v>
      </c>
      <c r="O71" s="12"/>
      <c r="P71" s="460">
        <f t="shared" si="24"/>
        <v>0</v>
      </c>
      <c r="Q71" s="146">
        <f t="shared" si="25"/>
        <v>6655000</v>
      </c>
      <c r="R71" s="147" t="s">
        <v>125</v>
      </c>
      <c r="S71" s="148"/>
      <c r="T71" s="144"/>
      <c r="U71" s="149">
        <f t="shared" si="22"/>
        <v>0</v>
      </c>
      <c r="V71" s="150">
        <f t="shared" si="23"/>
        <v>0</v>
      </c>
      <c r="W71" s="441" t="s">
        <v>33</v>
      </c>
      <c r="Y71" s="152">
        <f t="shared" si="5"/>
        <v>0</v>
      </c>
      <c r="Z71" s="152">
        <v>0</v>
      </c>
      <c r="AB71" s="268"/>
      <c r="AC71" s="142"/>
      <c r="AD71" s="142"/>
      <c r="AE71" s="269"/>
    </row>
    <row r="72" spans="3:31" s="139" customFormat="1" ht="12">
      <c r="C72" s="140"/>
      <c r="D72" s="141"/>
      <c r="E72" s="142"/>
      <c r="F72" s="160"/>
      <c r="G72" s="142" t="s">
        <v>126</v>
      </c>
      <c r="H72" s="153"/>
      <c r="I72" s="142"/>
      <c r="J72" s="144"/>
      <c r="K72" s="315"/>
      <c r="L72" s="145">
        <f t="shared" si="26"/>
        <v>0</v>
      </c>
      <c r="M72" s="91"/>
      <c r="N72" s="460"/>
      <c r="O72" s="91"/>
      <c r="P72" s="460"/>
      <c r="Q72" s="146">
        <f t="shared" si="25"/>
        <v>0</v>
      </c>
      <c r="R72" s="147" t="s">
        <v>127</v>
      </c>
      <c r="S72" s="148"/>
      <c r="T72" s="144"/>
      <c r="U72" s="149">
        <f t="shared" si="22"/>
        <v>0</v>
      </c>
      <c r="V72" s="150">
        <f t="shared" si="23"/>
        <v>0</v>
      </c>
      <c r="W72" s="441"/>
      <c r="Y72" s="152">
        <f t="shared" si="5"/>
        <v>0</v>
      </c>
      <c r="Z72" s="152">
        <v>0</v>
      </c>
      <c r="AB72" s="142"/>
      <c r="AC72" s="142"/>
      <c r="AD72" s="142"/>
    </row>
    <row r="73" spans="3:31" s="139" customFormat="1" ht="12">
      <c r="C73" s="140"/>
      <c r="D73" s="141"/>
      <c r="E73" s="256" t="s">
        <v>41</v>
      </c>
      <c r="F73" s="117" t="s">
        <v>115</v>
      </c>
      <c r="G73" s="142" t="s">
        <v>124</v>
      </c>
      <c r="H73" s="153"/>
      <c r="I73" s="142"/>
      <c r="J73" s="144"/>
      <c r="K73" s="177">
        <v>9235000</v>
      </c>
      <c r="L73" s="145">
        <f t="shared" si="26"/>
        <v>6.9748121294513048</v>
      </c>
      <c r="M73" s="91">
        <f>K73</f>
        <v>9235000</v>
      </c>
      <c r="N73" s="460">
        <f>(M73/K73)*100</f>
        <v>100</v>
      </c>
      <c r="O73" s="327">
        <v>9235000</v>
      </c>
      <c r="P73" s="142">
        <f t="shared" si="24"/>
        <v>100</v>
      </c>
      <c r="Q73" s="146">
        <f t="shared" si="25"/>
        <v>0</v>
      </c>
      <c r="R73" s="147" t="s">
        <v>128</v>
      </c>
      <c r="S73" s="148"/>
      <c r="T73" s="144"/>
      <c r="U73" s="149">
        <f t="shared" si="22"/>
        <v>6.9748121294513048</v>
      </c>
      <c r="V73" s="150">
        <f t="shared" si="23"/>
        <v>6.9748121294513048</v>
      </c>
      <c r="W73" s="441" t="s">
        <v>33</v>
      </c>
      <c r="Y73" s="152">
        <f t="shared" si="5"/>
        <v>100</v>
      </c>
      <c r="Z73" s="152">
        <v>100</v>
      </c>
      <c r="AB73" s="268"/>
      <c r="AC73" s="142"/>
      <c r="AD73" s="142"/>
      <c r="AE73" s="269"/>
    </row>
    <row r="74" spans="3:31" s="139" customFormat="1" ht="12">
      <c r="C74" s="140"/>
      <c r="D74" s="141"/>
      <c r="E74" s="142"/>
      <c r="F74" s="160"/>
      <c r="G74" s="142" t="s">
        <v>129</v>
      </c>
      <c r="H74" s="153"/>
      <c r="I74" s="142"/>
      <c r="J74" s="144"/>
      <c r="K74" s="315"/>
      <c r="L74" s="145">
        <f t="shared" si="26"/>
        <v>0</v>
      </c>
      <c r="M74" s="91"/>
      <c r="N74" s="460"/>
      <c r="O74" s="91"/>
      <c r="P74" s="460"/>
      <c r="Q74" s="146">
        <f t="shared" si="25"/>
        <v>0</v>
      </c>
      <c r="R74" s="147" t="s">
        <v>130</v>
      </c>
      <c r="S74" s="148"/>
      <c r="T74" s="144"/>
      <c r="U74" s="149">
        <f t="shared" si="22"/>
        <v>0</v>
      </c>
      <c r="V74" s="150">
        <f t="shared" si="23"/>
        <v>0</v>
      </c>
      <c r="W74" s="441"/>
      <c r="Y74" s="152">
        <f t="shared" si="5"/>
        <v>0</v>
      </c>
      <c r="Z74" s="152">
        <v>0</v>
      </c>
      <c r="AB74" s="142"/>
      <c r="AC74" s="142"/>
      <c r="AD74" s="142"/>
    </row>
    <row r="75" spans="3:31" s="139" customFormat="1" ht="12">
      <c r="C75" s="140"/>
      <c r="D75" s="141"/>
      <c r="E75" s="256" t="s">
        <v>41</v>
      </c>
      <c r="F75" s="117" t="s">
        <v>107</v>
      </c>
      <c r="G75" s="142" t="s">
        <v>131</v>
      </c>
      <c r="H75" s="153"/>
      <c r="I75" s="142"/>
      <c r="J75" s="144"/>
      <c r="K75" s="177">
        <v>71315000</v>
      </c>
      <c r="L75" s="145">
        <f t="shared" si="26"/>
        <v>53.861259015898192</v>
      </c>
      <c r="M75" s="91">
        <v>17060000</v>
      </c>
      <c r="N75" s="460">
        <f>(M75/K75)*100</f>
        <v>23.922036037299304</v>
      </c>
      <c r="O75" s="91"/>
      <c r="P75" s="460">
        <f t="shared" ref="P75:P82" si="27">O75/K75*100</f>
        <v>0</v>
      </c>
      <c r="Q75" s="146">
        <f t="shared" si="25"/>
        <v>71315000</v>
      </c>
      <c r="R75" s="147" t="s">
        <v>132</v>
      </c>
      <c r="S75" s="148"/>
      <c r="T75" s="144"/>
      <c r="U75" s="149">
        <f t="shared" si="22"/>
        <v>12.884709791926285</v>
      </c>
      <c r="V75" s="150">
        <f t="shared" si="23"/>
        <v>13.465314753974548</v>
      </c>
      <c r="W75" s="441" t="s">
        <v>33</v>
      </c>
      <c r="Y75" s="152">
        <f t="shared" si="5"/>
        <v>23.922036037299304</v>
      </c>
      <c r="Z75" s="152">
        <v>25</v>
      </c>
      <c r="AB75" s="268"/>
      <c r="AC75" s="142"/>
      <c r="AD75" s="142"/>
      <c r="AE75" s="269"/>
    </row>
    <row r="76" spans="3:31" s="139" customFormat="1" ht="12">
      <c r="C76" s="140"/>
      <c r="D76" s="141"/>
      <c r="E76" s="142"/>
      <c r="F76" s="160"/>
      <c r="G76" s="142"/>
      <c r="H76" s="153"/>
      <c r="I76" s="142"/>
      <c r="J76" s="144"/>
      <c r="K76" s="315"/>
      <c r="L76" s="145">
        <f t="shared" si="26"/>
        <v>0</v>
      </c>
      <c r="M76" s="91"/>
      <c r="N76" s="460"/>
      <c r="O76" s="91"/>
      <c r="P76" s="460"/>
      <c r="Q76" s="146"/>
      <c r="R76" s="147" t="s">
        <v>133</v>
      </c>
      <c r="S76" s="148"/>
      <c r="T76" s="144"/>
      <c r="U76" s="149">
        <f t="shared" si="22"/>
        <v>0</v>
      </c>
      <c r="V76" s="150">
        <f t="shared" si="23"/>
        <v>0</v>
      </c>
      <c r="W76" s="441"/>
      <c r="Y76" s="152">
        <f t="shared" si="5"/>
        <v>0</v>
      </c>
      <c r="Z76" s="152">
        <v>0</v>
      </c>
      <c r="AB76" s="142"/>
      <c r="AC76" s="142"/>
      <c r="AD76" s="142"/>
    </row>
    <row r="77" spans="3:31" s="139" customFormat="1" ht="12">
      <c r="C77" s="140"/>
      <c r="D77" s="141"/>
      <c r="E77" s="143"/>
      <c r="F77" s="160"/>
      <c r="G77" s="142"/>
      <c r="H77" s="153"/>
      <c r="I77" s="142"/>
      <c r="J77" s="144"/>
      <c r="K77" s="315"/>
      <c r="L77" s="145">
        <f t="shared" si="26"/>
        <v>0</v>
      </c>
      <c r="M77" s="91"/>
      <c r="N77" s="460"/>
      <c r="O77" s="91"/>
      <c r="P77" s="460"/>
      <c r="Q77" s="311"/>
      <c r="R77" s="147" t="s">
        <v>134</v>
      </c>
      <c r="S77" s="148"/>
      <c r="T77" s="144"/>
      <c r="U77" s="149">
        <f t="shared" si="22"/>
        <v>0</v>
      </c>
      <c r="V77" s="150">
        <f t="shared" si="23"/>
        <v>0</v>
      </c>
      <c r="W77" s="441"/>
      <c r="Y77" s="152">
        <f t="shared" si="5"/>
        <v>0</v>
      </c>
      <c r="Z77" s="152">
        <v>0</v>
      </c>
      <c r="AB77" s="142"/>
      <c r="AC77" s="142"/>
      <c r="AD77" s="142"/>
    </row>
    <row r="78" spans="3:31" s="139" customFormat="1" ht="12">
      <c r="C78" s="148"/>
      <c r="D78" s="328" t="s">
        <v>51</v>
      </c>
      <c r="E78" s="143" t="s">
        <v>135</v>
      </c>
      <c r="F78" s="476"/>
      <c r="G78" s="143"/>
      <c r="H78" s="153"/>
      <c r="I78" s="142"/>
      <c r="J78" s="144"/>
      <c r="K78" s="329">
        <f>SUM(K79:K85)</f>
        <v>2799612300</v>
      </c>
      <c r="L78" s="330">
        <f>SUM(L79:L85)</f>
        <v>100</v>
      </c>
      <c r="M78" s="124">
        <f>SUM(M79:M85)</f>
        <v>1315196500</v>
      </c>
      <c r="N78" s="461">
        <f>M78/K78*100</f>
        <v>46.977808320102035</v>
      </c>
      <c r="O78" s="124">
        <f>SUM(O79:O85)</f>
        <v>2951000</v>
      </c>
      <c r="P78" s="465">
        <f>O78/K78*100</f>
        <v>0.10540745231045028</v>
      </c>
      <c r="Q78" s="331">
        <f>SUM(Q79:Q85)</f>
        <v>2796661300</v>
      </c>
      <c r="R78" s="332"/>
      <c r="S78" s="333"/>
      <c r="T78" s="334"/>
      <c r="U78" s="318">
        <f>SUM(U79:U85)</f>
        <v>46.977808320102056</v>
      </c>
      <c r="V78" s="318">
        <f>SUM(V79:V85)</f>
        <v>16.990194499431226</v>
      </c>
      <c r="W78" s="440"/>
      <c r="Y78" s="152">
        <f t="shared" si="5"/>
        <v>46.977808320102035</v>
      </c>
      <c r="Z78" s="152">
        <v>0</v>
      </c>
      <c r="AB78" s="142"/>
      <c r="AC78" s="142"/>
      <c r="AD78" s="142"/>
    </row>
    <row r="79" spans="3:31" s="139" customFormat="1" ht="12">
      <c r="C79" s="141"/>
      <c r="D79" s="314"/>
      <c r="E79" s="256" t="s">
        <v>51</v>
      </c>
      <c r="F79" s="117" t="s">
        <v>28</v>
      </c>
      <c r="G79" s="142" t="s">
        <v>136</v>
      </c>
      <c r="H79" s="153"/>
      <c r="I79" s="142"/>
      <c r="J79" s="151"/>
      <c r="K79" s="335">
        <v>874952500</v>
      </c>
      <c r="L79" s="145">
        <f>(K79/$K$78)*100</f>
        <v>31.252630944649013</v>
      </c>
      <c r="M79" s="91">
        <v>139500000</v>
      </c>
      <c r="N79" s="460">
        <f>M79/K79*100</f>
        <v>15.943722659230072</v>
      </c>
      <c r="O79" s="131"/>
      <c r="P79" s="460">
        <f t="shared" si="27"/>
        <v>0</v>
      </c>
      <c r="Q79" s="146">
        <f t="shared" ref="Q79:Q85" si="28">K79-O79</f>
        <v>874952500</v>
      </c>
      <c r="R79" s="147" t="s">
        <v>417</v>
      </c>
      <c r="S79" s="141"/>
      <c r="T79" s="151"/>
      <c r="U79" s="149">
        <f t="shared" ref="U79:U85" si="29">(Y79/100)*L79</f>
        <v>4.9828328015275538</v>
      </c>
      <c r="V79" s="150">
        <f t="shared" ref="V79:V84" si="30">Z79/100*L79</f>
        <v>0</v>
      </c>
      <c r="W79" s="441" t="s">
        <v>33</v>
      </c>
      <c r="Y79" s="152">
        <f t="shared" si="5"/>
        <v>15.943722659230072</v>
      </c>
      <c r="Z79" s="152">
        <v>0</v>
      </c>
      <c r="AB79" s="268"/>
      <c r="AC79" s="142"/>
      <c r="AD79" s="142"/>
      <c r="AE79" s="269"/>
    </row>
    <row r="80" spans="3:31" s="139" customFormat="1" ht="12">
      <c r="C80" s="148"/>
      <c r="D80" s="314"/>
      <c r="E80" s="256" t="s">
        <v>51</v>
      </c>
      <c r="F80" s="117" t="s">
        <v>34</v>
      </c>
      <c r="G80" s="142" t="s">
        <v>138</v>
      </c>
      <c r="H80" s="153"/>
      <c r="I80" s="142"/>
      <c r="J80" s="144"/>
      <c r="K80" s="177">
        <v>55621500</v>
      </c>
      <c r="L80" s="145">
        <f t="shared" ref="L80:L85" si="31">(K80/$K$78)*100</f>
        <v>1.9867572377789595</v>
      </c>
      <c r="M80" s="91">
        <v>13709000</v>
      </c>
      <c r="N80" s="460">
        <f>M80/K80*100</f>
        <v>24.646944077380152</v>
      </c>
      <c r="O80" s="134"/>
      <c r="P80" s="460">
        <f t="shared" si="27"/>
        <v>0</v>
      </c>
      <c r="Q80" s="146">
        <f t="shared" si="28"/>
        <v>55621500</v>
      </c>
      <c r="R80" s="147"/>
      <c r="S80" s="148"/>
      <c r="T80" s="144"/>
      <c r="U80" s="149">
        <f t="shared" si="29"/>
        <v>0.48967494534868272</v>
      </c>
      <c r="V80" s="150">
        <f t="shared" si="30"/>
        <v>0</v>
      </c>
      <c r="W80" s="441" t="s">
        <v>33</v>
      </c>
      <c r="Y80" s="152">
        <f t="shared" ref="Y80:Y143" si="32">N80</f>
        <v>24.646944077380152</v>
      </c>
      <c r="Z80" s="152">
        <v>0</v>
      </c>
      <c r="AB80" s="268"/>
      <c r="AC80" s="142"/>
      <c r="AD80" s="142"/>
      <c r="AE80" s="269"/>
    </row>
    <row r="81" spans="3:31" s="139" customFormat="1" ht="12">
      <c r="C81" s="148"/>
      <c r="D81" s="314"/>
      <c r="E81" s="256" t="s">
        <v>51</v>
      </c>
      <c r="F81" s="117" t="s">
        <v>38</v>
      </c>
      <c r="G81" s="142" t="s">
        <v>139</v>
      </c>
      <c r="H81" s="153"/>
      <c r="I81" s="142"/>
      <c r="J81" s="144"/>
      <c r="K81" s="336">
        <v>263608300</v>
      </c>
      <c r="L81" s="145">
        <f t="shared" si="31"/>
        <v>9.4158859067735907</v>
      </c>
      <c r="M81" s="91">
        <v>53327500</v>
      </c>
      <c r="N81" s="460">
        <f>M81/K81*100</f>
        <v>20.229825843875172</v>
      </c>
      <c r="O81" s="134">
        <v>2951000</v>
      </c>
      <c r="P81" s="460">
        <f t="shared" si="27"/>
        <v>1.1194639925981087</v>
      </c>
      <c r="Q81" s="146">
        <f t="shared" si="28"/>
        <v>260657300</v>
      </c>
      <c r="R81" s="147" t="s">
        <v>140</v>
      </c>
      <c r="S81" s="148"/>
      <c r="T81" s="144"/>
      <c r="U81" s="149">
        <f t="shared" si="29"/>
        <v>1.9048173205982839</v>
      </c>
      <c r="V81" s="150">
        <f t="shared" si="30"/>
        <v>2.3539714766933977</v>
      </c>
      <c r="W81" s="441"/>
      <c r="Y81" s="152">
        <f t="shared" si="32"/>
        <v>20.229825843875172</v>
      </c>
      <c r="Z81" s="152">
        <v>25</v>
      </c>
      <c r="AB81" s="142"/>
      <c r="AC81" s="142"/>
      <c r="AD81" s="142"/>
    </row>
    <row r="82" spans="3:31" s="139" customFormat="1" ht="12">
      <c r="C82" s="148"/>
      <c r="D82" s="314"/>
      <c r="E82" s="256" t="s">
        <v>51</v>
      </c>
      <c r="F82" s="117" t="s">
        <v>107</v>
      </c>
      <c r="G82" s="142" t="s">
        <v>418</v>
      </c>
      <c r="H82" s="153"/>
      <c r="I82" s="142"/>
      <c r="J82" s="144"/>
      <c r="K82" s="177">
        <v>194230000</v>
      </c>
      <c r="L82" s="145">
        <f t="shared" si="31"/>
        <v>6.9377463443777554</v>
      </c>
      <c r="M82" s="91">
        <v>49265000</v>
      </c>
      <c r="N82" s="460">
        <f>M82/K82*100</f>
        <v>25.364258868351953</v>
      </c>
      <c r="O82" s="134"/>
      <c r="P82" s="460">
        <f t="shared" si="27"/>
        <v>0</v>
      </c>
      <c r="Q82" s="146">
        <f t="shared" si="28"/>
        <v>194230000</v>
      </c>
      <c r="R82" s="147" t="s">
        <v>142</v>
      </c>
      <c r="S82" s="148"/>
      <c r="T82" s="144"/>
      <c r="U82" s="149">
        <f t="shared" si="29"/>
        <v>1.7597079424175981</v>
      </c>
      <c r="V82" s="150">
        <f t="shared" si="30"/>
        <v>1.7344365860944388</v>
      </c>
      <c r="W82" s="441" t="s">
        <v>33</v>
      </c>
      <c r="Y82" s="152">
        <f t="shared" si="32"/>
        <v>25.364258868351953</v>
      </c>
      <c r="Z82" s="152">
        <v>25</v>
      </c>
      <c r="AB82" s="268"/>
      <c r="AC82" s="142"/>
      <c r="AD82" s="142"/>
      <c r="AE82" s="269"/>
    </row>
    <row r="83" spans="3:31" s="139" customFormat="1" ht="12">
      <c r="C83" s="148"/>
      <c r="D83" s="314"/>
      <c r="E83" s="142"/>
      <c r="F83" s="160"/>
      <c r="G83" s="142" t="s">
        <v>143</v>
      </c>
      <c r="H83" s="153"/>
      <c r="I83" s="142"/>
      <c r="J83" s="144"/>
      <c r="K83" s="315"/>
      <c r="L83" s="145">
        <f t="shared" si="31"/>
        <v>0</v>
      </c>
      <c r="M83" s="91"/>
      <c r="N83" s="460"/>
      <c r="O83" s="131"/>
      <c r="P83" s="460"/>
      <c r="Q83" s="146">
        <f t="shared" si="28"/>
        <v>0</v>
      </c>
      <c r="R83" s="147"/>
      <c r="S83" s="148"/>
      <c r="T83" s="144"/>
      <c r="U83" s="149">
        <f t="shared" si="29"/>
        <v>0</v>
      </c>
      <c r="V83" s="150">
        <f t="shared" si="30"/>
        <v>0</v>
      </c>
      <c r="W83" s="441"/>
      <c r="Y83" s="152">
        <f t="shared" si="32"/>
        <v>0</v>
      </c>
      <c r="Z83" s="152">
        <v>0</v>
      </c>
      <c r="AB83" s="142"/>
      <c r="AC83" s="142"/>
      <c r="AD83" s="142"/>
    </row>
    <row r="84" spans="3:31" s="139" customFormat="1" ht="12">
      <c r="C84" s="148"/>
      <c r="D84" s="314"/>
      <c r="E84" s="256" t="s">
        <v>51</v>
      </c>
      <c r="F84" s="117" t="s">
        <v>41</v>
      </c>
      <c r="G84" s="142" t="s">
        <v>144</v>
      </c>
      <c r="H84" s="153"/>
      <c r="I84" s="142"/>
      <c r="J84" s="144"/>
      <c r="K84" s="177">
        <v>11200000</v>
      </c>
      <c r="L84" s="145">
        <f t="shared" si="31"/>
        <v>0.40005539338429114</v>
      </c>
      <c r="M84" s="91">
        <v>11200000</v>
      </c>
      <c r="N84" s="460">
        <f>M84/K84*100</f>
        <v>100</v>
      </c>
      <c r="O84" s="131"/>
      <c r="P84" s="460">
        <f>O84/K84*100</f>
        <v>0</v>
      </c>
      <c r="Q84" s="146">
        <f t="shared" si="28"/>
        <v>11200000</v>
      </c>
      <c r="R84" s="147" t="s">
        <v>145</v>
      </c>
      <c r="S84" s="148"/>
      <c r="T84" s="144"/>
      <c r="U84" s="149">
        <f t="shared" si="29"/>
        <v>0.40005539338429114</v>
      </c>
      <c r="V84" s="150">
        <f t="shared" si="30"/>
        <v>0.40005539338429114</v>
      </c>
      <c r="W84" s="441" t="s">
        <v>33</v>
      </c>
      <c r="Y84" s="152">
        <f t="shared" si="32"/>
        <v>100</v>
      </c>
      <c r="Z84" s="152">
        <v>100</v>
      </c>
      <c r="AB84" s="268"/>
      <c r="AC84" s="142"/>
      <c r="AD84" s="142"/>
      <c r="AE84" s="269"/>
    </row>
    <row r="85" spans="3:31" s="139" customFormat="1" ht="12">
      <c r="C85" s="148"/>
      <c r="D85" s="141"/>
      <c r="E85" s="256" t="s">
        <v>51</v>
      </c>
      <c r="F85" s="160">
        <v>18</v>
      </c>
      <c r="G85" s="142" t="s">
        <v>146</v>
      </c>
      <c r="H85" s="153"/>
      <c r="I85" s="142"/>
      <c r="J85" s="144"/>
      <c r="K85" s="315">
        <v>1400000000</v>
      </c>
      <c r="L85" s="145">
        <f t="shared" si="31"/>
        <v>50.006924173036396</v>
      </c>
      <c r="M85" s="91">
        <v>1048195000</v>
      </c>
      <c r="N85" s="460">
        <f>M85/K85*100</f>
        <v>74.87107142857144</v>
      </c>
      <c r="O85" s="131"/>
      <c r="P85" s="460">
        <f>O85/K85*100</f>
        <v>0</v>
      </c>
      <c r="Q85" s="146">
        <f t="shared" si="28"/>
        <v>1400000000</v>
      </c>
      <c r="R85" s="337"/>
      <c r="S85" s="148"/>
      <c r="T85" s="144"/>
      <c r="U85" s="149">
        <f t="shared" si="29"/>
        <v>37.440719916825643</v>
      </c>
      <c r="V85" s="150">
        <f>Z85/100*L85</f>
        <v>12.501731043259099</v>
      </c>
      <c r="W85" s="441"/>
      <c r="Y85" s="152">
        <f t="shared" si="32"/>
        <v>74.87107142857144</v>
      </c>
      <c r="Z85" s="152">
        <v>25</v>
      </c>
      <c r="AB85" s="142"/>
      <c r="AC85" s="142"/>
      <c r="AD85" s="142"/>
    </row>
    <row r="86" spans="3:31" s="139" customFormat="1" ht="12">
      <c r="C86" s="148"/>
      <c r="D86" s="148">
        <v>15</v>
      </c>
      <c r="E86" s="143" t="s">
        <v>147</v>
      </c>
      <c r="F86" s="476"/>
      <c r="G86" s="143"/>
      <c r="H86" s="143"/>
      <c r="I86" s="143"/>
      <c r="J86" s="144"/>
      <c r="K86" s="303">
        <f>SUM(K88:K107)</f>
        <v>3040153000</v>
      </c>
      <c r="L86" s="338">
        <f>SUM(L88:L107)</f>
        <v>100</v>
      </c>
      <c r="M86" s="124">
        <f>SUM(M88:M107)</f>
        <v>340610000</v>
      </c>
      <c r="N86" s="461">
        <f>M86/K86*100</f>
        <v>11.203712444735512</v>
      </c>
      <c r="O86" s="124">
        <f>SUM(O88:O107)</f>
        <v>49874900</v>
      </c>
      <c r="P86" s="466">
        <f>O86/K86*100</f>
        <v>1.6405391439180856</v>
      </c>
      <c r="Q86" s="339">
        <f>SUM(Q88:Q107)</f>
        <v>2984278100</v>
      </c>
      <c r="R86" s="306">
        <f>SUM(R91:R104)</f>
        <v>0</v>
      </c>
      <c r="S86" s="307"/>
      <c r="T86" s="308"/>
      <c r="U86" s="318">
        <f>SUM(U87:U107)</f>
        <v>11.006353956527846</v>
      </c>
      <c r="V86" s="318">
        <f>SUM(V87:V107)</f>
        <v>8.1578221556612451</v>
      </c>
      <c r="W86" s="440"/>
      <c r="Y86" s="152">
        <f t="shared" si="32"/>
        <v>11.203712444735512</v>
      </c>
      <c r="Z86" s="152">
        <v>0</v>
      </c>
      <c r="AB86" s="142"/>
      <c r="AC86" s="142"/>
      <c r="AD86" s="142"/>
    </row>
    <row r="87" spans="3:31" s="139" customFormat="1" ht="12">
      <c r="C87" s="148"/>
      <c r="D87" s="141"/>
      <c r="E87" s="143" t="s">
        <v>148</v>
      </c>
      <c r="F87" s="476"/>
      <c r="G87" s="143"/>
      <c r="H87" s="143"/>
      <c r="I87" s="143"/>
      <c r="J87" s="144"/>
      <c r="K87" s="321"/>
      <c r="L87" s="310"/>
      <c r="M87" s="91"/>
      <c r="N87" s="459"/>
      <c r="O87" s="91"/>
      <c r="P87" s="459"/>
      <c r="Q87" s="311"/>
      <c r="R87" s="147"/>
      <c r="S87" s="148"/>
      <c r="T87" s="144"/>
      <c r="U87" s="149">
        <f t="shared" ref="U87:U107" si="33">(Y87/100)*L87</f>
        <v>0</v>
      </c>
      <c r="V87" s="150">
        <f t="shared" ref="V87:V107" si="34">Z87/100*L87</f>
        <v>0</v>
      </c>
      <c r="W87" s="441"/>
      <c r="Y87" s="152">
        <f t="shared" si="32"/>
        <v>0</v>
      </c>
      <c r="Z87" s="152">
        <v>0</v>
      </c>
      <c r="AB87" s="142"/>
      <c r="AC87" s="142"/>
      <c r="AD87" s="142"/>
    </row>
    <row r="88" spans="3:31" s="139" customFormat="1" ht="12">
      <c r="C88" s="148"/>
      <c r="D88" s="141"/>
      <c r="E88" s="142">
        <v>15</v>
      </c>
      <c r="F88" s="160" t="s">
        <v>28</v>
      </c>
      <c r="G88" s="142" t="s">
        <v>149</v>
      </c>
      <c r="H88" s="143"/>
      <c r="I88" s="143"/>
      <c r="J88" s="144"/>
      <c r="K88" s="315">
        <v>674200000</v>
      </c>
      <c r="L88" s="145">
        <f>(K88/$K$86)*100</f>
        <v>22.176515458268053</v>
      </c>
      <c r="M88" s="91"/>
      <c r="N88" s="460">
        <f t="shared" ref="N88:N93" si="35">M88/K88*100</f>
        <v>0</v>
      </c>
      <c r="O88" s="26"/>
      <c r="P88" s="460">
        <f t="shared" ref="P88:P93" si="36">O88/K88*100</f>
        <v>0</v>
      </c>
      <c r="Q88" s="146">
        <f t="shared" ref="Q88:Q107" si="37">K88-O88</f>
        <v>674200000</v>
      </c>
      <c r="R88" s="147" t="s">
        <v>150</v>
      </c>
      <c r="S88" s="148"/>
      <c r="T88" s="144"/>
      <c r="U88" s="149">
        <f t="shared" si="33"/>
        <v>0</v>
      </c>
      <c r="V88" s="150">
        <f t="shared" si="34"/>
        <v>0</v>
      </c>
      <c r="W88" s="441"/>
      <c r="Y88" s="152">
        <f t="shared" si="32"/>
        <v>0</v>
      </c>
      <c r="Z88" s="152">
        <v>0</v>
      </c>
      <c r="AA88" s="139">
        <f>AVERAGE(100+100+51+100+75+85+100+85+100+100+100+90+100+100)</f>
        <v>1286</v>
      </c>
      <c r="AB88" s="139">
        <f>AVERAGE((100+100+51+100+75+85+100+85+100+100+100+90+100+100))</f>
        <v>1286</v>
      </c>
      <c r="AC88" s="139">
        <f>(100+100+51+100+75+85+100+85+100+100+100+90+100+100)/14</f>
        <v>91.857142857142861</v>
      </c>
      <c r="AD88" s="142"/>
    </row>
    <row r="89" spans="3:31" s="139" customFormat="1" ht="12">
      <c r="C89" s="148"/>
      <c r="D89" s="141"/>
      <c r="E89" s="142">
        <v>15</v>
      </c>
      <c r="F89" s="117" t="s">
        <v>51</v>
      </c>
      <c r="G89" s="142" t="s">
        <v>419</v>
      </c>
      <c r="H89" s="143"/>
      <c r="I89" s="143"/>
      <c r="J89" s="144"/>
      <c r="K89" s="315">
        <v>6000000</v>
      </c>
      <c r="L89" s="145">
        <f t="shared" ref="L89:L106" si="38">(K89/$K$86)*100</f>
        <v>0.19735848820766588</v>
      </c>
      <c r="M89" s="91">
        <v>6000000</v>
      </c>
      <c r="N89" s="460"/>
      <c r="O89" s="91"/>
      <c r="P89" s="460"/>
      <c r="Q89" s="146"/>
      <c r="R89" s="147"/>
      <c r="S89" s="148"/>
      <c r="T89" s="144"/>
      <c r="U89" s="149"/>
      <c r="V89" s="150"/>
      <c r="W89" s="441"/>
      <c r="Y89" s="152">
        <f t="shared" si="32"/>
        <v>0</v>
      </c>
      <c r="Z89" s="152">
        <v>0</v>
      </c>
      <c r="AB89" s="142"/>
      <c r="AC89" s="142"/>
      <c r="AD89" s="142"/>
    </row>
    <row r="90" spans="3:31" s="139" customFormat="1" ht="12">
      <c r="C90" s="148"/>
      <c r="D90" s="141"/>
      <c r="E90" s="142">
        <v>15</v>
      </c>
      <c r="F90" s="117">
        <v>14</v>
      </c>
      <c r="G90" s="142" t="s">
        <v>152</v>
      </c>
      <c r="H90" s="143"/>
      <c r="I90" s="143"/>
      <c r="J90" s="144"/>
      <c r="K90" s="315">
        <v>7000000</v>
      </c>
      <c r="L90" s="145">
        <f t="shared" si="38"/>
        <v>0.23025156957561019</v>
      </c>
      <c r="M90" s="91">
        <v>0</v>
      </c>
      <c r="N90" s="460">
        <f t="shared" si="35"/>
        <v>0</v>
      </c>
      <c r="O90" s="91"/>
      <c r="P90" s="460">
        <f t="shared" si="36"/>
        <v>0</v>
      </c>
      <c r="Q90" s="146">
        <f t="shared" si="37"/>
        <v>7000000</v>
      </c>
      <c r="R90" s="147"/>
      <c r="S90" s="148"/>
      <c r="T90" s="144"/>
      <c r="U90" s="149">
        <f t="shared" si="33"/>
        <v>0</v>
      </c>
      <c r="V90" s="150">
        <f t="shared" si="34"/>
        <v>0</v>
      </c>
      <c r="W90" s="441"/>
      <c r="Y90" s="152">
        <f t="shared" si="32"/>
        <v>0</v>
      </c>
      <c r="Z90" s="152">
        <v>0</v>
      </c>
      <c r="AB90" s="142"/>
      <c r="AC90" s="142"/>
      <c r="AD90" s="142"/>
    </row>
    <row r="91" spans="3:31" s="139" customFormat="1" ht="12">
      <c r="C91" s="148"/>
      <c r="D91" s="141"/>
      <c r="E91" s="142">
        <v>15</v>
      </c>
      <c r="F91" s="160">
        <v>15</v>
      </c>
      <c r="G91" s="142" t="s">
        <v>153</v>
      </c>
      <c r="H91" s="143"/>
      <c r="I91" s="143"/>
      <c r="J91" s="144"/>
      <c r="K91" s="315">
        <v>16690000</v>
      </c>
      <c r="L91" s="145">
        <f t="shared" si="38"/>
        <v>0.54898552803099054</v>
      </c>
      <c r="M91" s="91">
        <v>12190000</v>
      </c>
      <c r="N91" s="460">
        <f t="shared" si="35"/>
        <v>73.037747153984427</v>
      </c>
      <c r="O91" s="91">
        <v>11440000</v>
      </c>
      <c r="P91" s="460">
        <f t="shared" si="36"/>
        <v>68.544038346315162</v>
      </c>
      <c r="Q91" s="146">
        <f t="shared" si="37"/>
        <v>5250000</v>
      </c>
      <c r="R91" s="147" t="s">
        <v>154</v>
      </c>
      <c r="S91" s="148"/>
      <c r="T91" s="144"/>
      <c r="U91" s="149">
        <f t="shared" si="33"/>
        <v>0.40096666187524116</v>
      </c>
      <c r="V91" s="150">
        <f t="shared" si="34"/>
        <v>0.37629685084928294</v>
      </c>
      <c r="W91" s="441" t="s">
        <v>33</v>
      </c>
      <c r="Y91" s="152">
        <f t="shared" si="32"/>
        <v>73.037747153984427</v>
      </c>
      <c r="Z91" s="152">
        <f>P91</f>
        <v>68.544038346315162</v>
      </c>
      <c r="AB91" s="268"/>
      <c r="AC91" s="142"/>
      <c r="AD91" s="142"/>
      <c r="AE91" s="269"/>
    </row>
    <row r="92" spans="3:31" s="139" customFormat="1" ht="12">
      <c r="C92" s="148"/>
      <c r="D92" s="141"/>
      <c r="E92" s="142">
        <v>15</v>
      </c>
      <c r="F92" s="160">
        <v>18</v>
      </c>
      <c r="G92" s="142" t="s">
        <v>155</v>
      </c>
      <c r="H92" s="143"/>
      <c r="I92" s="143"/>
      <c r="J92" s="144"/>
      <c r="K92" s="315">
        <v>653517500</v>
      </c>
      <c r="L92" s="145">
        <f t="shared" si="38"/>
        <v>21.496204302875547</v>
      </c>
      <c r="M92" s="91">
        <v>172627500</v>
      </c>
      <c r="N92" s="460">
        <f t="shared" si="35"/>
        <v>26.415130428794942</v>
      </c>
      <c r="O92" s="91">
        <v>1000000</v>
      </c>
      <c r="P92" s="460">
        <f t="shared" si="36"/>
        <v>0.1530180905637569</v>
      </c>
      <c r="Q92" s="146">
        <f t="shared" si="37"/>
        <v>652517500</v>
      </c>
      <c r="R92" s="147" t="s">
        <v>156</v>
      </c>
      <c r="S92" s="148"/>
      <c r="T92" s="144"/>
      <c r="U92" s="149">
        <f t="shared" si="33"/>
        <v>5.6782504038448067</v>
      </c>
      <c r="V92" s="150">
        <f t="shared" si="34"/>
        <v>2.149620430287555</v>
      </c>
      <c r="W92" s="441" t="s">
        <v>33</v>
      </c>
      <c r="Y92" s="152">
        <f t="shared" si="32"/>
        <v>26.415130428794942</v>
      </c>
      <c r="Z92" s="152">
        <v>10</v>
      </c>
      <c r="AB92" s="268"/>
      <c r="AC92" s="142"/>
      <c r="AD92" s="142"/>
      <c r="AE92" s="269"/>
    </row>
    <row r="93" spans="3:31" s="139" customFormat="1" ht="12">
      <c r="C93" s="148"/>
      <c r="D93" s="141"/>
      <c r="E93" s="142">
        <v>15</v>
      </c>
      <c r="F93" s="160">
        <v>19</v>
      </c>
      <c r="G93" s="151" t="s">
        <v>157</v>
      </c>
      <c r="H93" s="143"/>
      <c r="I93" s="143"/>
      <c r="J93" s="144"/>
      <c r="K93" s="315">
        <v>30095000</v>
      </c>
      <c r="L93" s="145">
        <f t="shared" si="38"/>
        <v>0.98991728376828414</v>
      </c>
      <c r="M93" s="91"/>
      <c r="N93" s="460">
        <f t="shared" si="35"/>
        <v>0</v>
      </c>
      <c r="O93" s="91"/>
      <c r="P93" s="460">
        <f t="shared" si="36"/>
        <v>0</v>
      </c>
      <c r="Q93" s="146">
        <f t="shared" si="37"/>
        <v>30095000</v>
      </c>
      <c r="R93" s="147"/>
      <c r="S93" s="148"/>
      <c r="T93" s="144"/>
      <c r="U93" s="149">
        <f t="shared" si="33"/>
        <v>0</v>
      </c>
      <c r="V93" s="150">
        <f t="shared" si="34"/>
        <v>0</v>
      </c>
      <c r="W93" s="441" t="s">
        <v>33</v>
      </c>
      <c r="Y93" s="152">
        <f t="shared" si="32"/>
        <v>0</v>
      </c>
      <c r="Z93" s="152">
        <v>0</v>
      </c>
      <c r="AB93" s="268"/>
      <c r="AC93" s="142"/>
      <c r="AD93" s="142"/>
      <c r="AE93" s="269"/>
    </row>
    <row r="94" spans="3:31" s="139" customFormat="1" ht="12">
      <c r="C94" s="148"/>
      <c r="D94" s="141"/>
      <c r="E94" s="142"/>
      <c r="F94" s="160"/>
      <c r="G94" s="142"/>
      <c r="H94" s="143"/>
      <c r="I94" s="143"/>
      <c r="J94" s="144"/>
      <c r="K94" s="315"/>
      <c r="L94" s="145">
        <f t="shared" si="38"/>
        <v>0</v>
      </c>
      <c r="M94" s="91"/>
      <c r="N94" s="460"/>
      <c r="O94" s="91"/>
      <c r="P94" s="460"/>
      <c r="Q94" s="146">
        <f t="shared" si="37"/>
        <v>0</v>
      </c>
      <c r="R94" s="147"/>
      <c r="S94" s="148"/>
      <c r="T94" s="144"/>
      <c r="U94" s="149">
        <f t="shared" si="33"/>
        <v>0</v>
      </c>
      <c r="V94" s="150">
        <f t="shared" si="34"/>
        <v>0</v>
      </c>
      <c r="W94" s="441"/>
      <c r="Y94" s="152">
        <f t="shared" si="32"/>
        <v>0</v>
      </c>
      <c r="Z94" s="152">
        <v>0</v>
      </c>
      <c r="AB94" s="142"/>
      <c r="AC94" s="142"/>
      <c r="AD94" s="142"/>
    </row>
    <row r="95" spans="3:31" s="139" customFormat="1" ht="12">
      <c r="C95" s="148"/>
      <c r="D95" s="141"/>
      <c r="E95" s="142">
        <v>15</v>
      </c>
      <c r="F95" s="160">
        <v>23</v>
      </c>
      <c r="G95" s="142" t="s">
        <v>158</v>
      </c>
      <c r="H95" s="143"/>
      <c r="I95" s="143"/>
      <c r="J95" s="144"/>
      <c r="K95" s="315">
        <v>5840000</v>
      </c>
      <c r="L95" s="145">
        <f t="shared" si="38"/>
        <v>0.19209559518879479</v>
      </c>
      <c r="M95" s="91"/>
      <c r="N95" s="460">
        <f>M95/K95*100</f>
        <v>0</v>
      </c>
      <c r="O95" s="91"/>
      <c r="P95" s="460">
        <f t="shared" ref="P95:P102" si="39">O95/K95*100</f>
        <v>0</v>
      </c>
      <c r="Q95" s="146">
        <f t="shared" si="37"/>
        <v>5840000</v>
      </c>
      <c r="R95" s="147" t="s">
        <v>159</v>
      </c>
      <c r="S95" s="148"/>
      <c r="T95" s="144"/>
      <c r="U95" s="149">
        <f t="shared" si="33"/>
        <v>0</v>
      </c>
      <c r="V95" s="150">
        <f t="shared" si="34"/>
        <v>0</v>
      </c>
      <c r="W95" s="441" t="s">
        <v>33</v>
      </c>
      <c r="Y95" s="152">
        <f t="shared" si="32"/>
        <v>0</v>
      </c>
      <c r="Z95" s="152">
        <v>0</v>
      </c>
      <c r="AB95" s="268"/>
      <c r="AC95" s="142"/>
      <c r="AD95" s="142"/>
      <c r="AE95" s="269"/>
    </row>
    <row r="96" spans="3:31" s="139" customFormat="1" ht="12">
      <c r="C96" s="148"/>
      <c r="D96" s="141"/>
      <c r="E96" s="142">
        <v>15</v>
      </c>
      <c r="F96" s="160">
        <v>31</v>
      </c>
      <c r="G96" s="142" t="s">
        <v>420</v>
      </c>
      <c r="H96" s="143"/>
      <c r="I96" s="143"/>
      <c r="J96" s="144"/>
      <c r="K96" s="177">
        <v>3240000</v>
      </c>
      <c r="L96" s="145">
        <f t="shared" si="38"/>
        <v>0.10657358363213958</v>
      </c>
      <c r="M96" s="91"/>
      <c r="N96" s="460">
        <f>M96/K96*100</f>
        <v>0</v>
      </c>
      <c r="O96" s="91"/>
      <c r="P96" s="460">
        <f t="shared" si="39"/>
        <v>0</v>
      </c>
      <c r="Q96" s="146">
        <f t="shared" si="37"/>
        <v>3240000</v>
      </c>
      <c r="R96" s="141"/>
      <c r="S96" s="148"/>
      <c r="T96" s="144"/>
      <c r="U96" s="149">
        <f t="shared" si="33"/>
        <v>0</v>
      </c>
      <c r="V96" s="150">
        <f t="shared" si="34"/>
        <v>0</v>
      </c>
      <c r="W96" s="441"/>
      <c r="Y96" s="152">
        <f t="shared" si="32"/>
        <v>0</v>
      </c>
      <c r="Z96" s="152">
        <v>0</v>
      </c>
      <c r="AB96" s="268"/>
      <c r="AC96" s="142"/>
      <c r="AD96" s="142"/>
      <c r="AE96" s="269"/>
    </row>
    <row r="97" spans="3:33" s="139" customFormat="1" ht="12">
      <c r="C97" s="148"/>
      <c r="D97" s="141"/>
      <c r="E97" s="142"/>
      <c r="F97" s="160"/>
      <c r="G97" s="142" t="s">
        <v>161</v>
      </c>
      <c r="H97" s="143"/>
      <c r="I97" s="143"/>
      <c r="J97" s="144"/>
      <c r="K97" s="177"/>
      <c r="L97" s="145">
        <f t="shared" si="38"/>
        <v>0</v>
      </c>
      <c r="M97" s="91"/>
      <c r="N97" s="460">
        <v>0</v>
      </c>
      <c r="O97" s="91"/>
      <c r="P97" s="460">
        <v>0</v>
      </c>
      <c r="Q97" s="146">
        <f t="shared" si="37"/>
        <v>0</v>
      </c>
      <c r="R97" s="141"/>
      <c r="S97" s="148"/>
      <c r="T97" s="144"/>
      <c r="U97" s="149">
        <f t="shared" si="33"/>
        <v>0</v>
      </c>
      <c r="V97" s="150">
        <f t="shared" si="34"/>
        <v>0</v>
      </c>
      <c r="W97" s="441"/>
      <c r="Y97" s="152">
        <f t="shared" si="32"/>
        <v>0</v>
      </c>
      <c r="Z97" s="152">
        <v>0</v>
      </c>
      <c r="AB97" s="268"/>
      <c r="AC97" s="142"/>
      <c r="AD97" s="142"/>
      <c r="AE97" s="269"/>
    </row>
    <row r="98" spans="3:33" s="139" customFormat="1" ht="12">
      <c r="C98" s="148"/>
      <c r="D98" s="141"/>
      <c r="E98" s="142">
        <v>15</v>
      </c>
      <c r="F98" s="160">
        <v>36</v>
      </c>
      <c r="G98" s="142" t="s">
        <v>162</v>
      </c>
      <c r="H98" s="143"/>
      <c r="I98" s="143"/>
      <c r="J98" s="144"/>
      <c r="K98" s="177">
        <v>7047000</v>
      </c>
      <c r="L98" s="145">
        <f t="shared" si="38"/>
        <v>0.23179754439990358</v>
      </c>
      <c r="M98" s="91"/>
      <c r="N98" s="460">
        <f>M98/K98*100</f>
        <v>0</v>
      </c>
      <c r="O98" s="91"/>
      <c r="P98" s="460">
        <f t="shared" si="39"/>
        <v>0</v>
      </c>
      <c r="Q98" s="146">
        <f t="shared" si="37"/>
        <v>7047000</v>
      </c>
      <c r="R98" s="141"/>
      <c r="S98" s="148"/>
      <c r="T98" s="144"/>
      <c r="U98" s="149">
        <f t="shared" si="33"/>
        <v>0</v>
      </c>
      <c r="V98" s="150">
        <f t="shared" si="34"/>
        <v>0</v>
      </c>
      <c r="W98" s="441"/>
      <c r="Y98" s="152">
        <f t="shared" si="32"/>
        <v>0</v>
      </c>
      <c r="Z98" s="152">
        <v>0</v>
      </c>
      <c r="AB98" s="268"/>
      <c r="AC98" s="142"/>
      <c r="AD98" s="142"/>
      <c r="AE98" s="269"/>
    </row>
    <row r="99" spans="3:33" s="139" customFormat="1" ht="12">
      <c r="C99" s="148"/>
      <c r="D99" s="141"/>
      <c r="E99" s="142">
        <v>15</v>
      </c>
      <c r="F99" s="160">
        <v>39</v>
      </c>
      <c r="G99" s="142" t="s">
        <v>163</v>
      </c>
      <c r="H99" s="143"/>
      <c r="I99" s="143"/>
      <c r="J99" s="144"/>
      <c r="K99" s="177">
        <v>500000</v>
      </c>
      <c r="L99" s="145">
        <f t="shared" si="38"/>
        <v>1.6446540683972156E-2</v>
      </c>
      <c r="M99" s="91"/>
      <c r="N99" s="460">
        <f>M99/K99*100</f>
        <v>0</v>
      </c>
      <c r="O99" s="91"/>
      <c r="P99" s="460">
        <f t="shared" si="39"/>
        <v>0</v>
      </c>
      <c r="Q99" s="146">
        <f t="shared" si="37"/>
        <v>500000</v>
      </c>
      <c r="R99" s="141"/>
      <c r="S99" s="148"/>
      <c r="T99" s="144"/>
      <c r="U99" s="149">
        <f t="shared" si="33"/>
        <v>0</v>
      </c>
      <c r="V99" s="150">
        <f t="shared" si="34"/>
        <v>0</v>
      </c>
      <c r="W99" s="441"/>
      <c r="Y99" s="152">
        <f t="shared" si="32"/>
        <v>0</v>
      </c>
      <c r="Z99" s="152">
        <v>0</v>
      </c>
      <c r="AB99" s="268"/>
      <c r="AC99" s="142"/>
      <c r="AD99" s="142"/>
      <c r="AE99" s="269"/>
    </row>
    <row r="100" spans="3:33" s="139" customFormat="1" ht="12">
      <c r="C100" s="148"/>
      <c r="D100" s="141"/>
      <c r="E100" s="142"/>
      <c r="F100" s="160"/>
      <c r="G100" s="142"/>
      <c r="H100" s="143"/>
      <c r="I100" s="143"/>
      <c r="J100" s="144"/>
      <c r="K100" s="177"/>
      <c r="L100" s="145">
        <f t="shared" si="38"/>
        <v>0</v>
      </c>
      <c r="M100" s="91"/>
      <c r="N100" s="460"/>
      <c r="O100" s="91"/>
      <c r="P100" s="460"/>
      <c r="Q100" s="146">
        <f t="shared" si="37"/>
        <v>0</v>
      </c>
      <c r="R100" s="141"/>
      <c r="S100" s="148"/>
      <c r="T100" s="144"/>
      <c r="U100" s="149">
        <f t="shared" si="33"/>
        <v>0</v>
      </c>
      <c r="V100" s="150">
        <f t="shared" si="34"/>
        <v>0</v>
      </c>
      <c r="W100" s="441"/>
      <c r="Y100" s="152">
        <f t="shared" si="32"/>
        <v>0</v>
      </c>
      <c r="Z100" s="152">
        <v>0</v>
      </c>
      <c r="AB100" s="142"/>
      <c r="AC100" s="142"/>
      <c r="AD100" s="142"/>
    </row>
    <row r="101" spans="3:33" s="139" customFormat="1" ht="12">
      <c r="C101" s="148"/>
      <c r="D101" s="141"/>
      <c r="E101" s="142">
        <v>15</v>
      </c>
      <c r="F101" s="160">
        <v>57</v>
      </c>
      <c r="G101" s="142" t="s">
        <v>164</v>
      </c>
      <c r="H101" s="143"/>
      <c r="I101" s="143"/>
      <c r="J101" s="144"/>
      <c r="K101" s="177">
        <v>312342500</v>
      </c>
      <c r="L101" s="145">
        <f t="shared" si="38"/>
        <v>10.273907267167145</v>
      </c>
      <c r="M101" s="91">
        <v>472500</v>
      </c>
      <c r="N101" s="460">
        <f t="shared" ref="N101:N106" si="40">M101/K101*100</f>
        <v>0.1512762432265862</v>
      </c>
      <c r="O101" s="91">
        <v>272400</v>
      </c>
      <c r="P101" s="460">
        <f t="shared" si="39"/>
        <v>8.7211954825231919E-2</v>
      </c>
      <c r="Q101" s="146">
        <f t="shared" si="37"/>
        <v>312070100</v>
      </c>
      <c r="R101" s="147" t="s">
        <v>165</v>
      </c>
      <c r="S101" s="148"/>
      <c r="T101" s="144"/>
      <c r="U101" s="149">
        <f t="shared" si="33"/>
        <v>1.5541980946353685E-2</v>
      </c>
      <c r="V101" s="150">
        <f t="shared" si="34"/>
        <v>1.0273907267167146</v>
      </c>
      <c r="W101" s="441" t="s">
        <v>33</v>
      </c>
      <c r="Y101" s="152">
        <f t="shared" si="32"/>
        <v>0.1512762432265862</v>
      </c>
      <c r="Z101" s="152">
        <v>10</v>
      </c>
      <c r="AB101" s="268"/>
      <c r="AC101" s="142"/>
      <c r="AD101" s="142"/>
      <c r="AE101" s="269"/>
    </row>
    <row r="102" spans="3:33" s="139" customFormat="1" ht="12">
      <c r="C102" s="140"/>
      <c r="D102" s="141"/>
      <c r="E102" s="142">
        <v>15</v>
      </c>
      <c r="F102" s="160">
        <v>58</v>
      </c>
      <c r="G102" s="142" t="s">
        <v>166</v>
      </c>
      <c r="H102" s="153"/>
      <c r="I102" s="142"/>
      <c r="J102" s="144"/>
      <c r="K102" s="177">
        <v>372622500</v>
      </c>
      <c r="L102" s="145">
        <f t="shared" si="38"/>
        <v>12.256702212026829</v>
      </c>
      <c r="M102" s="91">
        <v>69692500</v>
      </c>
      <c r="N102" s="460">
        <f t="shared" si="40"/>
        <v>18.703245241497761</v>
      </c>
      <c r="O102" s="26"/>
      <c r="P102" s="460">
        <f t="shared" si="39"/>
        <v>0</v>
      </c>
      <c r="Q102" s="146">
        <f t="shared" si="37"/>
        <v>372622500</v>
      </c>
      <c r="R102" s="147" t="s">
        <v>167</v>
      </c>
      <c r="S102" s="148"/>
      <c r="T102" s="144"/>
      <c r="U102" s="149">
        <f t="shared" si="33"/>
        <v>2.2924010732354589</v>
      </c>
      <c r="V102" s="150">
        <f t="shared" si="34"/>
        <v>0</v>
      </c>
      <c r="W102" s="441" t="s">
        <v>33</v>
      </c>
      <c r="Y102" s="152">
        <f t="shared" si="32"/>
        <v>18.703245241497761</v>
      </c>
      <c r="Z102" s="152">
        <v>0</v>
      </c>
      <c r="AB102" s="268"/>
      <c r="AC102" s="142"/>
      <c r="AD102" s="142"/>
      <c r="AE102" s="269"/>
    </row>
    <row r="103" spans="3:33" s="139" customFormat="1" ht="12">
      <c r="C103" s="140"/>
      <c r="D103" s="141"/>
      <c r="E103" s="142"/>
      <c r="F103" s="160"/>
      <c r="G103" s="142" t="s">
        <v>168</v>
      </c>
      <c r="H103" s="153"/>
      <c r="I103" s="142"/>
      <c r="J103" s="144"/>
      <c r="K103" s="177"/>
      <c r="L103" s="145">
        <f t="shared" si="38"/>
        <v>0</v>
      </c>
      <c r="M103" s="91"/>
      <c r="N103" s="460"/>
      <c r="O103" s="91"/>
      <c r="P103" s="460"/>
      <c r="Q103" s="146">
        <f t="shared" si="37"/>
        <v>0</v>
      </c>
      <c r="R103" s="141"/>
      <c r="S103" s="148"/>
      <c r="T103" s="144"/>
      <c r="U103" s="149">
        <f t="shared" si="33"/>
        <v>0</v>
      </c>
      <c r="V103" s="150">
        <f t="shared" si="34"/>
        <v>0</v>
      </c>
      <c r="W103" s="441"/>
      <c r="Y103" s="152">
        <f t="shared" si="32"/>
        <v>0</v>
      </c>
      <c r="Z103" s="152">
        <v>0</v>
      </c>
      <c r="AB103" s="142"/>
      <c r="AC103" s="142"/>
      <c r="AD103" s="142"/>
    </row>
    <row r="104" spans="3:33" s="139" customFormat="1" ht="12">
      <c r="C104" s="140"/>
      <c r="D104" s="141"/>
      <c r="E104" s="142">
        <v>15</v>
      </c>
      <c r="F104" s="160">
        <v>59</v>
      </c>
      <c r="G104" s="142" t="s">
        <v>169</v>
      </c>
      <c r="H104" s="143"/>
      <c r="I104" s="143"/>
      <c r="J104" s="144"/>
      <c r="K104" s="177">
        <v>933228500</v>
      </c>
      <c r="L104" s="145">
        <f t="shared" si="38"/>
        <v>30.696760985384618</v>
      </c>
      <c r="M104" s="91">
        <v>79377500</v>
      </c>
      <c r="N104" s="460">
        <f t="shared" si="40"/>
        <v>8.5056875138296775</v>
      </c>
      <c r="O104" s="91">
        <v>37162500</v>
      </c>
      <c r="P104" s="460">
        <f>O104/K104*100</f>
        <v>3.9821437086415599</v>
      </c>
      <c r="Q104" s="146">
        <f t="shared" si="37"/>
        <v>896066000</v>
      </c>
      <c r="R104" s="147" t="s">
        <v>170</v>
      </c>
      <c r="S104" s="148"/>
      <c r="T104" s="144"/>
      <c r="U104" s="149">
        <f t="shared" si="33"/>
        <v>2.6109705662839993</v>
      </c>
      <c r="V104" s="150">
        <f t="shared" si="34"/>
        <v>4.6045141478076923</v>
      </c>
      <c r="W104" s="441"/>
      <c r="Y104" s="152">
        <f t="shared" si="32"/>
        <v>8.5056875138296775</v>
      </c>
      <c r="Z104" s="152">
        <v>15</v>
      </c>
      <c r="AB104" s="142"/>
      <c r="AC104" s="142"/>
      <c r="AD104" s="142"/>
    </row>
    <row r="105" spans="3:33" s="139" customFormat="1" ht="12">
      <c r="C105" s="140"/>
      <c r="D105" s="141"/>
      <c r="E105" s="142">
        <v>15</v>
      </c>
      <c r="F105" s="160">
        <v>60</v>
      </c>
      <c r="G105" s="142" t="s">
        <v>171</v>
      </c>
      <c r="H105" s="143"/>
      <c r="I105" s="143"/>
      <c r="J105" s="144"/>
      <c r="K105" s="177">
        <v>15050000</v>
      </c>
      <c r="L105" s="145">
        <f t="shared" si="38"/>
        <v>0.49504087458756191</v>
      </c>
      <c r="M105" s="91"/>
      <c r="N105" s="460">
        <f t="shared" si="40"/>
        <v>0</v>
      </c>
      <c r="O105" s="91"/>
      <c r="P105" s="460">
        <f>O105/K105*100</f>
        <v>0</v>
      </c>
      <c r="Q105" s="146">
        <f t="shared" si="37"/>
        <v>15050000</v>
      </c>
      <c r="R105" s="147"/>
      <c r="S105" s="148"/>
      <c r="T105" s="144"/>
      <c r="U105" s="149">
        <f t="shared" si="33"/>
        <v>0</v>
      </c>
      <c r="V105" s="150">
        <f t="shared" si="34"/>
        <v>0</v>
      </c>
      <c r="W105" s="441"/>
      <c r="Y105" s="152">
        <f t="shared" si="32"/>
        <v>0</v>
      </c>
      <c r="Z105" s="152">
        <v>0</v>
      </c>
      <c r="AB105" s="142"/>
      <c r="AC105" s="142"/>
      <c r="AD105" s="142"/>
    </row>
    <row r="106" spans="3:33" s="139" customFormat="1" ht="12">
      <c r="C106" s="140"/>
      <c r="D106" s="141"/>
      <c r="E106" s="142">
        <v>15</v>
      </c>
      <c r="F106" s="160">
        <v>62</v>
      </c>
      <c r="G106" s="142" t="s">
        <v>172</v>
      </c>
      <c r="H106" s="143"/>
      <c r="I106" s="143"/>
      <c r="J106" s="144"/>
      <c r="K106" s="177">
        <v>2780000</v>
      </c>
      <c r="L106" s="145">
        <f t="shared" si="38"/>
        <v>9.144276620288519E-2</v>
      </c>
      <c r="M106" s="91">
        <v>250000</v>
      </c>
      <c r="N106" s="460">
        <f t="shared" si="40"/>
        <v>8.9928057553956826</v>
      </c>
      <c r="O106" s="91"/>
      <c r="P106" s="460">
        <f>O106/K106*100</f>
        <v>0</v>
      </c>
      <c r="Q106" s="146">
        <f t="shared" si="37"/>
        <v>2780000</v>
      </c>
      <c r="R106" s="147"/>
      <c r="S106" s="148"/>
      <c r="T106" s="144"/>
      <c r="U106" s="149">
        <f t="shared" si="33"/>
        <v>8.2232703419860779E-3</v>
      </c>
      <c r="V106" s="150">
        <f t="shared" si="34"/>
        <v>0</v>
      </c>
      <c r="W106" s="441"/>
      <c r="Y106" s="152">
        <f t="shared" si="32"/>
        <v>8.9928057553956826</v>
      </c>
      <c r="Z106" s="152">
        <v>0</v>
      </c>
      <c r="AB106" s="142"/>
      <c r="AC106" s="142"/>
      <c r="AD106" s="142"/>
    </row>
    <row r="107" spans="3:33" s="139" customFormat="1" ht="12">
      <c r="C107" s="140"/>
      <c r="D107" s="141"/>
      <c r="E107" s="142"/>
      <c r="F107" s="160"/>
      <c r="G107" s="142"/>
      <c r="H107" s="143"/>
      <c r="I107" s="143"/>
      <c r="J107" s="144"/>
      <c r="K107" s="177"/>
      <c r="L107" s="145"/>
      <c r="M107" s="91"/>
      <c r="N107" s="460"/>
      <c r="O107" s="91"/>
      <c r="P107" s="460"/>
      <c r="Q107" s="146">
        <f t="shared" si="37"/>
        <v>0</v>
      </c>
      <c r="R107" s="147"/>
      <c r="S107" s="148"/>
      <c r="T107" s="144"/>
      <c r="U107" s="149">
        <f t="shared" si="33"/>
        <v>0</v>
      </c>
      <c r="V107" s="150">
        <f t="shared" si="34"/>
        <v>0</v>
      </c>
      <c r="W107" s="441"/>
      <c r="Y107" s="152">
        <f t="shared" si="32"/>
        <v>0</v>
      </c>
      <c r="Z107" s="152">
        <v>0</v>
      </c>
      <c r="AB107" s="142"/>
      <c r="AC107" s="142"/>
      <c r="AD107" s="142"/>
    </row>
    <row r="108" spans="3:33" s="139" customFormat="1" ht="12">
      <c r="C108" s="140"/>
      <c r="D108" s="148">
        <v>16</v>
      </c>
      <c r="E108" s="143" t="s">
        <v>173</v>
      </c>
      <c r="F108" s="476"/>
      <c r="G108" s="143"/>
      <c r="H108" s="143"/>
      <c r="I108" s="143"/>
      <c r="J108" s="144"/>
      <c r="K108" s="303">
        <f>SUM(K110:K161)</f>
        <v>62591580072</v>
      </c>
      <c r="L108" s="304">
        <f>SUM(L110:L161)</f>
        <v>99.999999999999972</v>
      </c>
      <c r="M108" s="67">
        <f>SUM(M109:M161)</f>
        <v>4424571272</v>
      </c>
      <c r="N108" s="458">
        <f>M108/K108*100</f>
        <v>7.0689560271690723</v>
      </c>
      <c r="O108" s="67">
        <f>SUM(O109:O161)</f>
        <v>691211000</v>
      </c>
      <c r="P108" s="464">
        <f>O108/K108*100</f>
        <v>1.1043194615072665</v>
      </c>
      <c r="Q108" s="305">
        <f>SUM(Q110:Q161)</f>
        <v>56195178972</v>
      </c>
      <c r="R108" s="306">
        <f>SUM(R111:R158)</f>
        <v>0</v>
      </c>
      <c r="S108" s="307"/>
      <c r="T108" s="308"/>
      <c r="U108" s="318">
        <f>SUM(U109:U158)</f>
        <v>6.8763742136706103</v>
      </c>
      <c r="V108" s="318">
        <f>SUM(V109:V158)</f>
        <v>6.556976609759614</v>
      </c>
      <c r="W108" s="440"/>
      <c r="Y108" s="152">
        <f t="shared" si="32"/>
        <v>7.0689560271690723</v>
      </c>
      <c r="Z108" s="152">
        <v>0</v>
      </c>
      <c r="AB108" s="142"/>
      <c r="AC108" s="142"/>
      <c r="AD108" s="142"/>
    </row>
    <row r="109" spans="3:33" s="139" customFormat="1" ht="12">
      <c r="C109" s="140"/>
      <c r="D109" s="141"/>
      <c r="E109" s="143" t="s">
        <v>174</v>
      </c>
      <c r="F109" s="476"/>
      <c r="G109" s="143"/>
      <c r="H109" s="143"/>
      <c r="I109" s="143"/>
      <c r="J109" s="144"/>
      <c r="K109" s="321"/>
      <c r="L109" s="310"/>
      <c r="M109" s="91"/>
      <c r="N109" s="459"/>
      <c r="O109" s="91"/>
      <c r="P109" s="459"/>
      <c r="Q109" s="311"/>
      <c r="R109" s="147"/>
      <c r="S109" s="148"/>
      <c r="T109" s="144"/>
      <c r="U109" s="149">
        <f>(Y109/100)*L109</f>
        <v>0</v>
      </c>
      <c r="V109" s="150">
        <f t="shared" ref="V109:V162" si="41">Z109/100*L109</f>
        <v>0</v>
      </c>
      <c r="W109" s="441"/>
      <c r="Y109" s="152">
        <f t="shared" si="32"/>
        <v>0</v>
      </c>
      <c r="Z109" s="152">
        <v>0</v>
      </c>
      <c r="AB109" s="142"/>
      <c r="AC109" s="142"/>
      <c r="AD109" s="142"/>
    </row>
    <row r="110" spans="3:33" s="139" customFormat="1" ht="18" customHeight="1">
      <c r="C110" s="140"/>
      <c r="D110" s="141"/>
      <c r="E110" s="142">
        <v>16</v>
      </c>
      <c r="F110" s="117" t="s">
        <v>28</v>
      </c>
      <c r="G110" s="142" t="s">
        <v>149</v>
      </c>
      <c r="H110" s="142"/>
      <c r="I110" s="143"/>
      <c r="J110" s="144"/>
      <c r="K110" s="91">
        <v>884200000</v>
      </c>
      <c r="L110" s="145">
        <f>(K110/($K$108))*100</f>
        <v>1.4126500704773579</v>
      </c>
      <c r="M110" s="91"/>
      <c r="N110" s="460">
        <f t="shared" ref="N110:N130" si="42">(M110/K110)*100</f>
        <v>0</v>
      </c>
      <c r="O110" s="91"/>
      <c r="P110" s="460">
        <f t="shared" ref="P110:P130" si="43">O110/K110*100</f>
        <v>0</v>
      </c>
      <c r="Q110" s="146">
        <f t="shared" ref="Q110:Q161" si="44">K110-O110</f>
        <v>884200000</v>
      </c>
      <c r="R110" s="147" t="s">
        <v>175</v>
      </c>
      <c r="S110" s="148"/>
      <c r="T110" s="144"/>
      <c r="U110" s="149">
        <f>(Y110/100)*L110</f>
        <v>0</v>
      </c>
      <c r="V110" s="150">
        <f t="shared" si="41"/>
        <v>0</v>
      </c>
      <c r="W110" s="441"/>
      <c r="Y110" s="152">
        <f t="shared" si="32"/>
        <v>0</v>
      </c>
      <c r="Z110" s="152">
        <v>0</v>
      </c>
      <c r="AA110" s="139">
        <f>(100+100+100+100+100+100+100)/7</f>
        <v>100</v>
      </c>
      <c r="AB110" s="142"/>
      <c r="AC110" s="142"/>
      <c r="AD110" s="142"/>
    </row>
    <row r="111" spans="3:33" s="139" customFormat="1" ht="31.5" customHeight="1">
      <c r="C111" s="140"/>
      <c r="D111" s="141"/>
      <c r="E111" s="142">
        <v>16</v>
      </c>
      <c r="F111" s="117" t="s">
        <v>38</v>
      </c>
      <c r="G111" s="142" t="s">
        <v>176</v>
      </c>
      <c r="H111" s="153"/>
      <c r="I111" s="142"/>
      <c r="J111" s="144"/>
      <c r="K111" s="91">
        <v>6395598500</v>
      </c>
      <c r="L111" s="145">
        <f t="shared" ref="L111:L161" si="45">(K111/($K$108))*100</f>
        <v>10.217985378613307</v>
      </c>
      <c r="M111" s="91"/>
      <c r="N111" s="460">
        <f t="shared" si="42"/>
        <v>0</v>
      </c>
      <c r="O111" s="91"/>
      <c r="P111" s="460">
        <f t="shared" si="43"/>
        <v>0</v>
      </c>
      <c r="Q111" s="146">
        <f t="shared" si="44"/>
        <v>6395598500</v>
      </c>
      <c r="R111" s="154" t="s">
        <v>177</v>
      </c>
      <c r="S111" s="148"/>
      <c r="T111" s="144"/>
      <c r="U111" s="149">
        <f t="shared" ref="U111:U162" si="46">(Y111/100)*L111</f>
        <v>0</v>
      </c>
      <c r="V111" s="150">
        <f t="shared" si="41"/>
        <v>0</v>
      </c>
      <c r="W111" s="441" t="s">
        <v>33</v>
      </c>
      <c r="X111" s="142"/>
      <c r="Y111" s="152">
        <f t="shared" si="32"/>
        <v>0</v>
      </c>
      <c r="Z111" s="152">
        <v>0</v>
      </c>
      <c r="AC111" s="142"/>
      <c r="AD111" s="142"/>
      <c r="AE111" s="155"/>
      <c r="AF111" s="156" t="e">
        <f>O111+O115+#REF!+O137+O138</f>
        <v>#REF!</v>
      </c>
      <c r="AG111" s="139" t="e">
        <f>AF111/AE111*100</f>
        <v>#REF!</v>
      </c>
    </row>
    <row r="112" spans="3:33" s="139" customFormat="1" ht="31.5" customHeight="1">
      <c r="C112" s="140"/>
      <c r="D112" s="141"/>
      <c r="E112" s="142">
        <v>16</v>
      </c>
      <c r="F112" s="117" t="s">
        <v>115</v>
      </c>
      <c r="G112" s="142" t="s">
        <v>390</v>
      </c>
      <c r="H112" s="153"/>
      <c r="I112" s="142"/>
      <c r="J112" s="144"/>
      <c r="K112" s="157">
        <v>5644755100</v>
      </c>
      <c r="L112" s="145">
        <f t="shared" si="45"/>
        <v>9.0183936777227167</v>
      </c>
      <c r="M112" s="91"/>
      <c r="N112" s="460"/>
      <c r="O112" s="157"/>
      <c r="P112" s="460"/>
      <c r="Q112" s="146"/>
      <c r="R112" s="154"/>
      <c r="S112" s="148"/>
      <c r="T112" s="144"/>
      <c r="U112" s="149"/>
      <c r="V112" s="150"/>
      <c r="W112" s="441"/>
      <c r="X112" s="142"/>
      <c r="Y112" s="152">
        <f t="shared" si="32"/>
        <v>0</v>
      </c>
      <c r="Z112" s="152">
        <v>0</v>
      </c>
      <c r="AC112" s="142"/>
      <c r="AD112" s="142"/>
      <c r="AE112" s="155"/>
      <c r="AF112" s="156"/>
    </row>
    <row r="113" spans="3:32" s="139" customFormat="1" ht="21" customHeight="1">
      <c r="C113" s="140"/>
      <c r="D113" s="141"/>
      <c r="E113" s="142">
        <v>16</v>
      </c>
      <c r="F113" s="117" t="s">
        <v>107</v>
      </c>
      <c r="G113" s="753" t="s">
        <v>178</v>
      </c>
      <c r="H113" s="753"/>
      <c r="I113" s="753"/>
      <c r="J113" s="763"/>
      <c r="K113" s="258">
        <v>4640107700</v>
      </c>
      <c r="L113" s="145">
        <f t="shared" si="45"/>
        <v>7.4133097369684817</v>
      </c>
      <c r="M113" s="91"/>
      <c r="N113" s="460"/>
      <c r="O113" s="157"/>
      <c r="P113" s="460"/>
      <c r="Q113" s="146">
        <f t="shared" si="44"/>
        <v>4640107700</v>
      </c>
      <c r="R113" s="154"/>
      <c r="S113" s="148"/>
      <c r="T113" s="144"/>
      <c r="U113" s="149"/>
      <c r="V113" s="150"/>
      <c r="W113" s="441"/>
      <c r="X113" s="142"/>
      <c r="Y113" s="152">
        <f t="shared" si="32"/>
        <v>0</v>
      </c>
      <c r="Z113" s="152">
        <v>0</v>
      </c>
      <c r="AC113" s="142"/>
      <c r="AD113" s="142"/>
      <c r="AE113" s="155"/>
      <c r="AF113" s="156"/>
    </row>
    <row r="114" spans="3:32" s="139" customFormat="1" ht="20.25" customHeight="1">
      <c r="C114" s="140"/>
      <c r="D114" s="141"/>
      <c r="E114" s="142">
        <v>16</v>
      </c>
      <c r="F114" s="117" t="s">
        <v>51</v>
      </c>
      <c r="G114" s="753" t="s">
        <v>421</v>
      </c>
      <c r="H114" s="753"/>
      <c r="I114" s="753"/>
      <c r="J114" s="763"/>
      <c r="K114" s="91">
        <v>51899500</v>
      </c>
      <c r="L114" s="145">
        <f t="shared" si="45"/>
        <v>8.2917702253720485E-2</v>
      </c>
      <c r="M114" s="91">
        <v>8500000</v>
      </c>
      <c r="N114" s="460">
        <f t="shared" si="42"/>
        <v>16.377807107968284</v>
      </c>
      <c r="O114" s="91"/>
      <c r="P114" s="460">
        <f t="shared" si="43"/>
        <v>0</v>
      </c>
      <c r="Q114" s="146">
        <f t="shared" si="44"/>
        <v>51899500</v>
      </c>
      <c r="R114" s="147"/>
      <c r="S114" s="148"/>
      <c r="T114" s="144"/>
      <c r="U114" s="149">
        <f t="shared" si="46"/>
        <v>1.3580101333473812E-2</v>
      </c>
      <c r="V114" s="150">
        <f t="shared" si="41"/>
        <v>0</v>
      </c>
      <c r="W114" s="441"/>
      <c r="X114" s="142"/>
      <c r="Y114" s="152">
        <f t="shared" si="32"/>
        <v>16.377807107968284</v>
      </c>
      <c r="Z114" s="152">
        <v>0</v>
      </c>
      <c r="AB114" s="268"/>
      <c r="AC114" s="142"/>
      <c r="AD114" s="142"/>
      <c r="AE114" s="269"/>
    </row>
    <row r="115" spans="3:32" s="139" customFormat="1" ht="24" customHeight="1">
      <c r="C115" s="140"/>
      <c r="D115" s="141"/>
      <c r="E115" s="142">
        <v>16</v>
      </c>
      <c r="F115" s="117" t="s">
        <v>180</v>
      </c>
      <c r="G115" s="142" t="s">
        <v>181</v>
      </c>
      <c r="H115" s="153"/>
      <c r="I115" s="142"/>
      <c r="J115" s="144"/>
      <c r="K115" s="91">
        <v>7082325672</v>
      </c>
      <c r="L115" s="145">
        <f t="shared" si="45"/>
        <v>11.315141212049765</v>
      </c>
      <c r="M115" s="91">
        <v>2216094272</v>
      </c>
      <c r="N115" s="460">
        <f t="shared" si="42"/>
        <v>31.290488105642144</v>
      </c>
      <c r="O115" s="91"/>
      <c r="P115" s="460">
        <f t="shared" si="43"/>
        <v>0</v>
      </c>
      <c r="Q115" s="146">
        <f t="shared" si="44"/>
        <v>7082325672</v>
      </c>
      <c r="R115" s="147" t="s">
        <v>182</v>
      </c>
      <c r="S115" s="148"/>
      <c r="T115" s="144"/>
      <c r="U115" s="149">
        <f t="shared" si="46"/>
        <v>3.540562915093044</v>
      </c>
      <c r="V115" s="150">
        <f t="shared" si="41"/>
        <v>0</v>
      </c>
      <c r="W115" s="441" t="s">
        <v>33</v>
      </c>
      <c r="Y115" s="152">
        <f t="shared" si="32"/>
        <v>31.290488105642144</v>
      </c>
      <c r="Z115" s="152">
        <v>0</v>
      </c>
      <c r="AB115" s="268"/>
      <c r="AC115" s="142"/>
      <c r="AD115" s="142"/>
      <c r="AE115" s="269"/>
    </row>
    <row r="116" spans="3:32" s="139" customFormat="1" ht="18" customHeight="1">
      <c r="C116" s="140"/>
      <c r="D116" s="141"/>
      <c r="E116" s="142">
        <v>16</v>
      </c>
      <c r="F116" s="117">
        <v>14</v>
      </c>
      <c r="G116" s="142" t="s">
        <v>152</v>
      </c>
      <c r="H116" s="153"/>
      <c r="I116" s="142"/>
      <c r="J116" s="144"/>
      <c r="K116" s="91">
        <v>20967500</v>
      </c>
      <c r="L116" s="145">
        <f t="shared" si="45"/>
        <v>3.3498914671719074E-2</v>
      </c>
      <c r="M116" s="91">
        <v>8000000</v>
      </c>
      <c r="N116" s="460">
        <f t="shared" si="42"/>
        <v>38.15428639561226</v>
      </c>
      <c r="O116" s="157"/>
      <c r="P116" s="460">
        <f t="shared" si="43"/>
        <v>0</v>
      </c>
      <c r="Q116" s="146">
        <f t="shared" si="44"/>
        <v>20967500</v>
      </c>
      <c r="R116" s="154"/>
      <c r="S116" s="148"/>
      <c r="T116" s="144"/>
      <c r="U116" s="149">
        <f t="shared" si="46"/>
        <v>1.2781271843269468E-2</v>
      </c>
      <c r="V116" s="150">
        <f t="shared" si="41"/>
        <v>0</v>
      </c>
      <c r="W116" s="441"/>
      <c r="Y116" s="152">
        <f t="shared" si="32"/>
        <v>38.15428639561226</v>
      </c>
      <c r="Z116" s="152">
        <v>0</v>
      </c>
      <c r="AB116" s="268"/>
      <c r="AC116" s="142"/>
      <c r="AD116" s="142"/>
      <c r="AE116" s="269"/>
    </row>
    <row r="117" spans="3:32" s="139" customFormat="1" ht="18" customHeight="1">
      <c r="C117" s="140"/>
      <c r="D117" s="141"/>
      <c r="E117" s="142">
        <v>16</v>
      </c>
      <c r="F117" s="160">
        <v>15</v>
      </c>
      <c r="G117" s="142" t="s">
        <v>153</v>
      </c>
      <c r="H117" s="153"/>
      <c r="I117" s="142"/>
      <c r="J117" s="144"/>
      <c r="K117" s="91">
        <v>7030000</v>
      </c>
      <c r="L117" s="145">
        <f t="shared" si="45"/>
        <v>1.1231542632273045E-2</v>
      </c>
      <c r="M117" s="91"/>
      <c r="N117" s="460">
        <f t="shared" si="42"/>
        <v>0</v>
      </c>
      <c r="O117" s="26"/>
      <c r="P117" s="460">
        <f t="shared" si="43"/>
        <v>0</v>
      </c>
      <c r="Q117" s="146">
        <f t="shared" si="44"/>
        <v>7030000</v>
      </c>
      <c r="R117" s="337"/>
      <c r="S117" s="148"/>
      <c r="T117" s="144"/>
      <c r="U117" s="149">
        <f t="shared" si="46"/>
        <v>0</v>
      </c>
      <c r="V117" s="150">
        <f t="shared" si="41"/>
        <v>0</v>
      </c>
      <c r="W117" s="441" t="s">
        <v>33</v>
      </c>
      <c r="Y117" s="152">
        <f t="shared" si="32"/>
        <v>0</v>
      </c>
      <c r="Z117" s="152">
        <v>0</v>
      </c>
      <c r="AB117" s="268"/>
      <c r="AC117" s="142"/>
      <c r="AD117" s="142"/>
      <c r="AE117" s="269"/>
    </row>
    <row r="118" spans="3:32" s="139" customFormat="1" ht="18" customHeight="1">
      <c r="C118" s="140"/>
      <c r="D118" s="141"/>
      <c r="E118" s="142">
        <v>16</v>
      </c>
      <c r="F118" s="160">
        <v>16</v>
      </c>
      <c r="G118" s="142" t="s">
        <v>391</v>
      </c>
      <c r="H118" s="153"/>
      <c r="I118" s="142"/>
      <c r="J118" s="144"/>
      <c r="K118" s="340">
        <v>79575000</v>
      </c>
      <c r="L118" s="145">
        <f t="shared" si="45"/>
        <v>0.127133713366021</v>
      </c>
      <c r="M118" s="91">
        <v>30000000</v>
      </c>
      <c r="N118" s="460">
        <f t="shared" si="42"/>
        <v>37.700282752120643</v>
      </c>
      <c r="O118" s="91"/>
      <c r="P118" s="460">
        <f t="shared" si="43"/>
        <v>0</v>
      </c>
      <c r="Q118" s="146">
        <f t="shared" si="44"/>
        <v>79575000</v>
      </c>
      <c r="R118" s="147"/>
      <c r="S118" s="148"/>
      <c r="T118" s="144"/>
      <c r="U118" s="149">
        <f t="shared" si="46"/>
        <v>4.7929769412260514E-2</v>
      </c>
      <c r="V118" s="150">
        <f t="shared" si="41"/>
        <v>0</v>
      </c>
      <c r="W118" s="441"/>
      <c r="Y118" s="152">
        <f t="shared" si="32"/>
        <v>37.700282752120643</v>
      </c>
      <c r="Z118" s="152">
        <v>0</v>
      </c>
      <c r="AB118" s="142"/>
      <c r="AC118" s="142"/>
      <c r="AD118" s="142"/>
    </row>
    <row r="119" spans="3:32" s="139" customFormat="1" ht="18" customHeight="1">
      <c r="C119" s="140"/>
      <c r="D119" s="141"/>
      <c r="E119" s="142">
        <v>16</v>
      </c>
      <c r="F119" s="160">
        <v>17</v>
      </c>
      <c r="G119" s="142" t="s">
        <v>250</v>
      </c>
      <c r="H119" s="153"/>
      <c r="I119" s="142"/>
      <c r="J119" s="144"/>
      <c r="K119" s="340">
        <v>15540000</v>
      </c>
      <c r="L119" s="145">
        <f t="shared" si="45"/>
        <v>2.4827620555550944E-2</v>
      </c>
      <c r="M119" s="91"/>
      <c r="N119" s="460">
        <f t="shared" si="42"/>
        <v>0</v>
      </c>
      <c r="O119" s="91"/>
      <c r="P119" s="460">
        <f t="shared" si="43"/>
        <v>0</v>
      </c>
      <c r="Q119" s="146">
        <f t="shared" si="44"/>
        <v>15540000</v>
      </c>
      <c r="R119" s="147"/>
      <c r="S119" s="148"/>
      <c r="T119" s="144"/>
      <c r="U119" s="149">
        <f t="shared" si="46"/>
        <v>0</v>
      </c>
      <c r="V119" s="150">
        <f t="shared" si="41"/>
        <v>0</v>
      </c>
      <c r="W119" s="441"/>
      <c r="Y119" s="152">
        <f t="shared" si="32"/>
        <v>0</v>
      </c>
      <c r="Z119" s="152">
        <v>0</v>
      </c>
      <c r="AB119" s="142"/>
      <c r="AC119" s="142"/>
      <c r="AD119" s="142"/>
    </row>
    <row r="120" spans="3:32" s="139" customFormat="1" ht="18" customHeight="1">
      <c r="C120" s="140"/>
      <c r="D120" s="141"/>
      <c r="E120" s="142">
        <v>16</v>
      </c>
      <c r="F120" s="160">
        <v>18</v>
      </c>
      <c r="G120" s="142" t="s">
        <v>155</v>
      </c>
      <c r="H120" s="153"/>
      <c r="I120" s="142"/>
      <c r="J120" s="144"/>
      <c r="K120" s="340">
        <v>18571274900</v>
      </c>
      <c r="L120" s="145">
        <f t="shared" si="45"/>
        <v>29.670564121623379</v>
      </c>
      <c r="M120" s="91">
        <v>923555000</v>
      </c>
      <c r="N120" s="460">
        <f t="shared" si="42"/>
        <v>4.9730296114457921</v>
      </c>
      <c r="O120" s="91">
        <v>507747500</v>
      </c>
      <c r="P120" s="460">
        <f t="shared" si="43"/>
        <v>2.734047623192525</v>
      </c>
      <c r="Q120" s="146">
        <f t="shared" si="44"/>
        <v>18063527400</v>
      </c>
      <c r="R120" s="147"/>
      <c r="S120" s="148"/>
      <c r="T120" s="144"/>
      <c r="U120" s="149">
        <f t="shared" si="46"/>
        <v>1.4755259396513418</v>
      </c>
      <c r="V120" s="150">
        <f t="shared" si="41"/>
        <v>2.967056412162338</v>
      </c>
      <c r="W120" s="441"/>
      <c r="Y120" s="152">
        <f t="shared" si="32"/>
        <v>4.9730296114457921</v>
      </c>
      <c r="Z120" s="152">
        <v>10</v>
      </c>
      <c r="AB120" s="142"/>
      <c r="AC120" s="142"/>
      <c r="AD120" s="142"/>
    </row>
    <row r="121" spans="3:32" s="139" customFormat="1" ht="18" customHeight="1">
      <c r="C121" s="140"/>
      <c r="D121" s="141"/>
      <c r="E121" s="142">
        <v>16</v>
      </c>
      <c r="F121" s="160">
        <v>19</v>
      </c>
      <c r="G121" s="142" t="s">
        <v>183</v>
      </c>
      <c r="H121" s="153"/>
      <c r="I121" s="142"/>
      <c r="J121" s="144"/>
      <c r="K121" s="91">
        <v>899099400</v>
      </c>
      <c r="L121" s="145">
        <f t="shared" si="45"/>
        <v>1.4364542306900592</v>
      </c>
      <c r="M121" s="91">
        <v>109750000</v>
      </c>
      <c r="N121" s="460">
        <f t="shared" si="42"/>
        <v>12.20665924145873</v>
      </c>
      <c r="O121" s="91">
        <v>56881000</v>
      </c>
      <c r="P121" s="460">
        <f t="shared" si="43"/>
        <v>6.3264417705094678</v>
      </c>
      <c r="Q121" s="146">
        <f t="shared" si="44"/>
        <v>842218400</v>
      </c>
      <c r="R121" s="147" t="s">
        <v>184</v>
      </c>
      <c r="S121" s="148"/>
      <c r="T121" s="144"/>
      <c r="U121" s="149">
        <f t="shared" si="46"/>
        <v>0.17534307309985303</v>
      </c>
      <c r="V121" s="150">
        <f t="shared" si="41"/>
        <v>0.14364542306900593</v>
      </c>
      <c r="W121" s="441" t="s">
        <v>33</v>
      </c>
      <c r="Y121" s="152">
        <f t="shared" si="32"/>
        <v>12.20665924145873</v>
      </c>
      <c r="Z121" s="152">
        <v>10</v>
      </c>
      <c r="AB121" s="268"/>
      <c r="AC121" s="142"/>
      <c r="AD121" s="142"/>
      <c r="AE121" s="269"/>
    </row>
    <row r="122" spans="3:32" s="139" customFormat="1" ht="18" customHeight="1">
      <c r="C122" s="140"/>
      <c r="D122" s="141"/>
      <c r="E122" s="142">
        <v>16</v>
      </c>
      <c r="F122" s="160">
        <v>20</v>
      </c>
      <c r="G122" s="142" t="s">
        <v>185</v>
      </c>
      <c r="H122" s="153"/>
      <c r="I122" s="142"/>
      <c r="J122" s="144"/>
      <c r="K122" s="91">
        <v>36770300</v>
      </c>
      <c r="L122" s="145">
        <f t="shared" si="45"/>
        <v>5.8746400007321425E-2</v>
      </c>
      <c r="M122" s="91">
        <v>13360000</v>
      </c>
      <c r="N122" s="460">
        <f t="shared" si="42"/>
        <v>36.333671468549348</v>
      </c>
      <c r="O122" s="91">
        <v>6260000</v>
      </c>
      <c r="P122" s="460">
        <f t="shared" si="43"/>
        <v>17.024609535413092</v>
      </c>
      <c r="Q122" s="146">
        <f t="shared" si="44"/>
        <v>30510300</v>
      </c>
      <c r="R122" s="147" t="s">
        <v>186</v>
      </c>
      <c r="S122" s="148"/>
      <c r="T122" s="144"/>
      <c r="U122" s="149">
        <f t="shared" si="46"/>
        <v>2.1344723978260018E-2</v>
      </c>
      <c r="V122" s="150">
        <f t="shared" si="41"/>
        <v>1.1749280001464286E-2</v>
      </c>
      <c r="W122" s="441" t="s">
        <v>33</v>
      </c>
      <c r="Y122" s="152">
        <f t="shared" si="32"/>
        <v>36.333671468549348</v>
      </c>
      <c r="Z122" s="152">
        <v>20</v>
      </c>
      <c r="AB122" s="268"/>
      <c r="AC122" s="142"/>
      <c r="AD122" s="142"/>
      <c r="AE122" s="269"/>
    </row>
    <row r="123" spans="3:32" s="139" customFormat="1" ht="18" customHeight="1">
      <c r="C123" s="140"/>
      <c r="D123" s="141"/>
      <c r="E123" s="142">
        <v>16</v>
      </c>
      <c r="F123" s="160">
        <v>21</v>
      </c>
      <c r="G123" s="142" t="s">
        <v>187</v>
      </c>
      <c r="H123" s="153"/>
      <c r="I123" s="142"/>
      <c r="J123" s="144"/>
      <c r="K123" s="91">
        <v>500000</v>
      </c>
      <c r="L123" s="145">
        <f t="shared" si="45"/>
        <v>7.9882949020434189E-4</v>
      </c>
      <c r="M123" s="91"/>
      <c r="N123" s="460">
        <f t="shared" si="42"/>
        <v>0</v>
      </c>
      <c r="O123" s="157"/>
      <c r="P123" s="460">
        <f t="shared" si="43"/>
        <v>0</v>
      </c>
      <c r="Q123" s="146">
        <f t="shared" si="44"/>
        <v>500000</v>
      </c>
      <c r="R123" s="147"/>
      <c r="S123" s="148"/>
      <c r="T123" s="144"/>
      <c r="U123" s="149">
        <f t="shared" si="46"/>
        <v>0</v>
      </c>
      <c r="V123" s="150">
        <f t="shared" si="41"/>
        <v>0</v>
      </c>
      <c r="W123" s="441"/>
      <c r="Y123" s="152">
        <f t="shared" si="32"/>
        <v>0</v>
      </c>
      <c r="Z123" s="152">
        <v>0</v>
      </c>
      <c r="AB123" s="268"/>
      <c r="AC123" s="142"/>
      <c r="AD123" s="142"/>
      <c r="AE123" s="269"/>
    </row>
    <row r="124" spans="3:32" s="139" customFormat="1" ht="18" customHeight="1">
      <c r="C124" s="140"/>
      <c r="D124" s="141"/>
      <c r="E124" s="142">
        <v>16</v>
      </c>
      <c r="F124" s="160">
        <v>23</v>
      </c>
      <c r="G124" s="142" t="s">
        <v>158</v>
      </c>
      <c r="H124" s="153"/>
      <c r="I124" s="142"/>
      <c r="J124" s="144"/>
      <c r="K124" s="91">
        <v>218436000</v>
      </c>
      <c r="L124" s="145">
        <f t="shared" si="45"/>
        <v>0.34898623704455123</v>
      </c>
      <c r="M124" s="91">
        <v>43361000</v>
      </c>
      <c r="N124" s="460">
        <f t="shared" si="42"/>
        <v>19.850665641194677</v>
      </c>
      <c r="O124" s="26">
        <v>817500</v>
      </c>
      <c r="P124" s="460">
        <f t="shared" si="43"/>
        <v>0.37425149700598803</v>
      </c>
      <c r="Q124" s="146">
        <f t="shared" si="44"/>
        <v>217618500</v>
      </c>
      <c r="R124" s="147" t="s">
        <v>188</v>
      </c>
      <c r="S124" s="148"/>
      <c r="T124" s="144"/>
      <c r="U124" s="149">
        <f t="shared" si="46"/>
        <v>6.9276091049500943E-2</v>
      </c>
      <c r="V124" s="150">
        <f t="shared" si="41"/>
        <v>1.7449311852227561E-2</v>
      </c>
      <c r="W124" s="441" t="s">
        <v>33</v>
      </c>
      <c r="Y124" s="152">
        <f t="shared" si="32"/>
        <v>19.850665641194677</v>
      </c>
      <c r="Z124" s="152">
        <v>5</v>
      </c>
      <c r="AB124" s="268"/>
      <c r="AC124" s="142"/>
      <c r="AD124" s="142"/>
      <c r="AE124" s="269"/>
    </row>
    <row r="125" spans="3:32" s="139" customFormat="1" ht="18" customHeight="1">
      <c r="C125" s="140"/>
      <c r="D125" s="141"/>
      <c r="E125" s="142">
        <v>16</v>
      </c>
      <c r="F125" s="160">
        <v>25</v>
      </c>
      <c r="G125" s="142" t="s">
        <v>189</v>
      </c>
      <c r="H125" s="153"/>
      <c r="I125" s="142"/>
      <c r="J125" s="144"/>
      <c r="K125" s="91">
        <v>56503500</v>
      </c>
      <c r="L125" s="145">
        <f t="shared" si="45"/>
        <v>9.0273324199522054E-2</v>
      </c>
      <c r="M125" s="91">
        <v>7393500</v>
      </c>
      <c r="N125" s="460">
        <f t="shared" si="42"/>
        <v>13.085030130876849</v>
      </c>
      <c r="O125" s="91"/>
      <c r="P125" s="460">
        <f t="shared" si="43"/>
        <v>0</v>
      </c>
      <c r="Q125" s="146">
        <f t="shared" si="44"/>
        <v>56503500</v>
      </c>
      <c r="R125" s="147" t="s">
        <v>190</v>
      </c>
      <c r="S125" s="148"/>
      <c r="T125" s="144"/>
      <c r="U125" s="149">
        <f t="shared" si="46"/>
        <v>1.1812291671651603E-2</v>
      </c>
      <c r="V125" s="150">
        <f t="shared" si="41"/>
        <v>0</v>
      </c>
      <c r="W125" s="441" t="s">
        <v>33</v>
      </c>
      <c r="Y125" s="152">
        <f t="shared" si="32"/>
        <v>13.085030130876849</v>
      </c>
      <c r="Z125" s="152">
        <v>0</v>
      </c>
      <c r="AB125" s="268"/>
      <c r="AC125" s="142"/>
      <c r="AD125" s="142"/>
      <c r="AE125" s="269"/>
    </row>
    <row r="126" spans="3:32" s="139" customFormat="1" ht="27" customHeight="1">
      <c r="C126" s="140"/>
      <c r="D126" s="141"/>
      <c r="E126" s="142">
        <v>16</v>
      </c>
      <c r="F126" s="160">
        <v>28</v>
      </c>
      <c r="G126" s="756" t="s">
        <v>191</v>
      </c>
      <c r="H126" s="757"/>
      <c r="I126" s="757"/>
      <c r="J126" s="758"/>
      <c r="K126" s="91">
        <v>23860000</v>
      </c>
      <c r="L126" s="145">
        <f t="shared" si="45"/>
        <v>3.8120143272551192E-2</v>
      </c>
      <c r="M126" s="91">
        <v>4840000</v>
      </c>
      <c r="N126" s="460">
        <f t="shared" si="42"/>
        <v>20.284995808885164</v>
      </c>
      <c r="O126" s="91">
        <v>4840000</v>
      </c>
      <c r="P126" s="460">
        <f t="shared" si="43"/>
        <v>20.284995808885164</v>
      </c>
      <c r="Q126" s="146">
        <f t="shared" si="44"/>
        <v>19020000</v>
      </c>
      <c r="R126" s="154" t="s">
        <v>192</v>
      </c>
      <c r="S126" s="148"/>
      <c r="T126" s="144"/>
      <c r="U126" s="149">
        <f t="shared" si="46"/>
        <v>7.7326694651780291E-3</v>
      </c>
      <c r="V126" s="150">
        <f t="shared" si="41"/>
        <v>9.530035818137798E-3</v>
      </c>
      <c r="W126" s="441"/>
      <c r="Y126" s="152">
        <f t="shared" si="32"/>
        <v>20.284995808885164</v>
      </c>
      <c r="Z126" s="152">
        <v>25</v>
      </c>
      <c r="AB126" s="268"/>
      <c r="AC126" s="142"/>
      <c r="AD126" s="142"/>
      <c r="AE126" s="269"/>
    </row>
    <row r="127" spans="3:32" s="139" customFormat="1" ht="26.25" customHeight="1">
      <c r="C127" s="140"/>
      <c r="D127" s="141"/>
      <c r="E127" s="142">
        <v>16</v>
      </c>
      <c r="F127" s="160">
        <v>30</v>
      </c>
      <c r="G127" s="753" t="s">
        <v>422</v>
      </c>
      <c r="H127" s="753"/>
      <c r="I127" s="753"/>
      <c r="J127" s="763"/>
      <c r="K127" s="91">
        <v>101666500</v>
      </c>
      <c r="L127" s="145">
        <f t="shared" si="45"/>
        <v>0.16242839673171944</v>
      </c>
      <c r="M127" s="91">
        <v>13296500</v>
      </c>
      <c r="N127" s="460">
        <f t="shared" si="42"/>
        <v>13.078546030403329</v>
      </c>
      <c r="O127" s="91">
        <v>5255000</v>
      </c>
      <c r="P127" s="460">
        <f t="shared" si="43"/>
        <v>5.1688609325589061</v>
      </c>
      <c r="Q127" s="146">
        <f t="shared" si="44"/>
        <v>96411500</v>
      </c>
      <c r="R127" s="154"/>
      <c r="S127" s="148"/>
      <c r="T127" s="144"/>
      <c r="U127" s="149">
        <f t="shared" si="46"/>
        <v>2.1243272633004063E-2</v>
      </c>
      <c r="V127" s="150">
        <f t="shared" si="41"/>
        <v>1.6242839673171944E-2</v>
      </c>
      <c r="W127" s="441"/>
      <c r="Y127" s="152">
        <f t="shared" si="32"/>
        <v>13.078546030403329</v>
      </c>
      <c r="Z127" s="152">
        <v>10</v>
      </c>
      <c r="AB127" s="268"/>
      <c r="AC127" s="142"/>
      <c r="AD127" s="142"/>
      <c r="AE127" s="269"/>
    </row>
    <row r="128" spans="3:32" s="139" customFormat="1" ht="22.5" customHeight="1">
      <c r="C128" s="140"/>
      <c r="D128" s="141"/>
      <c r="E128" s="142">
        <v>16</v>
      </c>
      <c r="F128" s="160">
        <v>31</v>
      </c>
      <c r="G128" s="753" t="s">
        <v>194</v>
      </c>
      <c r="H128" s="753"/>
      <c r="I128" s="753"/>
      <c r="J128" s="763"/>
      <c r="K128" s="91">
        <v>28212500</v>
      </c>
      <c r="L128" s="145">
        <f t="shared" si="45"/>
        <v>4.5073953984779987E-2</v>
      </c>
      <c r="M128" s="91">
        <v>18735000</v>
      </c>
      <c r="N128" s="460">
        <f t="shared" si="42"/>
        <v>66.406734603455916</v>
      </c>
      <c r="O128" s="91">
        <v>3160000</v>
      </c>
      <c r="P128" s="460">
        <f t="shared" si="43"/>
        <v>11.200708905626938</v>
      </c>
      <c r="Q128" s="146">
        <f t="shared" si="44"/>
        <v>25052500</v>
      </c>
      <c r="R128" s="147" t="s">
        <v>190</v>
      </c>
      <c r="S128" s="148"/>
      <c r="T128" s="144"/>
      <c r="U128" s="149">
        <f t="shared" si="46"/>
        <v>2.9932140997956689E-2</v>
      </c>
      <c r="V128" s="150">
        <f t="shared" si="41"/>
        <v>9.0147907969559977E-3</v>
      </c>
      <c r="W128" s="441" t="s">
        <v>33</v>
      </c>
      <c r="Y128" s="152">
        <f t="shared" si="32"/>
        <v>66.406734603455916</v>
      </c>
      <c r="Z128" s="152">
        <v>20</v>
      </c>
      <c r="AB128" s="268"/>
      <c r="AC128" s="142"/>
      <c r="AD128" s="142"/>
      <c r="AE128" s="269"/>
    </row>
    <row r="129" spans="3:31" s="139" customFormat="1" ht="18" customHeight="1">
      <c r="C129" s="140"/>
      <c r="D129" s="141"/>
      <c r="E129" s="142">
        <v>16</v>
      </c>
      <c r="F129" s="160">
        <v>32</v>
      </c>
      <c r="G129" s="142" t="s">
        <v>195</v>
      </c>
      <c r="H129" s="153"/>
      <c r="I129" s="142"/>
      <c r="J129" s="144"/>
      <c r="K129" s="91">
        <v>7336000</v>
      </c>
      <c r="L129" s="145">
        <f t="shared" si="45"/>
        <v>1.1720426280278102E-2</v>
      </c>
      <c r="M129" s="91"/>
      <c r="N129" s="460">
        <f t="shared" si="42"/>
        <v>0</v>
      </c>
      <c r="O129" s="91"/>
      <c r="P129" s="460">
        <f t="shared" si="43"/>
        <v>0</v>
      </c>
      <c r="Q129" s="146">
        <f t="shared" si="44"/>
        <v>7336000</v>
      </c>
      <c r="R129" s="147"/>
      <c r="S129" s="148"/>
      <c r="T129" s="144"/>
      <c r="U129" s="149">
        <f t="shared" si="46"/>
        <v>0</v>
      </c>
      <c r="V129" s="150">
        <f t="shared" si="41"/>
        <v>0</v>
      </c>
      <c r="W129" s="441"/>
      <c r="Y129" s="152">
        <f t="shared" si="32"/>
        <v>0</v>
      </c>
      <c r="Z129" s="152">
        <v>0</v>
      </c>
      <c r="AB129" s="268"/>
      <c r="AC129" s="142"/>
      <c r="AD129" s="142"/>
      <c r="AE129" s="269"/>
    </row>
    <row r="130" spans="3:31" s="139" customFormat="1" ht="18" customHeight="1">
      <c r="C130" s="140"/>
      <c r="D130" s="141"/>
      <c r="E130" s="142">
        <v>16</v>
      </c>
      <c r="F130" s="160">
        <v>33</v>
      </c>
      <c r="G130" s="142" t="s">
        <v>401</v>
      </c>
      <c r="H130" s="153"/>
      <c r="I130" s="142"/>
      <c r="J130" s="144"/>
      <c r="K130" s="91">
        <v>10000000</v>
      </c>
      <c r="L130" s="145">
        <f t="shared" si="45"/>
        <v>1.5976589804086838E-2</v>
      </c>
      <c r="M130" s="91">
        <v>2750000</v>
      </c>
      <c r="N130" s="460">
        <f t="shared" si="42"/>
        <v>27.500000000000004</v>
      </c>
      <c r="O130" s="91">
        <v>2250000</v>
      </c>
      <c r="P130" s="460">
        <f t="shared" si="43"/>
        <v>22.5</v>
      </c>
      <c r="Q130" s="146">
        <f t="shared" si="44"/>
        <v>7750000</v>
      </c>
      <c r="R130" s="147" t="s">
        <v>190</v>
      </c>
      <c r="S130" s="148"/>
      <c r="T130" s="144"/>
      <c r="U130" s="149">
        <f t="shared" si="46"/>
        <v>4.3935621961238812E-3</v>
      </c>
      <c r="V130" s="150">
        <f t="shared" si="41"/>
        <v>3.9941474510217095E-3</v>
      </c>
      <c r="W130" s="441" t="s">
        <v>33</v>
      </c>
      <c r="Y130" s="152">
        <f t="shared" si="32"/>
        <v>27.500000000000004</v>
      </c>
      <c r="Z130" s="152">
        <v>25</v>
      </c>
      <c r="AB130" s="268"/>
      <c r="AC130" s="142"/>
      <c r="AD130" s="142"/>
      <c r="AE130" s="269"/>
    </row>
    <row r="131" spans="3:31" s="139" customFormat="1" ht="21.75" customHeight="1">
      <c r="C131" s="140"/>
      <c r="D131" s="141"/>
      <c r="E131" s="142">
        <v>16</v>
      </c>
      <c r="F131" s="160">
        <v>34</v>
      </c>
      <c r="G131" s="756" t="s">
        <v>198</v>
      </c>
      <c r="H131" s="756"/>
      <c r="I131" s="756"/>
      <c r="J131" s="764"/>
      <c r="K131" s="91">
        <v>2900000</v>
      </c>
      <c r="L131" s="145">
        <f t="shared" si="45"/>
        <v>4.6332110431851828E-3</v>
      </c>
      <c r="M131" s="91">
        <v>1500000</v>
      </c>
      <c r="N131" s="460">
        <f>(M131/K131)*100</f>
        <v>51.724137931034484</v>
      </c>
      <c r="O131" s="91"/>
      <c r="P131" s="460">
        <f>O131/K131*100</f>
        <v>0</v>
      </c>
      <c r="Q131" s="146">
        <f t="shared" si="44"/>
        <v>2900000</v>
      </c>
      <c r="R131" s="147" t="s">
        <v>199</v>
      </c>
      <c r="S131" s="148"/>
      <c r="T131" s="144"/>
      <c r="U131" s="149">
        <f t="shared" si="46"/>
        <v>2.3964884706130255E-3</v>
      </c>
      <c r="V131" s="150">
        <f t="shared" si="41"/>
        <v>0</v>
      </c>
      <c r="W131" s="441"/>
      <c r="Y131" s="152">
        <f t="shared" si="32"/>
        <v>51.724137931034484</v>
      </c>
      <c r="Z131" s="152">
        <v>0</v>
      </c>
      <c r="AB131" s="142"/>
      <c r="AC131" s="142"/>
      <c r="AD131" s="142"/>
    </row>
    <row r="132" spans="3:31" s="139" customFormat="1" ht="21" customHeight="1">
      <c r="C132" s="140"/>
      <c r="D132" s="141"/>
      <c r="E132" s="142">
        <v>16</v>
      </c>
      <c r="F132" s="160">
        <v>35</v>
      </c>
      <c r="G132" s="753" t="s">
        <v>200</v>
      </c>
      <c r="H132" s="753"/>
      <c r="I132" s="753"/>
      <c r="J132" s="763"/>
      <c r="K132" s="91">
        <v>23785000</v>
      </c>
      <c r="L132" s="145">
        <f t="shared" si="45"/>
        <v>3.800031884902054E-2</v>
      </c>
      <c r="M132" s="91"/>
      <c r="N132" s="460">
        <f>(M132/K132)*100</f>
        <v>0</v>
      </c>
      <c r="O132" s="91"/>
      <c r="P132" s="460">
        <f>O132/K132*100</f>
        <v>0</v>
      </c>
      <c r="Q132" s="146">
        <f t="shared" si="44"/>
        <v>23785000</v>
      </c>
      <c r="R132" s="147" t="s">
        <v>201</v>
      </c>
      <c r="S132" s="148"/>
      <c r="T132" s="144"/>
      <c r="U132" s="149">
        <f t="shared" si="46"/>
        <v>0</v>
      </c>
      <c r="V132" s="150">
        <f t="shared" si="41"/>
        <v>0</v>
      </c>
      <c r="W132" s="441" t="s">
        <v>33</v>
      </c>
      <c r="Y132" s="152">
        <f t="shared" si="32"/>
        <v>0</v>
      </c>
      <c r="Z132" s="152">
        <v>0</v>
      </c>
      <c r="AB132" s="268"/>
      <c r="AC132" s="142"/>
      <c r="AD132" s="142"/>
      <c r="AE132" s="269"/>
    </row>
    <row r="133" spans="3:31" s="139" customFormat="1" ht="18" customHeight="1">
      <c r="C133" s="140"/>
      <c r="D133" s="141"/>
      <c r="E133" s="142">
        <v>16</v>
      </c>
      <c r="F133" s="160">
        <v>36</v>
      </c>
      <c r="G133" s="142" t="s">
        <v>202</v>
      </c>
      <c r="H133" s="153"/>
      <c r="I133" s="142"/>
      <c r="J133" s="144"/>
      <c r="K133" s="91">
        <v>47150000</v>
      </c>
      <c r="L133" s="145">
        <f t="shared" si="45"/>
        <v>7.5329620926269422E-2</v>
      </c>
      <c r="M133" s="91">
        <v>3500000</v>
      </c>
      <c r="N133" s="460">
        <f>(M133/K133)*100</f>
        <v>7.4231177094379639</v>
      </c>
      <c r="O133" s="91">
        <v>1000000</v>
      </c>
      <c r="P133" s="460">
        <f>O133/K133*100</f>
        <v>2.1208907741251326</v>
      </c>
      <c r="Q133" s="146">
        <f t="shared" si="44"/>
        <v>46150000</v>
      </c>
      <c r="R133" s="147" t="s">
        <v>203</v>
      </c>
      <c r="S133" s="148"/>
      <c r="T133" s="144"/>
      <c r="U133" s="149">
        <f t="shared" si="46"/>
        <v>5.5918064314303918E-3</v>
      </c>
      <c r="V133" s="150">
        <f t="shared" si="41"/>
        <v>7.5329620926269424E-3</v>
      </c>
      <c r="W133" s="441" t="s">
        <v>33</v>
      </c>
      <c r="Y133" s="152">
        <f t="shared" si="32"/>
        <v>7.4231177094379639</v>
      </c>
      <c r="Z133" s="152">
        <v>10</v>
      </c>
      <c r="AB133" s="268"/>
      <c r="AC133" s="142"/>
      <c r="AD133" s="142"/>
      <c r="AE133" s="269"/>
    </row>
    <row r="134" spans="3:31" s="139" customFormat="1" ht="18" customHeight="1">
      <c r="C134" s="140"/>
      <c r="D134" s="141"/>
      <c r="E134" s="142"/>
      <c r="F134" s="160"/>
      <c r="G134" s="142" t="s">
        <v>204</v>
      </c>
      <c r="H134" s="153"/>
      <c r="I134" s="142"/>
      <c r="J134" s="144"/>
      <c r="K134" s="340"/>
      <c r="L134" s="145">
        <f t="shared" si="45"/>
        <v>0</v>
      </c>
      <c r="M134" s="91"/>
      <c r="N134" s="460"/>
      <c r="O134" s="91"/>
      <c r="P134" s="460"/>
      <c r="Q134" s="146">
        <f t="shared" si="44"/>
        <v>0</v>
      </c>
      <c r="R134" s="147"/>
      <c r="S134" s="148"/>
      <c r="T134" s="144"/>
      <c r="U134" s="149">
        <f t="shared" si="46"/>
        <v>0</v>
      </c>
      <c r="V134" s="150">
        <f t="shared" si="41"/>
        <v>0</v>
      </c>
      <c r="W134" s="441"/>
      <c r="Y134" s="152">
        <f t="shared" si="32"/>
        <v>0</v>
      </c>
      <c r="Z134" s="152">
        <v>0</v>
      </c>
      <c r="AB134" s="142"/>
      <c r="AC134" s="142"/>
      <c r="AD134" s="142"/>
    </row>
    <row r="135" spans="3:31" s="139" customFormat="1" ht="18" customHeight="1">
      <c r="C135" s="140"/>
      <c r="D135" s="141"/>
      <c r="E135" s="142">
        <v>16</v>
      </c>
      <c r="F135" s="160">
        <v>37</v>
      </c>
      <c r="G135" s="142" t="s">
        <v>205</v>
      </c>
      <c r="H135" s="153"/>
      <c r="I135" s="142"/>
      <c r="J135" s="144"/>
      <c r="K135" s="91">
        <v>55720000</v>
      </c>
      <c r="L135" s="145">
        <f t="shared" si="45"/>
        <v>8.9021558388371849E-2</v>
      </c>
      <c r="M135" s="91">
        <v>7100000</v>
      </c>
      <c r="N135" s="460">
        <f>(M135/K135)*100</f>
        <v>12.742282842785354</v>
      </c>
      <c r="O135" s="91"/>
      <c r="P135" s="460">
        <f>O135/K135*100</f>
        <v>0</v>
      </c>
      <c r="Q135" s="146">
        <f t="shared" si="44"/>
        <v>55720000</v>
      </c>
      <c r="R135" s="147" t="s">
        <v>206</v>
      </c>
      <c r="S135" s="148"/>
      <c r="T135" s="144"/>
      <c r="U135" s="149">
        <f t="shared" si="46"/>
        <v>1.1343378760901654E-2</v>
      </c>
      <c r="V135" s="150">
        <f t="shared" si="41"/>
        <v>0</v>
      </c>
      <c r="W135" s="441" t="s">
        <v>33</v>
      </c>
      <c r="Y135" s="152">
        <f t="shared" si="32"/>
        <v>12.742282842785354</v>
      </c>
      <c r="Z135" s="152">
        <v>0</v>
      </c>
      <c r="AB135" s="268"/>
      <c r="AC135" s="142"/>
      <c r="AD135" s="142"/>
      <c r="AE135" s="269"/>
    </row>
    <row r="136" spans="3:31" s="139" customFormat="1" ht="18" customHeight="1">
      <c r="C136" s="140"/>
      <c r="D136" s="141"/>
      <c r="E136" s="142">
        <v>16</v>
      </c>
      <c r="F136" s="160">
        <v>38</v>
      </c>
      <c r="G136" s="142" t="s">
        <v>207</v>
      </c>
      <c r="H136" s="153"/>
      <c r="I136" s="142"/>
      <c r="J136" s="144"/>
      <c r="K136" s="91">
        <v>16381000</v>
      </c>
      <c r="L136" s="145">
        <f t="shared" si="45"/>
        <v>2.6171251758074648E-2</v>
      </c>
      <c r="M136" s="91">
        <v>1000000</v>
      </c>
      <c r="N136" s="460">
        <f>(M136/K136)*100</f>
        <v>6.1046334167633232</v>
      </c>
      <c r="O136" s="91"/>
      <c r="P136" s="460">
        <f>O136/K136*100</f>
        <v>0</v>
      </c>
      <c r="Q136" s="146">
        <f t="shared" si="44"/>
        <v>16381000</v>
      </c>
      <c r="R136" s="147" t="s">
        <v>208</v>
      </c>
      <c r="S136" s="148"/>
      <c r="T136" s="144"/>
      <c r="U136" s="149">
        <f t="shared" si="46"/>
        <v>1.5976589804086838E-3</v>
      </c>
      <c r="V136" s="150">
        <f t="shared" si="41"/>
        <v>0</v>
      </c>
      <c r="W136" s="441"/>
      <c r="Y136" s="152">
        <f t="shared" si="32"/>
        <v>6.1046334167633232</v>
      </c>
      <c r="Z136" s="152">
        <v>0</v>
      </c>
      <c r="AB136" s="268"/>
      <c r="AC136" s="142"/>
      <c r="AD136" s="142"/>
      <c r="AE136" s="269"/>
    </row>
    <row r="137" spans="3:31" s="139" customFormat="1" ht="18" customHeight="1">
      <c r="C137" s="140"/>
      <c r="D137" s="141"/>
      <c r="E137" s="142">
        <v>16</v>
      </c>
      <c r="F137" s="160">
        <v>41</v>
      </c>
      <c r="G137" s="142" t="s">
        <v>209</v>
      </c>
      <c r="H137" s="153"/>
      <c r="I137" s="142"/>
      <c r="J137" s="144"/>
      <c r="K137" s="91">
        <v>4829727500</v>
      </c>
      <c r="L137" s="145">
        <f t="shared" si="45"/>
        <v>7.7162575133017803</v>
      </c>
      <c r="M137" s="91"/>
      <c r="N137" s="460"/>
      <c r="O137" s="91"/>
      <c r="P137" s="460">
        <v>0</v>
      </c>
      <c r="Q137" s="146">
        <f t="shared" si="44"/>
        <v>4829727500</v>
      </c>
      <c r="R137" s="154" t="s">
        <v>210</v>
      </c>
      <c r="S137" s="148"/>
      <c r="T137" s="144"/>
      <c r="U137" s="149">
        <f t="shared" si="46"/>
        <v>0</v>
      </c>
      <c r="V137" s="150">
        <f t="shared" si="41"/>
        <v>0</v>
      </c>
      <c r="W137" s="441" t="s">
        <v>33</v>
      </c>
      <c r="Y137" s="152">
        <f t="shared" si="32"/>
        <v>0</v>
      </c>
      <c r="Z137" s="152">
        <v>0</v>
      </c>
      <c r="AB137" s="268"/>
      <c r="AC137" s="142"/>
      <c r="AD137" s="142"/>
      <c r="AE137" s="269"/>
    </row>
    <row r="138" spans="3:31" s="139" customFormat="1" ht="18" customHeight="1">
      <c r="C138" s="140"/>
      <c r="D138" s="141"/>
      <c r="E138" s="142">
        <v>16</v>
      </c>
      <c r="F138" s="160">
        <v>44</v>
      </c>
      <c r="G138" s="142" t="s">
        <v>211</v>
      </c>
      <c r="H138" s="153"/>
      <c r="I138" s="142"/>
      <c r="J138" s="144"/>
      <c r="K138" s="91">
        <v>8907431000</v>
      </c>
      <c r="L138" s="145">
        <f t="shared" si="45"/>
        <v>14.231037129520702</v>
      </c>
      <c r="M138" s="91"/>
      <c r="N138" s="460">
        <f>(M138/K138)*100</f>
        <v>0</v>
      </c>
      <c r="O138" s="91"/>
      <c r="P138" s="460">
        <f>O138/K138*100</f>
        <v>0</v>
      </c>
      <c r="Q138" s="146">
        <f t="shared" si="44"/>
        <v>8907431000</v>
      </c>
      <c r="R138" s="147" t="s">
        <v>212</v>
      </c>
      <c r="S138" s="148"/>
      <c r="T138" s="144"/>
      <c r="U138" s="149">
        <f t="shared" si="46"/>
        <v>0</v>
      </c>
      <c r="V138" s="150">
        <f t="shared" si="41"/>
        <v>0</v>
      </c>
      <c r="W138" s="441"/>
      <c r="Y138" s="152">
        <f t="shared" si="32"/>
        <v>0</v>
      </c>
      <c r="Z138" s="152">
        <v>0</v>
      </c>
      <c r="AA138" s="139">
        <f>((14*60)+(4*100))/18</f>
        <v>68.888888888888886</v>
      </c>
      <c r="AB138" s="268"/>
      <c r="AC138" s="142"/>
      <c r="AD138" s="142"/>
      <c r="AE138" s="269"/>
    </row>
    <row r="139" spans="3:31" s="139" customFormat="1" ht="18" customHeight="1">
      <c r="C139" s="140"/>
      <c r="D139" s="141"/>
      <c r="E139" s="142">
        <v>16</v>
      </c>
      <c r="F139" s="160">
        <v>51</v>
      </c>
      <c r="G139" s="142" t="s">
        <v>423</v>
      </c>
      <c r="H139" s="153"/>
      <c r="I139" s="142"/>
      <c r="J139" s="144"/>
      <c r="K139" s="340">
        <v>25100000</v>
      </c>
      <c r="L139" s="145">
        <f t="shared" si="45"/>
        <v>4.0101240408257958E-2</v>
      </c>
      <c r="M139" s="91">
        <v>25100000</v>
      </c>
      <c r="N139" s="460"/>
      <c r="O139" s="91"/>
      <c r="P139" s="460"/>
      <c r="Q139" s="146">
        <f t="shared" si="44"/>
        <v>25100000</v>
      </c>
      <c r="R139" s="147"/>
      <c r="S139" s="148"/>
      <c r="T139" s="144"/>
      <c r="U139" s="149"/>
      <c r="V139" s="150"/>
      <c r="W139" s="441"/>
      <c r="Y139" s="152">
        <f t="shared" si="32"/>
        <v>0</v>
      </c>
      <c r="Z139" s="152">
        <v>0</v>
      </c>
      <c r="AB139" s="268"/>
      <c r="AC139" s="142"/>
      <c r="AD139" s="142"/>
      <c r="AE139" s="269"/>
    </row>
    <row r="140" spans="3:31" s="139" customFormat="1" ht="18" customHeight="1">
      <c r="C140" s="140"/>
      <c r="D140" s="141"/>
      <c r="E140" s="142">
        <v>16</v>
      </c>
      <c r="F140" s="160">
        <v>56</v>
      </c>
      <c r="G140" s="142" t="s">
        <v>393</v>
      </c>
      <c r="H140" s="153"/>
      <c r="I140" s="142"/>
      <c r="J140" s="144"/>
      <c r="K140" s="340">
        <v>6000000</v>
      </c>
      <c r="L140" s="145">
        <f t="shared" si="45"/>
        <v>9.5859538824521022E-3</v>
      </c>
      <c r="M140" s="91"/>
      <c r="N140" s="460"/>
      <c r="O140" s="91"/>
      <c r="P140" s="460"/>
      <c r="Q140" s="146">
        <f t="shared" si="44"/>
        <v>6000000</v>
      </c>
      <c r="R140" s="147"/>
      <c r="S140" s="148"/>
      <c r="T140" s="144"/>
      <c r="U140" s="149">
        <f t="shared" si="46"/>
        <v>0</v>
      </c>
      <c r="V140" s="150">
        <f t="shared" si="41"/>
        <v>0</v>
      </c>
      <c r="W140" s="441"/>
      <c r="Y140" s="152">
        <f t="shared" si="32"/>
        <v>0</v>
      </c>
      <c r="Z140" s="152">
        <v>0</v>
      </c>
      <c r="AB140" s="142"/>
      <c r="AC140" s="142"/>
      <c r="AD140" s="142"/>
    </row>
    <row r="141" spans="3:31" s="139" customFormat="1" ht="18" customHeight="1">
      <c r="C141" s="140"/>
      <c r="D141" s="141"/>
      <c r="E141" s="142">
        <v>16</v>
      </c>
      <c r="F141" s="160">
        <v>57</v>
      </c>
      <c r="G141" s="142" t="s">
        <v>213</v>
      </c>
      <c r="H141" s="153"/>
      <c r="I141" s="142"/>
      <c r="J141" s="144"/>
      <c r="K141" s="91">
        <v>345597500</v>
      </c>
      <c r="L141" s="145">
        <f t="shared" si="45"/>
        <v>0.55214694948178999</v>
      </c>
      <c r="M141" s="91">
        <v>237129500</v>
      </c>
      <c r="N141" s="460">
        <f>(M141/K141)*100</f>
        <v>68.614356295980144</v>
      </c>
      <c r="O141" s="91">
        <v>53600000</v>
      </c>
      <c r="P141" s="460">
        <f>O141/K141*100</f>
        <v>15.50937145089302</v>
      </c>
      <c r="Q141" s="146">
        <f t="shared" si="44"/>
        <v>291997500</v>
      </c>
      <c r="R141" s="147" t="s">
        <v>214</v>
      </c>
      <c r="S141" s="148"/>
      <c r="T141" s="144"/>
      <c r="U141" s="149">
        <f t="shared" si="46"/>
        <v>0.37885207519482084</v>
      </c>
      <c r="V141" s="150">
        <f t="shared" si="41"/>
        <v>0.16564408484453699</v>
      </c>
      <c r="W141" s="441" t="s">
        <v>33</v>
      </c>
      <c r="Y141" s="152">
        <f t="shared" si="32"/>
        <v>68.614356295980144</v>
      </c>
      <c r="Z141" s="152">
        <v>30</v>
      </c>
      <c r="AB141" s="268"/>
      <c r="AC141" s="142"/>
      <c r="AD141" s="142"/>
      <c r="AE141" s="269"/>
    </row>
    <row r="142" spans="3:31" s="139" customFormat="1" ht="18" customHeight="1">
      <c r="C142" s="140"/>
      <c r="D142" s="141"/>
      <c r="E142" s="142">
        <v>16</v>
      </c>
      <c r="F142" s="160">
        <v>58</v>
      </c>
      <c r="G142" s="142" t="s">
        <v>215</v>
      </c>
      <c r="H142" s="153"/>
      <c r="I142" s="142"/>
      <c r="J142" s="144"/>
      <c r="K142" s="91">
        <v>163545000</v>
      </c>
      <c r="L142" s="145">
        <f t="shared" si="45"/>
        <v>0.26128913795093817</v>
      </c>
      <c r="M142" s="91">
        <v>89505000</v>
      </c>
      <c r="N142" s="460">
        <f>(M142/K142)*100</f>
        <v>54.728056498211494</v>
      </c>
      <c r="O142" s="26">
        <v>20555000</v>
      </c>
      <c r="P142" s="460">
        <f>O142/K142*100</f>
        <v>12.568406249044607</v>
      </c>
      <c r="Q142" s="146">
        <f t="shared" si="44"/>
        <v>142990000</v>
      </c>
      <c r="R142" s="147" t="s">
        <v>216</v>
      </c>
      <c r="S142" s="148"/>
      <c r="T142" s="144"/>
      <c r="U142" s="149">
        <f t="shared" si="46"/>
        <v>0.14299846704147923</v>
      </c>
      <c r="V142" s="150">
        <f t="shared" si="41"/>
        <v>6.5322284487734542E-2</v>
      </c>
      <c r="W142" s="441" t="s">
        <v>33</v>
      </c>
      <c r="Y142" s="152">
        <f t="shared" si="32"/>
        <v>54.728056498211494</v>
      </c>
      <c r="Z142" s="152">
        <v>25</v>
      </c>
      <c r="AB142" s="268"/>
      <c r="AC142" s="142"/>
      <c r="AD142" s="142"/>
      <c r="AE142" s="269"/>
    </row>
    <row r="143" spans="3:31" s="139" customFormat="1" ht="18" customHeight="1">
      <c r="C143" s="140"/>
      <c r="D143" s="141"/>
      <c r="E143" s="142">
        <v>16</v>
      </c>
      <c r="F143" s="160">
        <v>59</v>
      </c>
      <c r="G143" s="142" t="s">
        <v>217</v>
      </c>
      <c r="H143" s="153"/>
      <c r="I143" s="142"/>
      <c r="J143" s="144"/>
      <c r="K143" s="91">
        <v>146004500</v>
      </c>
      <c r="L143" s="145">
        <f t="shared" si="45"/>
        <v>0.23326540060507966</v>
      </c>
      <c r="M143" s="91">
        <v>68573500</v>
      </c>
      <c r="N143" s="460">
        <f>(M143/K143)*100</f>
        <v>46.966703081069419</v>
      </c>
      <c r="O143" s="91"/>
      <c r="P143" s="460">
        <f>O143/K143*100</f>
        <v>0</v>
      </c>
      <c r="Q143" s="146">
        <f t="shared" si="44"/>
        <v>146004500</v>
      </c>
      <c r="R143" s="147" t="s">
        <v>218</v>
      </c>
      <c r="S143" s="148"/>
      <c r="T143" s="144"/>
      <c r="U143" s="149">
        <f t="shared" si="46"/>
        <v>0.10955706809305486</v>
      </c>
      <c r="V143" s="150">
        <f t="shared" si="41"/>
        <v>5.8316350151269916E-2</v>
      </c>
      <c r="W143" s="441" t="s">
        <v>33</v>
      </c>
      <c r="Y143" s="152">
        <f t="shared" si="32"/>
        <v>46.966703081069419</v>
      </c>
      <c r="Z143" s="152">
        <v>25</v>
      </c>
      <c r="AB143" s="268"/>
      <c r="AC143" s="142"/>
      <c r="AD143" s="142"/>
      <c r="AE143" s="269"/>
    </row>
    <row r="144" spans="3:31" s="139" customFormat="1" ht="18" customHeight="1">
      <c r="C144" s="140"/>
      <c r="D144" s="141"/>
      <c r="E144" s="142">
        <v>16</v>
      </c>
      <c r="F144" s="160">
        <v>65</v>
      </c>
      <c r="G144" s="142" t="s">
        <v>424</v>
      </c>
      <c r="H144" s="153"/>
      <c r="I144" s="142"/>
      <c r="J144" s="144"/>
      <c r="K144" s="91">
        <v>50065000</v>
      </c>
      <c r="L144" s="145">
        <f t="shared" si="45"/>
        <v>7.9986796854160755E-2</v>
      </c>
      <c r="M144" s="91">
        <v>4500000</v>
      </c>
      <c r="N144" s="460">
        <f t="shared" ref="N144:N149" si="47">(M144/K144)*100</f>
        <v>8.9883151902526706</v>
      </c>
      <c r="O144" s="91">
        <v>1000000</v>
      </c>
      <c r="P144" s="460">
        <f t="shared" ref="P144:P149" si="48">O144/K144*100</f>
        <v>1.9974033756117047</v>
      </c>
      <c r="Q144" s="146">
        <f t="shared" si="44"/>
        <v>49065000</v>
      </c>
      <c r="R144" s="147" t="s">
        <v>221</v>
      </c>
      <c r="S144" s="148"/>
      <c r="T144" s="144"/>
      <c r="U144" s="149">
        <f t="shared" si="46"/>
        <v>7.1894654118390758E-3</v>
      </c>
      <c r="V144" s="150">
        <f t="shared" si="41"/>
        <v>7.9986796854160762E-3</v>
      </c>
      <c r="W144" s="441" t="s">
        <v>33</v>
      </c>
      <c r="Y144" s="152">
        <f t="shared" ref="Y144:Y207" si="49">N144</f>
        <v>8.9883151902526706</v>
      </c>
      <c r="Z144" s="152">
        <v>10</v>
      </c>
      <c r="AB144" s="268"/>
      <c r="AC144" s="142"/>
      <c r="AD144" s="142"/>
      <c r="AE144" s="269"/>
    </row>
    <row r="145" spans="3:31" s="139" customFormat="1" ht="18" customHeight="1">
      <c r="C145" s="140"/>
      <c r="D145" s="141"/>
      <c r="E145" s="142">
        <v>16</v>
      </c>
      <c r="F145" s="160">
        <v>66</v>
      </c>
      <c r="G145" s="142" t="s">
        <v>222</v>
      </c>
      <c r="H145" s="153"/>
      <c r="I145" s="142"/>
      <c r="J145" s="144"/>
      <c r="K145" s="91">
        <v>103012500</v>
      </c>
      <c r="L145" s="145">
        <f t="shared" si="45"/>
        <v>0.1645788457193495</v>
      </c>
      <c r="M145" s="91">
        <v>47961500</v>
      </c>
      <c r="N145" s="460">
        <f t="shared" si="47"/>
        <v>46.558912753306636</v>
      </c>
      <c r="O145" s="26">
        <v>1047500</v>
      </c>
      <c r="P145" s="460">
        <f t="shared" si="48"/>
        <v>1.0168668850867613</v>
      </c>
      <c r="Q145" s="146">
        <f t="shared" si="44"/>
        <v>101965000</v>
      </c>
      <c r="R145" s="147" t="s">
        <v>223</v>
      </c>
      <c r="S145" s="148"/>
      <c r="T145" s="144"/>
      <c r="U145" s="149">
        <f t="shared" si="46"/>
        <v>7.6626121188871063E-2</v>
      </c>
      <c r="V145" s="150">
        <f t="shared" si="41"/>
        <v>7.6626121188871063E-2</v>
      </c>
      <c r="W145" s="441" t="s">
        <v>33</v>
      </c>
      <c r="Y145" s="152">
        <f t="shared" si="49"/>
        <v>46.558912753306636</v>
      </c>
      <c r="Z145" s="152">
        <f>Y145</f>
        <v>46.558912753306636</v>
      </c>
      <c r="AB145" s="268"/>
      <c r="AC145" s="142"/>
      <c r="AD145" s="142"/>
      <c r="AE145" s="269"/>
    </row>
    <row r="146" spans="3:31" s="139" customFormat="1" ht="18" customHeight="1">
      <c r="C146" s="140"/>
      <c r="D146" s="141"/>
      <c r="E146" s="142"/>
      <c r="F146" s="160"/>
      <c r="G146" s="142" t="s">
        <v>425</v>
      </c>
      <c r="H146" s="153"/>
      <c r="I146" s="142"/>
      <c r="J146" s="144"/>
      <c r="K146" s="91"/>
      <c r="L146" s="145">
        <f t="shared" si="45"/>
        <v>0</v>
      </c>
      <c r="M146" s="91"/>
      <c r="N146" s="460"/>
      <c r="O146" s="91"/>
      <c r="P146" s="460"/>
      <c r="Q146" s="146">
        <f t="shared" si="44"/>
        <v>0</v>
      </c>
      <c r="R146" s="147"/>
      <c r="S146" s="148"/>
      <c r="T146" s="144"/>
      <c r="U146" s="149">
        <f t="shared" si="46"/>
        <v>0</v>
      </c>
      <c r="V146" s="150">
        <f t="shared" si="41"/>
        <v>0</v>
      </c>
      <c r="W146" s="441"/>
      <c r="Y146" s="152">
        <f t="shared" si="49"/>
        <v>0</v>
      </c>
      <c r="Z146" s="152">
        <v>0</v>
      </c>
      <c r="AB146" s="142"/>
      <c r="AC146" s="142"/>
      <c r="AD146" s="142"/>
    </row>
    <row r="147" spans="3:31" s="139" customFormat="1" ht="23.25" customHeight="1">
      <c r="C147" s="140"/>
      <c r="D147" s="141"/>
      <c r="E147" s="142">
        <v>16</v>
      </c>
      <c r="F147" s="160">
        <v>67</v>
      </c>
      <c r="G147" s="142" t="s">
        <v>225</v>
      </c>
      <c r="H147" s="153"/>
      <c r="I147" s="142"/>
      <c r="J147" s="144"/>
      <c r="K147" s="91">
        <v>31375000</v>
      </c>
      <c r="L147" s="145">
        <f t="shared" si="45"/>
        <v>5.012655051032245E-2</v>
      </c>
      <c r="M147" s="91">
        <v>600000</v>
      </c>
      <c r="N147" s="460">
        <f t="shared" si="47"/>
        <v>1.9123505976095616</v>
      </c>
      <c r="O147" s="26"/>
      <c r="P147" s="460">
        <f t="shared" si="48"/>
        <v>0</v>
      </c>
      <c r="Q147" s="146">
        <f t="shared" si="44"/>
        <v>31375000</v>
      </c>
      <c r="R147" s="154" t="s">
        <v>226</v>
      </c>
      <c r="S147" s="148"/>
      <c r="T147" s="144"/>
      <c r="U147" s="149">
        <f t="shared" si="46"/>
        <v>9.585953882452102E-4</v>
      </c>
      <c r="V147" s="150">
        <f t="shared" si="41"/>
        <v>7.5189825765483668E-3</v>
      </c>
      <c r="W147" s="441" t="s">
        <v>33</v>
      </c>
      <c r="Y147" s="152">
        <f t="shared" si="49"/>
        <v>1.9123505976095616</v>
      </c>
      <c r="Z147" s="152">
        <v>15</v>
      </c>
      <c r="AB147" s="268"/>
      <c r="AC147" s="142"/>
      <c r="AD147" s="142"/>
      <c r="AE147" s="269"/>
    </row>
    <row r="148" spans="3:31" s="139" customFormat="1" ht="23.25" customHeight="1">
      <c r="C148" s="140"/>
      <c r="D148" s="141"/>
      <c r="E148" s="142">
        <v>16</v>
      </c>
      <c r="F148" s="160">
        <v>68</v>
      </c>
      <c r="G148" s="142" t="s">
        <v>227</v>
      </c>
      <c r="H148" s="153"/>
      <c r="I148" s="142"/>
      <c r="J148" s="144"/>
      <c r="K148" s="91">
        <v>581585000</v>
      </c>
      <c r="L148" s="145">
        <f t="shared" si="45"/>
        <v>0.92917449812098418</v>
      </c>
      <c r="M148" s="91">
        <v>138130000</v>
      </c>
      <c r="N148" s="460">
        <f t="shared" si="47"/>
        <v>23.75061255018613</v>
      </c>
      <c r="O148" s="26"/>
      <c r="P148" s="460">
        <f t="shared" si="48"/>
        <v>0</v>
      </c>
      <c r="Q148" s="146">
        <f t="shared" si="44"/>
        <v>581585000</v>
      </c>
      <c r="R148" s="154" t="s">
        <v>228</v>
      </c>
      <c r="S148" s="148"/>
      <c r="T148" s="144"/>
      <c r="U148" s="149">
        <f t="shared" si="46"/>
        <v>0.22068463496385143</v>
      </c>
      <c r="V148" s="150">
        <f t="shared" si="41"/>
        <v>9.2917449812098429E-2</v>
      </c>
      <c r="W148" s="441"/>
      <c r="Y148" s="152">
        <f t="shared" si="49"/>
        <v>23.75061255018613</v>
      </c>
      <c r="Z148" s="152">
        <v>10</v>
      </c>
      <c r="AB148" s="268"/>
      <c r="AC148" s="142"/>
      <c r="AD148" s="142"/>
      <c r="AE148" s="269"/>
    </row>
    <row r="149" spans="3:31" s="139" customFormat="1" ht="18" customHeight="1">
      <c r="C149" s="140"/>
      <c r="D149" s="141"/>
      <c r="E149" s="142">
        <v>16</v>
      </c>
      <c r="F149" s="160">
        <v>69</v>
      </c>
      <c r="G149" s="142" t="s">
        <v>229</v>
      </c>
      <c r="H149" s="153"/>
      <c r="I149" s="142"/>
      <c r="J149" s="144"/>
      <c r="K149" s="91">
        <v>70322500</v>
      </c>
      <c r="L149" s="145">
        <f t="shared" si="45"/>
        <v>0.11235137364978966</v>
      </c>
      <c r="M149" s="91">
        <v>29150000</v>
      </c>
      <c r="N149" s="460">
        <f t="shared" si="47"/>
        <v>41.451882398947703</v>
      </c>
      <c r="O149" s="26">
        <v>9100000</v>
      </c>
      <c r="P149" s="460">
        <f t="shared" si="48"/>
        <v>12.940381812364462</v>
      </c>
      <c r="Q149" s="146">
        <f t="shared" si="44"/>
        <v>61222500</v>
      </c>
      <c r="R149" s="147" t="s">
        <v>230</v>
      </c>
      <c r="S149" s="148"/>
      <c r="T149" s="144"/>
      <c r="U149" s="149">
        <f t="shared" si="46"/>
        <v>4.6571759278913126E-2</v>
      </c>
      <c r="V149" s="150">
        <f t="shared" si="41"/>
        <v>2.8087843412447414E-2</v>
      </c>
      <c r="W149" s="441" t="s">
        <v>33</v>
      </c>
      <c r="Y149" s="152">
        <f t="shared" si="49"/>
        <v>41.451882398947703</v>
      </c>
      <c r="Z149" s="152">
        <v>25</v>
      </c>
      <c r="AB149" s="268"/>
      <c r="AC149" s="142"/>
      <c r="AD149" s="142"/>
      <c r="AE149" s="269"/>
    </row>
    <row r="150" spans="3:31" s="139" customFormat="1" ht="18" customHeight="1">
      <c r="C150" s="140"/>
      <c r="D150" s="141"/>
      <c r="E150" s="142"/>
      <c r="F150" s="160"/>
      <c r="G150" s="142" t="s">
        <v>231</v>
      </c>
      <c r="H150" s="153"/>
      <c r="I150" s="142"/>
      <c r="J150" s="144"/>
      <c r="K150" s="340"/>
      <c r="L150" s="145">
        <f t="shared" si="45"/>
        <v>0</v>
      </c>
      <c r="M150" s="91"/>
      <c r="N150" s="460"/>
      <c r="O150" s="91"/>
      <c r="P150" s="460"/>
      <c r="Q150" s="146">
        <f t="shared" si="44"/>
        <v>0</v>
      </c>
      <c r="R150" s="147"/>
      <c r="S150" s="148"/>
      <c r="T150" s="144"/>
      <c r="U150" s="149">
        <f t="shared" si="46"/>
        <v>0</v>
      </c>
      <c r="V150" s="150">
        <f t="shared" si="41"/>
        <v>0</v>
      </c>
      <c r="W150" s="441"/>
      <c r="Y150" s="152">
        <f t="shared" si="49"/>
        <v>0</v>
      </c>
      <c r="Z150" s="152">
        <v>0</v>
      </c>
      <c r="AB150" s="341"/>
      <c r="AC150" s="142"/>
      <c r="AD150" s="142"/>
    </row>
    <row r="151" spans="3:31" s="139" customFormat="1" ht="18" customHeight="1">
      <c r="C151" s="140"/>
      <c r="D151" s="141"/>
      <c r="E151" s="142">
        <v>16</v>
      </c>
      <c r="F151" s="160">
        <v>70</v>
      </c>
      <c r="G151" s="142" t="s">
        <v>426</v>
      </c>
      <c r="H151" s="153"/>
      <c r="I151" s="142"/>
      <c r="J151" s="144"/>
      <c r="K151" s="91">
        <v>661755500</v>
      </c>
      <c r="L151" s="145">
        <f t="shared" si="45"/>
        <v>1.0572596174098388</v>
      </c>
      <c r="M151" s="91">
        <v>112639000</v>
      </c>
      <c r="N151" s="460">
        <f>(M151/K151)*100</f>
        <v>17.021241228822429</v>
      </c>
      <c r="O151" s="26">
        <v>75000</v>
      </c>
      <c r="P151" s="460">
        <f>O151/K151*100</f>
        <v>1.1333490994785839E-2</v>
      </c>
      <c r="Q151" s="146">
        <f t="shared" si="44"/>
        <v>661680500</v>
      </c>
      <c r="R151" s="147" t="s">
        <v>233</v>
      </c>
      <c r="S151" s="148"/>
      <c r="T151" s="144"/>
      <c r="U151" s="149">
        <f t="shared" si="46"/>
        <v>0.17995870989425375</v>
      </c>
      <c r="V151" s="150">
        <f t="shared" si="41"/>
        <v>5.2862980870491939E-2</v>
      </c>
      <c r="W151" s="441" t="s">
        <v>33</v>
      </c>
      <c r="Y151" s="152">
        <f t="shared" si="49"/>
        <v>17.021241228822429</v>
      </c>
      <c r="Z151" s="152">
        <v>5</v>
      </c>
      <c r="AB151" s="268"/>
      <c r="AC151" s="142"/>
      <c r="AD151" s="142"/>
      <c r="AE151" s="269"/>
    </row>
    <row r="152" spans="3:31" s="139" customFormat="1" ht="18" customHeight="1">
      <c r="C152" s="140"/>
      <c r="D152" s="141"/>
      <c r="E152" s="142">
        <v>16</v>
      </c>
      <c r="F152" s="160">
        <v>71</v>
      </c>
      <c r="G152" s="142" t="s">
        <v>234</v>
      </c>
      <c r="H152" s="153"/>
      <c r="I152" s="142"/>
      <c r="J152" s="144"/>
      <c r="K152" s="91">
        <v>24897500</v>
      </c>
      <c r="L152" s="145">
        <f t="shared" si="45"/>
        <v>3.9777714464725202E-2</v>
      </c>
      <c r="M152" s="91">
        <f>K152</f>
        <v>24897500</v>
      </c>
      <c r="N152" s="460">
        <f>(M152/K152)*100</f>
        <v>100</v>
      </c>
      <c r="O152" s="91">
        <v>17622500</v>
      </c>
      <c r="P152" s="460">
        <f>O152/K152*100</f>
        <v>70.780198815142086</v>
      </c>
      <c r="Q152" s="146">
        <f t="shared" si="44"/>
        <v>7275000</v>
      </c>
      <c r="R152" s="154" t="s">
        <v>235</v>
      </c>
      <c r="S152" s="148"/>
      <c r="T152" s="144"/>
      <c r="U152" s="149">
        <f t="shared" si="46"/>
        <v>3.9777714464725202E-2</v>
      </c>
      <c r="V152" s="150">
        <f t="shared" si="41"/>
        <v>2.8154666298132498</v>
      </c>
      <c r="W152" s="441" t="s">
        <v>33</v>
      </c>
      <c r="Y152" s="152">
        <f t="shared" si="49"/>
        <v>100</v>
      </c>
      <c r="Z152" s="152">
        <v>7078</v>
      </c>
      <c r="AB152" s="268"/>
      <c r="AC152" s="142"/>
      <c r="AD152" s="142"/>
      <c r="AE152" s="269"/>
    </row>
    <row r="153" spans="3:31" s="139" customFormat="1" ht="18" customHeight="1">
      <c r="C153" s="140"/>
      <c r="D153" s="141"/>
      <c r="E153" s="142"/>
      <c r="F153" s="160"/>
      <c r="G153" s="142" t="s">
        <v>236</v>
      </c>
      <c r="H153" s="153"/>
      <c r="I153" s="142"/>
      <c r="J153" s="144"/>
      <c r="K153" s="340"/>
      <c r="L153" s="145">
        <f t="shared" si="45"/>
        <v>0</v>
      </c>
      <c r="M153" s="91"/>
      <c r="N153" s="460"/>
      <c r="O153" s="91"/>
      <c r="P153" s="460"/>
      <c r="Q153" s="146">
        <f t="shared" si="44"/>
        <v>0</v>
      </c>
      <c r="R153" s="147"/>
      <c r="S153" s="148"/>
      <c r="T153" s="144"/>
      <c r="U153" s="149">
        <f t="shared" si="46"/>
        <v>0</v>
      </c>
      <c r="V153" s="150">
        <f t="shared" si="41"/>
        <v>0</v>
      </c>
      <c r="W153" s="441"/>
      <c r="Y153" s="152">
        <f t="shared" si="49"/>
        <v>0</v>
      </c>
      <c r="Z153" s="152">
        <v>0</v>
      </c>
      <c r="AB153" s="142"/>
      <c r="AC153" s="142"/>
      <c r="AD153" s="142"/>
    </row>
    <row r="154" spans="3:31" s="139" customFormat="1" ht="24.75" customHeight="1">
      <c r="C154" s="140"/>
      <c r="D154" s="141"/>
      <c r="E154" s="142">
        <v>16</v>
      </c>
      <c r="F154" s="160">
        <v>72</v>
      </c>
      <c r="G154" s="756" t="s">
        <v>237</v>
      </c>
      <c r="H154" s="757"/>
      <c r="I154" s="757"/>
      <c r="J154" s="758"/>
      <c r="K154" s="91">
        <v>48700000</v>
      </c>
      <c r="L154" s="145">
        <f t="shared" si="45"/>
        <v>7.7805992345902894E-2</v>
      </c>
      <c r="M154" s="91">
        <v>3160000</v>
      </c>
      <c r="N154" s="460">
        <f>(M154/K154)*100</f>
        <v>6.4887063655030799</v>
      </c>
      <c r="O154" s="91"/>
      <c r="P154" s="460">
        <f>O154/K154*100</f>
        <v>0</v>
      </c>
      <c r="Q154" s="146">
        <f t="shared" si="44"/>
        <v>48700000</v>
      </c>
      <c r="R154" s="147" t="s">
        <v>238</v>
      </c>
      <c r="S154" s="148"/>
      <c r="T154" s="144"/>
      <c r="U154" s="149">
        <f t="shared" si="46"/>
        <v>5.0486023780914402E-3</v>
      </c>
      <c r="V154" s="150">
        <f t="shared" si="41"/>
        <v>0</v>
      </c>
      <c r="W154" s="441" t="s">
        <v>33</v>
      </c>
      <c r="X154" s="142"/>
      <c r="Y154" s="152">
        <f t="shared" si="49"/>
        <v>6.4887063655030799</v>
      </c>
      <c r="Z154" s="152">
        <v>0</v>
      </c>
      <c r="AB154" s="268"/>
      <c r="AC154" s="142"/>
      <c r="AD154" s="142"/>
      <c r="AE154" s="269"/>
    </row>
    <row r="155" spans="3:31" s="139" customFormat="1" ht="18" customHeight="1">
      <c r="C155" s="140"/>
      <c r="D155" s="141"/>
      <c r="E155" s="142"/>
      <c r="F155" s="160"/>
      <c r="G155" s="142" t="s">
        <v>239</v>
      </c>
      <c r="H155" s="153"/>
      <c r="I155" s="142"/>
      <c r="J155" s="144"/>
      <c r="K155" s="340"/>
      <c r="L155" s="145">
        <f t="shared" si="45"/>
        <v>0</v>
      </c>
      <c r="M155" s="91"/>
      <c r="N155" s="460"/>
      <c r="O155" s="91"/>
      <c r="P155" s="460"/>
      <c r="Q155" s="146">
        <f t="shared" si="44"/>
        <v>0</v>
      </c>
      <c r="R155" s="337" t="s">
        <v>240</v>
      </c>
      <c r="S155" s="148"/>
      <c r="T155" s="144"/>
      <c r="U155" s="149">
        <f t="shared" si="46"/>
        <v>0</v>
      </c>
      <c r="V155" s="150">
        <f t="shared" si="41"/>
        <v>0</v>
      </c>
      <c r="W155" s="441"/>
      <c r="X155" s="142"/>
      <c r="Y155" s="152">
        <f t="shared" si="49"/>
        <v>0</v>
      </c>
      <c r="Z155" s="152">
        <v>0</v>
      </c>
      <c r="AB155" s="142"/>
      <c r="AC155" s="142"/>
      <c r="AD155" s="142"/>
    </row>
    <row r="156" spans="3:31" s="139" customFormat="1" ht="18" customHeight="1">
      <c r="C156" s="140"/>
      <c r="D156" s="141"/>
      <c r="E156" s="142">
        <v>16</v>
      </c>
      <c r="F156" s="160">
        <v>73</v>
      </c>
      <c r="G156" s="142" t="s">
        <v>241</v>
      </c>
      <c r="H156" s="153"/>
      <c r="I156" s="142"/>
      <c r="J156" s="144"/>
      <c r="K156" s="91">
        <v>134677500</v>
      </c>
      <c r="L156" s="145">
        <f t="shared" si="45"/>
        <v>0.21516871733399048</v>
      </c>
      <c r="M156" s="91">
        <v>116500000</v>
      </c>
      <c r="N156" s="460">
        <f>(M156/K156)*100</f>
        <v>86.50294221380706</v>
      </c>
      <c r="O156" s="91"/>
      <c r="P156" s="460">
        <f>O156/K156*100</f>
        <v>0</v>
      </c>
      <c r="Q156" s="146">
        <f t="shared" si="44"/>
        <v>134677500</v>
      </c>
      <c r="R156" s="154" t="s">
        <v>427</v>
      </c>
      <c r="S156" s="148"/>
      <c r="T156" s="144"/>
      <c r="U156" s="149">
        <f t="shared" si="46"/>
        <v>0.18612727121761163</v>
      </c>
      <c r="V156" s="150">
        <f t="shared" si="41"/>
        <v>0</v>
      </c>
      <c r="W156" s="441" t="s">
        <v>33</v>
      </c>
      <c r="X156" s="142"/>
      <c r="Y156" s="152">
        <f t="shared" si="49"/>
        <v>86.50294221380706</v>
      </c>
      <c r="Z156" s="152">
        <v>0</v>
      </c>
      <c r="AB156" s="268"/>
      <c r="AC156" s="142"/>
      <c r="AD156" s="142"/>
      <c r="AE156" s="269"/>
    </row>
    <row r="157" spans="3:31" s="139" customFormat="1" ht="18" customHeight="1">
      <c r="C157" s="140"/>
      <c r="D157" s="141"/>
      <c r="E157" s="142"/>
      <c r="F157" s="160"/>
      <c r="G157" s="142" t="s">
        <v>243</v>
      </c>
      <c r="H157" s="153"/>
      <c r="I157" s="142"/>
      <c r="J157" s="144"/>
      <c r="K157" s="340"/>
      <c r="L157" s="145">
        <f t="shared" si="45"/>
        <v>0</v>
      </c>
      <c r="M157" s="91"/>
      <c r="N157" s="460"/>
      <c r="O157" s="91"/>
      <c r="P157" s="460"/>
      <c r="Q157" s="146">
        <f t="shared" si="44"/>
        <v>0</v>
      </c>
      <c r="R157" s="147"/>
      <c r="S157" s="148"/>
      <c r="T157" s="144"/>
      <c r="U157" s="149">
        <f t="shared" si="46"/>
        <v>0</v>
      </c>
      <c r="V157" s="150">
        <f t="shared" si="41"/>
        <v>0</v>
      </c>
      <c r="W157" s="441"/>
      <c r="X157" s="142"/>
      <c r="Y157" s="152">
        <f t="shared" si="49"/>
        <v>0</v>
      </c>
      <c r="Z157" s="152">
        <v>0</v>
      </c>
      <c r="AB157" s="142"/>
      <c r="AC157" s="142"/>
      <c r="AD157" s="142"/>
    </row>
    <row r="158" spans="3:31" s="139" customFormat="1" ht="18" customHeight="1">
      <c r="C158" s="140"/>
      <c r="D158" s="141"/>
      <c r="E158" s="142">
        <v>16</v>
      </c>
      <c r="F158" s="160">
        <v>76</v>
      </c>
      <c r="G158" s="142" t="s">
        <v>398</v>
      </c>
      <c r="H158" s="153"/>
      <c r="I158" s="142"/>
      <c r="J158" s="144"/>
      <c r="K158" s="91">
        <v>20550000</v>
      </c>
      <c r="L158" s="145">
        <f t="shared" si="45"/>
        <v>3.2831892047398448E-2</v>
      </c>
      <c r="M158" s="91">
        <v>18550000</v>
      </c>
      <c r="N158" s="460">
        <f>(M158/K158)*100</f>
        <v>90.267639902676393</v>
      </c>
      <c r="O158" s="26"/>
      <c r="P158" s="460">
        <f t="shared" ref="P158:P171" si="50">O158/K158*100</f>
        <v>0</v>
      </c>
      <c r="Q158" s="146">
        <f t="shared" si="44"/>
        <v>20550000</v>
      </c>
      <c r="R158" s="147" t="s">
        <v>244</v>
      </c>
      <c r="S158" s="148"/>
      <c r="T158" s="144"/>
      <c r="U158" s="149">
        <f t="shared" si="46"/>
        <v>2.9636574086581078E-2</v>
      </c>
      <c r="V158" s="150">
        <f t="shared" si="41"/>
        <v>0</v>
      </c>
      <c r="W158" s="441" t="s">
        <v>33</v>
      </c>
      <c r="Y158" s="152">
        <f t="shared" si="49"/>
        <v>90.267639902676393</v>
      </c>
      <c r="Z158" s="152">
        <v>0</v>
      </c>
      <c r="AB158" s="268"/>
      <c r="AC158" s="142"/>
      <c r="AD158" s="142"/>
      <c r="AE158" s="269"/>
    </row>
    <row r="159" spans="3:31" s="139" customFormat="1" ht="18" customHeight="1">
      <c r="C159" s="140"/>
      <c r="D159" s="141"/>
      <c r="E159" s="143">
        <v>16</v>
      </c>
      <c r="F159" s="160">
        <v>81</v>
      </c>
      <c r="G159" s="142" t="s">
        <v>394</v>
      </c>
      <c r="H159" s="153"/>
      <c r="I159" s="142"/>
      <c r="J159" s="144"/>
      <c r="K159" s="340">
        <v>17150000</v>
      </c>
      <c r="L159" s="145">
        <f t="shared" si="45"/>
        <v>2.7399851514008925E-2</v>
      </c>
      <c r="M159" s="91">
        <v>6100000</v>
      </c>
      <c r="N159" s="460"/>
      <c r="O159" s="91"/>
      <c r="P159" s="460"/>
      <c r="Q159" s="146"/>
      <c r="R159" s="147"/>
      <c r="S159" s="148"/>
      <c r="T159" s="144"/>
      <c r="U159" s="149"/>
      <c r="V159" s="150"/>
      <c r="W159" s="441"/>
      <c r="Y159" s="152">
        <f t="shared" si="49"/>
        <v>0</v>
      </c>
      <c r="Z159" s="152">
        <v>0</v>
      </c>
      <c r="AB159" s="142"/>
      <c r="AC159" s="142"/>
      <c r="AD159" s="142"/>
    </row>
    <row r="160" spans="3:31" s="139" customFormat="1" ht="18" customHeight="1">
      <c r="C160" s="140"/>
      <c r="D160" s="141"/>
      <c r="E160" s="143">
        <v>16</v>
      </c>
      <c r="F160" s="160">
        <v>86</v>
      </c>
      <c r="G160" s="142" t="s">
        <v>395</v>
      </c>
      <c r="H160" s="153"/>
      <c r="I160" s="142"/>
      <c r="J160" s="144"/>
      <c r="K160" s="340">
        <v>43285000</v>
      </c>
      <c r="L160" s="145">
        <f t="shared" si="45"/>
        <v>6.9154668966989866E-2</v>
      </c>
      <c r="M160" s="91"/>
      <c r="N160" s="460"/>
      <c r="O160" s="91"/>
      <c r="P160" s="460"/>
      <c r="Q160" s="146"/>
      <c r="R160" s="147"/>
      <c r="S160" s="148"/>
      <c r="T160" s="144"/>
      <c r="U160" s="149"/>
      <c r="V160" s="150"/>
      <c r="W160" s="441"/>
      <c r="Y160" s="152">
        <f t="shared" si="49"/>
        <v>0</v>
      </c>
      <c r="Z160" s="152">
        <v>0</v>
      </c>
      <c r="AB160" s="142"/>
      <c r="AC160" s="142"/>
      <c r="AD160" s="142"/>
    </row>
    <row r="161" spans="3:31" s="139" customFormat="1" ht="21.75" customHeight="1">
      <c r="C161" s="140"/>
      <c r="D161" s="141"/>
      <c r="E161" s="143">
        <v>16</v>
      </c>
      <c r="F161" s="160">
        <v>88</v>
      </c>
      <c r="G161" s="753" t="s">
        <v>245</v>
      </c>
      <c r="H161" s="753"/>
      <c r="I161" s="753"/>
      <c r="J161" s="763"/>
      <c r="K161" s="340">
        <v>1459205000</v>
      </c>
      <c r="L161" s="145">
        <f t="shared" si="45"/>
        <v>2.3313119725072533</v>
      </c>
      <c r="M161" s="91">
        <v>89340000</v>
      </c>
      <c r="N161" s="460">
        <f>(M161/K161)*100</f>
        <v>6.1225119157349379</v>
      </c>
      <c r="O161" s="91"/>
      <c r="P161" s="460">
        <f t="shared" si="50"/>
        <v>0</v>
      </c>
      <c r="Q161" s="146">
        <f t="shared" si="44"/>
        <v>1459205000</v>
      </c>
      <c r="R161" s="147"/>
      <c r="S161" s="148"/>
      <c r="T161" s="144"/>
      <c r="U161" s="149">
        <f t="shared" si="46"/>
        <v>0.14273485330971181</v>
      </c>
      <c r="V161" s="150">
        <f t="shared" si="41"/>
        <v>0</v>
      </c>
      <c r="W161" s="441"/>
      <c r="Y161" s="152">
        <f t="shared" si="49"/>
        <v>6.1225119157349379</v>
      </c>
      <c r="Z161" s="152">
        <v>0</v>
      </c>
      <c r="AB161" s="142"/>
      <c r="AC161" s="142"/>
      <c r="AD161" s="142"/>
    </row>
    <row r="162" spans="3:31" s="139" customFormat="1" ht="18" customHeight="1">
      <c r="C162" s="140"/>
      <c r="D162" s="141"/>
      <c r="E162" s="143"/>
      <c r="F162" s="160"/>
      <c r="G162" s="142"/>
      <c r="H162" s="153"/>
      <c r="I162" s="142"/>
      <c r="J162" s="144"/>
      <c r="K162" s="340"/>
      <c r="L162" s="324"/>
      <c r="M162" s="91"/>
      <c r="N162" s="460"/>
      <c r="O162" s="91"/>
      <c r="P162" s="460"/>
      <c r="Q162" s="146"/>
      <c r="R162" s="147"/>
      <c r="S162" s="148"/>
      <c r="T162" s="144"/>
      <c r="U162" s="149">
        <f t="shared" si="46"/>
        <v>0</v>
      </c>
      <c r="V162" s="150">
        <f t="shared" si="41"/>
        <v>0</v>
      </c>
      <c r="W162" s="441"/>
      <c r="Y162" s="152">
        <f t="shared" si="49"/>
        <v>0</v>
      </c>
      <c r="Z162" s="152">
        <v>0</v>
      </c>
      <c r="AB162" s="142"/>
      <c r="AC162" s="142"/>
      <c r="AD162" s="142"/>
    </row>
    <row r="163" spans="3:31" s="139" customFormat="1" ht="12">
      <c r="C163" s="140"/>
      <c r="D163" s="148">
        <v>17</v>
      </c>
      <c r="E163" s="143" t="s">
        <v>246</v>
      </c>
      <c r="F163" s="476"/>
      <c r="G163" s="143"/>
      <c r="H163" s="143"/>
      <c r="I163" s="143"/>
      <c r="J163" s="144"/>
      <c r="K163" s="303">
        <f>SUM(K164:K194)</f>
        <v>21248815243</v>
      </c>
      <c r="L163" s="304">
        <f>SUM(L164:L194)</f>
        <v>100.00000000000003</v>
      </c>
      <c r="M163" s="67">
        <f>SUM(M164:M194)</f>
        <v>2419334200</v>
      </c>
      <c r="N163" s="458">
        <f>M163/K163*100</f>
        <v>11.385736909717831</v>
      </c>
      <c r="O163" s="67">
        <f>SUM(O164:O194)</f>
        <v>55815000</v>
      </c>
      <c r="P163" s="464">
        <f t="shared" si="50"/>
        <v>0.26267346843437372</v>
      </c>
      <c r="Q163" s="305">
        <f>SUM(Q164:Q194)</f>
        <v>21193000243</v>
      </c>
      <c r="R163" s="306">
        <f>SUM(R164:R194)</f>
        <v>0</v>
      </c>
      <c r="S163" s="307"/>
      <c r="T163" s="308"/>
      <c r="U163" s="318">
        <f>SUM(U164:U194)</f>
        <v>11.3680888669582</v>
      </c>
      <c r="V163" s="318">
        <f>SUM(V164:V194)</f>
        <v>1.9261283761918397</v>
      </c>
      <c r="W163" s="440"/>
      <c r="Y163" s="152">
        <f t="shared" si="49"/>
        <v>11.385736909717831</v>
      </c>
      <c r="Z163" s="152">
        <f>Y163</f>
        <v>11.385736909717831</v>
      </c>
      <c r="AB163" s="142"/>
      <c r="AC163" s="142"/>
      <c r="AD163" s="142"/>
    </row>
    <row r="164" spans="3:31" s="139" customFormat="1" ht="12">
      <c r="C164" s="140"/>
      <c r="D164" s="141"/>
      <c r="E164" s="142">
        <v>17</v>
      </c>
      <c r="F164" s="117" t="s">
        <v>28</v>
      </c>
      <c r="G164" s="142" t="s">
        <v>247</v>
      </c>
      <c r="H164" s="153"/>
      <c r="I164" s="142"/>
      <c r="J164" s="144"/>
      <c r="K164" s="336">
        <v>1387020000</v>
      </c>
      <c r="L164" s="145">
        <f>(K164/($K$163))*100</f>
        <v>6.5275168715908816</v>
      </c>
      <c r="M164" s="91"/>
      <c r="N164" s="460">
        <f t="shared" ref="N164:N171" si="51">(M164/K164)*100</f>
        <v>0</v>
      </c>
      <c r="O164" s="131"/>
      <c r="P164" s="460">
        <f t="shared" si="50"/>
        <v>0</v>
      </c>
      <c r="Q164" s="146">
        <f t="shared" ref="Q164:Q194" si="52">K164-O164</f>
        <v>1387020000</v>
      </c>
      <c r="R164" s="147" t="s">
        <v>175</v>
      </c>
      <c r="S164" s="148"/>
      <c r="T164" s="144"/>
      <c r="U164" s="149">
        <f t="shared" ref="U164:U194" si="53">(Y164/100)*L164</f>
        <v>0</v>
      </c>
      <c r="V164" s="150">
        <f t="shared" ref="V164:V194" si="54">Z164/100*L164</f>
        <v>0</v>
      </c>
      <c r="W164" s="441" t="s">
        <v>33</v>
      </c>
      <c r="Y164" s="152">
        <f t="shared" si="49"/>
        <v>0</v>
      </c>
      <c r="Z164" s="152">
        <v>0</v>
      </c>
      <c r="AA164" s="139">
        <f>(80+80+75+75)/4</f>
        <v>77.5</v>
      </c>
      <c r="AB164" s="268"/>
      <c r="AC164" s="142"/>
      <c r="AD164" s="142"/>
      <c r="AE164" s="269"/>
    </row>
    <row r="165" spans="3:31" s="139" customFormat="1" ht="12">
      <c r="C165" s="140"/>
      <c r="D165" s="141"/>
      <c r="E165" s="142">
        <v>17</v>
      </c>
      <c r="F165" s="117" t="s">
        <v>38</v>
      </c>
      <c r="G165" s="142" t="s">
        <v>151</v>
      </c>
      <c r="H165" s="153"/>
      <c r="I165" s="142"/>
      <c r="J165" s="144"/>
      <c r="K165" s="336">
        <v>3392870000</v>
      </c>
      <c r="L165" s="145">
        <f t="shared" ref="L165:L194" si="55">(K165/($K$163))*100</f>
        <v>15.967337290100039</v>
      </c>
      <c r="M165" s="91"/>
      <c r="N165" s="460"/>
      <c r="O165" s="131"/>
      <c r="P165" s="460"/>
      <c r="Q165" s="146">
        <f t="shared" si="52"/>
        <v>3392870000</v>
      </c>
      <c r="R165" s="147"/>
      <c r="S165" s="148"/>
      <c r="T165" s="144"/>
      <c r="U165" s="149">
        <f t="shared" ref="U165:U177" si="56">(Y165/100)*L165</f>
        <v>0</v>
      </c>
      <c r="V165" s="150">
        <f t="shared" ref="V165:V177" si="57">Z165/100*L165</f>
        <v>0</v>
      </c>
      <c r="W165" s="441"/>
      <c r="Y165" s="152">
        <f t="shared" si="49"/>
        <v>0</v>
      </c>
      <c r="Z165" s="152">
        <v>0</v>
      </c>
      <c r="AB165" s="268"/>
      <c r="AC165" s="142"/>
      <c r="AD165" s="142"/>
      <c r="AE165" s="269"/>
    </row>
    <row r="166" spans="3:31" s="139" customFormat="1" ht="12">
      <c r="C166" s="140"/>
      <c r="D166" s="141"/>
      <c r="E166" s="142">
        <v>17</v>
      </c>
      <c r="F166" s="117" t="s">
        <v>107</v>
      </c>
      <c r="G166" s="753" t="s">
        <v>428</v>
      </c>
      <c r="H166" s="753"/>
      <c r="I166" s="753"/>
      <c r="J166" s="763"/>
      <c r="K166" s="336">
        <v>3661315443</v>
      </c>
      <c r="L166" s="145">
        <f t="shared" si="55"/>
        <v>17.230680398551385</v>
      </c>
      <c r="M166" s="91"/>
      <c r="N166" s="460"/>
      <c r="O166" s="131"/>
      <c r="P166" s="460"/>
      <c r="Q166" s="146">
        <f t="shared" si="52"/>
        <v>3661315443</v>
      </c>
      <c r="R166" s="147"/>
      <c r="S166" s="148"/>
      <c r="T166" s="144"/>
      <c r="U166" s="149">
        <f t="shared" si="56"/>
        <v>0</v>
      </c>
      <c r="V166" s="150">
        <f t="shared" si="57"/>
        <v>0</v>
      </c>
      <c r="W166" s="441"/>
      <c r="Y166" s="152">
        <f t="shared" si="49"/>
        <v>0</v>
      </c>
      <c r="Z166" s="152">
        <v>0</v>
      </c>
      <c r="AB166" s="268"/>
      <c r="AC166" s="142"/>
      <c r="AD166" s="142"/>
      <c r="AE166" s="269"/>
    </row>
    <row r="167" spans="3:31" s="139" customFormat="1" ht="24.75" customHeight="1">
      <c r="C167" s="140"/>
      <c r="D167" s="141"/>
      <c r="E167" s="142">
        <v>17</v>
      </c>
      <c r="F167" s="117" t="s">
        <v>51</v>
      </c>
      <c r="G167" s="753" t="s">
        <v>421</v>
      </c>
      <c r="H167" s="753"/>
      <c r="I167" s="753"/>
      <c r="J167" s="763"/>
      <c r="K167" s="315">
        <v>10000000</v>
      </c>
      <c r="L167" s="145">
        <f t="shared" si="55"/>
        <v>4.7061447359020646E-2</v>
      </c>
      <c r="M167" s="91">
        <v>10000000</v>
      </c>
      <c r="N167" s="460">
        <f t="shared" si="51"/>
        <v>100</v>
      </c>
      <c r="O167" s="131"/>
      <c r="P167" s="460">
        <f t="shared" si="50"/>
        <v>0</v>
      </c>
      <c r="Q167" s="146">
        <f t="shared" si="52"/>
        <v>10000000</v>
      </c>
      <c r="R167" s="147" t="s">
        <v>249</v>
      </c>
      <c r="S167" s="148"/>
      <c r="T167" s="144"/>
      <c r="U167" s="149">
        <f t="shared" si="56"/>
        <v>4.7061447359020646E-2</v>
      </c>
      <c r="V167" s="150">
        <f t="shared" si="57"/>
        <v>0</v>
      </c>
      <c r="W167" s="441"/>
      <c r="Y167" s="152">
        <f t="shared" si="49"/>
        <v>100</v>
      </c>
      <c r="Z167" s="152"/>
      <c r="AB167" s="142"/>
      <c r="AC167" s="142"/>
      <c r="AD167" s="142"/>
    </row>
    <row r="168" spans="3:31" s="139" customFormat="1" ht="12">
      <c r="C168" s="140"/>
      <c r="D168" s="141"/>
      <c r="E168" s="142">
        <v>17</v>
      </c>
      <c r="F168" s="160">
        <v>12</v>
      </c>
      <c r="G168" s="142" t="s">
        <v>181</v>
      </c>
      <c r="H168" s="153"/>
      <c r="I168" s="142"/>
      <c r="J168" s="144"/>
      <c r="K168" s="315">
        <v>1379762600</v>
      </c>
      <c r="L168" s="145">
        <f t="shared" si="55"/>
        <v>6.4933624967845462</v>
      </c>
      <c r="M168" s="91">
        <v>1333979600</v>
      </c>
      <c r="N168" s="460">
        <f t="shared" si="51"/>
        <v>96.681820481291496</v>
      </c>
      <c r="O168" s="134"/>
      <c r="P168" s="460">
        <f t="shared" si="50"/>
        <v>0</v>
      </c>
      <c r="Q168" s="146">
        <f t="shared" si="52"/>
        <v>1379762600</v>
      </c>
      <c r="R168" s="147"/>
      <c r="S168" s="148"/>
      <c r="T168" s="144"/>
      <c r="U168" s="149">
        <f t="shared" si="56"/>
        <v>6.2779010723407422</v>
      </c>
      <c r="V168" s="150">
        <f t="shared" si="57"/>
        <v>0</v>
      </c>
      <c r="W168" s="441"/>
      <c r="Y168" s="152">
        <f t="shared" si="49"/>
        <v>96.681820481291496</v>
      </c>
      <c r="Z168" s="152"/>
      <c r="AB168" s="142"/>
      <c r="AC168" s="142"/>
      <c r="AD168" s="142"/>
    </row>
    <row r="169" spans="3:31" s="139" customFormat="1" ht="12">
      <c r="C169" s="140"/>
      <c r="D169" s="141"/>
      <c r="E169" s="142">
        <v>17</v>
      </c>
      <c r="F169" s="160">
        <v>16</v>
      </c>
      <c r="G169" s="142" t="s">
        <v>391</v>
      </c>
      <c r="H169" s="153"/>
      <c r="I169" s="142"/>
      <c r="J169" s="144"/>
      <c r="K169" s="315">
        <v>28715000</v>
      </c>
      <c r="L169" s="145">
        <f t="shared" si="55"/>
        <v>0.13513694609142779</v>
      </c>
      <c r="M169" s="91">
        <v>20715000</v>
      </c>
      <c r="N169" s="460">
        <f>M169/K169*100</f>
        <v>72.139996517499554</v>
      </c>
      <c r="O169" s="134">
        <v>20715000</v>
      </c>
      <c r="P169" s="460">
        <f>O169/K169*100</f>
        <v>72.139996517499554</v>
      </c>
      <c r="Q169" s="146">
        <f t="shared" si="52"/>
        <v>8000000</v>
      </c>
      <c r="R169" s="147"/>
      <c r="S169" s="148"/>
      <c r="T169" s="144"/>
      <c r="U169" s="149">
        <f t="shared" si="56"/>
        <v>9.7487788204211251E-2</v>
      </c>
      <c r="V169" s="150">
        <f t="shared" si="57"/>
        <v>9.7487788204211251E-2</v>
      </c>
      <c r="W169" s="441"/>
      <c r="Y169" s="152">
        <f t="shared" si="49"/>
        <v>72.139996517499554</v>
      </c>
      <c r="Z169" s="152">
        <f>Y169</f>
        <v>72.139996517499554</v>
      </c>
      <c r="AB169" s="142"/>
      <c r="AC169" s="142"/>
      <c r="AD169" s="142"/>
    </row>
    <row r="170" spans="3:31" s="139" customFormat="1" ht="12">
      <c r="C170" s="140"/>
      <c r="D170" s="141"/>
      <c r="E170" s="142">
        <v>17</v>
      </c>
      <c r="F170" s="160">
        <v>18</v>
      </c>
      <c r="G170" s="142" t="s">
        <v>251</v>
      </c>
      <c r="H170" s="153"/>
      <c r="I170" s="142"/>
      <c r="J170" s="144"/>
      <c r="K170" s="315">
        <v>6302833200</v>
      </c>
      <c r="L170" s="145">
        <f t="shared" si="55"/>
        <v>29.662045285448762</v>
      </c>
      <c r="M170" s="91">
        <v>539689100</v>
      </c>
      <c r="N170" s="460">
        <f t="shared" si="51"/>
        <v>8.5626429079544728</v>
      </c>
      <c r="O170" s="134">
        <v>1415000</v>
      </c>
      <c r="P170" s="460">
        <f t="shared" si="50"/>
        <v>2.2450221275092604E-2</v>
      </c>
      <c r="Q170" s="146">
        <f t="shared" si="52"/>
        <v>6301418200</v>
      </c>
      <c r="R170" s="147" t="s">
        <v>252</v>
      </c>
      <c r="S170" s="148"/>
      <c r="T170" s="144"/>
      <c r="U170" s="149">
        <f t="shared" si="56"/>
        <v>2.5398550169887222</v>
      </c>
      <c r="V170" s="150">
        <f t="shared" si="57"/>
        <v>1.4831022642724383</v>
      </c>
      <c r="W170" s="441" t="s">
        <v>33</v>
      </c>
      <c r="Y170" s="152">
        <f t="shared" si="49"/>
        <v>8.5626429079544728</v>
      </c>
      <c r="Z170" s="152">
        <v>5</v>
      </c>
      <c r="AB170" s="268"/>
      <c r="AC170" s="142"/>
      <c r="AD170" s="142"/>
      <c r="AE170" s="269"/>
    </row>
    <row r="171" spans="3:31" s="139" customFormat="1" ht="12">
      <c r="C171" s="140"/>
      <c r="D171" s="141"/>
      <c r="E171" s="142">
        <v>17</v>
      </c>
      <c r="F171" s="160">
        <v>19</v>
      </c>
      <c r="G171" s="142" t="s">
        <v>253</v>
      </c>
      <c r="H171" s="153"/>
      <c r="I171" s="142"/>
      <c r="J171" s="144"/>
      <c r="K171" s="315">
        <v>121500000</v>
      </c>
      <c r="L171" s="145">
        <f t="shared" si="55"/>
        <v>0.57179658541210088</v>
      </c>
      <c r="M171" s="91">
        <v>82000000</v>
      </c>
      <c r="N171" s="460">
        <f t="shared" si="51"/>
        <v>67.489711934156389</v>
      </c>
      <c r="O171" s="131">
        <v>6000000</v>
      </c>
      <c r="P171" s="460">
        <f t="shared" si="50"/>
        <v>4.9382716049382713</v>
      </c>
      <c r="Q171" s="146">
        <f t="shared" si="52"/>
        <v>115500000</v>
      </c>
      <c r="R171" s="147" t="s">
        <v>254</v>
      </c>
      <c r="S171" s="148"/>
      <c r="T171" s="144"/>
      <c r="U171" s="149">
        <f t="shared" si="56"/>
        <v>0.38590386834396939</v>
      </c>
      <c r="V171" s="150">
        <f t="shared" si="57"/>
        <v>5.7179658541210092E-2</v>
      </c>
      <c r="W171" s="441" t="s">
        <v>33</v>
      </c>
      <c r="Y171" s="152">
        <f t="shared" si="49"/>
        <v>67.489711934156389</v>
      </c>
      <c r="Z171" s="152">
        <v>10</v>
      </c>
      <c r="AB171" s="268"/>
      <c r="AC171" s="142"/>
      <c r="AD171" s="142"/>
      <c r="AE171" s="269"/>
    </row>
    <row r="172" spans="3:31" s="139" customFormat="1" ht="12">
      <c r="C172" s="140"/>
      <c r="D172" s="141"/>
      <c r="E172" s="142">
        <v>17</v>
      </c>
      <c r="F172" s="160">
        <v>23</v>
      </c>
      <c r="G172" s="142" t="s">
        <v>158</v>
      </c>
      <c r="H172" s="153"/>
      <c r="I172" s="142"/>
      <c r="J172" s="144"/>
      <c r="K172" s="342">
        <v>108945000</v>
      </c>
      <c r="L172" s="145">
        <f t="shared" si="55"/>
        <v>0.51271093825285041</v>
      </c>
      <c r="M172" s="91"/>
      <c r="N172" s="460">
        <f>(M172/K172)*100</f>
        <v>0</v>
      </c>
      <c r="O172" s="131"/>
      <c r="P172" s="460">
        <f>O172/K172*100</f>
        <v>0</v>
      </c>
      <c r="Q172" s="146">
        <f t="shared" si="52"/>
        <v>108945000</v>
      </c>
      <c r="R172" s="147" t="s">
        <v>255</v>
      </c>
      <c r="S172" s="148"/>
      <c r="T172" s="144"/>
      <c r="U172" s="149">
        <f t="shared" si="56"/>
        <v>0</v>
      </c>
      <c r="V172" s="150">
        <f t="shared" si="57"/>
        <v>0</v>
      </c>
      <c r="W172" s="441" t="s">
        <v>33</v>
      </c>
      <c r="Y172" s="152">
        <f t="shared" si="49"/>
        <v>0</v>
      </c>
      <c r="Z172" s="152">
        <v>0</v>
      </c>
      <c r="AB172" s="268"/>
      <c r="AC172" s="142"/>
      <c r="AD172" s="142"/>
      <c r="AE172" s="269"/>
    </row>
    <row r="173" spans="3:31" s="139" customFormat="1" ht="12">
      <c r="C173" s="140"/>
      <c r="D173" s="141"/>
      <c r="E173" s="142">
        <v>17</v>
      </c>
      <c r="F173" s="160">
        <v>30</v>
      </c>
      <c r="G173" s="142" t="s">
        <v>429</v>
      </c>
      <c r="H173" s="153"/>
      <c r="I173" s="142"/>
      <c r="J173" s="144"/>
      <c r="K173" s="315">
        <v>9868000</v>
      </c>
      <c r="L173" s="145">
        <f t="shared" si="55"/>
        <v>4.6440236253881571E-2</v>
      </c>
      <c r="M173" s="91">
        <v>9868000</v>
      </c>
      <c r="N173" s="460">
        <f>(M173/K173)*100</f>
        <v>100</v>
      </c>
      <c r="O173" s="131"/>
      <c r="P173" s="460">
        <f>O173/K173*100</f>
        <v>0</v>
      </c>
      <c r="Q173" s="146">
        <f t="shared" si="52"/>
        <v>9868000</v>
      </c>
      <c r="R173" s="147" t="s">
        <v>257</v>
      </c>
      <c r="S173" s="148"/>
      <c r="T173" s="144"/>
      <c r="U173" s="149">
        <f t="shared" si="56"/>
        <v>4.6440236253881571E-2</v>
      </c>
      <c r="V173" s="150">
        <f t="shared" si="57"/>
        <v>0</v>
      </c>
      <c r="W173" s="441" t="s">
        <v>33</v>
      </c>
      <c r="Y173" s="152">
        <f t="shared" si="49"/>
        <v>100</v>
      </c>
      <c r="Z173" s="152"/>
      <c r="AB173" s="268"/>
      <c r="AC173" s="142"/>
      <c r="AD173" s="142"/>
      <c r="AE173" s="269"/>
    </row>
    <row r="174" spans="3:31" s="139" customFormat="1" ht="12">
      <c r="C174" s="140"/>
      <c r="D174" s="141"/>
      <c r="E174" s="142"/>
      <c r="F174" s="160"/>
      <c r="G174" s="142" t="s">
        <v>258</v>
      </c>
      <c r="H174" s="153"/>
      <c r="I174" s="142"/>
      <c r="J174" s="144"/>
      <c r="K174" s="315">
        <v>0</v>
      </c>
      <c r="L174" s="145">
        <f t="shared" si="55"/>
        <v>0</v>
      </c>
      <c r="M174" s="91"/>
      <c r="N174" s="460"/>
      <c r="O174" s="131"/>
      <c r="P174" s="460"/>
      <c r="Q174" s="146">
        <f t="shared" si="52"/>
        <v>0</v>
      </c>
      <c r="R174" s="147"/>
      <c r="S174" s="148"/>
      <c r="T174" s="144"/>
      <c r="U174" s="149">
        <f t="shared" si="56"/>
        <v>0</v>
      </c>
      <c r="V174" s="150">
        <f t="shared" si="57"/>
        <v>0</v>
      </c>
      <c r="W174" s="441"/>
      <c r="Y174" s="152">
        <f t="shared" si="49"/>
        <v>0</v>
      </c>
      <c r="Z174" s="152">
        <v>0</v>
      </c>
      <c r="AB174" s="142"/>
      <c r="AC174" s="142"/>
      <c r="AD174" s="142"/>
    </row>
    <row r="175" spans="3:31" s="139" customFormat="1" ht="12">
      <c r="C175" s="140"/>
      <c r="D175" s="141"/>
      <c r="E175" s="142">
        <v>17</v>
      </c>
      <c r="F175" s="160">
        <v>32</v>
      </c>
      <c r="G175" s="142" t="s">
        <v>195</v>
      </c>
      <c r="H175" s="153"/>
      <c r="I175" s="142"/>
      <c r="J175" s="144"/>
      <c r="K175" s="315">
        <v>7500000</v>
      </c>
      <c r="L175" s="145">
        <f t="shared" si="55"/>
        <v>3.5296085519265483E-2</v>
      </c>
      <c r="M175" s="91"/>
      <c r="N175" s="460"/>
      <c r="O175" s="257"/>
      <c r="P175" s="460"/>
      <c r="Q175" s="146">
        <f t="shared" si="52"/>
        <v>7500000</v>
      </c>
      <c r="R175" s="147"/>
      <c r="S175" s="148"/>
      <c r="T175" s="144"/>
      <c r="U175" s="149">
        <f t="shared" si="56"/>
        <v>0</v>
      </c>
      <c r="V175" s="150">
        <f t="shared" si="57"/>
        <v>0</v>
      </c>
      <c r="W175" s="441"/>
      <c r="Y175" s="152">
        <f t="shared" si="49"/>
        <v>0</v>
      </c>
      <c r="Z175" s="152">
        <v>0</v>
      </c>
      <c r="AB175" s="142"/>
      <c r="AC175" s="142"/>
      <c r="AD175" s="142"/>
    </row>
    <row r="176" spans="3:31" s="139" customFormat="1" ht="22.5">
      <c r="C176" s="140"/>
      <c r="D176" s="141"/>
      <c r="E176" s="142">
        <v>17</v>
      </c>
      <c r="F176" s="160">
        <v>34</v>
      </c>
      <c r="G176" s="142" t="s">
        <v>259</v>
      </c>
      <c r="H176" s="153"/>
      <c r="I176" s="142"/>
      <c r="J176" s="144"/>
      <c r="K176" s="315">
        <v>3000000</v>
      </c>
      <c r="L176" s="145">
        <f t="shared" si="55"/>
        <v>1.4118434207706195E-2</v>
      </c>
      <c r="M176" s="91"/>
      <c r="N176" s="460">
        <f t="shared" ref="N176:N190" si="58">(M176/K176)*100</f>
        <v>0</v>
      </c>
      <c r="O176" s="167"/>
      <c r="P176" s="460">
        <f t="shared" ref="P176:P190" si="59">O176/K176*100</f>
        <v>0</v>
      </c>
      <c r="Q176" s="146">
        <f t="shared" si="52"/>
        <v>3000000</v>
      </c>
      <c r="R176" s="154" t="s">
        <v>260</v>
      </c>
      <c r="S176" s="148"/>
      <c r="T176" s="144"/>
      <c r="U176" s="149">
        <f t="shared" si="56"/>
        <v>0</v>
      </c>
      <c r="V176" s="150">
        <f t="shared" si="57"/>
        <v>0</v>
      </c>
      <c r="W176" s="441" t="s">
        <v>33</v>
      </c>
      <c r="Y176" s="152">
        <f t="shared" si="49"/>
        <v>0</v>
      </c>
      <c r="Z176" s="152">
        <v>0</v>
      </c>
      <c r="AB176" s="268"/>
      <c r="AC176" s="142"/>
      <c r="AD176" s="142"/>
      <c r="AE176" s="269"/>
    </row>
    <row r="177" spans="3:31" s="139" customFormat="1" ht="12">
      <c r="C177" s="140"/>
      <c r="D177" s="141"/>
      <c r="E177" s="142"/>
      <c r="F177" s="160"/>
      <c r="G177" s="142" t="s">
        <v>261</v>
      </c>
      <c r="H177" s="153"/>
      <c r="I177" s="142"/>
      <c r="J177" s="144"/>
      <c r="K177" s="315">
        <v>0</v>
      </c>
      <c r="L177" s="145">
        <f t="shared" si="55"/>
        <v>0</v>
      </c>
      <c r="M177" s="91"/>
      <c r="N177" s="460"/>
      <c r="O177" s="131"/>
      <c r="P177" s="460"/>
      <c r="Q177" s="146">
        <f t="shared" si="52"/>
        <v>0</v>
      </c>
      <c r="R177" s="147"/>
      <c r="S177" s="148"/>
      <c r="T177" s="144"/>
      <c r="U177" s="149">
        <f t="shared" si="56"/>
        <v>0</v>
      </c>
      <c r="V177" s="150">
        <f t="shared" si="57"/>
        <v>0</v>
      </c>
      <c r="W177" s="441"/>
      <c r="Y177" s="152">
        <f t="shared" si="49"/>
        <v>0</v>
      </c>
      <c r="Z177" s="152">
        <v>0</v>
      </c>
      <c r="AB177" s="142"/>
      <c r="AC177" s="142"/>
      <c r="AD177" s="142"/>
    </row>
    <row r="178" spans="3:31" s="139" customFormat="1" ht="22.5">
      <c r="C178" s="140"/>
      <c r="D178" s="141"/>
      <c r="E178" s="142">
        <v>17</v>
      </c>
      <c r="F178" s="160">
        <v>36</v>
      </c>
      <c r="G178" s="142" t="s">
        <v>202</v>
      </c>
      <c r="H178" s="153"/>
      <c r="I178" s="142"/>
      <c r="J178" s="144"/>
      <c r="K178" s="315">
        <v>70000000</v>
      </c>
      <c r="L178" s="145">
        <f t="shared" si="55"/>
        <v>0.32943013151314454</v>
      </c>
      <c r="M178" s="91">
        <v>27000000</v>
      </c>
      <c r="N178" s="460">
        <f t="shared" si="58"/>
        <v>38.571428571428577</v>
      </c>
      <c r="O178" s="168">
        <v>15500000</v>
      </c>
      <c r="P178" s="460">
        <f t="shared" si="59"/>
        <v>22.142857142857142</v>
      </c>
      <c r="Q178" s="146">
        <f t="shared" si="52"/>
        <v>54500000</v>
      </c>
      <c r="R178" s="154" t="s">
        <v>262</v>
      </c>
      <c r="S178" s="148"/>
      <c r="T178" s="144"/>
      <c r="U178" s="149">
        <f t="shared" si="53"/>
        <v>0.12706590786935579</v>
      </c>
      <c r="V178" s="150">
        <f t="shared" si="54"/>
        <v>0</v>
      </c>
      <c r="W178" s="441" t="s">
        <v>33</v>
      </c>
      <c r="Y178" s="152">
        <f t="shared" si="49"/>
        <v>38.571428571428577</v>
      </c>
      <c r="Z178" s="152"/>
      <c r="AB178" s="268"/>
      <c r="AC178" s="142"/>
      <c r="AD178" s="142"/>
      <c r="AE178" s="269"/>
    </row>
    <row r="179" spans="3:31" s="139" customFormat="1" ht="12">
      <c r="C179" s="140"/>
      <c r="D179" s="141"/>
      <c r="E179" s="142"/>
      <c r="F179" s="160"/>
      <c r="G179" s="142" t="s">
        <v>204</v>
      </c>
      <c r="H179" s="153"/>
      <c r="I179" s="142"/>
      <c r="J179" s="144"/>
      <c r="K179" s="315">
        <v>0</v>
      </c>
      <c r="L179" s="145">
        <f t="shared" si="55"/>
        <v>0</v>
      </c>
      <c r="M179" s="91"/>
      <c r="N179" s="460"/>
      <c r="O179" s="131"/>
      <c r="P179" s="460"/>
      <c r="Q179" s="146">
        <f t="shared" si="52"/>
        <v>0</v>
      </c>
      <c r="R179" s="147"/>
      <c r="S179" s="148"/>
      <c r="T179" s="144"/>
      <c r="U179" s="149">
        <f t="shared" si="53"/>
        <v>0</v>
      </c>
      <c r="V179" s="150">
        <f t="shared" si="54"/>
        <v>0</v>
      </c>
      <c r="W179" s="441"/>
      <c r="Y179" s="152">
        <f t="shared" si="49"/>
        <v>0</v>
      </c>
      <c r="Z179" s="152">
        <v>0</v>
      </c>
      <c r="AB179" s="142"/>
      <c r="AC179" s="142"/>
      <c r="AD179" s="142"/>
    </row>
    <row r="180" spans="3:31" s="139" customFormat="1" ht="12">
      <c r="C180" s="140"/>
      <c r="D180" s="141"/>
      <c r="E180" s="142">
        <v>17</v>
      </c>
      <c r="F180" s="160">
        <v>37</v>
      </c>
      <c r="G180" s="142" t="s">
        <v>205</v>
      </c>
      <c r="H180" s="153"/>
      <c r="I180" s="142"/>
      <c r="J180" s="144"/>
      <c r="K180" s="315">
        <v>23170000</v>
      </c>
      <c r="L180" s="145">
        <f t="shared" si="55"/>
        <v>0.10904137353085085</v>
      </c>
      <c r="M180" s="91"/>
      <c r="N180" s="460">
        <f t="shared" si="58"/>
        <v>0</v>
      </c>
      <c r="O180" s="131"/>
      <c r="P180" s="460">
        <f t="shared" si="59"/>
        <v>0</v>
      </c>
      <c r="Q180" s="146">
        <f t="shared" si="52"/>
        <v>23170000</v>
      </c>
      <c r="R180" s="147" t="s">
        <v>263</v>
      </c>
      <c r="S180" s="148"/>
      <c r="T180" s="144"/>
      <c r="U180" s="149">
        <f t="shared" si="53"/>
        <v>0</v>
      </c>
      <c r="V180" s="150">
        <f t="shared" si="54"/>
        <v>0</v>
      </c>
      <c r="W180" s="441" t="s">
        <v>33</v>
      </c>
      <c r="Y180" s="152">
        <f t="shared" si="49"/>
        <v>0</v>
      </c>
      <c r="Z180" s="152">
        <v>0</v>
      </c>
      <c r="AB180" s="268"/>
      <c r="AC180" s="142"/>
      <c r="AD180" s="142"/>
      <c r="AE180" s="269"/>
    </row>
    <row r="181" spans="3:31" s="139" customFormat="1" ht="12">
      <c r="C181" s="140"/>
      <c r="D181" s="141"/>
      <c r="E181" s="142">
        <v>17</v>
      </c>
      <c r="F181" s="160">
        <v>38</v>
      </c>
      <c r="G181" s="142" t="s">
        <v>207</v>
      </c>
      <c r="H181" s="153"/>
      <c r="I181" s="142"/>
      <c r="J181" s="144"/>
      <c r="K181" s="315">
        <v>5200000</v>
      </c>
      <c r="L181" s="145">
        <f t="shared" si="55"/>
        <v>2.4471952626690736E-2</v>
      </c>
      <c r="M181" s="91"/>
      <c r="N181" s="460"/>
      <c r="O181" s="131"/>
      <c r="P181" s="460"/>
      <c r="Q181" s="146">
        <f t="shared" si="52"/>
        <v>5200000</v>
      </c>
      <c r="R181" s="147"/>
      <c r="S181" s="148"/>
      <c r="T181" s="144"/>
      <c r="U181" s="149"/>
      <c r="V181" s="150"/>
      <c r="W181" s="441"/>
      <c r="Y181" s="152">
        <f t="shared" si="49"/>
        <v>0</v>
      </c>
      <c r="Z181" s="152">
        <v>0</v>
      </c>
      <c r="AB181" s="268"/>
      <c r="AC181" s="142"/>
      <c r="AD181" s="142"/>
      <c r="AE181" s="269"/>
    </row>
    <row r="182" spans="3:31" s="139" customFormat="1" ht="12">
      <c r="C182" s="140"/>
      <c r="D182" s="141"/>
      <c r="E182" s="142">
        <v>17</v>
      </c>
      <c r="F182" s="160">
        <v>39</v>
      </c>
      <c r="G182" s="142" t="s">
        <v>396</v>
      </c>
      <c r="H182" s="153"/>
      <c r="I182" s="142"/>
      <c r="J182" s="144"/>
      <c r="K182" s="315">
        <v>3750000</v>
      </c>
      <c r="L182" s="145">
        <f t="shared" si="55"/>
        <v>1.7648042759632741E-2</v>
      </c>
      <c r="M182" s="91">
        <v>3750000</v>
      </c>
      <c r="N182" s="460"/>
      <c r="O182" s="131"/>
      <c r="P182" s="460"/>
      <c r="Q182" s="146">
        <f t="shared" si="52"/>
        <v>3750000</v>
      </c>
      <c r="R182" s="147"/>
      <c r="S182" s="148"/>
      <c r="T182" s="144"/>
      <c r="U182" s="149"/>
      <c r="V182" s="150"/>
      <c r="W182" s="441"/>
      <c r="Y182" s="152">
        <f t="shared" si="49"/>
        <v>0</v>
      </c>
      <c r="Z182" s="152">
        <v>0</v>
      </c>
      <c r="AB182" s="268"/>
      <c r="AC182" s="142"/>
      <c r="AD182" s="142"/>
      <c r="AE182" s="269"/>
    </row>
    <row r="183" spans="3:31" s="139" customFormat="1" ht="12">
      <c r="C183" s="140"/>
      <c r="D183" s="141"/>
      <c r="E183" s="142">
        <v>17</v>
      </c>
      <c r="F183" s="160">
        <v>41</v>
      </c>
      <c r="G183" s="142" t="s">
        <v>209</v>
      </c>
      <c r="H183" s="153"/>
      <c r="I183" s="142"/>
      <c r="J183" s="144"/>
      <c r="K183" s="315">
        <v>2142755000</v>
      </c>
      <c r="L183" s="145">
        <f t="shared" si="55"/>
        <v>10.084115163577827</v>
      </c>
      <c r="M183" s="91"/>
      <c r="N183" s="460">
        <f t="shared" si="58"/>
        <v>0</v>
      </c>
      <c r="O183" s="131"/>
      <c r="P183" s="460">
        <f t="shared" si="59"/>
        <v>0</v>
      </c>
      <c r="Q183" s="146">
        <f t="shared" si="52"/>
        <v>2142755000</v>
      </c>
      <c r="R183" s="147" t="s">
        <v>264</v>
      </c>
      <c r="S183" s="148"/>
      <c r="T183" s="144"/>
      <c r="U183" s="149">
        <f t="shared" si="53"/>
        <v>0</v>
      </c>
      <c r="V183" s="150">
        <f t="shared" si="54"/>
        <v>0</v>
      </c>
      <c r="W183" s="441" t="s">
        <v>33</v>
      </c>
      <c r="Y183" s="152">
        <f t="shared" si="49"/>
        <v>0</v>
      </c>
      <c r="Z183" s="152">
        <v>0</v>
      </c>
      <c r="AB183" s="268"/>
      <c r="AC183" s="142"/>
      <c r="AD183" s="142"/>
      <c r="AE183" s="269"/>
    </row>
    <row r="184" spans="3:31" s="139" customFormat="1" ht="12">
      <c r="C184" s="140"/>
      <c r="D184" s="141"/>
      <c r="E184" s="142">
        <v>17</v>
      </c>
      <c r="F184" s="160">
        <v>57</v>
      </c>
      <c r="G184" s="142" t="s">
        <v>213</v>
      </c>
      <c r="H184" s="153"/>
      <c r="I184" s="142"/>
      <c r="J184" s="144"/>
      <c r="K184" s="315">
        <v>194493500</v>
      </c>
      <c r="L184" s="145">
        <f t="shared" si="55"/>
        <v>0.91531456119216814</v>
      </c>
      <c r="M184" s="91">
        <v>13140000</v>
      </c>
      <c r="N184" s="460">
        <f t="shared" si="58"/>
        <v>6.7560098409458407</v>
      </c>
      <c r="O184" s="131"/>
      <c r="P184" s="460">
        <f t="shared" si="59"/>
        <v>0</v>
      </c>
      <c r="Q184" s="146">
        <f t="shared" si="52"/>
        <v>194493500</v>
      </c>
      <c r="R184" s="147"/>
      <c r="S184" s="148"/>
      <c r="T184" s="144"/>
      <c r="U184" s="149">
        <f t="shared" si="53"/>
        <v>6.1838741829753123E-2</v>
      </c>
      <c r="V184" s="150">
        <f t="shared" si="54"/>
        <v>0</v>
      </c>
      <c r="W184" s="441"/>
      <c r="Y184" s="152">
        <f t="shared" si="49"/>
        <v>6.7560098409458407</v>
      </c>
      <c r="Z184" s="152"/>
      <c r="AB184" s="268"/>
      <c r="AC184" s="142"/>
      <c r="AD184" s="142"/>
      <c r="AE184" s="269"/>
    </row>
    <row r="185" spans="3:31" s="139" customFormat="1" ht="12">
      <c r="C185" s="140"/>
      <c r="D185" s="141"/>
      <c r="E185" s="142">
        <v>17</v>
      </c>
      <c r="F185" s="160">
        <v>58</v>
      </c>
      <c r="G185" s="142" t="s">
        <v>265</v>
      </c>
      <c r="H185" s="153"/>
      <c r="I185" s="142"/>
      <c r="J185" s="144"/>
      <c r="K185" s="315">
        <v>38504500</v>
      </c>
      <c r="L185" s="145">
        <f t="shared" si="55"/>
        <v>0.18120774998354106</v>
      </c>
      <c r="M185" s="91">
        <v>9900000</v>
      </c>
      <c r="N185" s="460">
        <f t="shared" si="58"/>
        <v>25.711280499681855</v>
      </c>
      <c r="O185" s="131"/>
      <c r="P185" s="460">
        <f t="shared" si="59"/>
        <v>0</v>
      </c>
      <c r="Q185" s="146">
        <f t="shared" si="52"/>
        <v>38504500</v>
      </c>
      <c r="R185" s="147" t="s">
        <v>266</v>
      </c>
      <c r="S185" s="148"/>
      <c r="T185" s="144"/>
      <c r="U185" s="149">
        <f t="shared" si="53"/>
        <v>4.6590832885430443E-2</v>
      </c>
      <c r="V185" s="150">
        <f t="shared" si="54"/>
        <v>0</v>
      </c>
      <c r="W185" s="441" t="s">
        <v>33</v>
      </c>
      <c r="Y185" s="152">
        <f t="shared" si="49"/>
        <v>25.711280499681855</v>
      </c>
      <c r="Z185" s="152"/>
      <c r="AB185" s="268"/>
      <c r="AC185" s="142"/>
      <c r="AD185" s="142"/>
      <c r="AE185" s="269"/>
    </row>
    <row r="186" spans="3:31" s="139" customFormat="1" ht="12">
      <c r="C186" s="140"/>
      <c r="D186" s="141"/>
      <c r="E186" s="142">
        <v>17</v>
      </c>
      <c r="F186" s="160">
        <v>61</v>
      </c>
      <c r="G186" s="142" t="s">
        <v>267</v>
      </c>
      <c r="H186" s="153"/>
      <c r="I186" s="142"/>
      <c r="J186" s="144"/>
      <c r="K186" s="315">
        <v>43195000</v>
      </c>
      <c r="L186" s="145">
        <f t="shared" si="55"/>
        <v>0.20328192186728969</v>
      </c>
      <c r="M186" s="91">
        <v>17447500</v>
      </c>
      <c r="N186" s="460">
        <f t="shared" si="58"/>
        <v>40.3924065285334</v>
      </c>
      <c r="O186" s="131"/>
      <c r="P186" s="460">
        <f t="shared" si="59"/>
        <v>0</v>
      </c>
      <c r="Q186" s="146">
        <f t="shared" si="52"/>
        <v>43195000</v>
      </c>
      <c r="R186" s="147"/>
      <c r="S186" s="148"/>
      <c r="T186" s="144"/>
      <c r="U186" s="149">
        <f t="shared" si="53"/>
        <v>8.2110460279651284E-2</v>
      </c>
      <c r="V186" s="150">
        <f t="shared" si="54"/>
        <v>0</v>
      </c>
      <c r="W186" s="441"/>
      <c r="Y186" s="152">
        <f t="shared" si="49"/>
        <v>40.3924065285334</v>
      </c>
      <c r="Z186" s="152"/>
      <c r="AB186" s="268"/>
      <c r="AC186" s="142"/>
      <c r="AD186" s="142"/>
      <c r="AE186" s="269"/>
    </row>
    <row r="187" spans="3:31" s="139" customFormat="1" ht="22.5">
      <c r="C187" s="140"/>
      <c r="D187" s="141"/>
      <c r="E187" s="142">
        <v>17</v>
      </c>
      <c r="F187" s="160">
        <v>63</v>
      </c>
      <c r="G187" s="142" t="s">
        <v>268</v>
      </c>
      <c r="H187" s="153"/>
      <c r="I187" s="142"/>
      <c r="J187" s="144"/>
      <c r="K187" s="315">
        <v>1285190000</v>
      </c>
      <c r="L187" s="145">
        <f t="shared" si="55"/>
        <v>6.0482901531339746</v>
      </c>
      <c r="M187" s="91">
        <v>266110000</v>
      </c>
      <c r="N187" s="460">
        <f t="shared" si="58"/>
        <v>20.705887845376946</v>
      </c>
      <c r="O187" s="134"/>
      <c r="P187" s="460">
        <f t="shared" si="59"/>
        <v>0</v>
      </c>
      <c r="Q187" s="146">
        <f t="shared" si="52"/>
        <v>1285190000</v>
      </c>
      <c r="R187" s="154" t="s">
        <v>269</v>
      </c>
      <c r="S187" s="148"/>
      <c r="T187" s="144"/>
      <c r="U187" s="149">
        <f t="shared" si="53"/>
        <v>1.2523521756708984</v>
      </c>
      <c r="V187" s="150">
        <f t="shared" si="54"/>
        <v>0</v>
      </c>
      <c r="W187" s="441" t="s">
        <v>33</v>
      </c>
      <c r="Y187" s="152">
        <f t="shared" si="49"/>
        <v>20.705887845376946</v>
      </c>
      <c r="Z187" s="152"/>
      <c r="AB187" s="268"/>
      <c r="AC187" s="142"/>
      <c r="AD187" s="142"/>
      <c r="AE187" s="269"/>
    </row>
    <row r="188" spans="3:31" s="139" customFormat="1" ht="12">
      <c r="C188" s="140"/>
      <c r="D188" s="141"/>
      <c r="E188" s="142">
        <v>17</v>
      </c>
      <c r="F188" s="160">
        <v>64</v>
      </c>
      <c r="G188" s="756" t="s">
        <v>270</v>
      </c>
      <c r="H188" s="756"/>
      <c r="I188" s="756"/>
      <c r="J188" s="764"/>
      <c r="K188" s="315">
        <v>65700000</v>
      </c>
      <c r="L188" s="145">
        <f t="shared" si="55"/>
        <v>0.30919370914876565</v>
      </c>
      <c r="M188" s="91"/>
      <c r="N188" s="460">
        <f t="shared" si="58"/>
        <v>0</v>
      </c>
      <c r="O188" s="91"/>
      <c r="P188" s="460">
        <f t="shared" si="59"/>
        <v>0</v>
      </c>
      <c r="Q188" s="146">
        <f t="shared" si="52"/>
        <v>65700000</v>
      </c>
      <c r="S188" s="148"/>
      <c r="T188" s="144"/>
      <c r="U188" s="149">
        <f t="shared" si="53"/>
        <v>0</v>
      </c>
      <c r="V188" s="150">
        <f t="shared" si="54"/>
        <v>0</v>
      </c>
      <c r="W188" s="441"/>
      <c r="Y188" s="152">
        <f t="shared" si="49"/>
        <v>0</v>
      </c>
      <c r="Z188" s="152">
        <v>0</v>
      </c>
      <c r="AB188" s="268"/>
      <c r="AC188" s="142"/>
      <c r="AD188" s="142"/>
      <c r="AE188" s="269"/>
    </row>
    <row r="189" spans="3:31" s="139" customFormat="1" ht="33.75">
      <c r="C189" s="140"/>
      <c r="D189" s="141"/>
      <c r="E189" s="142">
        <v>17</v>
      </c>
      <c r="F189" s="160">
        <v>65</v>
      </c>
      <c r="G189" s="756" t="s">
        <v>271</v>
      </c>
      <c r="H189" s="756"/>
      <c r="I189" s="756"/>
      <c r="J189" s="764"/>
      <c r="K189" s="315">
        <v>35487500</v>
      </c>
      <c r="L189" s="145">
        <f t="shared" si="55"/>
        <v>0.16700931131532451</v>
      </c>
      <c r="M189" s="91"/>
      <c r="N189" s="460">
        <f t="shared" si="58"/>
        <v>0</v>
      </c>
      <c r="O189" s="131"/>
      <c r="P189" s="460">
        <f t="shared" si="59"/>
        <v>0</v>
      </c>
      <c r="Q189" s="146">
        <f t="shared" si="52"/>
        <v>35487500</v>
      </c>
      <c r="R189" s="343" t="s">
        <v>272</v>
      </c>
      <c r="S189" s="148"/>
      <c r="T189" s="144"/>
      <c r="U189" s="149">
        <f t="shared" si="53"/>
        <v>0</v>
      </c>
      <c r="V189" s="150">
        <f t="shared" si="54"/>
        <v>0</v>
      </c>
      <c r="W189" s="441"/>
      <c r="Y189" s="152">
        <f t="shared" si="49"/>
        <v>0</v>
      </c>
      <c r="Z189" s="152">
        <v>0</v>
      </c>
      <c r="AB189" s="268"/>
      <c r="AC189" s="142"/>
      <c r="AD189" s="142"/>
      <c r="AE189" s="269"/>
    </row>
    <row r="190" spans="3:31" s="139" customFormat="1" ht="12">
      <c r="C190" s="140"/>
      <c r="D190" s="141"/>
      <c r="E190" s="142">
        <v>17</v>
      </c>
      <c r="F190" s="160">
        <v>66</v>
      </c>
      <c r="G190" s="142" t="s">
        <v>273</v>
      </c>
      <c r="H190" s="153"/>
      <c r="I190" s="142"/>
      <c r="J190" s="144"/>
      <c r="K190" s="315">
        <v>292280000</v>
      </c>
      <c r="L190" s="145">
        <f t="shared" si="55"/>
        <v>1.3755119834094556</v>
      </c>
      <c r="M190" s="91"/>
      <c r="N190" s="460">
        <f t="shared" si="58"/>
        <v>0</v>
      </c>
      <c r="O190" s="134"/>
      <c r="P190" s="460">
        <f t="shared" si="59"/>
        <v>0</v>
      </c>
      <c r="Q190" s="146">
        <f t="shared" si="52"/>
        <v>292280000</v>
      </c>
      <c r="R190" s="147" t="s">
        <v>274</v>
      </c>
      <c r="S190" s="148"/>
      <c r="T190" s="144"/>
      <c r="U190" s="149">
        <f t="shared" si="53"/>
        <v>0</v>
      </c>
      <c r="V190" s="150">
        <f t="shared" si="54"/>
        <v>0</v>
      </c>
      <c r="W190" s="441" t="s">
        <v>33</v>
      </c>
      <c r="Y190" s="152">
        <f t="shared" si="49"/>
        <v>0</v>
      </c>
      <c r="Z190" s="152">
        <v>0</v>
      </c>
      <c r="AB190" s="268"/>
      <c r="AC190" s="142"/>
      <c r="AD190" s="142"/>
      <c r="AE190" s="269"/>
    </row>
    <row r="191" spans="3:31" s="139" customFormat="1" ht="12">
      <c r="C191" s="140"/>
      <c r="D191" s="141"/>
      <c r="E191" s="142"/>
      <c r="F191" s="160"/>
      <c r="G191" s="142" t="s">
        <v>275</v>
      </c>
      <c r="H191" s="153"/>
      <c r="I191" s="142"/>
      <c r="J191" s="144"/>
      <c r="K191" s="315">
        <v>0</v>
      </c>
      <c r="L191" s="145">
        <f t="shared" si="55"/>
        <v>0</v>
      </c>
      <c r="M191" s="91"/>
      <c r="N191" s="460"/>
      <c r="O191" s="131"/>
      <c r="P191" s="460"/>
      <c r="Q191" s="146">
        <f t="shared" si="52"/>
        <v>0</v>
      </c>
      <c r="R191" s="147"/>
      <c r="S191" s="148"/>
      <c r="T191" s="144"/>
      <c r="U191" s="149">
        <f t="shared" si="53"/>
        <v>0</v>
      </c>
      <c r="V191" s="150">
        <f t="shared" si="54"/>
        <v>0</v>
      </c>
      <c r="W191" s="441"/>
      <c r="Y191" s="152">
        <f t="shared" si="49"/>
        <v>0</v>
      </c>
      <c r="Z191" s="152">
        <v>0</v>
      </c>
      <c r="AB191" s="142"/>
      <c r="AC191" s="142"/>
      <c r="AD191" s="142"/>
    </row>
    <row r="192" spans="3:31" s="139" customFormat="1" ht="12">
      <c r="C192" s="140"/>
      <c r="D192" s="141"/>
      <c r="E192" s="142">
        <v>17</v>
      </c>
      <c r="F192" s="160">
        <v>67</v>
      </c>
      <c r="G192" s="142" t="s">
        <v>276</v>
      </c>
      <c r="H192" s="153"/>
      <c r="I192" s="142"/>
      <c r="J192" s="144"/>
      <c r="K192" s="315">
        <v>612728000</v>
      </c>
      <c r="L192" s="145">
        <f t="shared" si="55"/>
        <v>2.8835866517398001</v>
      </c>
      <c r="M192" s="171">
        <v>85735000</v>
      </c>
      <c r="N192" s="460">
        <f>(M192/K192)*100</f>
        <v>13.99234244232351</v>
      </c>
      <c r="O192" s="134">
        <v>12185000</v>
      </c>
      <c r="P192" s="460">
        <f t="shared" ref="P192:P197" si="60">O192/K192*100</f>
        <v>1.9886474912195948</v>
      </c>
      <c r="Q192" s="146">
        <f t="shared" si="52"/>
        <v>600543000</v>
      </c>
      <c r="R192" s="344" t="s">
        <v>430</v>
      </c>
      <c r="S192" s="148"/>
      <c r="T192" s="144"/>
      <c r="U192" s="149">
        <f t="shared" si="53"/>
        <v>0.4034813189325635</v>
      </c>
      <c r="V192" s="150">
        <f t="shared" si="54"/>
        <v>0.28835866517398001</v>
      </c>
      <c r="W192" s="441" t="s">
        <v>33</v>
      </c>
      <c r="Y192" s="152">
        <f t="shared" si="49"/>
        <v>13.99234244232351</v>
      </c>
      <c r="Z192" s="152">
        <v>10</v>
      </c>
      <c r="AB192" s="268"/>
      <c r="AC192" s="142"/>
      <c r="AD192" s="142"/>
      <c r="AE192" s="269"/>
    </row>
    <row r="193" spans="3:31" s="139" customFormat="1" ht="12">
      <c r="C193" s="140"/>
      <c r="D193" s="141"/>
      <c r="E193" s="142"/>
      <c r="F193" s="160"/>
      <c r="G193" s="142" t="s">
        <v>278</v>
      </c>
      <c r="H193" s="153"/>
      <c r="I193" s="142"/>
      <c r="J193" s="144"/>
      <c r="K193" s="315">
        <v>0</v>
      </c>
      <c r="L193" s="145">
        <f t="shared" si="55"/>
        <v>0</v>
      </c>
      <c r="M193" s="91"/>
      <c r="N193" s="460"/>
      <c r="O193" s="131"/>
      <c r="P193" s="460"/>
      <c r="Q193" s="146">
        <f t="shared" si="52"/>
        <v>0</v>
      </c>
      <c r="R193" s="344" t="s">
        <v>279</v>
      </c>
      <c r="S193" s="148"/>
      <c r="T193" s="144"/>
      <c r="U193" s="149">
        <f t="shared" si="53"/>
        <v>0</v>
      </c>
      <c r="V193" s="150">
        <f t="shared" si="54"/>
        <v>0</v>
      </c>
      <c r="W193" s="441"/>
      <c r="Y193" s="152">
        <f t="shared" si="49"/>
        <v>0</v>
      </c>
      <c r="Z193" s="152">
        <v>0</v>
      </c>
      <c r="AB193" s="345"/>
      <c r="AC193" s="142"/>
      <c r="AD193" s="142"/>
    </row>
    <row r="194" spans="3:31" s="139" customFormat="1" ht="22.5">
      <c r="C194" s="140"/>
      <c r="D194" s="141"/>
      <c r="E194" s="142">
        <v>17</v>
      </c>
      <c r="F194" s="160">
        <v>68</v>
      </c>
      <c r="G194" s="142" t="s">
        <v>280</v>
      </c>
      <c r="H194" s="153"/>
      <c r="I194" s="142"/>
      <c r="J194" s="144"/>
      <c r="K194" s="315">
        <v>23032500</v>
      </c>
      <c r="L194" s="145">
        <f t="shared" si="55"/>
        <v>0.1083942786296643</v>
      </c>
      <c r="M194" s="91"/>
      <c r="N194" s="460">
        <f>(M194/K194)*100</f>
        <v>0</v>
      </c>
      <c r="O194" s="131"/>
      <c r="P194" s="460">
        <f t="shared" si="60"/>
        <v>0</v>
      </c>
      <c r="Q194" s="146">
        <f t="shared" si="52"/>
        <v>23032500</v>
      </c>
      <c r="R194" s="154" t="s">
        <v>431</v>
      </c>
      <c r="S194" s="148"/>
      <c r="T194" s="144"/>
      <c r="U194" s="149">
        <f t="shared" si="53"/>
        <v>0</v>
      </c>
      <c r="V194" s="150">
        <f t="shared" si="54"/>
        <v>0</v>
      </c>
      <c r="W194" s="441" t="s">
        <v>33</v>
      </c>
      <c r="Y194" s="152">
        <f t="shared" si="49"/>
        <v>0</v>
      </c>
      <c r="Z194" s="152">
        <v>0</v>
      </c>
      <c r="AB194" s="268"/>
      <c r="AC194" s="142"/>
      <c r="AD194" s="142"/>
      <c r="AE194" s="269"/>
    </row>
    <row r="195" spans="3:31" s="139" customFormat="1" ht="12">
      <c r="C195" s="140"/>
      <c r="D195" s="148">
        <v>18</v>
      </c>
      <c r="E195" s="143" t="s">
        <v>282</v>
      </c>
      <c r="F195" s="476"/>
      <c r="G195" s="143"/>
      <c r="H195" s="143"/>
      <c r="I195" s="143"/>
      <c r="J195" s="144"/>
      <c r="K195" s="303">
        <f>SUM(K196:K207)</f>
        <v>964786000</v>
      </c>
      <c r="L195" s="304">
        <f>SUM(L196:L207)</f>
        <v>99.999999999999986</v>
      </c>
      <c r="M195" s="67">
        <f>SUM(M196:M207)</f>
        <v>17991000</v>
      </c>
      <c r="N195" s="458">
        <f>M195/K195*100</f>
        <v>1.864765865176319</v>
      </c>
      <c r="O195" s="67">
        <f>SUM(O196:O207)</f>
        <v>0</v>
      </c>
      <c r="P195" s="464">
        <f t="shared" si="60"/>
        <v>0</v>
      </c>
      <c r="Q195" s="305">
        <f t="shared" ref="Q195:V195" si="61">SUM(Q196:Q207)</f>
        <v>964786000</v>
      </c>
      <c r="R195" s="306">
        <f>SUM(R197:R201)</f>
        <v>0</v>
      </c>
      <c r="S195" s="307"/>
      <c r="T195" s="308"/>
      <c r="U195" s="318">
        <f t="shared" si="61"/>
        <v>1.864765865176319</v>
      </c>
      <c r="V195" s="318">
        <f t="shared" si="61"/>
        <v>0</v>
      </c>
      <c r="W195" s="440"/>
      <c r="Y195" s="152">
        <f t="shared" si="49"/>
        <v>1.864765865176319</v>
      </c>
      <c r="Z195" s="152">
        <f>Y195</f>
        <v>1.864765865176319</v>
      </c>
      <c r="AB195" s="142"/>
      <c r="AC195" s="142"/>
      <c r="AD195" s="142"/>
    </row>
    <row r="196" spans="3:31" s="139" customFormat="1" ht="12">
      <c r="C196" s="140"/>
      <c r="D196" s="148"/>
      <c r="E196" s="143">
        <v>18</v>
      </c>
      <c r="F196" s="117" t="s">
        <v>28</v>
      </c>
      <c r="G196" s="142" t="s">
        <v>283</v>
      </c>
      <c r="H196" s="143"/>
      <c r="I196" s="143"/>
      <c r="J196" s="144"/>
      <c r="K196" s="315">
        <v>25075000</v>
      </c>
      <c r="L196" s="145">
        <f>(K196/$K$195)*100</f>
        <v>2.5990219592738701</v>
      </c>
      <c r="M196" s="91"/>
      <c r="N196" s="460">
        <f>M196/K196*100</f>
        <v>0</v>
      </c>
      <c r="O196" s="91"/>
      <c r="P196" s="467">
        <f t="shared" si="60"/>
        <v>0</v>
      </c>
      <c r="Q196" s="346">
        <f t="shared" ref="Q196:Q207" si="62">K196-O196</f>
        <v>25075000</v>
      </c>
      <c r="R196" s="147" t="s">
        <v>284</v>
      </c>
      <c r="S196" s="347"/>
      <c r="T196" s="313"/>
      <c r="U196" s="149">
        <f t="shared" ref="U196:U208" si="63">(Y196/100)*L196</f>
        <v>0</v>
      </c>
      <c r="V196" s="150">
        <f t="shared" ref="V196:V208" si="64">Z196/100*L196</f>
        <v>0</v>
      </c>
      <c r="W196" s="441"/>
      <c r="Y196" s="152">
        <f t="shared" si="49"/>
        <v>0</v>
      </c>
      <c r="Z196" s="152">
        <v>0</v>
      </c>
      <c r="AB196" s="142"/>
      <c r="AC196" s="142"/>
      <c r="AD196" s="142"/>
    </row>
    <row r="197" spans="3:31" s="139" customFormat="1" ht="12">
      <c r="C197" s="140"/>
      <c r="D197" s="141"/>
      <c r="E197" s="142">
        <v>18</v>
      </c>
      <c r="F197" s="117" t="s">
        <v>34</v>
      </c>
      <c r="G197" s="142" t="s">
        <v>285</v>
      </c>
      <c r="H197" s="153"/>
      <c r="I197" s="142"/>
      <c r="J197" s="144"/>
      <c r="K197" s="315">
        <v>87935000</v>
      </c>
      <c r="L197" s="145">
        <f t="shared" ref="L197:L208" si="65">(K197/$K$195)*100</f>
        <v>9.1144564701394923</v>
      </c>
      <c r="M197" s="91"/>
      <c r="N197" s="460">
        <f>M197/K197*100</f>
        <v>0</v>
      </c>
      <c r="O197" s="12"/>
      <c r="P197" s="467">
        <f t="shared" si="60"/>
        <v>0</v>
      </c>
      <c r="Q197" s="346">
        <f t="shared" si="62"/>
        <v>87935000</v>
      </c>
      <c r="R197" s="147" t="s">
        <v>286</v>
      </c>
      <c r="S197" s="148"/>
      <c r="T197" s="144"/>
      <c r="U197" s="149">
        <f t="shared" si="63"/>
        <v>0</v>
      </c>
      <c r="V197" s="150">
        <f t="shared" si="64"/>
        <v>0</v>
      </c>
      <c r="W197" s="441" t="s">
        <v>33</v>
      </c>
      <c r="X197" s="142"/>
      <c r="Y197" s="152">
        <f t="shared" si="49"/>
        <v>0</v>
      </c>
      <c r="Z197" s="152">
        <v>0</v>
      </c>
      <c r="AB197" s="268"/>
      <c r="AC197" s="142"/>
      <c r="AD197" s="142"/>
      <c r="AE197" s="269"/>
    </row>
    <row r="198" spans="3:31" s="139" customFormat="1" ht="12">
      <c r="C198" s="140"/>
      <c r="D198" s="141"/>
      <c r="E198" s="142"/>
      <c r="F198" s="160"/>
      <c r="G198" s="142" t="s">
        <v>287</v>
      </c>
      <c r="H198" s="153"/>
      <c r="I198" s="142"/>
      <c r="J198" s="144"/>
      <c r="K198" s="315">
        <v>0</v>
      </c>
      <c r="L198" s="145">
        <f t="shared" si="65"/>
        <v>0</v>
      </c>
      <c r="M198" s="91"/>
      <c r="N198" s="460"/>
      <c r="O198" s="91"/>
      <c r="P198" s="467"/>
      <c r="Q198" s="346">
        <f t="shared" si="62"/>
        <v>0</v>
      </c>
      <c r="R198" s="147" t="s">
        <v>288</v>
      </c>
      <c r="S198" s="148"/>
      <c r="T198" s="144"/>
      <c r="U198" s="149">
        <f t="shared" si="63"/>
        <v>0</v>
      </c>
      <c r="V198" s="150">
        <f t="shared" si="64"/>
        <v>0</v>
      </c>
      <c r="W198" s="441"/>
      <c r="Y198" s="152">
        <f t="shared" si="49"/>
        <v>0</v>
      </c>
      <c r="Z198" s="152">
        <v>0</v>
      </c>
      <c r="AB198" s="142"/>
      <c r="AC198" s="142"/>
      <c r="AD198" s="142"/>
    </row>
    <row r="199" spans="3:31" s="139" customFormat="1" ht="22.5">
      <c r="C199" s="140"/>
      <c r="D199" s="141"/>
      <c r="E199" s="142">
        <v>18</v>
      </c>
      <c r="F199" s="117" t="s">
        <v>38</v>
      </c>
      <c r="G199" s="142" t="s">
        <v>289</v>
      </c>
      <c r="H199" s="153"/>
      <c r="I199" s="142"/>
      <c r="J199" s="144"/>
      <c r="K199" s="315">
        <v>193375000</v>
      </c>
      <c r="L199" s="145">
        <f t="shared" si="65"/>
        <v>20.043304940162894</v>
      </c>
      <c r="M199" s="91"/>
      <c r="N199" s="460">
        <f>M199/K199*100</f>
        <v>0</v>
      </c>
      <c r="O199" s="91"/>
      <c r="P199" s="467">
        <f>O199/K199*100</f>
        <v>0</v>
      </c>
      <c r="Q199" s="346">
        <f t="shared" si="62"/>
        <v>193375000</v>
      </c>
      <c r="R199" s="343" t="s">
        <v>290</v>
      </c>
      <c r="S199" s="148"/>
      <c r="T199" s="144"/>
      <c r="U199" s="149">
        <f t="shared" si="63"/>
        <v>0</v>
      </c>
      <c r="V199" s="150">
        <f t="shared" si="64"/>
        <v>0</v>
      </c>
      <c r="W199" s="441"/>
      <c r="Y199" s="152">
        <f t="shared" si="49"/>
        <v>0</v>
      </c>
      <c r="Z199" s="152">
        <v>0</v>
      </c>
      <c r="AB199" s="142"/>
      <c r="AC199" s="142"/>
      <c r="AD199" s="142"/>
    </row>
    <row r="200" spans="3:31" s="139" customFormat="1" ht="22.5">
      <c r="C200" s="140"/>
      <c r="D200" s="141"/>
      <c r="E200" s="142">
        <v>18</v>
      </c>
      <c r="F200" s="117" t="s">
        <v>115</v>
      </c>
      <c r="G200" s="142" t="s">
        <v>291</v>
      </c>
      <c r="H200" s="153"/>
      <c r="I200" s="142"/>
      <c r="J200" s="144"/>
      <c r="K200" s="315">
        <v>266520000</v>
      </c>
      <c r="L200" s="145">
        <f t="shared" si="65"/>
        <v>27.624778966527291</v>
      </c>
      <c r="M200" s="91"/>
      <c r="N200" s="460">
        <f>M200/K200*100</f>
        <v>0</v>
      </c>
      <c r="O200" s="12"/>
      <c r="P200" s="467">
        <f>O200/K200*100</f>
        <v>0</v>
      </c>
      <c r="Q200" s="346">
        <f t="shared" si="62"/>
        <v>266520000</v>
      </c>
      <c r="R200" s="154" t="s">
        <v>292</v>
      </c>
      <c r="S200" s="148"/>
      <c r="T200" s="144"/>
      <c r="U200" s="149">
        <f t="shared" si="63"/>
        <v>0</v>
      </c>
      <c r="V200" s="150">
        <f t="shared" si="64"/>
        <v>0</v>
      </c>
      <c r="W200" s="441" t="s">
        <v>33</v>
      </c>
      <c r="Y200" s="152">
        <f t="shared" si="49"/>
        <v>0</v>
      </c>
      <c r="Z200" s="152">
        <v>0</v>
      </c>
      <c r="AB200" s="268"/>
      <c r="AC200" s="142"/>
      <c r="AD200" s="142"/>
      <c r="AE200" s="269"/>
    </row>
    <row r="201" spans="3:31" s="139" customFormat="1" ht="33.75">
      <c r="C201" s="140"/>
      <c r="D201" s="141"/>
      <c r="E201" s="142">
        <v>18</v>
      </c>
      <c r="F201" s="117" t="s">
        <v>107</v>
      </c>
      <c r="G201" s="142" t="s">
        <v>293</v>
      </c>
      <c r="H201" s="153"/>
      <c r="I201" s="142"/>
      <c r="J201" s="144"/>
      <c r="K201" s="315">
        <v>355000000</v>
      </c>
      <c r="L201" s="145">
        <f t="shared" si="65"/>
        <v>36.795724647745722</v>
      </c>
      <c r="M201" s="91"/>
      <c r="N201" s="460">
        <f>M201/K201*100</f>
        <v>0</v>
      </c>
      <c r="O201" s="91"/>
      <c r="P201" s="467">
        <f>O201/K201*100</f>
        <v>0</v>
      </c>
      <c r="Q201" s="346">
        <f t="shared" si="62"/>
        <v>355000000</v>
      </c>
      <c r="R201" s="154" t="s">
        <v>432</v>
      </c>
      <c r="S201" s="148"/>
      <c r="T201" s="144"/>
      <c r="U201" s="149">
        <f t="shared" si="63"/>
        <v>0</v>
      </c>
      <c r="V201" s="150">
        <f t="shared" si="64"/>
        <v>0</v>
      </c>
      <c r="W201" s="441" t="s">
        <v>33</v>
      </c>
      <c r="Y201" s="152">
        <f t="shared" si="49"/>
        <v>0</v>
      </c>
      <c r="Z201" s="152">
        <v>0</v>
      </c>
      <c r="AB201" s="268"/>
      <c r="AC201" s="142"/>
      <c r="AD201" s="142"/>
      <c r="AE201" s="269"/>
    </row>
    <row r="202" spans="3:31" s="139" customFormat="1" ht="22.5">
      <c r="C202" s="140"/>
      <c r="D202" s="141"/>
      <c r="E202" s="142"/>
      <c r="F202" s="160"/>
      <c r="G202" s="765"/>
      <c r="H202" s="766"/>
      <c r="I202" s="766"/>
      <c r="J202" s="758"/>
      <c r="K202" s="315">
        <v>0</v>
      </c>
      <c r="L202" s="145">
        <f t="shared" si="65"/>
        <v>0</v>
      </c>
      <c r="M202" s="91"/>
      <c r="N202" s="460">
        <v>0</v>
      </c>
      <c r="O202" s="12"/>
      <c r="P202" s="467">
        <v>0</v>
      </c>
      <c r="Q202" s="346">
        <f t="shared" si="62"/>
        <v>0</v>
      </c>
      <c r="R202" s="343" t="s">
        <v>295</v>
      </c>
      <c r="S202" s="148"/>
      <c r="T202" s="144"/>
      <c r="U202" s="149">
        <f t="shared" si="63"/>
        <v>0</v>
      </c>
      <c r="V202" s="150">
        <f t="shared" si="64"/>
        <v>0</v>
      </c>
      <c r="W202" s="441"/>
      <c r="Y202" s="152">
        <f t="shared" si="49"/>
        <v>0</v>
      </c>
      <c r="Z202" s="152">
        <v>0</v>
      </c>
      <c r="AB202" s="142"/>
      <c r="AC202" s="142"/>
      <c r="AD202" s="142"/>
    </row>
    <row r="203" spans="3:31" s="139" customFormat="1" ht="12">
      <c r="C203" s="140"/>
      <c r="D203" s="141"/>
      <c r="E203" s="142">
        <v>18</v>
      </c>
      <c r="F203" s="117" t="s">
        <v>43</v>
      </c>
      <c r="G203" s="142" t="s">
        <v>296</v>
      </c>
      <c r="H203" s="153"/>
      <c r="I203" s="142"/>
      <c r="J203" s="144"/>
      <c r="K203" s="315">
        <v>17991000</v>
      </c>
      <c r="L203" s="145">
        <f t="shared" si="65"/>
        <v>1.864765865176319</v>
      </c>
      <c r="M203" s="91">
        <v>17991000</v>
      </c>
      <c r="N203" s="460">
        <f>M203/K203*100</f>
        <v>100</v>
      </c>
      <c r="O203" s="12"/>
      <c r="P203" s="467">
        <f>O203/K203*100</f>
        <v>0</v>
      </c>
      <c r="Q203" s="346">
        <f t="shared" si="62"/>
        <v>17991000</v>
      </c>
      <c r="R203" s="147" t="s">
        <v>297</v>
      </c>
      <c r="S203" s="148"/>
      <c r="T203" s="144"/>
      <c r="U203" s="149">
        <f t="shared" si="63"/>
        <v>1.864765865176319</v>
      </c>
      <c r="V203" s="150">
        <f t="shared" si="64"/>
        <v>0</v>
      </c>
      <c r="W203" s="441" t="s">
        <v>33</v>
      </c>
      <c r="Y203" s="152">
        <f t="shared" si="49"/>
        <v>100</v>
      </c>
      <c r="Z203" s="490"/>
      <c r="AB203" s="268"/>
      <c r="AC203" s="142"/>
      <c r="AD203" s="142"/>
      <c r="AE203" s="269"/>
    </row>
    <row r="204" spans="3:31" s="139" customFormat="1" ht="12">
      <c r="C204" s="140"/>
      <c r="D204" s="141"/>
      <c r="E204" s="142"/>
      <c r="F204" s="160"/>
      <c r="G204" s="142" t="s">
        <v>298</v>
      </c>
      <c r="H204" s="153"/>
      <c r="I204" s="142"/>
      <c r="J204" s="144"/>
      <c r="K204" s="315">
        <v>0</v>
      </c>
      <c r="L204" s="145">
        <f t="shared" si="65"/>
        <v>0</v>
      </c>
      <c r="M204" s="91"/>
      <c r="N204" s="460"/>
      <c r="O204" s="91"/>
      <c r="P204" s="467"/>
      <c r="Q204" s="346">
        <f t="shared" si="62"/>
        <v>0</v>
      </c>
      <c r="R204" s="147"/>
      <c r="S204" s="148"/>
      <c r="T204" s="144"/>
      <c r="U204" s="149">
        <f t="shared" si="63"/>
        <v>0</v>
      </c>
      <c r="V204" s="150">
        <f t="shared" si="64"/>
        <v>0</v>
      </c>
      <c r="W204" s="441"/>
      <c r="Y204" s="152">
        <f t="shared" si="49"/>
        <v>0</v>
      </c>
      <c r="Z204" s="152">
        <v>0</v>
      </c>
      <c r="AB204" s="142"/>
      <c r="AC204" s="142"/>
      <c r="AD204" s="142"/>
    </row>
    <row r="205" spans="3:31" s="139" customFormat="1" ht="12">
      <c r="C205" s="140"/>
      <c r="D205" s="141"/>
      <c r="E205" s="142">
        <v>18</v>
      </c>
      <c r="F205" s="117" t="s">
        <v>51</v>
      </c>
      <c r="G205" s="142" t="s">
        <v>433</v>
      </c>
      <c r="H205" s="153"/>
      <c r="I205" s="142"/>
      <c r="J205" s="144"/>
      <c r="K205" s="315">
        <v>12902500</v>
      </c>
      <c r="L205" s="145">
        <f t="shared" si="65"/>
        <v>1.3373432035705326</v>
      </c>
      <c r="M205" s="91"/>
      <c r="N205" s="460">
        <f>M205/K205*100</f>
        <v>0</v>
      </c>
      <c r="O205" s="12"/>
      <c r="P205" s="467">
        <f>O205/K205*100</f>
        <v>0</v>
      </c>
      <c r="Q205" s="346">
        <f t="shared" si="62"/>
        <v>12902500</v>
      </c>
      <c r="R205" s="147" t="s">
        <v>300</v>
      </c>
      <c r="S205" s="148"/>
      <c r="T205" s="144"/>
      <c r="U205" s="149">
        <f t="shared" si="63"/>
        <v>0</v>
      </c>
      <c r="V205" s="150">
        <f t="shared" si="64"/>
        <v>0</v>
      </c>
      <c r="W205" s="441" t="s">
        <v>33</v>
      </c>
      <c r="Y205" s="152">
        <f t="shared" si="49"/>
        <v>0</v>
      </c>
      <c r="Z205" s="152">
        <v>0</v>
      </c>
      <c r="AB205" s="268"/>
      <c r="AC205" s="142"/>
      <c r="AD205" s="142"/>
      <c r="AE205" s="269"/>
    </row>
    <row r="206" spans="3:31" s="139" customFormat="1" ht="12">
      <c r="C206" s="140"/>
      <c r="D206" s="141"/>
      <c r="E206" s="142"/>
      <c r="F206" s="160"/>
      <c r="G206" s="142" t="s">
        <v>301</v>
      </c>
      <c r="H206" s="153"/>
      <c r="I206" s="142"/>
      <c r="J206" s="144"/>
      <c r="K206" s="315">
        <v>0</v>
      </c>
      <c r="L206" s="145">
        <f t="shared" si="65"/>
        <v>0</v>
      </c>
      <c r="M206" s="91"/>
      <c r="N206" s="460"/>
      <c r="O206" s="91"/>
      <c r="P206" s="467"/>
      <c r="Q206" s="346">
        <f t="shared" si="62"/>
        <v>0</v>
      </c>
      <c r="R206" s="337" t="s">
        <v>302</v>
      </c>
      <c r="S206" s="148"/>
      <c r="T206" s="144"/>
      <c r="U206" s="149">
        <f t="shared" si="63"/>
        <v>0</v>
      </c>
      <c r="V206" s="150">
        <f t="shared" si="64"/>
        <v>0</v>
      </c>
      <c r="W206" s="441"/>
      <c r="Y206" s="152">
        <f t="shared" si="49"/>
        <v>0</v>
      </c>
      <c r="Z206" s="152">
        <v>0</v>
      </c>
      <c r="AB206" s="142"/>
      <c r="AC206" s="142"/>
      <c r="AD206" s="142"/>
    </row>
    <row r="207" spans="3:31" s="139" customFormat="1" ht="33.75">
      <c r="C207" s="140"/>
      <c r="D207" s="141"/>
      <c r="E207" s="142">
        <v>18</v>
      </c>
      <c r="F207" s="160">
        <v>12</v>
      </c>
      <c r="G207" s="142" t="s">
        <v>303</v>
      </c>
      <c r="H207" s="153"/>
      <c r="I207" s="142"/>
      <c r="J207" s="144"/>
      <c r="K207" s="315">
        <v>5987500</v>
      </c>
      <c r="L207" s="145">
        <f t="shared" si="65"/>
        <v>0.62060394740388025</v>
      </c>
      <c r="M207" s="91"/>
      <c r="N207" s="460">
        <f>M207/K207*100</f>
        <v>0</v>
      </c>
      <c r="O207" s="12"/>
      <c r="P207" s="467">
        <f>O207/K207*100</f>
        <v>0</v>
      </c>
      <c r="Q207" s="346">
        <f t="shared" si="62"/>
        <v>5987500</v>
      </c>
      <c r="R207" s="343" t="s">
        <v>304</v>
      </c>
      <c r="S207" s="148"/>
      <c r="T207" s="144"/>
      <c r="U207" s="149">
        <f t="shared" si="63"/>
        <v>0</v>
      </c>
      <c r="V207" s="150">
        <f t="shared" si="64"/>
        <v>0</v>
      </c>
      <c r="W207" s="441"/>
      <c r="Y207" s="152">
        <f t="shared" si="49"/>
        <v>0</v>
      </c>
      <c r="Z207" s="152">
        <v>0</v>
      </c>
      <c r="AB207" s="142"/>
      <c r="AC207" s="142"/>
      <c r="AD207" s="142"/>
    </row>
    <row r="208" spans="3:31" s="139" customFormat="1" ht="12">
      <c r="C208" s="140"/>
      <c r="D208" s="141"/>
      <c r="E208" s="142"/>
      <c r="F208" s="160"/>
      <c r="G208" s="142"/>
      <c r="H208" s="153"/>
      <c r="I208" s="142"/>
      <c r="J208" s="144"/>
      <c r="K208" s="315">
        <v>0</v>
      </c>
      <c r="L208" s="145">
        <f t="shared" si="65"/>
        <v>0</v>
      </c>
      <c r="M208" s="91"/>
      <c r="N208" s="460"/>
      <c r="O208" s="91"/>
      <c r="P208" s="467"/>
      <c r="Q208" s="346"/>
      <c r="R208" s="343"/>
      <c r="S208" s="148"/>
      <c r="T208" s="144"/>
      <c r="U208" s="149">
        <f t="shared" si="63"/>
        <v>0</v>
      </c>
      <c r="V208" s="150">
        <f t="shared" si="64"/>
        <v>0</v>
      </c>
      <c r="W208" s="441"/>
      <c r="Y208" s="152">
        <f t="shared" ref="Y208:Y258" si="66">N208</f>
        <v>0</v>
      </c>
      <c r="Z208" s="152">
        <v>0</v>
      </c>
      <c r="AB208" s="142"/>
      <c r="AC208" s="142"/>
      <c r="AD208" s="142"/>
    </row>
    <row r="209" spans="3:31" s="139" customFormat="1" ht="12">
      <c r="C209" s="140"/>
      <c r="D209" s="148">
        <v>20</v>
      </c>
      <c r="E209" s="143" t="s">
        <v>305</v>
      </c>
      <c r="F209" s="476"/>
      <c r="G209" s="143"/>
      <c r="H209" s="143"/>
      <c r="I209" s="143"/>
      <c r="J209" s="144"/>
      <c r="K209" s="303">
        <f>SUM(K211:K216)</f>
        <v>568206500</v>
      </c>
      <c r="L209" s="338">
        <f>SUM(L210:L215)</f>
        <v>100.00000000000001</v>
      </c>
      <c r="M209" s="67">
        <f>SUM(M211:M216)</f>
        <v>407606500</v>
      </c>
      <c r="N209" s="458">
        <f>M209/K209*100</f>
        <v>71.735627804328189</v>
      </c>
      <c r="O209" s="67">
        <f>SUM(O210:O216)</f>
        <v>0</v>
      </c>
      <c r="P209" s="464">
        <f t="shared" ref="P209:P215" si="67">O209/K209*100</f>
        <v>0</v>
      </c>
      <c r="Q209" s="305">
        <f>SUM(Q211:Q216)</f>
        <v>568206500</v>
      </c>
      <c r="R209" s="306">
        <f>SUM(R211:R216)</f>
        <v>0</v>
      </c>
      <c r="S209" s="307"/>
      <c r="T209" s="308"/>
      <c r="U209" s="318">
        <f>SUM(U210:U216)</f>
        <v>71.735627804328189</v>
      </c>
      <c r="V209" s="318">
        <f>SUM(V210:V216)</f>
        <v>71.735627804328189</v>
      </c>
      <c r="W209" s="440"/>
      <c r="Y209" s="152">
        <f t="shared" si="66"/>
        <v>71.735627804328189</v>
      </c>
      <c r="Z209" s="152">
        <f>Y209</f>
        <v>71.735627804328189</v>
      </c>
      <c r="AB209" s="142"/>
      <c r="AC209" s="142"/>
      <c r="AD209" s="142"/>
    </row>
    <row r="210" spans="3:31" s="139" customFormat="1" ht="12">
      <c r="C210" s="140"/>
      <c r="D210" s="148"/>
      <c r="E210" s="143" t="s">
        <v>306</v>
      </c>
      <c r="F210" s="476"/>
      <c r="G210" s="143"/>
      <c r="H210" s="143"/>
      <c r="I210" s="143"/>
      <c r="J210" s="144"/>
      <c r="K210" s="321"/>
      <c r="L210" s="145">
        <f t="shared" ref="L210" si="68">(K210/$K$259)*100</f>
        <v>0</v>
      </c>
      <c r="M210" s="91"/>
      <c r="N210" s="459"/>
      <c r="O210" s="91"/>
      <c r="P210" s="459"/>
      <c r="Q210" s="311"/>
      <c r="R210" s="147"/>
      <c r="S210" s="148"/>
      <c r="T210" s="144"/>
      <c r="U210" s="149">
        <f t="shared" ref="U210:U216" si="69">(Y210/100)*L210</f>
        <v>0</v>
      </c>
      <c r="V210" s="150">
        <f t="shared" ref="V210:V216" si="70">Z210/100*L210</f>
        <v>0</v>
      </c>
      <c r="W210" s="441"/>
      <c r="Y210" s="152">
        <f t="shared" si="66"/>
        <v>0</v>
      </c>
      <c r="Z210" s="152">
        <v>0</v>
      </c>
      <c r="AB210" s="142"/>
      <c r="AC210" s="142"/>
      <c r="AD210" s="142"/>
    </row>
    <row r="211" spans="3:31" s="139" customFormat="1" ht="12">
      <c r="C211" s="140"/>
      <c r="D211" s="141"/>
      <c r="E211" s="142">
        <v>20</v>
      </c>
      <c r="F211" s="117" t="s">
        <v>28</v>
      </c>
      <c r="G211" s="142" t="s">
        <v>307</v>
      </c>
      <c r="H211" s="142"/>
      <c r="I211" s="142"/>
      <c r="J211" s="144"/>
      <c r="K211" s="177">
        <v>25180000</v>
      </c>
      <c r="L211" s="145">
        <f>(K211/$K$209)*100</f>
        <v>4.4314874961831663</v>
      </c>
      <c r="M211" s="91"/>
      <c r="N211" s="460">
        <f>(M211/K211)*100</f>
        <v>0</v>
      </c>
      <c r="O211" s="12"/>
      <c r="P211" s="460">
        <f t="shared" si="67"/>
        <v>0</v>
      </c>
      <c r="Q211" s="146">
        <f>K211-O211</f>
        <v>25180000</v>
      </c>
      <c r="R211" s="147" t="s">
        <v>308</v>
      </c>
      <c r="S211" s="148"/>
      <c r="T211" s="144"/>
      <c r="U211" s="149">
        <f t="shared" si="69"/>
        <v>0</v>
      </c>
      <c r="V211" s="150">
        <f t="shared" si="70"/>
        <v>0</v>
      </c>
      <c r="W211" s="441" t="s">
        <v>33</v>
      </c>
      <c r="Y211" s="152">
        <f t="shared" si="66"/>
        <v>0</v>
      </c>
      <c r="Z211" s="152">
        <v>0</v>
      </c>
      <c r="AB211" s="268"/>
      <c r="AC211" s="142"/>
      <c r="AD211" s="142"/>
      <c r="AE211" s="269"/>
    </row>
    <row r="212" spans="3:31" s="139" customFormat="1" ht="12">
      <c r="C212" s="140"/>
      <c r="D212" s="141"/>
      <c r="E212" s="142">
        <v>20</v>
      </c>
      <c r="F212" s="117" t="s">
        <v>34</v>
      </c>
      <c r="G212" s="753" t="s">
        <v>309</v>
      </c>
      <c r="H212" s="753"/>
      <c r="I212" s="753"/>
      <c r="J212" s="763"/>
      <c r="K212" s="177">
        <v>50175000</v>
      </c>
      <c r="L212" s="145">
        <f t="shared" ref="L212:L216" si="71">(K212/$K$209)*100</f>
        <v>8.8304164067112936</v>
      </c>
      <c r="M212" s="91"/>
      <c r="N212" s="460">
        <f>(M212/K212)*100</f>
        <v>0</v>
      </c>
      <c r="O212" s="91"/>
      <c r="P212" s="460">
        <f t="shared" si="67"/>
        <v>0</v>
      </c>
      <c r="Q212" s="146">
        <f>K212-O212</f>
        <v>50175000</v>
      </c>
      <c r="R212" s="147" t="s">
        <v>310</v>
      </c>
      <c r="S212" s="148"/>
      <c r="T212" s="144"/>
      <c r="U212" s="149">
        <f t="shared" si="69"/>
        <v>0</v>
      </c>
      <c r="V212" s="150">
        <f t="shared" si="70"/>
        <v>0</v>
      </c>
      <c r="W212" s="441" t="s">
        <v>33</v>
      </c>
      <c r="Y212" s="152">
        <f t="shared" si="66"/>
        <v>0</v>
      </c>
      <c r="Z212" s="152">
        <v>0</v>
      </c>
      <c r="AB212" s="268"/>
      <c r="AC212" s="142"/>
      <c r="AD212" s="142"/>
      <c r="AE212" s="269"/>
    </row>
    <row r="213" spans="3:31" s="139" customFormat="1" ht="12">
      <c r="C213" s="140"/>
      <c r="D213" s="141"/>
      <c r="E213" s="142">
        <v>20</v>
      </c>
      <c r="F213" s="117" t="s">
        <v>115</v>
      </c>
      <c r="G213" s="756" t="s">
        <v>311</v>
      </c>
      <c r="H213" s="756"/>
      <c r="I213" s="756"/>
      <c r="J213" s="764"/>
      <c r="K213" s="177">
        <v>31280000</v>
      </c>
      <c r="L213" s="145">
        <f t="shared" si="71"/>
        <v>5.5050408610249972</v>
      </c>
      <c r="M213" s="91"/>
      <c r="N213" s="460">
        <f>(M213/K213)*100</f>
        <v>0</v>
      </c>
      <c r="O213" s="91"/>
      <c r="P213" s="460">
        <f t="shared" si="67"/>
        <v>0</v>
      </c>
      <c r="Q213" s="146">
        <f>K213-O213</f>
        <v>31280000</v>
      </c>
      <c r="R213" s="147"/>
      <c r="S213" s="148"/>
      <c r="T213" s="144"/>
      <c r="U213" s="149">
        <f t="shared" si="69"/>
        <v>0</v>
      </c>
      <c r="V213" s="150">
        <f t="shared" si="70"/>
        <v>0</v>
      </c>
      <c r="W213" s="441"/>
      <c r="Y213" s="152">
        <f t="shared" si="66"/>
        <v>0</v>
      </c>
      <c r="Z213" s="152">
        <v>0</v>
      </c>
      <c r="AB213" s="268"/>
      <c r="AC213" s="142"/>
      <c r="AD213" s="142"/>
      <c r="AE213" s="269"/>
    </row>
    <row r="214" spans="3:31" s="139" customFormat="1" ht="22.5">
      <c r="C214" s="140"/>
      <c r="D214" s="141"/>
      <c r="E214" s="142">
        <v>20</v>
      </c>
      <c r="F214" s="117" t="s">
        <v>48</v>
      </c>
      <c r="G214" s="756" t="s">
        <v>312</v>
      </c>
      <c r="H214" s="756"/>
      <c r="I214" s="756"/>
      <c r="J214" s="764"/>
      <c r="K214" s="177">
        <v>407861500</v>
      </c>
      <c r="L214" s="145">
        <f t="shared" si="71"/>
        <v>71.780505854825677</v>
      </c>
      <c r="M214" s="91">
        <v>407606500</v>
      </c>
      <c r="N214" s="460">
        <f>(M214/K214)*100</f>
        <v>99.937478776496434</v>
      </c>
      <c r="O214" s="91"/>
      <c r="P214" s="460">
        <f t="shared" si="67"/>
        <v>0</v>
      </c>
      <c r="Q214" s="146">
        <f>K214-O214</f>
        <v>407861500</v>
      </c>
      <c r="R214" s="154" t="s">
        <v>313</v>
      </c>
      <c r="S214" s="348"/>
      <c r="T214" s="470"/>
      <c r="U214" s="149">
        <f t="shared" si="69"/>
        <v>71.735627804328189</v>
      </c>
      <c r="V214" s="150">
        <f t="shared" si="70"/>
        <v>71.735627804328189</v>
      </c>
      <c r="W214" s="441"/>
      <c r="Y214" s="152">
        <f t="shared" si="66"/>
        <v>99.937478776496434</v>
      </c>
      <c r="Z214" s="152">
        <f>Y214</f>
        <v>99.937478776496434</v>
      </c>
      <c r="AA214" s="349">
        <f>35000*334</f>
        <v>11690000</v>
      </c>
      <c r="AB214" s="268"/>
      <c r="AC214" s="142"/>
      <c r="AD214" s="142"/>
      <c r="AE214" s="269"/>
    </row>
    <row r="215" spans="3:31" s="139" customFormat="1" ht="12">
      <c r="C215" s="140"/>
      <c r="D215" s="141"/>
      <c r="E215" s="142">
        <v>20</v>
      </c>
      <c r="F215" s="160">
        <v>10</v>
      </c>
      <c r="G215" s="142" t="s">
        <v>314</v>
      </c>
      <c r="H215" s="350"/>
      <c r="I215" s="343"/>
      <c r="J215" s="343"/>
      <c r="K215" s="177">
        <v>53710000</v>
      </c>
      <c r="L215" s="145">
        <f t="shared" si="71"/>
        <v>9.4525493812548778</v>
      </c>
      <c r="M215" s="91"/>
      <c r="N215" s="460">
        <f>(M215/K215)*100</f>
        <v>0</v>
      </c>
      <c r="O215" s="12"/>
      <c r="P215" s="460">
        <f t="shared" si="67"/>
        <v>0</v>
      </c>
      <c r="Q215" s="146">
        <f>K215-O215</f>
        <v>53710000</v>
      </c>
      <c r="R215" s="147" t="s">
        <v>315</v>
      </c>
      <c r="S215" s="148"/>
      <c r="T215" s="144"/>
      <c r="U215" s="149">
        <f t="shared" si="69"/>
        <v>0</v>
      </c>
      <c r="V215" s="150">
        <f t="shared" si="70"/>
        <v>0</v>
      </c>
      <c r="W215" s="441" t="s">
        <v>33</v>
      </c>
      <c r="Y215" s="152">
        <f t="shared" si="66"/>
        <v>0</v>
      </c>
      <c r="Z215" s="152">
        <v>0</v>
      </c>
      <c r="AA215" s="349">
        <v>50000000</v>
      </c>
      <c r="AB215" s="268"/>
      <c r="AC215" s="142"/>
      <c r="AD215" s="142"/>
      <c r="AE215" s="269"/>
    </row>
    <row r="216" spans="3:31" s="139" customFormat="1" ht="10.5" customHeight="1">
      <c r="C216" s="140"/>
      <c r="D216" s="141"/>
      <c r="E216" s="143"/>
      <c r="F216" s="160"/>
      <c r="G216" s="142" t="s">
        <v>316</v>
      </c>
      <c r="H216" s="142"/>
      <c r="I216" s="142"/>
      <c r="J216" s="144"/>
      <c r="K216" s="315"/>
      <c r="L216" s="145">
        <f t="shared" si="71"/>
        <v>0</v>
      </c>
      <c r="M216" s="91"/>
      <c r="N216" s="460"/>
      <c r="O216" s="91"/>
      <c r="P216" s="460"/>
      <c r="Q216" s="146"/>
      <c r="R216" s="154" t="s">
        <v>434</v>
      </c>
      <c r="S216" s="148"/>
      <c r="T216" s="144"/>
      <c r="U216" s="149">
        <f t="shared" si="69"/>
        <v>0</v>
      </c>
      <c r="V216" s="150">
        <f t="shared" si="70"/>
        <v>0</v>
      </c>
      <c r="W216" s="441"/>
      <c r="Y216" s="152">
        <f t="shared" si="66"/>
        <v>0</v>
      </c>
      <c r="Z216" s="152">
        <v>0</v>
      </c>
      <c r="AA216" s="349">
        <v>2000000</v>
      </c>
      <c r="AB216" s="142"/>
      <c r="AC216" s="142"/>
      <c r="AD216" s="142"/>
    </row>
    <row r="217" spans="3:31" s="139" customFormat="1" ht="12">
      <c r="C217" s="140"/>
      <c r="D217" s="148">
        <v>21</v>
      </c>
      <c r="E217" s="143" t="s">
        <v>318</v>
      </c>
      <c r="F217" s="160"/>
      <c r="G217" s="142"/>
      <c r="H217" s="142"/>
      <c r="I217" s="142"/>
      <c r="J217" s="144"/>
      <c r="K217" s="329">
        <f>SUM(K219)</f>
        <v>1000000</v>
      </c>
      <c r="L217" s="351">
        <f>SUM(L219)</f>
        <v>100</v>
      </c>
      <c r="M217" s="124">
        <f>SUM(M219)</f>
        <v>0</v>
      </c>
      <c r="N217" s="461">
        <f>SUM(N219)</f>
        <v>0</v>
      </c>
      <c r="O217" s="124">
        <f>SUM(O218:O220)</f>
        <v>0</v>
      </c>
      <c r="P217" s="465">
        <f>SUM(P219)</f>
        <v>0</v>
      </c>
      <c r="Q217" s="331">
        <f>SUM(Q219)</f>
        <v>1000000</v>
      </c>
      <c r="R217" s="352"/>
      <c r="S217" s="353"/>
      <c r="T217" s="353"/>
      <c r="U217" s="318">
        <f>U219</f>
        <v>0</v>
      </c>
      <c r="V217" s="318">
        <f>V219</f>
        <v>0</v>
      </c>
      <c r="W217" s="442"/>
      <c r="Y217" s="152">
        <f t="shared" si="66"/>
        <v>0</v>
      </c>
      <c r="Z217" s="152">
        <v>0</v>
      </c>
      <c r="AA217" s="354">
        <f>SUM(AA214:AA216)</f>
        <v>63690000</v>
      </c>
      <c r="AB217" s="355">
        <f>19800000+AA217</f>
        <v>83490000</v>
      </c>
      <c r="AC217" s="142">
        <f>AB217/K214*100</f>
        <v>20.470184118873686</v>
      </c>
      <c r="AD217" s="142"/>
    </row>
    <row r="218" spans="3:31" s="139" customFormat="1" ht="12">
      <c r="C218" s="140"/>
      <c r="D218" s="141"/>
      <c r="E218" s="143" t="s">
        <v>319</v>
      </c>
      <c r="F218" s="160"/>
      <c r="G218" s="142"/>
      <c r="H218" s="142"/>
      <c r="I218" s="142"/>
      <c r="J218" s="144"/>
      <c r="K218" s="315"/>
      <c r="L218" s="145"/>
      <c r="M218" s="91"/>
      <c r="N218" s="460"/>
      <c r="O218" s="91"/>
      <c r="P218" s="460"/>
      <c r="Q218" s="146"/>
      <c r="R218" s="154"/>
      <c r="S218" s="148"/>
      <c r="T218" s="144"/>
      <c r="U218" s="149"/>
      <c r="V218" s="150"/>
      <c r="W218" s="441"/>
      <c r="Y218" s="152">
        <f t="shared" si="66"/>
        <v>0</v>
      </c>
      <c r="Z218" s="152">
        <v>0</v>
      </c>
      <c r="AB218" s="142"/>
      <c r="AC218" s="142"/>
      <c r="AD218" s="142"/>
    </row>
    <row r="219" spans="3:31" s="139" customFormat="1" ht="12">
      <c r="C219" s="140"/>
      <c r="D219" s="141"/>
      <c r="E219" s="142">
        <v>21</v>
      </c>
      <c r="F219" s="117" t="s">
        <v>34</v>
      </c>
      <c r="G219" s="142" t="s">
        <v>320</v>
      </c>
      <c r="H219" s="143"/>
      <c r="I219" s="143"/>
      <c r="J219" s="144"/>
      <c r="K219" s="321">
        <v>1000000</v>
      </c>
      <c r="L219" s="145">
        <f>(K219/($K$217))*100</f>
        <v>100</v>
      </c>
      <c r="M219" s="91"/>
      <c r="N219" s="460">
        <f>(M219/K219)*100</f>
        <v>0</v>
      </c>
      <c r="O219" s="91"/>
      <c r="P219" s="460">
        <f>O219/K219*100</f>
        <v>0</v>
      </c>
      <c r="Q219" s="146">
        <f t="shared" ref="Q219:Q229" si="72">K219-O219</f>
        <v>1000000</v>
      </c>
      <c r="R219" s="147"/>
      <c r="S219" s="148"/>
      <c r="T219" s="144"/>
      <c r="U219" s="149">
        <f t="shared" ref="U219:U230" si="73">(Y219/100)*L219</f>
        <v>0</v>
      </c>
      <c r="V219" s="150">
        <f t="shared" ref="V219:V230" si="74">Z219/100*L219</f>
        <v>0</v>
      </c>
      <c r="W219" s="441"/>
      <c r="Y219" s="152">
        <f t="shared" si="66"/>
        <v>0</v>
      </c>
      <c r="Z219" s="152">
        <v>0</v>
      </c>
      <c r="AB219" s="142"/>
      <c r="AC219" s="142"/>
      <c r="AD219" s="142"/>
    </row>
    <row r="220" spans="3:31" s="139" customFormat="1" ht="12">
      <c r="C220" s="140"/>
      <c r="D220" s="141"/>
      <c r="E220" s="143"/>
      <c r="F220" s="476"/>
      <c r="G220" s="142"/>
      <c r="H220" s="143"/>
      <c r="I220" s="143"/>
      <c r="J220" s="144"/>
      <c r="K220" s="177"/>
      <c r="L220" s="145"/>
      <c r="M220" s="91"/>
      <c r="N220" s="460"/>
      <c r="O220" s="91"/>
      <c r="P220" s="460"/>
      <c r="Q220" s="146"/>
      <c r="R220" s="147"/>
      <c r="S220" s="148"/>
      <c r="T220" s="144"/>
      <c r="U220" s="149"/>
      <c r="V220" s="150"/>
      <c r="W220" s="441"/>
      <c r="Y220" s="152">
        <f t="shared" si="66"/>
        <v>0</v>
      </c>
      <c r="Z220" s="152">
        <v>0</v>
      </c>
      <c r="AB220" s="142"/>
      <c r="AC220" s="142"/>
      <c r="AD220" s="142"/>
    </row>
    <row r="221" spans="3:31" s="139" customFormat="1" ht="12">
      <c r="C221" s="140"/>
      <c r="D221" s="148">
        <v>22</v>
      </c>
      <c r="E221" s="143" t="s">
        <v>321</v>
      </c>
      <c r="F221" s="476"/>
      <c r="G221" s="143"/>
      <c r="H221" s="143"/>
      <c r="I221" s="143"/>
      <c r="J221" s="144"/>
      <c r="K221" s="303">
        <f>SUM(K222:K229)</f>
        <v>5170504350</v>
      </c>
      <c r="L221" s="304">
        <f>SUM(L222:L229)</f>
        <v>100.00000000000001</v>
      </c>
      <c r="M221" s="67">
        <f>SUM(M222:M229)</f>
        <v>1842205400</v>
      </c>
      <c r="N221" s="458">
        <f>M221/K221*100</f>
        <v>35.6291238784085</v>
      </c>
      <c r="O221" s="67">
        <f>SUM(O222:O229)</f>
        <v>351424275</v>
      </c>
      <c r="P221" s="464">
        <f>O221/K221*100</f>
        <v>6.7967117173008473</v>
      </c>
      <c r="Q221" s="305">
        <f>SUM(Q222:Q229)</f>
        <v>4819080075</v>
      </c>
      <c r="R221" s="306">
        <f>SUM(R222:R228)</f>
        <v>0</v>
      </c>
      <c r="S221" s="307"/>
      <c r="T221" s="308"/>
      <c r="U221" s="318">
        <f>SUM(U222:U229)</f>
        <v>35.6291238784085</v>
      </c>
      <c r="V221" s="318">
        <f>SUM(V222:V229)</f>
        <v>35.6291238784085</v>
      </c>
      <c r="W221" s="440"/>
      <c r="Y221" s="152">
        <f t="shared" si="66"/>
        <v>35.6291238784085</v>
      </c>
      <c r="Z221" s="152">
        <f>Y221</f>
        <v>35.6291238784085</v>
      </c>
      <c r="AB221" s="142"/>
      <c r="AC221" s="142"/>
      <c r="AD221" s="142"/>
    </row>
    <row r="222" spans="3:31" s="139" customFormat="1" ht="12">
      <c r="C222" s="140"/>
      <c r="D222" s="141"/>
      <c r="E222" s="142">
        <v>22</v>
      </c>
      <c r="F222" s="117" t="s">
        <v>28</v>
      </c>
      <c r="G222" s="142" t="s">
        <v>322</v>
      </c>
      <c r="H222" s="142"/>
      <c r="I222" s="142"/>
      <c r="J222" s="144"/>
      <c r="K222" s="321">
        <v>4521156850</v>
      </c>
      <c r="L222" s="145">
        <f>(K222/$K$221)*100</f>
        <v>87.441312180696656</v>
      </c>
      <c r="M222" s="91">
        <v>1488880400</v>
      </c>
      <c r="N222" s="460">
        <f>M222/K222*100</f>
        <v>32.931403386281545</v>
      </c>
      <c r="O222" s="187">
        <v>351424275</v>
      </c>
      <c r="P222" s="460">
        <f>O222/K222*100</f>
        <v>7.772883946727041</v>
      </c>
      <c r="Q222" s="146">
        <f t="shared" si="72"/>
        <v>4169732575</v>
      </c>
      <c r="R222" s="147" t="s">
        <v>435</v>
      </c>
      <c r="S222" s="148"/>
      <c r="T222" s="144"/>
      <c r="U222" s="149">
        <f t="shared" si="73"/>
        <v>28.795651240482954</v>
      </c>
      <c r="V222" s="150">
        <f t="shared" si="74"/>
        <v>28.795651240482954</v>
      </c>
      <c r="W222" s="441" t="s">
        <v>33</v>
      </c>
      <c r="Y222" s="152">
        <f t="shared" si="66"/>
        <v>32.931403386281545</v>
      </c>
      <c r="Z222" s="152">
        <f>N222</f>
        <v>32.931403386281545</v>
      </c>
      <c r="AB222" s="268"/>
      <c r="AC222" s="142"/>
      <c r="AD222" s="142"/>
      <c r="AE222" s="269"/>
    </row>
    <row r="223" spans="3:31" s="139" customFormat="1" ht="12">
      <c r="C223" s="140"/>
      <c r="D223" s="141"/>
      <c r="E223" s="142"/>
      <c r="F223" s="160"/>
      <c r="G223" s="142" t="s">
        <v>324</v>
      </c>
      <c r="H223" s="142"/>
      <c r="I223" s="142"/>
      <c r="J223" s="144"/>
      <c r="K223" s="315">
        <v>0</v>
      </c>
      <c r="L223" s="145">
        <f t="shared" ref="L223:L230" si="75">(K223/$K$221)*100</f>
        <v>0</v>
      </c>
      <c r="M223" s="91">
        <v>0</v>
      </c>
      <c r="N223" s="460"/>
      <c r="O223" s="131"/>
      <c r="P223" s="460"/>
      <c r="Q223" s="146">
        <f t="shared" si="72"/>
        <v>0</v>
      </c>
      <c r="R223" s="147"/>
      <c r="S223" s="148"/>
      <c r="T223" s="144"/>
      <c r="U223" s="149">
        <f t="shared" si="73"/>
        <v>0</v>
      </c>
      <c r="V223" s="150">
        <f t="shared" si="74"/>
        <v>0</v>
      </c>
      <c r="W223" s="441"/>
      <c r="Y223" s="152">
        <f t="shared" si="66"/>
        <v>0</v>
      </c>
      <c r="Z223" s="152">
        <v>0</v>
      </c>
      <c r="AB223" s="142"/>
      <c r="AC223" s="142"/>
      <c r="AD223" s="142"/>
    </row>
    <row r="224" spans="3:31" s="139" customFormat="1" ht="12">
      <c r="C224" s="140"/>
      <c r="D224" s="141"/>
      <c r="E224" s="142">
        <v>22</v>
      </c>
      <c r="F224" s="117" t="s">
        <v>34</v>
      </c>
      <c r="G224" s="142" t="s">
        <v>325</v>
      </c>
      <c r="H224" s="142"/>
      <c r="I224" s="142"/>
      <c r="J224" s="144"/>
      <c r="K224" s="177">
        <v>129262500</v>
      </c>
      <c r="L224" s="145">
        <f t="shared" si="75"/>
        <v>2.4999978967235563</v>
      </c>
      <c r="M224" s="91">
        <f>O224</f>
        <v>0</v>
      </c>
      <c r="N224" s="460">
        <f>M224/K224*100</f>
        <v>0</v>
      </c>
      <c r="O224" s="131"/>
      <c r="P224" s="460">
        <f>O224/K224*100</f>
        <v>0</v>
      </c>
      <c r="Q224" s="146">
        <f t="shared" si="72"/>
        <v>129262500</v>
      </c>
      <c r="R224" s="147" t="s">
        <v>326</v>
      </c>
      <c r="S224" s="148"/>
      <c r="T224" s="144"/>
      <c r="U224" s="149">
        <f t="shared" si="73"/>
        <v>0</v>
      </c>
      <c r="V224" s="150">
        <f t="shared" si="74"/>
        <v>0</v>
      </c>
      <c r="W224" s="441" t="s">
        <v>33</v>
      </c>
      <c r="Y224" s="152">
        <f t="shared" si="66"/>
        <v>0</v>
      </c>
      <c r="Z224" s="152">
        <v>0</v>
      </c>
      <c r="AB224" s="268"/>
      <c r="AC224" s="142"/>
      <c r="AD224" s="142"/>
      <c r="AE224" s="269"/>
    </row>
    <row r="225" spans="3:31" s="139" customFormat="1" ht="12">
      <c r="C225" s="140"/>
      <c r="D225" s="141"/>
      <c r="E225" s="142"/>
      <c r="F225" s="160"/>
      <c r="G225" s="142" t="s">
        <v>327</v>
      </c>
      <c r="H225" s="142"/>
      <c r="I225" s="142"/>
      <c r="J225" s="144"/>
      <c r="K225" s="315">
        <v>0</v>
      </c>
      <c r="L225" s="145">
        <f t="shared" si="75"/>
        <v>0</v>
      </c>
      <c r="M225" s="91">
        <v>0</v>
      </c>
      <c r="N225" s="460"/>
      <c r="O225" s="131"/>
      <c r="P225" s="460"/>
      <c r="Q225" s="146">
        <f t="shared" si="72"/>
        <v>0</v>
      </c>
      <c r="R225" s="141" t="s">
        <v>328</v>
      </c>
      <c r="S225" s="148"/>
      <c r="T225" s="144"/>
      <c r="U225" s="149">
        <f t="shared" si="73"/>
        <v>0</v>
      </c>
      <c r="V225" s="150">
        <f t="shared" si="74"/>
        <v>0</v>
      </c>
      <c r="W225" s="441"/>
      <c r="Y225" s="152">
        <f t="shared" si="66"/>
        <v>0</v>
      </c>
      <c r="Z225" s="152">
        <v>0</v>
      </c>
      <c r="AB225" s="142"/>
      <c r="AC225" s="142"/>
      <c r="AD225" s="142"/>
    </row>
    <row r="226" spans="3:31" s="139" customFormat="1" ht="45">
      <c r="C226" s="140"/>
      <c r="D226" s="141"/>
      <c r="E226" s="142">
        <v>22</v>
      </c>
      <c r="F226" s="117" t="s">
        <v>38</v>
      </c>
      <c r="G226" s="753" t="s">
        <v>329</v>
      </c>
      <c r="H226" s="753"/>
      <c r="I226" s="753"/>
      <c r="J226" s="763"/>
      <c r="K226" s="177">
        <v>101815000</v>
      </c>
      <c r="L226" s="145">
        <f t="shared" si="75"/>
        <v>1.9691502628752262</v>
      </c>
      <c r="M226" s="91">
        <v>62815000</v>
      </c>
      <c r="N226" s="460">
        <f>M226/K226*100</f>
        <v>61.69523154741443</v>
      </c>
      <c r="O226" s="187"/>
      <c r="P226" s="460">
        <f>O226/K226*100</f>
        <v>0</v>
      </c>
      <c r="Q226" s="146">
        <f t="shared" si="72"/>
        <v>101815000</v>
      </c>
      <c r="R226" s="154" t="s">
        <v>436</v>
      </c>
      <c r="S226" s="148"/>
      <c r="T226" s="144"/>
      <c r="U226" s="149">
        <f t="shared" si="73"/>
        <v>1.2148718141973907</v>
      </c>
      <c r="V226" s="150">
        <f t="shared" si="74"/>
        <v>1.2148718141973907</v>
      </c>
      <c r="W226" s="441" t="s">
        <v>33</v>
      </c>
      <c r="Y226" s="152">
        <f t="shared" si="66"/>
        <v>61.69523154741443</v>
      </c>
      <c r="Z226" s="152">
        <f>N226</f>
        <v>61.69523154741443</v>
      </c>
      <c r="AB226" s="268"/>
      <c r="AC226" s="142"/>
      <c r="AD226" s="142"/>
      <c r="AE226" s="269"/>
    </row>
    <row r="227" spans="3:31" s="139" customFormat="1" ht="12">
      <c r="C227" s="140"/>
      <c r="D227" s="141"/>
      <c r="E227" s="142">
        <v>22</v>
      </c>
      <c r="F227" s="117" t="s">
        <v>43</v>
      </c>
      <c r="G227" s="142" t="s">
        <v>331</v>
      </c>
      <c r="H227" s="142"/>
      <c r="I227" s="142"/>
      <c r="J227" s="144"/>
      <c r="K227" s="177">
        <v>107560000</v>
      </c>
      <c r="L227" s="145">
        <f t="shared" si="75"/>
        <v>2.0802612805073841</v>
      </c>
      <c r="M227" s="91">
        <f>O227</f>
        <v>0</v>
      </c>
      <c r="N227" s="460">
        <f>M227/K227*100</f>
        <v>0</v>
      </c>
      <c r="O227" s="356"/>
      <c r="P227" s="460">
        <f>O227/K227*100</f>
        <v>0</v>
      </c>
      <c r="Q227" s="146">
        <f t="shared" si="72"/>
        <v>107560000</v>
      </c>
      <c r="R227" s="147" t="s">
        <v>332</v>
      </c>
      <c r="S227" s="141"/>
      <c r="T227" s="151"/>
      <c r="U227" s="149">
        <f t="shared" si="73"/>
        <v>0</v>
      </c>
      <c r="V227" s="150">
        <f t="shared" si="74"/>
        <v>0</v>
      </c>
      <c r="W227" s="441" t="s">
        <v>33</v>
      </c>
      <c r="Y227" s="152">
        <f t="shared" si="66"/>
        <v>0</v>
      </c>
      <c r="Z227" s="152">
        <f t="shared" ref="Z227:Z237" si="76">N227</f>
        <v>0</v>
      </c>
      <c r="AB227" s="268"/>
      <c r="AC227" s="142"/>
      <c r="AD227" s="142"/>
      <c r="AE227" s="269"/>
    </row>
    <row r="228" spans="3:31" s="139" customFormat="1" ht="12">
      <c r="C228" s="140"/>
      <c r="D228" s="141"/>
      <c r="E228" s="142"/>
      <c r="F228" s="160"/>
      <c r="G228" s="142" t="s">
        <v>333</v>
      </c>
      <c r="H228" s="142"/>
      <c r="I228" s="142"/>
      <c r="J228" s="144"/>
      <c r="K228" s="315">
        <v>0</v>
      </c>
      <c r="L228" s="145">
        <f t="shared" si="75"/>
        <v>0</v>
      </c>
      <c r="M228" s="91">
        <v>0</v>
      </c>
      <c r="N228" s="460"/>
      <c r="O228" s="131"/>
      <c r="P228" s="460"/>
      <c r="Q228" s="146">
        <f t="shared" si="72"/>
        <v>0</v>
      </c>
      <c r="R228" s="344" t="s">
        <v>334</v>
      </c>
      <c r="S228" s="148"/>
      <c r="T228" s="144"/>
      <c r="U228" s="149">
        <f t="shared" si="73"/>
        <v>0</v>
      </c>
      <c r="V228" s="150">
        <f t="shared" si="74"/>
        <v>0</v>
      </c>
      <c r="W228" s="441" t="s">
        <v>33</v>
      </c>
      <c r="Y228" s="152">
        <f t="shared" si="66"/>
        <v>0</v>
      </c>
      <c r="Z228" s="152">
        <f t="shared" si="76"/>
        <v>0</v>
      </c>
      <c r="AB228" s="142"/>
      <c r="AC228" s="142"/>
      <c r="AD228" s="142"/>
    </row>
    <row r="229" spans="3:31" s="139" customFormat="1" ht="22.5">
      <c r="C229" s="140"/>
      <c r="D229" s="141"/>
      <c r="E229" s="142">
        <v>22</v>
      </c>
      <c r="F229" s="117" t="s">
        <v>48</v>
      </c>
      <c r="G229" s="756" t="s">
        <v>437</v>
      </c>
      <c r="H229" s="756"/>
      <c r="I229" s="756"/>
      <c r="J229" s="764"/>
      <c r="K229" s="177">
        <v>310710000</v>
      </c>
      <c r="L229" s="145">
        <f t="shared" si="75"/>
        <v>6.0092783791971858</v>
      </c>
      <c r="M229" s="91">
        <v>290510000</v>
      </c>
      <c r="N229" s="460">
        <f>M229/K229*100</f>
        <v>93.498760902449234</v>
      </c>
      <c r="O229" s="131"/>
      <c r="P229" s="460">
        <f>O229/K229*100</f>
        <v>0</v>
      </c>
      <c r="Q229" s="146">
        <f t="shared" si="72"/>
        <v>310710000</v>
      </c>
      <c r="R229" s="348" t="s">
        <v>336</v>
      </c>
      <c r="S229" s="148"/>
      <c r="T229" s="144"/>
      <c r="U229" s="149">
        <f t="shared" si="73"/>
        <v>5.6186008237281531</v>
      </c>
      <c r="V229" s="150">
        <f t="shared" si="74"/>
        <v>5.6186008237281531</v>
      </c>
      <c r="W229" s="441" t="s">
        <v>33</v>
      </c>
      <c r="Y229" s="152">
        <f t="shared" si="66"/>
        <v>93.498760902449234</v>
      </c>
      <c r="Z229" s="152">
        <f t="shared" si="76"/>
        <v>93.498760902449234</v>
      </c>
      <c r="AB229" s="268"/>
      <c r="AC229" s="142"/>
      <c r="AD229" s="142"/>
      <c r="AE229" s="269"/>
    </row>
    <row r="230" spans="3:31" s="139" customFormat="1" ht="12">
      <c r="C230" s="140"/>
      <c r="D230" s="142"/>
      <c r="E230" s="142"/>
      <c r="F230" s="160"/>
      <c r="G230" s="469"/>
      <c r="H230" s="469"/>
      <c r="I230" s="469"/>
      <c r="J230" s="470"/>
      <c r="K230" s="177">
        <v>0</v>
      </c>
      <c r="L230" s="145">
        <f t="shared" si="75"/>
        <v>0</v>
      </c>
      <c r="M230" s="91"/>
      <c r="N230" s="460"/>
      <c r="O230" s="131"/>
      <c r="P230" s="460"/>
      <c r="Q230" s="146"/>
      <c r="R230" s="348"/>
      <c r="S230" s="148"/>
      <c r="T230" s="144"/>
      <c r="U230" s="149">
        <f t="shared" si="73"/>
        <v>0</v>
      </c>
      <c r="V230" s="150">
        <f t="shared" si="74"/>
        <v>0</v>
      </c>
      <c r="W230" s="441"/>
      <c r="Y230" s="152">
        <f t="shared" si="66"/>
        <v>0</v>
      </c>
      <c r="Z230" s="152">
        <f t="shared" si="76"/>
        <v>0</v>
      </c>
      <c r="AB230" s="268"/>
      <c r="AC230" s="142"/>
      <c r="AD230" s="142"/>
      <c r="AE230" s="269"/>
    </row>
    <row r="231" spans="3:31" s="139" customFormat="1" ht="12">
      <c r="C231" s="140">
        <v>18</v>
      </c>
      <c r="D231" s="326">
        <v>15</v>
      </c>
      <c r="E231" s="143" t="s">
        <v>337</v>
      </c>
      <c r="F231" s="143"/>
      <c r="G231" s="143"/>
      <c r="H231" s="142"/>
      <c r="I231" s="143"/>
      <c r="J231" s="144"/>
      <c r="K231" s="303">
        <f>SUM(K232:K234)</f>
        <v>203655000</v>
      </c>
      <c r="L231" s="304">
        <f t="shared" ref="L231:R231" si="77">SUM(L232:L234)</f>
        <v>100</v>
      </c>
      <c r="M231" s="67">
        <f t="shared" si="77"/>
        <v>0</v>
      </c>
      <c r="N231" s="458">
        <f>M231/K231*100</f>
        <v>0</v>
      </c>
      <c r="O231" s="67">
        <f>SUM(O232:O234)</f>
        <v>0</v>
      </c>
      <c r="P231" s="464">
        <f>O231/K231*100</f>
        <v>0</v>
      </c>
      <c r="Q231" s="305">
        <f t="shared" si="77"/>
        <v>203655000</v>
      </c>
      <c r="R231" s="306">
        <f t="shared" si="77"/>
        <v>0</v>
      </c>
      <c r="S231" s="307"/>
      <c r="T231" s="308"/>
      <c r="U231" s="318">
        <f>SUM(U232:U234)</f>
        <v>0</v>
      </c>
      <c r="V231" s="318">
        <f>SUM(V232:V234)</f>
        <v>0</v>
      </c>
      <c r="W231" s="440"/>
      <c r="Y231" s="152">
        <f t="shared" si="66"/>
        <v>0</v>
      </c>
      <c r="Z231" s="152">
        <f t="shared" si="76"/>
        <v>0</v>
      </c>
      <c r="AB231" s="142"/>
      <c r="AC231" s="142"/>
      <c r="AD231" s="142"/>
    </row>
    <row r="232" spans="3:31" s="139" customFormat="1" ht="12">
      <c r="C232" s="140"/>
      <c r="E232" s="142"/>
      <c r="F232" s="476"/>
      <c r="G232" s="143" t="s">
        <v>338</v>
      </c>
      <c r="H232" s="142"/>
      <c r="I232" s="143"/>
      <c r="J232" s="144"/>
      <c r="K232" s="321"/>
      <c r="L232" s="310"/>
      <c r="M232" s="91"/>
      <c r="N232" s="459"/>
      <c r="O232" s="91"/>
      <c r="P232" s="459"/>
      <c r="Q232" s="311"/>
      <c r="R232" s="147"/>
      <c r="S232" s="148"/>
      <c r="T232" s="144"/>
      <c r="U232" s="149">
        <f>(Y232/100)*L232</f>
        <v>0</v>
      </c>
      <c r="V232" s="150">
        <f>Z232/100*L232</f>
        <v>0</v>
      </c>
      <c r="W232" s="441"/>
      <c r="Y232" s="152">
        <f t="shared" si="66"/>
        <v>0</v>
      </c>
      <c r="Z232" s="152">
        <f t="shared" si="76"/>
        <v>0</v>
      </c>
      <c r="AB232" s="142"/>
      <c r="AC232" s="142"/>
      <c r="AD232" s="142"/>
    </row>
    <row r="233" spans="3:31" s="139" customFormat="1" ht="12">
      <c r="C233" s="140"/>
      <c r="E233" s="142">
        <v>15</v>
      </c>
      <c r="F233" s="117" t="s">
        <v>107</v>
      </c>
      <c r="G233" s="142" t="s">
        <v>339</v>
      </c>
      <c r="H233" s="142"/>
      <c r="I233" s="142"/>
      <c r="J233" s="144"/>
      <c r="K233" s="177">
        <v>203655000</v>
      </c>
      <c r="L233" s="145">
        <f>(K233/($K$231))*100</f>
        <v>100</v>
      </c>
      <c r="M233" s="91">
        <f>O233</f>
        <v>0</v>
      </c>
      <c r="N233" s="460">
        <f>(M233/K233)*100</f>
        <v>0</v>
      </c>
      <c r="O233" s="91"/>
      <c r="P233" s="460">
        <f>O233/K233*100</f>
        <v>0</v>
      </c>
      <c r="Q233" s="146">
        <f>K233-O233</f>
        <v>203655000</v>
      </c>
      <c r="R233" s="147" t="s">
        <v>340</v>
      </c>
      <c r="S233" s="148"/>
      <c r="T233" s="144"/>
      <c r="U233" s="149">
        <f>(Y233/100)*L233</f>
        <v>0</v>
      </c>
      <c r="V233" s="150">
        <f>Z233/100*L233</f>
        <v>0</v>
      </c>
      <c r="W233" s="441" t="s">
        <v>33</v>
      </c>
      <c r="Y233" s="152">
        <f t="shared" si="66"/>
        <v>0</v>
      </c>
      <c r="Z233" s="152">
        <f t="shared" si="76"/>
        <v>0</v>
      </c>
      <c r="AB233" s="268"/>
      <c r="AC233" s="142"/>
      <c r="AD233" s="142"/>
      <c r="AE233" s="269"/>
    </row>
    <row r="234" spans="3:31" s="139" customFormat="1" ht="12">
      <c r="C234" s="140"/>
      <c r="D234" s="141"/>
      <c r="E234" s="143"/>
      <c r="F234" s="160"/>
      <c r="G234" s="142" t="s">
        <v>341</v>
      </c>
      <c r="H234" s="142"/>
      <c r="I234" s="142"/>
      <c r="J234" s="144"/>
      <c r="K234" s="315"/>
      <c r="L234" s="145"/>
      <c r="M234" s="91"/>
      <c r="N234" s="460"/>
      <c r="O234" s="91"/>
      <c r="P234" s="460"/>
      <c r="Q234" s="146"/>
      <c r="R234" s="147" t="s">
        <v>342</v>
      </c>
      <c r="S234" s="148"/>
      <c r="T234" s="144"/>
      <c r="U234" s="149">
        <f>(Y234/100)*L234</f>
        <v>0</v>
      </c>
      <c r="V234" s="150">
        <f>Z234/100*L234</f>
        <v>0</v>
      </c>
      <c r="W234" s="441"/>
      <c r="Y234" s="152">
        <f t="shared" si="66"/>
        <v>0</v>
      </c>
      <c r="Z234" s="152">
        <f t="shared" si="76"/>
        <v>0</v>
      </c>
      <c r="AB234" s="142"/>
      <c r="AC234" s="142"/>
      <c r="AD234" s="142"/>
    </row>
    <row r="235" spans="3:31" s="139" customFormat="1" ht="12">
      <c r="C235" s="140">
        <v>18</v>
      </c>
      <c r="D235" s="148">
        <v>16</v>
      </c>
      <c r="E235" s="143" t="s">
        <v>343</v>
      </c>
      <c r="F235" s="476"/>
      <c r="G235" s="143"/>
      <c r="H235" s="143"/>
      <c r="I235" s="143"/>
      <c r="J235" s="144"/>
      <c r="K235" s="303">
        <f>SUM(K236:K244)</f>
        <v>1805677500</v>
      </c>
      <c r="L235" s="304">
        <f t="shared" ref="L235:R235" si="78">SUM(L236:L244)</f>
        <v>100</v>
      </c>
      <c r="M235" s="67">
        <f t="shared" si="78"/>
        <v>260207500</v>
      </c>
      <c r="N235" s="458">
        <f>M235/K235*100</f>
        <v>14.410519043406145</v>
      </c>
      <c r="O235" s="67">
        <f>SUM(O236:O244)</f>
        <v>27980000</v>
      </c>
      <c r="P235" s="464">
        <f>O235/K235*100</f>
        <v>1.5495568837735421</v>
      </c>
      <c r="Q235" s="305">
        <f t="shared" si="78"/>
        <v>1777697500</v>
      </c>
      <c r="R235" s="306">
        <f t="shared" si="78"/>
        <v>0</v>
      </c>
      <c r="S235" s="307"/>
      <c r="T235" s="308"/>
      <c r="U235" s="318">
        <f>SUM(U236:U244)</f>
        <v>14.410519043406145</v>
      </c>
      <c r="V235" s="318">
        <f>SUM(V236:V244)</f>
        <v>28.357682919568973</v>
      </c>
      <c r="W235" s="440"/>
      <c r="Y235" s="152">
        <f t="shared" si="66"/>
        <v>14.410519043406145</v>
      </c>
      <c r="Z235" s="152">
        <f t="shared" si="76"/>
        <v>14.410519043406145</v>
      </c>
      <c r="AB235" s="142"/>
      <c r="AC235" s="142"/>
      <c r="AD235" s="142"/>
    </row>
    <row r="236" spans="3:31" s="139" customFormat="1" ht="12">
      <c r="C236" s="140"/>
      <c r="D236" s="148"/>
      <c r="E236" s="143"/>
      <c r="F236" s="476"/>
      <c r="G236" s="143" t="s">
        <v>344</v>
      </c>
      <c r="H236" s="143"/>
      <c r="I236" s="143"/>
      <c r="J236" s="144"/>
      <c r="K236" s="321"/>
      <c r="L236" s="320"/>
      <c r="M236" s="91"/>
      <c r="N236" s="459"/>
      <c r="O236" s="91"/>
      <c r="P236" s="459"/>
      <c r="Q236" s="311"/>
      <c r="R236" s="147"/>
      <c r="S236" s="148"/>
      <c r="T236" s="144"/>
      <c r="U236" s="149">
        <f t="shared" ref="U236:U244" si="79">(Y236/100)*L236</f>
        <v>0</v>
      </c>
      <c r="V236" s="150">
        <f t="shared" ref="V236:V244" si="80">Z236/100*L236</f>
        <v>0</v>
      </c>
      <c r="W236" s="441"/>
      <c r="Y236" s="152">
        <f t="shared" si="66"/>
        <v>0</v>
      </c>
      <c r="Z236" s="152">
        <f t="shared" si="76"/>
        <v>0</v>
      </c>
      <c r="AB236" s="142"/>
      <c r="AC236" s="142"/>
      <c r="AD236" s="142"/>
    </row>
    <row r="237" spans="3:31" s="139" customFormat="1" ht="18" customHeight="1">
      <c r="C237" s="140"/>
      <c r="D237" s="148"/>
      <c r="E237" s="142">
        <v>16</v>
      </c>
      <c r="F237" s="117" t="s">
        <v>28</v>
      </c>
      <c r="G237" s="142" t="s">
        <v>345</v>
      </c>
      <c r="H237" s="143"/>
      <c r="I237" s="143"/>
      <c r="J237" s="144"/>
      <c r="K237" s="321">
        <v>10850000</v>
      </c>
      <c r="L237" s="145">
        <f>(K237/($K$235))*100</f>
        <v>0.60088249424385032</v>
      </c>
      <c r="M237" s="91">
        <v>10850000</v>
      </c>
      <c r="N237" s="460">
        <f>(M237/K237)*100</f>
        <v>100</v>
      </c>
      <c r="O237" s="91"/>
      <c r="P237" s="460">
        <f t="shared" ref="P237:P240" si="81">O237/K237*100</f>
        <v>0</v>
      </c>
      <c r="Q237" s="146">
        <f t="shared" ref="Q237:Q244" si="82">K237-O237</f>
        <v>10850000</v>
      </c>
      <c r="R237" s="147"/>
      <c r="S237" s="148"/>
      <c r="T237" s="144"/>
      <c r="U237" s="149">
        <f t="shared" si="79"/>
        <v>0.60088249424385032</v>
      </c>
      <c r="V237" s="150">
        <f t="shared" si="80"/>
        <v>0.60088249424385032</v>
      </c>
      <c r="W237" s="441"/>
      <c r="Y237" s="152">
        <f t="shared" si="66"/>
        <v>100</v>
      </c>
      <c r="Z237" s="152">
        <f t="shared" si="76"/>
        <v>100</v>
      </c>
      <c r="AB237" s="142"/>
      <c r="AC237" s="142"/>
      <c r="AD237" s="142"/>
    </row>
    <row r="238" spans="3:31" s="139" customFormat="1" ht="18" customHeight="1">
      <c r="C238" s="140"/>
      <c r="D238" s="141"/>
      <c r="E238" s="143">
        <v>16</v>
      </c>
      <c r="F238" s="117" t="s">
        <v>34</v>
      </c>
      <c r="G238" s="142" t="s">
        <v>346</v>
      </c>
      <c r="H238" s="142"/>
      <c r="I238" s="142"/>
      <c r="J238" s="144"/>
      <c r="K238" s="177">
        <v>55577500</v>
      </c>
      <c r="L238" s="145">
        <f t="shared" ref="L238:L244" si="83">(K238/($K$235))*100</f>
        <v>3.0779305828421739</v>
      </c>
      <c r="M238" s="91">
        <f>O238</f>
        <v>0</v>
      </c>
      <c r="N238" s="460">
        <f>(M238/K238)*100</f>
        <v>0</v>
      </c>
      <c r="O238" s="91"/>
      <c r="P238" s="460">
        <f t="shared" si="81"/>
        <v>0</v>
      </c>
      <c r="Q238" s="146">
        <f t="shared" si="82"/>
        <v>55577500</v>
      </c>
      <c r="R238" s="154" t="s">
        <v>347</v>
      </c>
      <c r="S238" s="148"/>
      <c r="T238" s="144"/>
      <c r="U238" s="149">
        <f t="shared" si="79"/>
        <v>0</v>
      </c>
      <c r="V238" s="150">
        <f t="shared" si="80"/>
        <v>0</v>
      </c>
      <c r="W238" s="441" t="s">
        <v>33</v>
      </c>
      <c r="Y238" s="152">
        <f t="shared" si="66"/>
        <v>0</v>
      </c>
      <c r="Z238" s="152">
        <v>0</v>
      </c>
      <c r="AB238" s="268"/>
      <c r="AC238" s="142"/>
      <c r="AD238" s="142"/>
      <c r="AE238" s="269"/>
    </row>
    <row r="239" spans="3:31" s="139" customFormat="1" ht="18" customHeight="1">
      <c r="C239" s="140"/>
      <c r="D239" s="141"/>
      <c r="E239" s="143">
        <v>16</v>
      </c>
      <c r="F239" s="191" t="s">
        <v>115</v>
      </c>
      <c r="G239" s="192" t="s">
        <v>348</v>
      </c>
      <c r="H239" s="192"/>
      <c r="I239" s="192"/>
      <c r="J239" s="193"/>
      <c r="K239" s="194">
        <v>49450000</v>
      </c>
      <c r="L239" s="145">
        <f t="shared" si="83"/>
        <v>2.7385842710007742</v>
      </c>
      <c r="M239" s="91">
        <v>32490000</v>
      </c>
      <c r="N239" s="460">
        <f>(M239/K239)*100</f>
        <v>65.702730030333669</v>
      </c>
      <c r="O239" s="91"/>
      <c r="P239" s="460">
        <f t="shared" si="81"/>
        <v>0</v>
      </c>
      <c r="Q239" s="195">
        <f t="shared" si="82"/>
        <v>49450000</v>
      </c>
      <c r="R239" s="154" t="s">
        <v>438</v>
      </c>
      <c r="S239" s="148"/>
      <c r="T239" s="144"/>
      <c r="U239" s="149">
        <f t="shared" si="79"/>
        <v>1.7993246302288199</v>
      </c>
      <c r="V239" s="150">
        <f t="shared" si="80"/>
        <v>1.7993246302288199</v>
      </c>
      <c r="W239" s="441"/>
      <c r="Y239" s="152">
        <f t="shared" si="66"/>
        <v>65.702730030333669</v>
      </c>
      <c r="Z239" s="152">
        <f>Y239</f>
        <v>65.702730030333669</v>
      </c>
      <c r="AB239" s="268"/>
      <c r="AC239" s="142"/>
      <c r="AD239" s="142"/>
      <c r="AE239" s="269"/>
    </row>
    <row r="240" spans="3:31" s="139" customFormat="1" ht="18" customHeight="1">
      <c r="C240" s="140"/>
      <c r="D240" s="141"/>
      <c r="E240" s="143">
        <v>16</v>
      </c>
      <c r="F240" s="117" t="s">
        <v>41</v>
      </c>
      <c r="G240" s="142" t="s">
        <v>350</v>
      </c>
      <c r="H240" s="142"/>
      <c r="I240" s="142"/>
      <c r="J240" s="144"/>
      <c r="K240" s="177">
        <v>802720000</v>
      </c>
      <c r="L240" s="145">
        <f t="shared" si="83"/>
        <v>44.455336016536727</v>
      </c>
      <c r="M240" s="91">
        <v>188887500</v>
      </c>
      <c r="N240" s="460">
        <f>(M240/K240)*100</f>
        <v>23.530932330077736</v>
      </c>
      <c r="O240" s="91"/>
      <c r="P240" s="460">
        <f t="shared" si="81"/>
        <v>0</v>
      </c>
      <c r="Q240" s="146">
        <f t="shared" si="82"/>
        <v>802720000</v>
      </c>
      <c r="R240" s="147" t="s">
        <v>351</v>
      </c>
      <c r="S240" s="148"/>
      <c r="T240" s="144"/>
      <c r="U240" s="149">
        <f t="shared" si="79"/>
        <v>10.460755035159933</v>
      </c>
      <c r="V240" s="150">
        <f t="shared" si="80"/>
        <v>10.460755035159933</v>
      </c>
      <c r="W240" s="441" t="s">
        <v>33</v>
      </c>
      <c r="Y240" s="152">
        <f t="shared" si="66"/>
        <v>23.530932330077736</v>
      </c>
      <c r="Z240" s="152">
        <f>Y240</f>
        <v>23.530932330077736</v>
      </c>
      <c r="AB240" s="268"/>
      <c r="AC240" s="142"/>
      <c r="AD240" s="142"/>
      <c r="AE240" s="269"/>
    </row>
    <row r="241" spans="3:31" s="139" customFormat="1" ht="18" customHeight="1">
      <c r="C241" s="140"/>
      <c r="D241" s="141"/>
      <c r="E241" s="143"/>
      <c r="F241" s="160"/>
      <c r="G241" s="142" t="s">
        <v>352</v>
      </c>
      <c r="H241" s="142"/>
      <c r="I241" s="142"/>
      <c r="J241" s="144"/>
      <c r="K241" s="315">
        <v>0</v>
      </c>
      <c r="L241" s="145">
        <f t="shared" si="83"/>
        <v>0</v>
      </c>
      <c r="M241" s="91">
        <v>0</v>
      </c>
      <c r="N241" s="460"/>
      <c r="O241" s="91"/>
      <c r="P241" s="460"/>
      <c r="Q241" s="146">
        <f t="shared" si="82"/>
        <v>0</v>
      </c>
      <c r="R241" s="147"/>
      <c r="S241" s="148"/>
      <c r="T241" s="144"/>
      <c r="U241" s="149">
        <f t="shared" si="79"/>
        <v>0</v>
      </c>
      <c r="V241" s="150">
        <f t="shared" si="80"/>
        <v>0</v>
      </c>
      <c r="W241" s="441"/>
      <c r="Y241" s="152">
        <f t="shared" si="66"/>
        <v>0</v>
      </c>
      <c r="Z241" s="152">
        <v>0</v>
      </c>
      <c r="AB241" s="142"/>
      <c r="AC241" s="142"/>
      <c r="AD241" s="142"/>
    </row>
    <row r="242" spans="3:31" s="139" customFormat="1" ht="18" customHeight="1">
      <c r="C242" s="140"/>
      <c r="D242" s="141"/>
      <c r="E242" s="143">
        <v>16</v>
      </c>
      <c r="F242" s="117" t="s">
        <v>43</v>
      </c>
      <c r="G242" s="142" t="s">
        <v>353</v>
      </c>
      <c r="H242" s="142"/>
      <c r="I242" s="142"/>
      <c r="J242" s="144"/>
      <c r="K242" s="177">
        <v>109305000</v>
      </c>
      <c r="L242" s="145">
        <f t="shared" si="83"/>
        <v>6.0534065468501437</v>
      </c>
      <c r="M242" s="91">
        <f>O242</f>
        <v>27980000</v>
      </c>
      <c r="N242" s="460">
        <f>(M242/K242)*100</f>
        <v>25.598097067837699</v>
      </c>
      <c r="O242" s="12">
        <v>27980000</v>
      </c>
      <c r="P242" s="460">
        <f>O242/K242*100</f>
        <v>25.598097067837699</v>
      </c>
      <c r="Q242" s="146">
        <f t="shared" si="82"/>
        <v>81325000</v>
      </c>
      <c r="R242" s="147" t="s">
        <v>354</v>
      </c>
      <c r="S242" s="148"/>
      <c r="T242" s="144"/>
      <c r="U242" s="149">
        <f t="shared" si="79"/>
        <v>1.5495568837735421</v>
      </c>
      <c r="V242" s="150">
        <f t="shared" si="80"/>
        <v>15.496720759936368</v>
      </c>
      <c r="W242" s="441" t="s">
        <v>33</v>
      </c>
      <c r="Y242" s="152">
        <f t="shared" si="66"/>
        <v>25.598097067837699</v>
      </c>
      <c r="Z242" s="152">
        <v>256</v>
      </c>
      <c r="AB242" s="268"/>
      <c r="AC242" s="142"/>
      <c r="AD242" s="142"/>
      <c r="AE242" s="269"/>
    </row>
    <row r="243" spans="3:31" s="139" customFormat="1" ht="18" customHeight="1">
      <c r="C243" s="140"/>
      <c r="D243" s="141"/>
      <c r="E243" s="143"/>
      <c r="F243" s="160"/>
      <c r="G243" s="142" t="s">
        <v>355</v>
      </c>
      <c r="H243" s="142"/>
      <c r="I243" s="142"/>
      <c r="J243" s="144"/>
      <c r="K243" s="315">
        <v>0</v>
      </c>
      <c r="L243" s="145">
        <f t="shared" si="83"/>
        <v>0</v>
      </c>
      <c r="M243" s="91"/>
      <c r="N243" s="460"/>
      <c r="O243" s="91"/>
      <c r="P243" s="460"/>
      <c r="Q243" s="146">
        <f t="shared" si="82"/>
        <v>0</v>
      </c>
      <c r="R243" s="147" t="s">
        <v>356</v>
      </c>
      <c r="S243" s="148"/>
      <c r="T243" s="144"/>
      <c r="U243" s="149">
        <f t="shared" si="79"/>
        <v>0</v>
      </c>
      <c r="V243" s="150">
        <f t="shared" si="80"/>
        <v>0</v>
      </c>
      <c r="W243" s="441"/>
      <c r="Y243" s="152">
        <f t="shared" si="66"/>
        <v>0</v>
      </c>
      <c r="Z243" s="152">
        <v>0</v>
      </c>
      <c r="AB243" s="142"/>
      <c r="AC243" s="142"/>
      <c r="AD243" s="142"/>
    </row>
    <row r="244" spans="3:31" s="139" customFormat="1" ht="18" customHeight="1">
      <c r="C244" s="140"/>
      <c r="D244" s="141"/>
      <c r="E244" s="143">
        <v>16</v>
      </c>
      <c r="F244" s="160">
        <v>10</v>
      </c>
      <c r="G244" s="142" t="s">
        <v>357</v>
      </c>
      <c r="H244" s="142"/>
      <c r="I244" s="142"/>
      <c r="J244" s="144"/>
      <c r="K244" s="177">
        <v>777775000</v>
      </c>
      <c r="L244" s="145">
        <f t="shared" si="83"/>
        <v>43.073860088526331</v>
      </c>
      <c r="M244" s="91">
        <f>O244</f>
        <v>0</v>
      </c>
      <c r="N244" s="460">
        <f>(M244/K244)*100</f>
        <v>0</v>
      </c>
      <c r="O244" s="12"/>
      <c r="P244" s="460">
        <f>O244/K244*100</f>
        <v>0</v>
      </c>
      <c r="Q244" s="146">
        <f t="shared" si="82"/>
        <v>777775000</v>
      </c>
      <c r="R244" s="147" t="s">
        <v>358</v>
      </c>
      <c r="S244" s="141"/>
      <c r="T244" s="151"/>
      <c r="U244" s="149">
        <f t="shared" si="79"/>
        <v>0</v>
      </c>
      <c r="V244" s="150">
        <f t="shared" si="80"/>
        <v>0</v>
      </c>
      <c r="W244" s="441" t="s">
        <v>33</v>
      </c>
      <c r="Y244" s="152">
        <f t="shared" si="66"/>
        <v>0</v>
      </c>
      <c r="Z244" s="152">
        <v>0</v>
      </c>
      <c r="AB244" s="268"/>
      <c r="AC244" s="142"/>
      <c r="AD244" s="142"/>
      <c r="AE244" s="269"/>
    </row>
    <row r="245" spans="3:31" s="139" customFormat="1" ht="12">
      <c r="C245" s="140">
        <v>18</v>
      </c>
      <c r="D245" s="148">
        <v>20</v>
      </c>
      <c r="E245" s="143" t="s">
        <v>359</v>
      </c>
      <c r="F245" s="476"/>
      <c r="G245" s="143"/>
      <c r="H245" s="143"/>
      <c r="I245" s="143"/>
      <c r="J245" s="144"/>
      <c r="K245" s="303">
        <f>SUM(K247:K253)</f>
        <v>2892950000</v>
      </c>
      <c r="L245" s="338">
        <f>SUM(L247:L253)</f>
        <v>100</v>
      </c>
      <c r="M245" s="124">
        <f>SUM(M247:M253)</f>
        <v>832420000</v>
      </c>
      <c r="N245" s="461">
        <f>M245/K245*100</f>
        <v>28.774088732954251</v>
      </c>
      <c r="O245" s="124">
        <f>SUM(O247:O253)</f>
        <v>0</v>
      </c>
      <c r="P245" s="466">
        <f>O245/K245*100</f>
        <v>0</v>
      </c>
      <c r="Q245" s="339">
        <f>SUM(Q247:Q253)</f>
        <v>2892950000</v>
      </c>
      <c r="R245" s="306">
        <f>SUM(R251:R253)</f>
        <v>0</v>
      </c>
      <c r="S245" s="307"/>
      <c r="T245" s="308"/>
      <c r="U245" s="318">
        <f>SUM(U246:U253)</f>
        <v>28.774088732954251</v>
      </c>
      <c r="V245" s="318">
        <f>SUM(V246:V253)</f>
        <v>20.751646243453912</v>
      </c>
      <c r="W245" s="440"/>
      <c r="Y245" s="152">
        <f t="shared" si="66"/>
        <v>28.774088732954251</v>
      </c>
      <c r="Z245" s="152">
        <f>Y245</f>
        <v>28.774088732954251</v>
      </c>
      <c r="AB245" s="142"/>
      <c r="AC245" s="142"/>
      <c r="AD245" s="142"/>
    </row>
    <row r="246" spans="3:31" s="139" customFormat="1" ht="12">
      <c r="C246" s="140"/>
      <c r="D246" s="148"/>
      <c r="E246" s="143"/>
      <c r="F246" s="476"/>
      <c r="G246" s="143" t="s">
        <v>360</v>
      </c>
      <c r="H246" s="143"/>
      <c r="I246" s="143"/>
      <c r="J246" s="144"/>
      <c r="K246" s="321"/>
      <c r="L246" s="310"/>
      <c r="M246" s="91"/>
      <c r="N246" s="459"/>
      <c r="O246" s="91"/>
      <c r="P246" s="459"/>
      <c r="Q246" s="146">
        <f t="shared" ref="Q246:Q253" si="84">K246-O246</f>
        <v>0</v>
      </c>
      <c r="R246" s="147"/>
      <c r="S246" s="148"/>
      <c r="T246" s="144"/>
      <c r="U246" s="149">
        <f>(Y246/100)*L246</f>
        <v>0</v>
      </c>
      <c r="V246" s="150">
        <f>Z246/100*L246</f>
        <v>0</v>
      </c>
      <c r="W246" s="441"/>
      <c r="Y246" s="152">
        <f t="shared" si="66"/>
        <v>0</v>
      </c>
      <c r="Z246" s="152">
        <v>0</v>
      </c>
      <c r="AB246" s="142"/>
      <c r="AC246" s="142"/>
      <c r="AD246" s="142"/>
    </row>
    <row r="247" spans="3:31" s="139" customFormat="1" ht="12">
      <c r="C247" s="140"/>
      <c r="D247" s="148"/>
      <c r="E247" s="143">
        <v>20</v>
      </c>
      <c r="F247" s="117" t="s">
        <v>38</v>
      </c>
      <c r="G247" s="753" t="s">
        <v>361</v>
      </c>
      <c r="H247" s="753"/>
      <c r="I247" s="753"/>
      <c r="J247" s="763"/>
      <c r="K247" s="177">
        <v>794087500</v>
      </c>
      <c r="L247" s="357">
        <f>(K247/$K$245)*100</f>
        <v>27.449057190756843</v>
      </c>
      <c r="M247" s="91">
        <v>20300000</v>
      </c>
      <c r="N247" s="459">
        <f>(M247/K247)*100</f>
        <v>2.5563933445621547</v>
      </c>
      <c r="O247" s="91"/>
      <c r="P247" s="459">
        <f>O247/K247*100</f>
        <v>0</v>
      </c>
      <c r="Q247" s="146">
        <f t="shared" si="84"/>
        <v>794087500</v>
      </c>
      <c r="R247" s="147" t="s">
        <v>362</v>
      </c>
      <c r="S247" s="148"/>
      <c r="T247" s="144"/>
      <c r="U247" s="149">
        <f t="shared" ref="U247:U253" si="85">(Y247/100)*L247</f>
        <v>0.70170587116956751</v>
      </c>
      <c r="V247" s="150">
        <f t="shared" ref="V247:V253" si="86">Z247/100*L247</f>
        <v>0.70170587116956751</v>
      </c>
      <c r="W247" s="441"/>
      <c r="Y247" s="152">
        <f t="shared" si="66"/>
        <v>2.5563933445621547</v>
      </c>
      <c r="Z247" s="152">
        <f>Y247</f>
        <v>2.5563933445621547</v>
      </c>
      <c r="AB247" s="142"/>
      <c r="AC247" s="142"/>
      <c r="AD247" s="142"/>
    </row>
    <row r="248" spans="3:31" s="139" customFormat="1" ht="12">
      <c r="C248" s="140"/>
      <c r="D248" s="141"/>
      <c r="E248" s="143">
        <v>20</v>
      </c>
      <c r="F248" s="117" t="s">
        <v>115</v>
      </c>
      <c r="G248" s="142" t="s">
        <v>363</v>
      </c>
      <c r="H248" s="142"/>
      <c r="I248" s="142"/>
      <c r="J248" s="143"/>
      <c r="K248" s="177">
        <v>427280000</v>
      </c>
      <c r="L248" s="357">
        <f t="shared" ref="L248:L253" si="87">(K248/$K$245)*100</f>
        <v>14.769698750410482</v>
      </c>
      <c r="M248" s="91">
        <v>156350000</v>
      </c>
      <c r="N248" s="460">
        <f>(M248/K248)*100</f>
        <v>36.5919303501217</v>
      </c>
      <c r="O248" s="12"/>
      <c r="P248" s="459">
        <f>O248/K248*100</f>
        <v>0</v>
      </c>
      <c r="Q248" s="146">
        <f t="shared" si="84"/>
        <v>427280000</v>
      </c>
      <c r="R248" s="147" t="s">
        <v>364</v>
      </c>
      <c r="S248" s="141"/>
      <c r="T248" s="151"/>
      <c r="U248" s="149">
        <f t="shared" si="85"/>
        <v>5.4045178796729987</v>
      </c>
      <c r="V248" s="150">
        <f t="shared" si="86"/>
        <v>5.4045178796729987</v>
      </c>
      <c r="W248" s="441" t="s">
        <v>33</v>
      </c>
      <c r="Y248" s="152">
        <f t="shared" si="66"/>
        <v>36.5919303501217</v>
      </c>
      <c r="Z248" s="152">
        <f>Y248</f>
        <v>36.5919303501217</v>
      </c>
      <c r="AB248" s="268"/>
      <c r="AC248" s="142"/>
      <c r="AD248" s="142"/>
      <c r="AE248" s="269"/>
    </row>
    <row r="249" spans="3:31" s="139" customFormat="1" ht="12">
      <c r="C249" s="140"/>
      <c r="D249" s="141"/>
      <c r="E249" s="143"/>
      <c r="F249" s="160"/>
      <c r="G249" s="142" t="s">
        <v>365</v>
      </c>
      <c r="H249" s="142"/>
      <c r="I249" s="142"/>
      <c r="J249" s="143"/>
      <c r="K249" s="315">
        <v>0</v>
      </c>
      <c r="L249" s="357">
        <f t="shared" si="87"/>
        <v>0</v>
      </c>
      <c r="M249" s="91">
        <v>0</v>
      </c>
      <c r="N249" s="460"/>
      <c r="O249" s="91"/>
      <c r="P249" s="459"/>
      <c r="Q249" s="146">
        <f t="shared" si="84"/>
        <v>0</v>
      </c>
      <c r="R249" s="147"/>
      <c r="S249" s="141"/>
      <c r="T249" s="151"/>
      <c r="U249" s="149">
        <f t="shared" si="85"/>
        <v>0</v>
      </c>
      <c r="V249" s="150">
        <f t="shared" si="86"/>
        <v>0</v>
      </c>
      <c r="W249" s="441"/>
      <c r="Y249" s="152">
        <f t="shared" si="66"/>
        <v>0</v>
      </c>
      <c r="Z249" s="152">
        <v>0</v>
      </c>
      <c r="AB249" s="142"/>
      <c r="AC249" s="142"/>
      <c r="AD249" s="142"/>
    </row>
    <row r="250" spans="3:31" s="139" customFormat="1" ht="12">
      <c r="C250" s="140"/>
      <c r="D250" s="141"/>
      <c r="E250" s="143">
        <v>20</v>
      </c>
      <c r="F250" s="117" t="s">
        <v>107</v>
      </c>
      <c r="G250" s="142" t="s">
        <v>366</v>
      </c>
      <c r="H250" s="142"/>
      <c r="I250" s="142"/>
      <c r="J250" s="143"/>
      <c r="K250" s="315">
        <v>133100000</v>
      </c>
      <c r="L250" s="357">
        <f t="shared" si="87"/>
        <v>4.6008399730379024</v>
      </c>
      <c r="M250" s="91">
        <f>O250</f>
        <v>0</v>
      </c>
      <c r="N250" s="460">
        <f>(M250/K250)*100</f>
        <v>0</v>
      </c>
      <c r="O250" s="91"/>
      <c r="P250" s="459">
        <f>O250/K250*100</f>
        <v>0</v>
      </c>
      <c r="Q250" s="146">
        <f t="shared" si="84"/>
        <v>133100000</v>
      </c>
      <c r="R250" s="147"/>
      <c r="S250" s="141"/>
      <c r="T250" s="151"/>
      <c r="U250" s="149">
        <f t="shared" si="85"/>
        <v>0</v>
      </c>
      <c r="V250" s="150">
        <f t="shared" si="86"/>
        <v>0</v>
      </c>
      <c r="W250" s="441"/>
      <c r="Y250" s="152">
        <f t="shared" si="66"/>
        <v>0</v>
      </c>
      <c r="Z250" s="152">
        <v>0</v>
      </c>
      <c r="AB250" s="142"/>
      <c r="AC250" s="142"/>
      <c r="AD250" s="142"/>
    </row>
    <row r="251" spans="3:31" s="139" customFormat="1" ht="12">
      <c r="C251" s="140"/>
      <c r="D251" s="141"/>
      <c r="E251" s="143">
        <v>20</v>
      </c>
      <c r="F251" s="117" t="s">
        <v>41</v>
      </c>
      <c r="G251" s="142" t="s">
        <v>367</v>
      </c>
      <c r="H251" s="142"/>
      <c r="I251" s="142"/>
      <c r="J251" s="143"/>
      <c r="K251" s="177">
        <v>1295132500</v>
      </c>
      <c r="L251" s="357">
        <f t="shared" si="87"/>
        <v>44.768575329680779</v>
      </c>
      <c r="M251" s="91">
        <v>620625000</v>
      </c>
      <c r="N251" s="460">
        <f>(M251/K251)*100</f>
        <v>47.919807432830233</v>
      </c>
      <c r="O251" s="12"/>
      <c r="P251" s="459">
        <f>O251/K251*100</f>
        <v>0</v>
      </c>
      <c r="Q251" s="146">
        <f t="shared" si="84"/>
        <v>1295132500</v>
      </c>
      <c r="R251" s="147" t="s">
        <v>368</v>
      </c>
      <c r="S251" s="141"/>
      <c r="T251" s="151"/>
      <c r="U251" s="149">
        <f t="shared" si="85"/>
        <v>21.45301508840457</v>
      </c>
      <c r="V251" s="150">
        <f t="shared" si="86"/>
        <v>13.430572598904233</v>
      </c>
      <c r="W251" s="441" t="s">
        <v>33</v>
      </c>
      <c r="Y251" s="152">
        <f t="shared" si="66"/>
        <v>47.919807432830233</v>
      </c>
      <c r="Z251" s="152">
        <v>30</v>
      </c>
      <c r="AB251" s="268"/>
      <c r="AC251" s="142"/>
      <c r="AD251" s="142"/>
      <c r="AE251" s="269"/>
    </row>
    <row r="252" spans="3:31" s="139" customFormat="1" ht="12">
      <c r="C252" s="140"/>
      <c r="D252" s="141"/>
      <c r="E252" s="143"/>
      <c r="F252" s="160"/>
      <c r="G252" s="142" t="s">
        <v>369</v>
      </c>
      <c r="H252" s="142"/>
      <c r="I252" s="142"/>
      <c r="J252" s="143"/>
      <c r="K252" s="315">
        <v>0</v>
      </c>
      <c r="L252" s="357">
        <f t="shared" si="87"/>
        <v>0</v>
      </c>
      <c r="M252" s="91">
        <v>0</v>
      </c>
      <c r="N252" s="460"/>
      <c r="O252" s="91"/>
      <c r="P252" s="459"/>
      <c r="Q252" s="146">
        <f t="shared" si="84"/>
        <v>0</v>
      </c>
      <c r="R252" s="147" t="s">
        <v>370</v>
      </c>
      <c r="S252" s="141"/>
      <c r="T252" s="151"/>
      <c r="U252" s="149">
        <f t="shared" si="85"/>
        <v>0</v>
      </c>
      <c r="V252" s="150">
        <f t="shared" si="86"/>
        <v>0</v>
      </c>
      <c r="W252" s="441"/>
      <c r="Y252" s="152">
        <f t="shared" si="66"/>
        <v>0</v>
      </c>
      <c r="Z252" s="152">
        <v>0</v>
      </c>
      <c r="AB252" s="142"/>
      <c r="AC252" s="142"/>
      <c r="AD252" s="142"/>
    </row>
    <row r="253" spans="3:31" s="139" customFormat="1" ht="12">
      <c r="C253" s="140"/>
      <c r="D253" s="141"/>
      <c r="E253" s="143">
        <v>20</v>
      </c>
      <c r="F253" s="160">
        <v>11</v>
      </c>
      <c r="G253" s="142" t="s">
        <v>371</v>
      </c>
      <c r="H253" s="142"/>
      <c r="I253" s="142"/>
      <c r="J253" s="143"/>
      <c r="K253" s="177">
        <v>243350000</v>
      </c>
      <c r="L253" s="357">
        <f t="shared" si="87"/>
        <v>8.4118287561140015</v>
      </c>
      <c r="M253" s="91">
        <v>35145000</v>
      </c>
      <c r="N253" s="460">
        <f>(M253/K253)*100</f>
        <v>14.442161495787959</v>
      </c>
      <c r="O253" s="12"/>
      <c r="P253" s="459">
        <f>O253/K253*100</f>
        <v>0</v>
      </c>
      <c r="Q253" s="146">
        <f t="shared" si="84"/>
        <v>243350000</v>
      </c>
      <c r="R253" s="147" t="s">
        <v>372</v>
      </c>
      <c r="S253" s="141"/>
      <c r="T253" s="151"/>
      <c r="U253" s="149">
        <f t="shared" si="85"/>
        <v>1.2148498937071155</v>
      </c>
      <c r="V253" s="150">
        <f t="shared" si="86"/>
        <v>1.2148498937071155</v>
      </c>
      <c r="W253" s="441" t="s">
        <v>33</v>
      </c>
      <c r="Y253" s="152">
        <f t="shared" si="66"/>
        <v>14.442161495787959</v>
      </c>
      <c r="Z253" s="152">
        <f>Y253</f>
        <v>14.442161495787959</v>
      </c>
      <c r="AB253" s="268"/>
      <c r="AC253" s="142"/>
      <c r="AD253" s="142"/>
      <c r="AE253" s="269"/>
    </row>
    <row r="254" spans="3:31" s="139" customFormat="1" ht="12">
      <c r="C254" s="140">
        <v>18</v>
      </c>
      <c r="D254" s="148">
        <v>21</v>
      </c>
      <c r="E254" s="143" t="s">
        <v>373</v>
      </c>
      <c r="F254" s="160"/>
      <c r="G254" s="143"/>
      <c r="H254" s="142"/>
      <c r="I254" s="142"/>
      <c r="J254" s="144"/>
      <c r="K254" s="303">
        <f>SUM(K256)</f>
        <v>71600000</v>
      </c>
      <c r="L254" s="304">
        <f>SUM(L255:L257)</f>
        <v>100</v>
      </c>
      <c r="M254" s="67">
        <f>SUM(M255:M257)</f>
        <v>22500000</v>
      </c>
      <c r="N254" s="458">
        <f>M254/K254*100</f>
        <v>31.424581005586592</v>
      </c>
      <c r="O254" s="67">
        <f>SUM(O255:O257)</f>
        <v>0</v>
      </c>
      <c r="P254" s="464">
        <f>O254/K254*100</f>
        <v>0</v>
      </c>
      <c r="Q254" s="305">
        <f>SUM(Q255:Q257)</f>
        <v>71600000</v>
      </c>
      <c r="R254" s="306">
        <f>SUM(R256:R261)</f>
        <v>0</v>
      </c>
      <c r="S254" s="307"/>
      <c r="T254" s="308"/>
      <c r="U254" s="318">
        <f>SUM(U255:U257)</f>
        <v>31.424581005586592</v>
      </c>
      <c r="V254" s="318">
        <f>SUM(V255:V257)</f>
        <v>31.424581005586592</v>
      </c>
      <c r="W254" s="440"/>
      <c r="Y254" s="152">
        <f t="shared" si="66"/>
        <v>31.424581005586592</v>
      </c>
      <c r="Z254" s="152">
        <f>Y254</f>
        <v>31.424581005586592</v>
      </c>
      <c r="AB254" s="142"/>
      <c r="AC254" s="142"/>
      <c r="AD254" s="142"/>
    </row>
    <row r="255" spans="3:31" s="139" customFormat="1" ht="12">
      <c r="C255" s="140"/>
      <c r="D255" s="141"/>
      <c r="E255" s="143"/>
      <c r="F255" s="160"/>
      <c r="G255" s="143" t="s">
        <v>374</v>
      </c>
      <c r="H255" s="142"/>
      <c r="I255" s="142"/>
      <c r="J255" s="144"/>
      <c r="K255" s="315"/>
      <c r="L255" s="145"/>
      <c r="M255" s="91"/>
      <c r="N255" s="460"/>
      <c r="O255" s="91"/>
      <c r="P255" s="460"/>
      <c r="Q255" s="146"/>
      <c r="R255" s="147"/>
      <c r="S255" s="141"/>
      <c r="T255" s="151"/>
      <c r="U255" s="149">
        <f>(Y255/100)*L255</f>
        <v>0</v>
      </c>
      <c r="V255" s="150">
        <f>Z255/100*L255</f>
        <v>0</v>
      </c>
      <c r="W255" s="441"/>
      <c r="Y255" s="152">
        <f t="shared" si="66"/>
        <v>0</v>
      </c>
      <c r="Z255" s="152">
        <v>0</v>
      </c>
      <c r="AB255" s="142"/>
      <c r="AC255" s="142"/>
      <c r="AD255" s="142"/>
    </row>
    <row r="256" spans="3:31" s="139" customFormat="1" ht="12">
      <c r="C256" s="140"/>
      <c r="D256" s="141"/>
      <c r="E256" s="143">
        <v>21</v>
      </c>
      <c r="F256" s="117" t="s">
        <v>41</v>
      </c>
      <c r="G256" s="756" t="s">
        <v>375</v>
      </c>
      <c r="H256" s="756"/>
      <c r="I256" s="756"/>
      <c r="J256" s="764"/>
      <c r="K256" s="177">
        <v>71600000</v>
      </c>
      <c r="L256" s="145">
        <f>(K256/$K$254)*100</f>
        <v>100</v>
      </c>
      <c r="M256" s="91">
        <v>22500000</v>
      </c>
      <c r="N256" s="460">
        <f>M256/K256*100</f>
        <v>31.424581005586592</v>
      </c>
      <c r="O256" s="91"/>
      <c r="P256" s="460">
        <f>O256/K256*100</f>
        <v>0</v>
      </c>
      <c r="Q256" s="146">
        <f>K256-O256</f>
        <v>71600000</v>
      </c>
      <c r="R256" s="147" t="s">
        <v>376</v>
      </c>
      <c r="S256" s="141"/>
      <c r="T256" s="151"/>
      <c r="U256" s="149">
        <f>(Y256/100)*L256</f>
        <v>31.424581005586592</v>
      </c>
      <c r="V256" s="150">
        <f>Z256/100*L256</f>
        <v>31.424581005586592</v>
      </c>
      <c r="W256" s="441"/>
      <c r="Y256" s="152">
        <f t="shared" si="66"/>
        <v>31.424581005586592</v>
      </c>
      <c r="Z256" s="152">
        <f>Y256</f>
        <v>31.424581005586592</v>
      </c>
      <c r="AB256" s="268"/>
      <c r="AC256" s="142"/>
      <c r="AD256" s="142"/>
      <c r="AE256" s="269"/>
    </row>
    <row r="257" spans="3:31" s="139" customFormat="1" ht="12">
      <c r="C257" s="140"/>
      <c r="D257" s="141"/>
      <c r="E257" s="143"/>
      <c r="F257" s="160"/>
      <c r="G257" s="756"/>
      <c r="H257" s="756"/>
      <c r="I257" s="756"/>
      <c r="J257" s="764"/>
      <c r="K257" s="315"/>
      <c r="L257" s="145"/>
      <c r="M257" s="91"/>
      <c r="N257" s="460"/>
      <c r="O257" s="91"/>
      <c r="P257" s="460"/>
      <c r="Q257" s="146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441"/>
      <c r="Y257" s="152">
        <f t="shared" si="66"/>
        <v>0</v>
      </c>
      <c r="Z257" s="152">
        <v>0</v>
      </c>
      <c r="AB257" s="142"/>
      <c r="AC257" s="142"/>
      <c r="AD257" s="142"/>
      <c r="AE257" s="156"/>
    </row>
    <row r="258" spans="3:31" s="139" customFormat="1">
      <c r="C258" s="140"/>
      <c r="D258" s="141"/>
      <c r="E258" s="143"/>
      <c r="F258" s="160"/>
      <c r="G258" s="471"/>
      <c r="H258" s="471"/>
      <c r="I258" s="471"/>
      <c r="J258" s="472"/>
      <c r="K258" s="315"/>
      <c r="L258" s="145"/>
      <c r="M258" s="91"/>
      <c r="N258" s="460"/>
      <c r="O258" s="91"/>
      <c r="P258" s="460"/>
      <c r="Q258" s="146"/>
      <c r="R258" s="147"/>
      <c r="S258" s="141"/>
      <c r="T258" s="151"/>
      <c r="U258" s="149"/>
      <c r="V258" s="150"/>
      <c r="W258" s="441"/>
      <c r="Y258" s="152">
        <f t="shared" si="66"/>
        <v>0</v>
      </c>
      <c r="Z258" s="152">
        <v>0</v>
      </c>
      <c r="AB258" s="142"/>
      <c r="AC258" s="142"/>
      <c r="AD258" s="142"/>
      <c r="AE258" s="156"/>
    </row>
    <row r="259" spans="3:31" s="326" customFormat="1" ht="12">
      <c r="C259" s="361"/>
      <c r="D259" s="362"/>
      <c r="E259" s="363"/>
      <c r="F259" s="475"/>
      <c r="G259" s="363"/>
      <c r="H259" s="363" t="s">
        <v>377</v>
      </c>
      <c r="I259" s="363"/>
      <c r="J259" s="364"/>
      <c r="K259" s="365">
        <f>+K13+K42+K56+K60+K65+K78+K86+K108+K163+K195+K209+K217+K221+K231+K235+K245+K254</f>
        <v>124272886300</v>
      </c>
      <c r="L259" s="366">
        <v>100</v>
      </c>
      <c r="M259" s="53">
        <f>M13+M42+M56+M60+M65+M78+M86+M108+M163+M195+M209+M217+M221+M231+M235+M245+M254</f>
        <v>20011932372</v>
      </c>
      <c r="N259" s="489">
        <f>(N13+N42+N56+N60+N65+N78+N86+N108+N163+N195+N209+N217+N221+N231+N235+N245+N254)/17</f>
        <v>29.699845809513427</v>
      </c>
      <c r="O259" s="53">
        <f>O13+O42+O56+O60+O65+O78+O86+O108+O163+O195+O209+O217+O221+O231+O235+O245+O254</f>
        <v>3178491090</v>
      </c>
      <c r="P259" s="53">
        <f>(P13+P42+P56+P60+P65+P78+P86+P108+P163+P195+P209+P217+P221+P231+P235+P245+P254)/17</f>
        <v>2.273165320402097</v>
      </c>
      <c r="Q259" s="367">
        <f>+Q13+Q42+Q56+Q60+Q65+Q78+Q86+Q108+Q163+Q195+Q209+Q217+Q221+Q231+Q235+Q245+Q254</f>
        <v>115383205110</v>
      </c>
      <c r="R259" s="361"/>
      <c r="S259" s="362"/>
      <c r="T259" s="364"/>
      <c r="U259" s="368">
        <f>SUM(U245+U235+U231+U221+U209+U195+U163+U108+U86+U78+U65+U60+U42+U13+U254+U56+U217)/17</f>
        <v>23.808105199835659</v>
      </c>
      <c r="V259" s="368">
        <f>SUM(V245+V235+V231+V221+V209+V195+V163+V108+V86+V78+V65+V60+V42+V13+V254+V56+V217)/17</f>
        <v>17.726507922947331</v>
      </c>
      <c r="W259" s="443"/>
      <c r="X259" s="369"/>
      <c r="Y259" s="152"/>
      <c r="Z259" s="370">
        <v>0</v>
      </c>
      <c r="AB259" s="143"/>
      <c r="AC259" s="143"/>
      <c r="AD259" s="143"/>
      <c r="AE259" s="371"/>
    </row>
    <row r="260" spans="3:31" s="139" customFormat="1" ht="12">
      <c r="C260" s="372"/>
      <c r="D260" s="359"/>
      <c r="E260" s="373"/>
      <c r="F260" s="477"/>
      <c r="G260" s="373"/>
      <c r="H260" s="373"/>
      <c r="I260" s="373"/>
      <c r="J260" s="374"/>
      <c r="K260" s="375"/>
      <c r="L260" s="376"/>
      <c r="M260" s="222"/>
      <c r="N260" s="462"/>
      <c r="O260" s="222"/>
      <c r="P260" s="462"/>
      <c r="Q260" s="377"/>
      <c r="R260" s="372"/>
      <c r="S260" s="378"/>
      <c r="T260" s="374"/>
      <c r="U260" s="379"/>
      <c r="V260" s="380"/>
      <c r="W260" s="444"/>
      <c r="X260" s="140"/>
      <c r="Y260" s="381"/>
      <c r="Z260" s="381"/>
      <c r="AB260" s="142"/>
      <c r="AC260" s="142"/>
      <c r="AD260" s="142"/>
      <c r="AE260" s="156"/>
    </row>
    <row r="261" spans="3:31" s="139" customFormat="1" ht="12">
      <c r="C261" s="326"/>
      <c r="D261" s="142"/>
      <c r="E261" s="143"/>
      <c r="F261" s="476"/>
      <c r="G261" s="143"/>
      <c r="H261" s="326"/>
      <c r="I261" s="326"/>
      <c r="J261" s="326"/>
      <c r="K261" s="278"/>
      <c r="L261" s="279"/>
      <c r="M261" s="12"/>
      <c r="N261" s="14"/>
      <c r="O261" s="12"/>
      <c r="P261" s="14"/>
      <c r="Q261" s="382"/>
      <c r="R261" s="326"/>
      <c r="S261" s="326"/>
      <c r="T261" s="326"/>
      <c r="U261" s="383"/>
      <c r="V261" s="384"/>
      <c r="W261" s="445"/>
      <c r="Y261" s="385"/>
      <c r="Z261" s="385"/>
      <c r="AB261" s="142"/>
      <c r="AC261" s="142"/>
      <c r="AD261" s="142"/>
    </row>
    <row r="262" spans="3:31" s="386" customFormat="1">
      <c r="C262" s="387"/>
      <c r="D262" s="388"/>
      <c r="E262" s="389"/>
      <c r="F262" s="390"/>
      <c r="G262" s="389"/>
      <c r="H262" s="387"/>
      <c r="I262" s="387"/>
      <c r="J262" s="387"/>
      <c r="K262" s="278"/>
      <c r="L262" s="279"/>
      <c r="M262" s="12"/>
      <c r="N262" s="14"/>
      <c r="O262" s="12"/>
      <c r="P262" s="14"/>
      <c r="Q262" s="391"/>
      <c r="R262" s="392" t="s">
        <v>439</v>
      </c>
      <c r="S262" s="387"/>
      <c r="T262" s="387"/>
      <c r="U262" s="393"/>
      <c r="V262" s="393"/>
      <c r="W262" s="446"/>
      <c r="Y262" s="394"/>
      <c r="Z262" s="394"/>
      <c r="AB262" s="388"/>
      <c r="AC262" s="388"/>
      <c r="AD262" s="388"/>
    </row>
    <row r="263" spans="3:31" s="386" customFormat="1">
      <c r="C263" s="387" t="s">
        <v>378</v>
      </c>
      <c r="D263" s="388"/>
      <c r="E263" s="389"/>
      <c r="F263" s="390"/>
      <c r="G263" s="389"/>
      <c r="H263" s="387"/>
      <c r="I263" s="387"/>
      <c r="J263" s="387"/>
      <c r="K263" s="278"/>
      <c r="L263" s="279"/>
      <c r="M263" s="12"/>
      <c r="N263" s="14"/>
      <c r="O263" s="12"/>
      <c r="P263" s="14"/>
      <c r="Q263" s="395"/>
      <c r="R263" s="396" t="s">
        <v>440</v>
      </c>
      <c r="S263" s="387"/>
      <c r="T263" s="387"/>
      <c r="U263" s="393"/>
      <c r="V263" s="397"/>
      <c r="W263" s="446"/>
      <c r="Y263" s="394"/>
      <c r="Z263" s="394"/>
      <c r="AB263" s="388"/>
      <c r="AC263" s="388"/>
      <c r="AD263" s="388"/>
    </row>
    <row r="264" spans="3:31" s="386" customFormat="1">
      <c r="C264" s="387"/>
      <c r="D264" s="388"/>
      <c r="E264" s="389"/>
      <c r="F264" s="390"/>
      <c r="G264" s="389"/>
      <c r="H264" s="387"/>
      <c r="I264" s="387"/>
      <c r="J264" s="387"/>
      <c r="K264" s="278"/>
      <c r="L264" s="279"/>
      <c r="M264" s="12"/>
      <c r="N264" s="14"/>
      <c r="O264" s="12"/>
      <c r="P264" s="14"/>
      <c r="Q264" s="398"/>
      <c r="R264" s="399" t="s">
        <v>441</v>
      </c>
      <c r="S264" s="387"/>
      <c r="T264" s="387"/>
      <c r="U264" s="393"/>
      <c r="V264" s="397"/>
      <c r="W264" s="446"/>
      <c r="Y264" s="394"/>
      <c r="Z264" s="394"/>
      <c r="AB264" s="388"/>
      <c r="AC264" s="388"/>
      <c r="AD264" s="388"/>
    </row>
    <row r="265" spans="3:31" s="386" customFormat="1">
      <c r="C265" s="387"/>
      <c r="D265" s="387"/>
      <c r="E265" s="388"/>
      <c r="F265" s="399"/>
      <c r="G265" s="389"/>
      <c r="H265" s="387"/>
      <c r="I265" s="387"/>
      <c r="J265" s="387"/>
      <c r="K265" s="278"/>
      <c r="L265" s="279"/>
      <c r="M265" s="12"/>
      <c r="N265" s="14"/>
      <c r="O265" s="12"/>
      <c r="P265" s="14"/>
      <c r="Q265" s="398"/>
      <c r="R265" s="392"/>
      <c r="U265" s="400"/>
      <c r="V265" s="397"/>
      <c r="W265" s="446"/>
      <c r="Y265" s="394"/>
      <c r="Z265" s="394"/>
      <c r="AB265" s="388"/>
      <c r="AC265" s="388"/>
      <c r="AD265" s="388"/>
    </row>
    <row r="266" spans="3:31" s="386" customFormat="1">
      <c r="C266" s="387"/>
      <c r="D266" s="388"/>
      <c r="E266" s="389"/>
      <c r="F266" s="390"/>
      <c r="G266" s="389"/>
      <c r="H266" s="387"/>
      <c r="I266" s="387"/>
      <c r="J266" s="387"/>
      <c r="K266" s="278"/>
      <c r="L266" s="279"/>
      <c r="M266" s="12"/>
      <c r="N266" s="14"/>
      <c r="O266" s="12"/>
      <c r="P266" s="14"/>
      <c r="Q266" s="398"/>
      <c r="R266" s="392"/>
      <c r="T266" s="388"/>
      <c r="U266" s="401"/>
      <c r="V266" s="397"/>
      <c r="W266" s="446"/>
      <c r="Y266" s="394"/>
      <c r="Z266" s="394"/>
      <c r="AB266" s="388"/>
      <c r="AC266" s="388"/>
      <c r="AD266" s="388"/>
    </row>
    <row r="267" spans="3:31" s="386" customFormat="1">
      <c r="C267" s="422" t="s">
        <v>405</v>
      </c>
      <c r="D267" s="423"/>
      <c r="E267" s="423"/>
      <c r="F267" s="424"/>
      <c r="G267" s="425">
        <v>154340925487808</v>
      </c>
      <c r="H267" s="422"/>
      <c r="I267" s="422"/>
      <c r="J267" s="422"/>
      <c r="K267" s="426">
        <f>K259/G268*100</f>
        <v>7.5190192839610606E-2</v>
      </c>
      <c r="L267" s="427"/>
      <c r="M267" s="26"/>
      <c r="N267" s="28"/>
      <c r="O267" s="12"/>
      <c r="P267" s="14"/>
      <c r="Q267" s="398"/>
      <c r="S267" s="388"/>
      <c r="T267" s="388"/>
      <c r="U267" s="401"/>
      <c r="V267" s="397"/>
      <c r="W267" s="446"/>
      <c r="Y267" s="394"/>
      <c r="Z267" s="394"/>
      <c r="AB267" s="388"/>
      <c r="AC267" s="388"/>
      <c r="AD267" s="388"/>
    </row>
    <row r="268" spans="3:31" s="386" customFormat="1">
      <c r="C268" s="428"/>
      <c r="D268" s="423"/>
      <c r="E268" s="429"/>
      <c r="F268" s="430"/>
      <c r="G268" s="425">
        <v>165278052371921</v>
      </c>
      <c r="H268" s="428"/>
      <c r="I268" s="428"/>
      <c r="J268" s="428"/>
      <c r="K268" s="426"/>
      <c r="L268" s="431"/>
      <c r="M268" s="12"/>
      <c r="N268" s="14"/>
      <c r="O268" s="12"/>
      <c r="P268" s="14"/>
      <c r="Q268" s="398"/>
      <c r="R268" s="388"/>
      <c r="T268" s="388"/>
      <c r="U268" s="401"/>
      <c r="V268" s="397"/>
      <c r="W268" s="446"/>
      <c r="Y268" s="394"/>
      <c r="Z268" s="394"/>
      <c r="AB268" s="388"/>
      <c r="AC268" s="388"/>
      <c r="AD268" s="388"/>
    </row>
    <row r="269" spans="3:31" s="386" customFormat="1">
      <c r="C269" s="428"/>
      <c r="D269" s="423"/>
      <c r="E269" s="429"/>
      <c r="F269" s="430"/>
      <c r="G269" s="429"/>
      <c r="H269" s="428"/>
      <c r="I269" s="428"/>
      <c r="J269" s="428"/>
      <c r="K269" s="426">
        <v>81798453603078</v>
      </c>
      <c r="L269" s="431"/>
      <c r="M269" s="12"/>
      <c r="N269" s="14"/>
      <c r="O269" s="12"/>
      <c r="P269" s="14"/>
      <c r="Q269" s="398"/>
      <c r="R269" s="396" t="s">
        <v>442</v>
      </c>
      <c r="T269" s="388"/>
      <c r="U269" s="401"/>
      <c r="V269" s="397"/>
      <c r="W269" s="446"/>
      <c r="Y269" s="394"/>
      <c r="Z269" s="394"/>
      <c r="AB269" s="388"/>
      <c r="AC269" s="388"/>
      <c r="AD269" s="388"/>
    </row>
    <row r="270" spans="3:31" s="386" customFormat="1">
      <c r="C270" s="428"/>
      <c r="D270" s="423"/>
      <c r="E270" s="429"/>
      <c r="F270" s="430"/>
      <c r="G270" s="429"/>
      <c r="H270" s="428"/>
      <c r="I270" s="428"/>
      <c r="J270" s="428"/>
      <c r="K270" s="426"/>
      <c r="L270" s="431"/>
      <c r="M270" s="12"/>
      <c r="N270" s="14"/>
      <c r="O270" s="12"/>
      <c r="P270" s="14"/>
      <c r="Q270" s="398"/>
      <c r="R270" s="396" t="s">
        <v>382</v>
      </c>
      <c r="S270" s="388"/>
      <c r="T270" s="388"/>
      <c r="U270" s="401"/>
      <c r="V270" s="397"/>
      <c r="W270" s="446"/>
      <c r="Y270" s="394"/>
      <c r="Z270" s="394"/>
      <c r="AB270" s="388"/>
      <c r="AC270" s="388"/>
      <c r="AD270" s="388"/>
    </row>
    <row r="271" spans="3:31" s="386" customFormat="1">
      <c r="C271" s="428"/>
      <c r="D271" s="423"/>
      <c r="E271" s="429"/>
      <c r="F271" s="430"/>
      <c r="G271" s="429"/>
      <c r="H271" s="428"/>
      <c r="I271" s="428"/>
      <c r="J271" s="428"/>
      <c r="K271" s="426">
        <f>K269/G268*100</f>
        <v>49.491419114141678</v>
      </c>
      <c r="L271" s="431"/>
      <c r="M271" s="12"/>
      <c r="N271" s="14"/>
      <c r="O271" s="12"/>
      <c r="P271" s="14"/>
      <c r="Q271" s="398"/>
      <c r="R271" s="270"/>
      <c r="S271" s="388"/>
      <c r="T271" s="388"/>
      <c r="U271" s="401"/>
      <c r="V271" s="397"/>
      <c r="W271" s="446"/>
      <c r="Y271" s="394"/>
      <c r="Z271" s="394"/>
      <c r="AB271" s="388"/>
      <c r="AC271" s="388"/>
      <c r="AD271" s="388"/>
    </row>
    <row r="272" spans="3:31" s="139" customFormat="1" ht="12">
      <c r="C272" s="432"/>
      <c r="D272" s="433"/>
      <c r="E272" s="434"/>
      <c r="F272" s="435"/>
      <c r="G272" s="434"/>
      <c r="H272" s="432"/>
      <c r="I272" s="432"/>
      <c r="J272" s="432"/>
      <c r="K272" s="426"/>
      <c r="L272" s="431"/>
      <c r="M272" s="12"/>
      <c r="N272" s="14"/>
      <c r="O272" s="12"/>
      <c r="P272" s="14"/>
      <c r="Q272" s="280"/>
      <c r="U272" s="403"/>
      <c r="V272" s="384"/>
      <c r="W272" s="445"/>
      <c r="Y272" s="385"/>
      <c r="Z272" s="385"/>
      <c r="AB272" s="142"/>
      <c r="AC272" s="142"/>
      <c r="AD272" s="142"/>
    </row>
    <row r="273" spans="4:30" s="139" customFormat="1" ht="12">
      <c r="D273" s="142"/>
      <c r="E273" s="142"/>
      <c r="F273" s="160"/>
      <c r="G273" s="143"/>
      <c r="K273" s="278"/>
      <c r="L273" s="402"/>
      <c r="M273" s="26"/>
      <c r="N273" s="28"/>
      <c r="O273" s="26"/>
      <c r="P273" s="28"/>
      <c r="Q273" s="404"/>
      <c r="U273" s="403"/>
      <c r="V273" s="405"/>
      <c r="W273" s="445"/>
      <c r="Y273" s="385"/>
      <c r="Z273" s="385"/>
      <c r="AB273" s="142"/>
      <c r="AC273" s="142"/>
      <c r="AD273" s="142"/>
    </row>
    <row r="274" spans="4:30" s="139" customFormat="1" ht="12">
      <c r="D274" s="142"/>
      <c r="E274" s="142"/>
      <c r="F274" s="160"/>
      <c r="G274" s="142"/>
      <c r="K274" s="278"/>
      <c r="L274" s="402"/>
      <c r="M274" s="26"/>
      <c r="N274" s="28"/>
      <c r="O274" s="26"/>
      <c r="P274" s="28"/>
      <c r="Q274" s="404"/>
      <c r="U274" s="403"/>
      <c r="V274" s="405"/>
      <c r="W274" s="445"/>
      <c r="Y274" s="385"/>
      <c r="Z274" s="385"/>
      <c r="AB274" s="142"/>
      <c r="AC274" s="142"/>
      <c r="AD274" s="142"/>
    </row>
    <row r="275" spans="4:30" s="139" customFormat="1" ht="12">
      <c r="D275" s="142"/>
      <c r="E275" s="142"/>
      <c r="F275" s="160"/>
      <c r="G275" s="142"/>
      <c r="K275" s="278"/>
      <c r="L275" s="402"/>
      <c r="M275" s="26"/>
      <c r="N275" s="28"/>
      <c r="O275" s="26"/>
      <c r="P275" s="28"/>
      <c r="Q275" s="404"/>
      <c r="U275" s="403"/>
      <c r="V275" s="405"/>
      <c r="W275" s="445"/>
      <c r="Y275" s="385"/>
      <c r="Z275" s="385"/>
      <c r="AB275" s="142"/>
      <c r="AC275" s="142"/>
      <c r="AD275" s="142"/>
    </row>
    <row r="276" spans="4:30" s="139" customFormat="1" ht="12">
      <c r="D276" s="142"/>
      <c r="E276" s="142"/>
      <c r="F276" s="160"/>
      <c r="G276" s="142"/>
      <c r="K276" s="278"/>
      <c r="L276" s="402"/>
      <c r="M276" s="26"/>
      <c r="N276" s="28"/>
      <c r="O276" s="26"/>
      <c r="P276" s="28"/>
      <c r="Q276" s="404"/>
      <c r="U276" s="403"/>
      <c r="V276" s="405"/>
      <c r="W276" s="445"/>
      <c r="Y276" s="385"/>
      <c r="Z276" s="385"/>
      <c r="AB276" s="142"/>
      <c r="AC276" s="142"/>
      <c r="AD276" s="142"/>
    </row>
    <row r="277" spans="4:30" s="139" customFormat="1" ht="12">
      <c r="D277" s="142"/>
      <c r="E277" s="142"/>
      <c r="F277" s="160"/>
      <c r="G277" s="142"/>
      <c r="K277" s="278"/>
      <c r="L277" s="402"/>
      <c r="M277" s="26"/>
      <c r="N277" s="28"/>
      <c r="O277" s="26"/>
      <c r="P277" s="28"/>
      <c r="Q277" s="404"/>
      <c r="U277" s="403"/>
      <c r="V277" s="405"/>
      <c r="W277" s="445"/>
      <c r="Y277" s="385"/>
      <c r="Z277" s="385"/>
      <c r="AB277" s="142"/>
      <c r="AC277" s="142"/>
      <c r="AD277" s="142"/>
    </row>
    <row r="278" spans="4:30" s="139" customFormat="1" ht="12">
      <c r="D278" s="142"/>
      <c r="E278" s="142"/>
      <c r="F278" s="160"/>
      <c r="G278" s="142"/>
      <c r="K278" s="278"/>
      <c r="L278" s="402"/>
      <c r="M278" s="26"/>
      <c r="N278" s="28"/>
      <c r="O278" s="26"/>
      <c r="P278" s="28"/>
      <c r="Q278" s="404"/>
      <c r="U278" s="403"/>
      <c r="V278" s="405"/>
      <c r="W278" s="445"/>
      <c r="Y278" s="385"/>
      <c r="Z278" s="385"/>
      <c r="AB278" s="142"/>
      <c r="AC278" s="142"/>
      <c r="AD278" s="142"/>
    </row>
    <row r="279" spans="4:30" s="139" customFormat="1" ht="12">
      <c r="D279" s="142"/>
      <c r="E279" s="142"/>
      <c r="F279" s="160"/>
      <c r="G279" s="142"/>
      <c r="K279" s="278"/>
      <c r="L279" s="402"/>
      <c r="M279" s="26"/>
      <c r="N279" s="28"/>
      <c r="O279" s="26"/>
      <c r="P279" s="28"/>
      <c r="Q279" s="404"/>
      <c r="U279" s="403"/>
      <c r="V279" s="405"/>
      <c r="W279" s="445"/>
      <c r="Y279" s="385"/>
      <c r="Z279" s="385"/>
      <c r="AB279" s="142"/>
      <c r="AC279" s="142"/>
      <c r="AD279" s="142"/>
    </row>
    <row r="280" spans="4:30" s="139" customFormat="1" ht="12">
      <c r="D280" s="142"/>
      <c r="E280" s="142"/>
      <c r="F280" s="160"/>
      <c r="G280" s="142"/>
      <c r="K280" s="278"/>
      <c r="L280" s="402"/>
      <c r="M280" s="26"/>
      <c r="N280" s="28"/>
      <c r="O280" s="26"/>
      <c r="P280" s="28"/>
      <c r="Q280" s="404"/>
      <c r="U280" s="403"/>
      <c r="V280" s="405"/>
      <c r="W280" s="445"/>
      <c r="Y280" s="385"/>
      <c r="Z280" s="385"/>
      <c r="AB280" s="142"/>
      <c r="AC280" s="142"/>
      <c r="AD280" s="142"/>
    </row>
    <row r="281" spans="4:30" s="139" customFormat="1" ht="12">
      <c r="D281" s="142"/>
      <c r="E281" s="142"/>
      <c r="F281" s="160"/>
      <c r="G281" s="142"/>
      <c r="K281" s="278"/>
      <c r="L281" s="402"/>
      <c r="M281" s="26"/>
      <c r="N281" s="28"/>
      <c r="O281" s="26"/>
      <c r="P281" s="28"/>
      <c r="Q281" s="404"/>
      <c r="U281" s="403"/>
      <c r="V281" s="405"/>
      <c r="W281" s="445"/>
      <c r="Y281" s="385"/>
      <c r="Z281" s="385"/>
      <c r="AB281" s="142"/>
      <c r="AC281" s="142"/>
      <c r="AD281" s="142"/>
    </row>
    <row r="282" spans="4:30" s="139" customFormat="1" ht="12">
      <c r="D282" s="142"/>
      <c r="E282" s="142"/>
      <c r="F282" s="160"/>
      <c r="G282" s="142"/>
      <c r="K282" s="278"/>
      <c r="L282" s="402"/>
      <c r="M282" s="26"/>
      <c r="N282" s="28"/>
      <c r="O282" s="26"/>
      <c r="P282" s="28"/>
      <c r="Q282" s="404"/>
      <c r="U282" s="403"/>
      <c r="V282" s="405"/>
      <c r="W282" s="445"/>
      <c r="Y282" s="385"/>
      <c r="Z282" s="385"/>
      <c r="AB282" s="142"/>
      <c r="AC282" s="142"/>
      <c r="AD282" s="142"/>
    </row>
    <row r="283" spans="4:30" s="139" customFormat="1" ht="12">
      <c r="D283" s="142"/>
      <c r="E283" s="142"/>
      <c r="F283" s="160"/>
      <c r="G283" s="142"/>
      <c r="K283" s="278"/>
      <c r="L283" s="402"/>
      <c r="M283" s="26"/>
      <c r="N283" s="28"/>
      <c r="O283" s="26"/>
      <c r="P283" s="28"/>
      <c r="Q283" s="404"/>
      <c r="U283" s="403"/>
      <c r="V283" s="405"/>
      <c r="W283" s="445"/>
      <c r="Y283" s="385"/>
      <c r="Z283" s="385"/>
      <c r="AB283" s="142"/>
      <c r="AC283" s="142"/>
      <c r="AD283" s="142"/>
    </row>
    <row r="284" spans="4:30" s="139" customFormat="1" ht="12">
      <c r="D284" s="142"/>
      <c r="E284" s="142"/>
      <c r="F284" s="160"/>
      <c r="G284" s="142"/>
      <c r="K284" s="278"/>
      <c r="L284" s="402"/>
      <c r="M284" s="26"/>
      <c r="N284" s="28"/>
      <c r="O284" s="26"/>
      <c r="P284" s="28"/>
      <c r="Q284" s="404"/>
      <c r="U284" s="403"/>
      <c r="V284" s="405"/>
      <c r="W284" s="445"/>
      <c r="Y284" s="385"/>
      <c r="Z284" s="385"/>
      <c r="AB284" s="142"/>
      <c r="AC284" s="142"/>
      <c r="AD284" s="142"/>
    </row>
    <row r="285" spans="4:30" s="139" customFormat="1" ht="12">
      <c r="D285" s="142"/>
      <c r="E285" s="142"/>
      <c r="F285" s="160"/>
      <c r="G285" s="142"/>
      <c r="K285" s="278"/>
      <c r="L285" s="402"/>
      <c r="M285" s="26"/>
      <c r="N285" s="28"/>
      <c r="O285" s="26"/>
      <c r="P285" s="28"/>
      <c r="Q285" s="404"/>
      <c r="U285" s="403"/>
      <c r="V285" s="405"/>
      <c r="W285" s="445"/>
      <c r="Y285" s="385"/>
      <c r="Z285" s="385"/>
      <c r="AB285" s="142"/>
      <c r="AC285" s="142"/>
      <c r="AD285" s="142"/>
    </row>
    <row r="286" spans="4:30" s="139" customFormat="1" ht="12">
      <c r="D286" s="142"/>
      <c r="E286" s="142"/>
      <c r="F286" s="160"/>
      <c r="G286" s="142"/>
      <c r="K286" s="278"/>
      <c r="L286" s="402"/>
      <c r="M286" s="26"/>
      <c r="N286" s="28"/>
      <c r="O286" s="26"/>
      <c r="P286" s="28"/>
      <c r="Q286" s="404"/>
      <c r="U286" s="403"/>
      <c r="V286" s="405"/>
      <c r="W286" s="445"/>
      <c r="Y286" s="385"/>
      <c r="Z286" s="385"/>
      <c r="AB286" s="142"/>
      <c r="AC286" s="142"/>
      <c r="AD286" s="142"/>
    </row>
    <row r="287" spans="4:30" s="139" customFormat="1" ht="12">
      <c r="D287" s="142"/>
      <c r="E287" s="142"/>
      <c r="F287" s="160"/>
      <c r="G287" s="142"/>
      <c r="K287" s="278"/>
      <c r="L287" s="402"/>
      <c r="M287" s="26"/>
      <c r="N287" s="28"/>
      <c r="O287" s="26"/>
      <c r="P287" s="28"/>
      <c r="Q287" s="404"/>
      <c r="U287" s="403"/>
      <c r="V287" s="405"/>
      <c r="W287" s="445"/>
      <c r="Y287" s="385"/>
      <c r="Z287" s="385"/>
      <c r="AB287" s="142"/>
      <c r="AC287" s="142"/>
      <c r="AD287" s="142"/>
    </row>
    <row r="288" spans="4:30" s="139" customFormat="1" ht="12">
      <c r="D288" s="142"/>
      <c r="E288" s="142"/>
      <c r="F288" s="160"/>
      <c r="G288" s="142"/>
      <c r="K288" s="278"/>
      <c r="L288" s="402"/>
      <c r="M288" s="26"/>
      <c r="N288" s="28"/>
      <c r="O288" s="26"/>
      <c r="P288" s="28"/>
      <c r="Q288" s="404"/>
      <c r="U288" s="403"/>
      <c r="V288" s="405"/>
      <c r="W288" s="445"/>
      <c r="Y288" s="385"/>
      <c r="Z288" s="385"/>
      <c r="AB288" s="142"/>
      <c r="AC288" s="142"/>
      <c r="AD288" s="142"/>
    </row>
    <row r="289" spans="4:30" s="139" customFormat="1" ht="12">
      <c r="D289" s="142"/>
      <c r="E289" s="142"/>
      <c r="F289" s="160"/>
      <c r="G289" s="142"/>
      <c r="K289" s="278"/>
      <c r="L289" s="402"/>
      <c r="M289" s="26"/>
      <c r="N289" s="28"/>
      <c r="O289" s="26"/>
      <c r="P289" s="28"/>
      <c r="Q289" s="404"/>
      <c r="U289" s="403"/>
      <c r="V289" s="405"/>
      <c r="W289" s="445"/>
      <c r="Y289" s="385"/>
      <c r="Z289" s="385"/>
      <c r="AB289" s="142"/>
      <c r="AC289" s="142"/>
      <c r="AD289" s="142"/>
    </row>
    <row r="290" spans="4:30" s="139" customFormat="1" ht="12">
      <c r="D290" s="142"/>
      <c r="E290" s="142"/>
      <c r="F290" s="160"/>
      <c r="G290" s="142"/>
      <c r="K290" s="278"/>
      <c r="L290" s="402"/>
      <c r="M290" s="26"/>
      <c r="N290" s="28"/>
      <c r="O290" s="26"/>
      <c r="P290" s="28"/>
      <c r="Q290" s="404"/>
      <c r="U290" s="403"/>
      <c r="V290" s="405"/>
      <c r="W290" s="445"/>
      <c r="Y290" s="385"/>
      <c r="Z290" s="385"/>
      <c r="AB290" s="142"/>
      <c r="AC290" s="142"/>
      <c r="AD290" s="142"/>
    </row>
    <row r="291" spans="4:30" s="139" customFormat="1" ht="12">
      <c r="D291" s="142"/>
      <c r="E291" s="142"/>
      <c r="F291" s="160"/>
      <c r="G291" s="142"/>
      <c r="K291" s="278"/>
      <c r="L291" s="402"/>
      <c r="M291" s="26"/>
      <c r="N291" s="28"/>
      <c r="O291" s="26"/>
      <c r="P291" s="28"/>
      <c r="Q291" s="404"/>
      <c r="U291" s="403"/>
      <c r="V291" s="405"/>
      <c r="W291" s="445"/>
      <c r="Y291" s="385"/>
      <c r="Z291" s="385"/>
      <c r="AB291" s="142"/>
      <c r="AC291" s="142"/>
      <c r="AD291" s="142"/>
    </row>
    <row r="292" spans="4:30" s="139" customFormat="1" ht="12">
      <c r="D292" s="142"/>
      <c r="E292" s="142"/>
      <c r="F292" s="160"/>
      <c r="G292" s="142"/>
      <c r="K292" s="278"/>
      <c r="L292" s="402"/>
      <c r="M292" s="26"/>
      <c r="N292" s="28"/>
      <c r="O292" s="26"/>
      <c r="P292" s="28"/>
      <c r="Q292" s="404"/>
      <c r="U292" s="403"/>
      <c r="V292" s="405"/>
      <c r="W292" s="445"/>
      <c r="Y292" s="385"/>
      <c r="Z292" s="385"/>
      <c r="AB292" s="142"/>
      <c r="AC292" s="142"/>
      <c r="AD292" s="142"/>
    </row>
    <row r="293" spans="4:30" s="139" customFormat="1" ht="12">
      <c r="D293" s="142"/>
      <c r="E293" s="142"/>
      <c r="F293" s="160"/>
      <c r="G293" s="142"/>
      <c r="K293" s="278"/>
      <c r="L293" s="402"/>
      <c r="M293" s="26"/>
      <c r="N293" s="28"/>
      <c r="O293" s="26"/>
      <c r="P293" s="28"/>
      <c r="Q293" s="404"/>
      <c r="U293" s="403"/>
      <c r="V293" s="405"/>
      <c r="W293" s="445"/>
      <c r="Y293" s="385"/>
      <c r="Z293" s="385"/>
      <c r="AB293" s="142"/>
      <c r="AC293" s="142"/>
      <c r="AD293" s="142"/>
    </row>
    <row r="294" spans="4:30" s="139" customFormat="1" ht="12">
      <c r="D294" s="142"/>
      <c r="E294" s="142"/>
      <c r="F294" s="160"/>
      <c r="G294" s="142"/>
      <c r="K294" s="278"/>
      <c r="L294" s="402"/>
      <c r="M294" s="26"/>
      <c r="N294" s="28"/>
      <c r="O294" s="26"/>
      <c r="P294" s="28"/>
      <c r="Q294" s="404"/>
      <c r="U294" s="403"/>
      <c r="V294" s="405"/>
      <c r="W294" s="445"/>
      <c r="Y294" s="385"/>
      <c r="Z294" s="385"/>
      <c r="AB294" s="142"/>
      <c r="AC294" s="142"/>
      <c r="AD294" s="142"/>
    </row>
    <row r="295" spans="4:30" s="139" customFormat="1" ht="12">
      <c r="D295" s="142"/>
      <c r="E295" s="142"/>
      <c r="F295" s="160"/>
      <c r="G295" s="142"/>
      <c r="K295" s="278"/>
      <c r="L295" s="402"/>
      <c r="M295" s="26"/>
      <c r="N295" s="28"/>
      <c r="O295" s="26"/>
      <c r="P295" s="28"/>
      <c r="Q295" s="404"/>
      <c r="U295" s="403"/>
      <c r="V295" s="405"/>
      <c r="W295" s="445"/>
      <c r="Y295" s="385"/>
      <c r="Z295" s="385"/>
      <c r="AB295" s="142"/>
      <c r="AC295" s="142"/>
      <c r="AD295" s="142"/>
    </row>
    <row r="296" spans="4:30" s="139" customFormat="1" ht="12">
      <c r="D296" s="142"/>
      <c r="E296" s="142"/>
      <c r="F296" s="160"/>
      <c r="G296" s="142"/>
      <c r="K296" s="278"/>
      <c r="L296" s="402"/>
      <c r="M296" s="26"/>
      <c r="N296" s="28"/>
      <c r="O296" s="26"/>
      <c r="P296" s="28"/>
      <c r="Q296" s="404"/>
      <c r="U296" s="403"/>
      <c r="V296" s="405"/>
      <c r="W296" s="445"/>
      <c r="Y296" s="385"/>
      <c r="Z296" s="385"/>
      <c r="AB296" s="142"/>
      <c r="AC296" s="142"/>
      <c r="AD296" s="142"/>
    </row>
    <row r="297" spans="4:30" s="139" customFormat="1" ht="12">
      <c r="D297" s="142"/>
      <c r="E297" s="142"/>
      <c r="F297" s="160"/>
      <c r="G297" s="142"/>
      <c r="K297" s="278"/>
      <c r="L297" s="402"/>
      <c r="M297" s="26"/>
      <c r="N297" s="28"/>
      <c r="O297" s="26"/>
      <c r="P297" s="28"/>
      <c r="Q297" s="404"/>
      <c r="U297" s="403"/>
      <c r="V297" s="405"/>
      <c r="W297" s="445"/>
      <c r="Y297" s="385"/>
      <c r="Z297" s="385"/>
      <c r="AB297" s="142"/>
      <c r="AC297" s="142"/>
      <c r="AD297" s="142"/>
    </row>
    <row r="298" spans="4:30" s="139" customFormat="1" ht="12">
      <c r="D298" s="142"/>
      <c r="E298" s="142"/>
      <c r="F298" s="160"/>
      <c r="G298" s="142"/>
      <c r="K298" s="278"/>
      <c r="L298" s="402"/>
      <c r="M298" s="26"/>
      <c r="N298" s="28"/>
      <c r="O298" s="26"/>
      <c r="P298" s="28"/>
      <c r="Q298" s="404"/>
      <c r="U298" s="403"/>
      <c r="V298" s="405"/>
      <c r="W298" s="445"/>
      <c r="Y298" s="385"/>
      <c r="Z298" s="385"/>
      <c r="AB298" s="142"/>
      <c r="AC298" s="142"/>
      <c r="AD298" s="142"/>
    </row>
    <row r="299" spans="4:30" s="139" customFormat="1" ht="12">
      <c r="D299" s="142"/>
      <c r="E299" s="142"/>
      <c r="F299" s="160"/>
      <c r="G299" s="142"/>
      <c r="K299" s="278"/>
      <c r="L299" s="402"/>
      <c r="M299" s="26"/>
      <c r="N299" s="28"/>
      <c r="O299" s="26"/>
      <c r="P299" s="28"/>
      <c r="Q299" s="404"/>
      <c r="U299" s="403"/>
      <c r="V299" s="405"/>
      <c r="W299" s="445"/>
      <c r="Y299" s="385"/>
      <c r="Z299" s="385"/>
      <c r="AB299" s="142"/>
      <c r="AC299" s="142"/>
      <c r="AD299" s="142"/>
    </row>
    <row r="300" spans="4:30" s="139" customFormat="1" ht="12">
      <c r="D300" s="142"/>
      <c r="E300" s="142"/>
      <c r="F300" s="160"/>
      <c r="G300" s="142"/>
      <c r="K300" s="278"/>
      <c r="L300" s="402"/>
      <c r="M300" s="26"/>
      <c r="N300" s="28"/>
      <c r="O300" s="26"/>
      <c r="P300" s="28"/>
      <c r="Q300" s="404"/>
      <c r="U300" s="403"/>
      <c r="V300" s="405"/>
      <c r="W300" s="445"/>
      <c r="Y300" s="385"/>
      <c r="Z300" s="385"/>
      <c r="AB300" s="142"/>
      <c r="AC300" s="142"/>
      <c r="AD300" s="142"/>
    </row>
    <row r="301" spans="4:30" s="139" customFormat="1" ht="12">
      <c r="D301" s="142"/>
      <c r="E301" s="142"/>
      <c r="F301" s="160"/>
      <c r="G301" s="142"/>
      <c r="K301" s="278"/>
      <c r="L301" s="402"/>
      <c r="M301" s="26"/>
      <c r="N301" s="28"/>
      <c r="O301" s="26"/>
      <c r="P301" s="28"/>
      <c r="Q301" s="404"/>
      <c r="U301" s="403"/>
      <c r="V301" s="405"/>
      <c r="W301" s="445"/>
      <c r="Y301" s="385"/>
      <c r="Z301" s="385"/>
      <c r="AB301" s="142"/>
      <c r="AC301" s="142"/>
      <c r="AD301" s="142"/>
    </row>
    <row r="302" spans="4:30" s="139" customFormat="1" ht="12">
      <c r="D302" s="142"/>
      <c r="E302" s="142"/>
      <c r="F302" s="160"/>
      <c r="G302" s="142"/>
      <c r="K302" s="278"/>
      <c r="L302" s="402"/>
      <c r="M302" s="26"/>
      <c r="N302" s="28"/>
      <c r="O302" s="26"/>
      <c r="P302" s="28"/>
      <c r="Q302" s="404"/>
      <c r="U302" s="403"/>
      <c r="V302" s="405"/>
      <c r="W302" s="445"/>
      <c r="Y302" s="385"/>
      <c r="Z302" s="385"/>
      <c r="AB302" s="142"/>
      <c r="AC302" s="142"/>
      <c r="AD302" s="142"/>
    </row>
    <row r="303" spans="4:30" s="139" customFormat="1" ht="12">
      <c r="D303" s="142"/>
      <c r="E303" s="142"/>
      <c r="F303" s="160"/>
      <c r="G303" s="142"/>
      <c r="K303" s="278"/>
      <c r="L303" s="402"/>
      <c r="M303" s="26"/>
      <c r="N303" s="28"/>
      <c r="O303" s="26"/>
      <c r="P303" s="28"/>
      <c r="Q303" s="404"/>
      <c r="U303" s="403"/>
      <c r="V303" s="405"/>
      <c r="W303" s="445"/>
      <c r="Y303" s="385"/>
      <c r="Z303" s="385"/>
      <c r="AB303" s="142"/>
      <c r="AC303" s="142"/>
      <c r="AD303" s="142"/>
    </row>
    <row r="304" spans="4:30" s="139" customFormat="1" ht="12">
      <c r="D304" s="142"/>
      <c r="E304" s="142"/>
      <c r="F304" s="160"/>
      <c r="G304" s="142"/>
      <c r="K304" s="278"/>
      <c r="L304" s="402"/>
      <c r="M304" s="26"/>
      <c r="N304" s="28"/>
      <c r="O304" s="26"/>
      <c r="P304" s="28"/>
      <c r="Q304" s="404"/>
      <c r="U304" s="403"/>
      <c r="V304" s="405"/>
      <c r="W304" s="445"/>
      <c r="Y304" s="385"/>
      <c r="Z304" s="385"/>
      <c r="AB304" s="142"/>
      <c r="AC304" s="142"/>
      <c r="AD304" s="142"/>
    </row>
    <row r="305" spans="4:30" s="139" customFormat="1" ht="12">
      <c r="D305" s="142"/>
      <c r="E305" s="142"/>
      <c r="F305" s="160"/>
      <c r="G305" s="142"/>
      <c r="K305" s="278"/>
      <c r="L305" s="402"/>
      <c r="M305" s="26"/>
      <c r="N305" s="28"/>
      <c r="O305" s="26"/>
      <c r="P305" s="28"/>
      <c r="Q305" s="404"/>
      <c r="U305" s="403"/>
      <c r="V305" s="405"/>
      <c r="W305" s="445"/>
      <c r="Y305" s="385"/>
      <c r="Z305" s="385"/>
      <c r="AB305" s="142"/>
      <c r="AC305" s="142"/>
      <c r="AD305" s="142"/>
    </row>
    <row r="306" spans="4:30" s="139" customFormat="1" ht="12">
      <c r="D306" s="142"/>
      <c r="E306" s="142"/>
      <c r="F306" s="160"/>
      <c r="G306" s="142"/>
      <c r="K306" s="278"/>
      <c r="L306" s="402"/>
      <c r="M306" s="26"/>
      <c r="N306" s="28"/>
      <c r="O306" s="26"/>
      <c r="P306" s="28"/>
      <c r="Q306" s="404"/>
      <c r="U306" s="403"/>
      <c r="V306" s="405"/>
      <c r="W306" s="445"/>
      <c r="Y306" s="385"/>
      <c r="Z306" s="385"/>
      <c r="AB306" s="142"/>
      <c r="AC306" s="142"/>
      <c r="AD306" s="142"/>
    </row>
    <row r="307" spans="4:30" s="139" customFormat="1" ht="12">
      <c r="D307" s="142"/>
      <c r="E307" s="142"/>
      <c r="F307" s="160"/>
      <c r="G307" s="142"/>
      <c r="K307" s="278"/>
      <c r="L307" s="402"/>
      <c r="M307" s="26"/>
      <c r="N307" s="28"/>
      <c r="O307" s="26"/>
      <c r="P307" s="28"/>
      <c r="Q307" s="404"/>
      <c r="U307" s="403"/>
      <c r="V307" s="405"/>
      <c r="W307" s="445"/>
      <c r="Y307" s="385"/>
      <c r="Z307" s="385"/>
      <c r="AB307" s="142"/>
      <c r="AC307" s="142"/>
      <c r="AD307" s="142"/>
    </row>
    <row r="308" spans="4:30" s="139" customFormat="1" ht="12">
      <c r="D308" s="142"/>
      <c r="E308" s="142"/>
      <c r="F308" s="160"/>
      <c r="G308" s="142"/>
      <c r="K308" s="278"/>
      <c r="L308" s="402"/>
      <c r="M308" s="26"/>
      <c r="N308" s="28"/>
      <c r="O308" s="26"/>
      <c r="P308" s="28"/>
      <c r="Q308" s="404"/>
      <c r="U308" s="403"/>
      <c r="V308" s="405"/>
      <c r="W308" s="445"/>
      <c r="Y308" s="385"/>
      <c r="Z308" s="385"/>
      <c r="AB308" s="142"/>
      <c r="AC308" s="142"/>
      <c r="AD308" s="142"/>
    </row>
    <row r="309" spans="4:30" s="139" customFormat="1" ht="12">
      <c r="D309" s="142"/>
      <c r="E309" s="142"/>
      <c r="F309" s="160"/>
      <c r="G309" s="142"/>
      <c r="K309" s="278"/>
      <c r="L309" s="402"/>
      <c r="M309" s="26"/>
      <c r="N309" s="28"/>
      <c r="O309" s="26"/>
      <c r="P309" s="28"/>
      <c r="Q309" s="404"/>
      <c r="U309" s="403"/>
      <c r="V309" s="405"/>
      <c r="W309" s="445"/>
      <c r="Y309" s="385"/>
      <c r="Z309" s="385"/>
      <c r="AB309" s="142"/>
      <c r="AC309" s="142"/>
      <c r="AD309" s="142"/>
    </row>
    <row r="310" spans="4:30" s="139" customFormat="1" ht="12">
      <c r="D310" s="142"/>
      <c r="E310" s="142"/>
      <c r="F310" s="160"/>
      <c r="G310" s="142"/>
      <c r="K310" s="278"/>
      <c r="L310" s="402"/>
      <c r="M310" s="26"/>
      <c r="N310" s="28"/>
      <c r="O310" s="26"/>
      <c r="P310" s="28"/>
      <c r="Q310" s="404"/>
      <c r="U310" s="403"/>
      <c r="V310" s="405"/>
      <c r="W310" s="445"/>
      <c r="Y310" s="385"/>
      <c r="Z310" s="385"/>
      <c r="AB310" s="142"/>
      <c r="AC310" s="142"/>
      <c r="AD310" s="142"/>
    </row>
    <row r="311" spans="4:30" s="139" customFormat="1" ht="12">
      <c r="D311" s="142"/>
      <c r="E311" s="142"/>
      <c r="F311" s="160"/>
      <c r="G311" s="142"/>
      <c r="K311" s="278"/>
      <c r="L311" s="402"/>
      <c r="M311" s="26"/>
      <c r="N311" s="28"/>
      <c r="O311" s="26"/>
      <c r="P311" s="28"/>
      <c r="Q311" s="404"/>
      <c r="U311" s="403"/>
      <c r="V311" s="405"/>
      <c r="W311" s="445"/>
      <c r="Y311" s="385"/>
      <c r="Z311" s="385"/>
      <c r="AB311" s="142"/>
      <c r="AC311" s="142"/>
      <c r="AD311" s="142"/>
    </row>
    <row r="312" spans="4:30" s="139" customFormat="1" ht="12">
      <c r="D312" s="142"/>
      <c r="E312" s="142"/>
      <c r="F312" s="160"/>
      <c r="G312" s="142"/>
      <c r="K312" s="278"/>
      <c r="L312" s="402"/>
      <c r="M312" s="26"/>
      <c r="N312" s="28"/>
      <c r="O312" s="26"/>
      <c r="P312" s="28"/>
      <c r="Q312" s="404"/>
      <c r="U312" s="403"/>
      <c r="V312" s="405"/>
      <c r="W312" s="445"/>
      <c r="Y312" s="385"/>
      <c r="Z312" s="385"/>
      <c r="AB312" s="142"/>
      <c r="AC312" s="142"/>
      <c r="AD312" s="142"/>
    </row>
    <row r="313" spans="4:30" s="139" customFormat="1" ht="12">
      <c r="D313" s="142"/>
      <c r="E313" s="142"/>
      <c r="F313" s="160"/>
      <c r="G313" s="142"/>
      <c r="K313" s="278"/>
      <c r="L313" s="402"/>
      <c r="M313" s="26"/>
      <c r="N313" s="28"/>
      <c r="O313" s="26"/>
      <c r="P313" s="28"/>
      <c r="Q313" s="404"/>
      <c r="U313" s="403"/>
      <c r="V313" s="405"/>
      <c r="W313" s="445"/>
      <c r="Y313" s="385"/>
      <c r="Z313" s="385"/>
      <c r="AB313" s="142"/>
      <c r="AC313" s="142"/>
      <c r="AD313" s="142"/>
    </row>
    <row r="314" spans="4:30" s="139" customFormat="1" ht="12">
      <c r="D314" s="142"/>
      <c r="E314" s="142"/>
      <c r="F314" s="160"/>
      <c r="G314" s="142"/>
      <c r="K314" s="278"/>
      <c r="L314" s="402"/>
      <c r="M314" s="26"/>
      <c r="N314" s="28"/>
      <c r="O314" s="26"/>
      <c r="P314" s="28"/>
      <c r="Q314" s="404"/>
      <c r="U314" s="403"/>
      <c r="V314" s="405"/>
      <c r="W314" s="445"/>
      <c r="Y314" s="385"/>
      <c r="Z314" s="385"/>
      <c r="AB314" s="142"/>
      <c r="AC314" s="142"/>
      <c r="AD314" s="142"/>
    </row>
    <row r="315" spans="4:30" s="139" customFormat="1" ht="12">
      <c r="D315" s="142"/>
      <c r="E315" s="142"/>
      <c r="F315" s="160"/>
      <c r="G315" s="142"/>
      <c r="K315" s="278"/>
      <c r="L315" s="402"/>
      <c r="M315" s="26"/>
      <c r="N315" s="28"/>
      <c r="O315" s="26"/>
      <c r="P315" s="28"/>
      <c r="Q315" s="404"/>
      <c r="U315" s="403"/>
      <c r="V315" s="405"/>
      <c r="W315" s="445"/>
      <c r="Y315" s="385"/>
      <c r="Z315" s="385"/>
      <c r="AB315" s="142"/>
      <c r="AC315" s="142"/>
      <c r="AD315" s="142"/>
    </row>
    <row r="316" spans="4:30" s="139" customFormat="1" ht="12">
      <c r="D316" s="142"/>
      <c r="E316" s="142"/>
      <c r="F316" s="160"/>
      <c r="G316" s="142"/>
      <c r="K316" s="278"/>
      <c r="L316" s="402"/>
      <c r="M316" s="26"/>
      <c r="N316" s="28"/>
      <c r="O316" s="26"/>
      <c r="P316" s="28"/>
      <c r="Q316" s="404"/>
      <c r="U316" s="403"/>
      <c r="V316" s="405"/>
      <c r="W316" s="445"/>
      <c r="Y316" s="385"/>
      <c r="Z316" s="385"/>
      <c r="AB316" s="142"/>
      <c r="AC316" s="142"/>
      <c r="AD316" s="142"/>
    </row>
    <row r="317" spans="4:30" s="139" customFormat="1" ht="12">
      <c r="D317" s="142"/>
      <c r="E317" s="142"/>
      <c r="F317" s="160"/>
      <c r="G317" s="142"/>
      <c r="K317" s="278"/>
      <c r="L317" s="402"/>
      <c r="M317" s="26"/>
      <c r="N317" s="28"/>
      <c r="O317" s="26"/>
      <c r="P317" s="28"/>
      <c r="Q317" s="404"/>
      <c r="U317" s="403"/>
      <c r="V317" s="405"/>
      <c r="W317" s="445"/>
      <c r="Y317" s="385"/>
      <c r="Z317" s="385"/>
      <c r="AB317" s="142"/>
      <c r="AC317" s="142"/>
      <c r="AD317" s="142"/>
    </row>
    <row r="318" spans="4:30" s="139" customFormat="1" ht="12">
      <c r="D318" s="142"/>
      <c r="E318" s="142"/>
      <c r="F318" s="160"/>
      <c r="G318" s="142"/>
      <c r="K318" s="278"/>
      <c r="L318" s="402"/>
      <c r="M318" s="26"/>
      <c r="N318" s="28"/>
      <c r="O318" s="26"/>
      <c r="P318" s="28"/>
      <c r="Q318" s="404"/>
      <c r="U318" s="403"/>
      <c r="V318" s="405"/>
      <c r="W318" s="445"/>
      <c r="Y318" s="385"/>
      <c r="Z318" s="385"/>
      <c r="AB318" s="142"/>
      <c r="AC318" s="142"/>
      <c r="AD318" s="142"/>
    </row>
    <row r="319" spans="4:30" s="139" customFormat="1" ht="12">
      <c r="D319" s="142"/>
      <c r="E319" s="142"/>
      <c r="F319" s="160"/>
      <c r="G319" s="142"/>
      <c r="K319" s="278"/>
      <c r="L319" s="402"/>
      <c r="M319" s="26"/>
      <c r="N319" s="28"/>
      <c r="O319" s="26"/>
      <c r="P319" s="28"/>
      <c r="Q319" s="404"/>
      <c r="U319" s="403"/>
      <c r="V319" s="405"/>
      <c r="W319" s="445"/>
      <c r="Y319" s="385"/>
      <c r="Z319" s="385"/>
      <c r="AB319" s="142"/>
      <c r="AC319" s="142"/>
      <c r="AD319" s="142"/>
    </row>
    <row r="320" spans="4:30" s="139" customFormat="1" ht="12">
      <c r="D320" s="142"/>
      <c r="E320" s="142"/>
      <c r="F320" s="160"/>
      <c r="G320" s="142"/>
      <c r="K320" s="278"/>
      <c r="L320" s="402"/>
      <c r="M320" s="26"/>
      <c r="N320" s="28"/>
      <c r="O320" s="26"/>
      <c r="P320" s="28"/>
      <c r="Q320" s="404"/>
      <c r="U320" s="403"/>
      <c r="V320" s="405"/>
      <c r="W320" s="445"/>
      <c r="Y320" s="385"/>
      <c r="Z320" s="385"/>
      <c r="AB320" s="142"/>
      <c r="AC320" s="142"/>
      <c r="AD320" s="142"/>
    </row>
    <row r="321" spans="4:30" s="139" customFormat="1" ht="12">
      <c r="D321" s="142"/>
      <c r="E321" s="142"/>
      <c r="F321" s="160"/>
      <c r="G321" s="142"/>
      <c r="K321" s="278"/>
      <c r="L321" s="402"/>
      <c r="M321" s="26"/>
      <c r="N321" s="28"/>
      <c r="O321" s="26"/>
      <c r="P321" s="28"/>
      <c r="Q321" s="404"/>
      <c r="U321" s="403"/>
      <c r="V321" s="405"/>
      <c r="W321" s="445"/>
      <c r="Y321" s="385"/>
      <c r="Z321" s="385"/>
      <c r="AB321" s="142"/>
      <c r="AC321" s="142"/>
      <c r="AD321" s="142"/>
    </row>
    <row r="322" spans="4:30" s="139" customFormat="1" ht="12">
      <c r="D322" s="142"/>
      <c r="E322" s="142"/>
      <c r="F322" s="160"/>
      <c r="G322" s="142"/>
      <c r="K322" s="278"/>
      <c r="L322" s="402"/>
      <c r="M322" s="26"/>
      <c r="N322" s="28"/>
      <c r="O322" s="26"/>
      <c r="P322" s="28"/>
      <c r="Q322" s="404"/>
      <c r="U322" s="403"/>
      <c r="V322" s="405"/>
      <c r="W322" s="445"/>
      <c r="Y322" s="385"/>
      <c r="Z322" s="385"/>
      <c r="AB322" s="142"/>
      <c r="AC322" s="142"/>
      <c r="AD322" s="142"/>
    </row>
    <row r="323" spans="4:30" s="139" customFormat="1" ht="12">
      <c r="D323" s="142"/>
      <c r="E323" s="142"/>
      <c r="F323" s="160"/>
      <c r="G323" s="142"/>
      <c r="K323" s="278"/>
      <c r="L323" s="402"/>
      <c r="M323" s="26"/>
      <c r="N323" s="28"/>
      <c r="O323" s="26"/>
      <c r="P323" s="28"/>
      <c r="Q323" s="404"/>
      <c r="U323" s="403"/>
      <c r="V323" s="405"/>
      <c r="W323" s="445"/>
      <c r="Y323" s="385"/>
      <c r="Z323" s="385"/>
      <c r="AB323" s="142"/>
      <c r="AC323" s="142"/>
      <c r="AD323" s="142"/>
    </row>
    <row r="324" spans="4:30" s="139" customFormat="1" ht="12">
      <c r="D324" s="142"/>
      <c r="E324" s="142"/>
      <c r="F324" s="160"/>
      <c r="G324" s="142"/>
      <c r="K324" s="278"/>
      <c r="L324" s="402"/>
      <c r="M324" s="26"/>
      <c r="N324" s="28"/>
      <c r="O324" s="26"/>
      <c r="P324" s="28"/>
      <c r="Q324" s="404"/>
      <c r="U324" s="403"/>
      <c r="V324" s="405"/>
      <c r="W324" s="445"/>
      <c r="Y324" s="385"/>
      <c r="Z324" s="385"/>
      <c r="AB324" s="142"/>
      <c r="AC324" s="142"/>
      <c r="AD324" s="142"/>
    </row>
    <row r="325" spans="4:30" s="139" customFormat="1" ht="12">
      <c r="D325" s="142"/>
      <c r="E325" s="142"/>
      <c r="F325" s="160"/>
      <c r="G325" s="142"/>
      <c r="K325" s="278"/>
      <c r="L325" s="402"/>
      <c r="M325" s="26"/>
      <c r="N325" s="28"/>
      <c r="O325" s="26"/>
      <c r="P325" s="28"/>
      <c r="Q325" s="404"/>
      <c r="U325" s="403"/>
      <c r="V325" s="405"/>
      <c r="W325" s="445"/>
      <c r="Y325" s="385"/>
      <c r="Z325" s="385"/>
      <c r="AB325" s="142"/>
      <c r="AC325" s="142"/>
      <c r="AD325" s="142"/>
    </row>
    <row r="326" spans="4:30" s="139" customFormat="1" ht="12">
      <c r="D326" s="142"/>
      <c r="E326" s="142"/>
      <c r="F326" s="160"/>
      <c r="G326" s="142"/>
      <c r="K326" s="278"/>
      <c r="L326" s="402"/>
      <c r="M326" s="26"/>
      <c r="N326" s="28"/>
      <c r="O326" s="26"/>
      <c r="P326" s="28"/>
      <c r="Q326" s="404"/>
      <c r="U326" s="403"/>
      <c r="V326" s="405"/>
      <c r="W326" s="445"/>
      <c r="Y326" s="385"/>
      <c r="Z326" s="385"/>
      <c r="AB326" s="142"/>
      <c r="AC326" s="142"/>
      <c r="AD326" s="142"/>
    </row>
    <row r="327" spans="4:30" s="139" customFormat="1" ht="12">
      <c r="D327" s="142"/>
      <c r="E327" s="142"/>
      <c r="F327" s="160"/>
      <c r="G327" s="142"/>
      <c r="K327" s="278"/>
      <c r="L327" s="402"/>
      <c r="M327" s="26"/>
      <c r="N327" s="28"/>
      <c r="O327" s="26"/>
      <c r="P327" s="28"/>
      <c r="Q327" s="404"/>
      <c r="U327" s="403"/>
      <c r="V327" s="405"/>
      <c r="W327" s="445"/>
      <c r="Y327" s="385"/>
      <c r="Z327" s="385"/>
      <c r="AB327" s="142"/>
      <c r="AC327" s="142"/>
      <c r="AD327" s="142"/>
    </row>
    <row r="328" spans="4:30" s="139" customFormat="1" ht="12">
      <c r="D328" s="142"/>
      <c r="E328" s="142"/>
      <c r="F328" s="160"/>
      <c r="G328" s="142"/>
      <c r="K328" s="278"/>
      <c r="L328" s="402"/>
      <c r="M328" s="26"/>
      <c r="N328" s="28"/>
      <c r="O328" s="26"/>
      <c r="P328" s="28"/>
      <c r="Q328" s="404"/>
      <c r="U328" s="403"/>
      <c r="V328" s="405"/>
      <c r="W328" s="445"/>
      <c r="Y328" s="385"/>
      <c r="Z328" s="385"/>
      <c r="AB328" s="142"/>
      <c r="AC328" s="142"/>
      <c r="AD328" s="142"/>
    </row>
    <row r="329" spans="4:30" s="139" customFormat="1" ht="12">
      <c r="D329" s="142"/>
      <c r="E329" s="142"/>
      <c r="F329" s="160"/>
      <c r="G329" s="142"/>
      <c r="K329" s="278"/>
      <c r="L329" s="402"/>
      <c r="M329" s="26"/>
      <c r="N329" s="28"/>
      <c r="O329" s="26"/>
      <c r="P329" s="28"/>
      <c r="Q329" s="404"/>
      <c r="U329" s="403"/>
      <c r="V329" s="405"/>
      <c r="W329" s="445"/>
      <c r="Y329" s="385"/>
      <c r="Z329" s="385"/>
      <c r="AB329" s="142"/>
      <c r="AC329" s="142"/>
      <c r="AD329" s="142"/>
    </row>
    <row r="330" spans="4:30" s="139" customFormat="1" ht="12">
      <c r="D330" s="142"/>
      <c r="E330" s="142"/>
      <c r="F330" s="160"/>
      <c r="G330" s="142"/>
      <c r="K330" s="278"/>
      <c r="L330" s="402"/>
      <c r="M330" s="26"/>
      <c r="N330" s="28"/>
      <c r="O330" s="26"/>
      <c r="P330" s="28"/>
      <c r="Q330" s="404"/>
      <c r="U330" s="403"/>
      <c r="V330" s="405"/>
      <c r="W330" s="445"/>
      <c r="Y330" s="385"/>
      <c r="Z330" s="385"/>
      <c r="AB330" s="142"/>
      <c r="AC330" s="142"/>
      <c r="AD330" s="142"/>
    </row>
    <row r="331" spans="4:30" s="139" customFormat="1" ht="12">
      <c r="D331" s="142"/>
      <c r="E331" s="142"/>
      <c r="F331" s="160"/>
      <c r="G331" s="142"/>
      <c r="K331" s="278"/>
      <c r="L331" s="402"/>
      <c r="M331" s="26"/>
      <c r="N331" s="28"/>
      <c r="O331" s="26"/>
      <c r="P331" s="28"/>
      <c r="Q331" s="404"/>
      <c r="U331" s="403"/>
      <c r="V331" s="405"/>
      <c r="W331" s="445"/>
      <c r="Y331" s="385"/>
      <c r="Z331" s="385"/>
      <c r="AB331" s="142"/>
      <c r="AC331" s="142"/>
      <c r="AD331" s="142"/>
    </row>
    <row r="332" spans="4:30" s="139" customFormat="1" ht="12">
      <c r="D332" s="142"/>
      <c r="E332" s="142"/>
      <c r="F332" s="160"/>
      <c r="G332" s="142"/>
      <c r="K332" s="278"/>
      <c r="L332" s="402"/>
      <c r="M332" s="26"/>
      <c r="N332" s="28"/>
      <c r="O332" s="26"/>
      <c r="P332" s="28"/>
      <c r="Q332" s="404"/>
      <c r="U332" s="403"/>
      <c r="V332" s="405"/>
      <c r="W332" s="445"/>
      <c r="Y332" s="385"/>
      <c r="Z332" s="385"/>
      <c r="AB332" s="142"/>
      <c r="AC332" s="142"/>
      <c r="AD332" s="142"/>
    </row>
    <row r="333" spans="4:30" s="139" customFormat="1" ht="12">
      <c r="D333" s="142"/>
      <c r="E333" s="142"/>
      <c r="F333" s="160"/>
      <c r="G333" s="142"/>
      <c r="K333" s="278"/>
      <c r="L333" s="402"/>
      <c r="M333" s="26"/>
      <c r="N333" s="28"/>
      <c r="O333" s="26"/>
      <c r="P333" s="28"/>
      <c r="Q333" s="404"/>
      <c r="U333" s="403"/>
      <c r="V333" s="405"/>
      <c r="W333" s="445"/>
      <c r="Y333" s="385"/>
      <c r="Z333" s="385"/>
      <c r="AB333" s="142"/>
      <c r="AC333" s="142"/>
      <c r="AD333" s="142"/>
    </row>
    <row r="334" spans="4:30" s="139" customFormat="1" ht="12">
      <c r="D334" s="142"/>
      <c r="E334" s="142"/>
      <c r="F334" s="160"/>
      <c r="G334" s="142"/>
      <c r="K334" s="278"/>
      <c r="L334" s="402"/>
      <c r="M334" s="26"/>
      <c r="N334" s="28"/>
      <c r="O334" s="26"/>
      <c r="P334" s="28"/>
      <c r="Q334" s="404"/>
      <c r="U334" s="403"/>
      <c r="V334" s="405"/>
      <c r="W334" s="445"/>
      <c r="Y334" s="385"/>
      <c r="Z334" s="385"/>
      <c r="AB334" s="142"/>
      <c r="AC334" s="142"/>
      <c r="AD334" s="142"/>
    </row>
    <row r="335" spans="4:30" s="139" customFormat="1" ht="12">
      <c r="D335" s="142"/>
      <c r="E335" s="142"/>
      <c r="F335" s="160"/>
      <c r="G335" s="142"/>
      <c r="K335" s="278"/>
      <c r="L335" s="402"/>
      <c r="M335" s="26"/>
      <c r="N335" s="28"/>
      <c r="O335" s="26"/>
      <c r="P335" s="28"/>
      <c r="Q335" s="404"/>
      <c r="U335" s="403"/>
      <c r="V335" s="405"/>
      <c r="W335" s="445"/>
      <c r="Y335" s="385"/>
      <c r="Z335" s="385"/>
      <c r="AB335" s="142"/>
      <c r="AC335" s="142"/>
      <c r="AD335" s="142"/>
    </row>
    <row r="336" spans="4:30" s="139" customFormat="1" ht="12">
      <c r="D336" s="142"/>
      <c r="E336" s="142"/>
      <c r="F336" s="160"/>
      <c r="G336" s="142"/>
      <c r="K336" s="278"/>
      <c r="L336" s="402"/>
      <c r="M336" s="26"/>
      <c r="N336" s="28"/>
      <c r="O336" s="26"/>
      <c r="P336" s="28"/>
      <c r="Q336" s="404"/>
      <c r="U336" s="403"/>
      <c r="V336" s="405"/>
      <c r="W336" s="445"/>
      <c r="Y336" s="385"/>
      <c r="Z336" s="385"/>
      <c r="AB336" s="142"/>
      <c r="AC336" s="142"/>
      <c r="AD336" s="142"/>
    </row>
    <row r="337" spans="4:30" s="139" customFormat="1" ht="12">
      <c r="D337" s="142"/>
      <c r="E337" s="142"/>
      <c r="F337" s="160"/>
      <c r="G337" s="142"/>
      <c r="K337" s="278"/>
      <c r="L337" s="402"/>
      <c r="M337" s="26"/>
      <c r="N337" s="28"/>
      <c r="O337" s="26"/>
      <c r="P337" s="28"/>
      <c r="Q337" s="404"/>
      <c r="U337" s="403"/>
      <c r="V337" s="405"/>
      <c r="W337" s="445"/>
      <c r="Y337" s="385"/>
      <c r="Z337" s="385"/>
      <c r="AB337" s="142"/>
      <c r="AC337" s="142"/>
      <c r="AD337" s="142"/>
    </row>
    <row r="338" spans="4:30" s="139" customFormat="1" ht="12">
      <c r="D338" s="142"/>
      <c r="E338" s="142"/>
      <c r="F338" s="160"/>
      <c r="G338" s="142"/>
      <c r="K338" s="278"/>
      <c r="L338" s="402"/>
      <c r="M338" s="26"/>
      <c r="N338" s="28"/>
      <c r="O338" s="26"/>
      <c r="P338" s="28"/>
      <c r="Q338" s="404"/>
      <c r="U338" s="403"/>
      <c r="V338" s="405"/>
      <c r="W338" s="445"/>
      <c r="Y338" s="385"/>
      <c r="Z338" s="385"/>
      <c r="AB338" s="142"/>
      <c r="AC338" s="142"/>
      <c r="AD338" s="142"/>
    </row>
    <row r="339" spans="4:30" s="139" customFormat="1" ht="12">
      <c r="D339" s="142"/>
      <c r="E339" s="142"/>
      <c r="F339" s="160"/>
      <c r="G339" s="142"/>
      <c r="K339" s="278"/>
      <c r="L339" s="402"/>
      <c r="M339" s="26"/>
      <c r="N339" s="28"/>
      <c r="O339" s="26"/>
      <c r="P339" s="28"/>
      <c r="Q339" s="404"/>
      <c r="U339" s="403"/>
      <c r="V339" s="405"/>
      <c r="W339" s="445"/>
      <c r="Y339" s="385"/>
      <c r="Z339" s="385"/>
      <c r="AB339" s="142"/>
      <c r="AC339" s="142"/>
      <c r="AD339" s="142"/>
    </row>
    <row r="340" spans="4:30" s="139" customFormat="1" ht="12">
      <c r="D340" s="142"/>
      <c r="E340" s="142"/>
      <c r="F340" s="160"/>
      <c r="G340" s="142"/>
      <c r="K340" s="278"/>
      <c r="L340" s="402"/>
      <c r="M340" s="26"/>
      <c r="N340" s="28"/>
      <c r="O340" s="26"/>
      <c r="P340" s="28"/>
      <c r="Q340" s="404"/>
      <c r="U340" s="403"/>
      <c r="V340" s="405"/>
      <c r="W340" s="445"/>
      <c r="Y340" s="385"/>
      <c r="Z340" s="385"/>
      <c r="AB340" s="142"/>
      <c r="AC340" s="142"/>
      <c r="AD340" s="142"/>
    </row>
    <row r="341" spans="4:30" s="139" customFormat="1" ht="12">
      <c r="E341" s="142"/>
      <c r="F341" s="160"/>
      <c r="G341" s="142"/>
      <c r="K341" s="278"/>
      <c r="L341" s="402"/>
      <c r="M341" s="26"/>
      <c r="N341" s="28"/>
      <c r="O341" s="26"/>
      <c r="P341" s="28"/>
      <c r="Q341" s="404"/>
      <c r="U341" s="403"/>
      <c r="V341" s="405"/>
      <c r="W341" s="445"/>
      <c r="Y341" s="385"/>
      <c r="Z341" s="385"/>
      <c r="AB341" s="142"/>
      <c r="AC341" s="142"/>
      <c r="AD341" s="142"/>
    </row>
    <row r="342" spans="4:30" s="139" customFormat="1" ht="12">
      <c r="E342" s="142"/>
      <c r="F342" s="160"/>
      <c r="G342" s="142"/>
      <c r="K342" s="278"/>
      <c r="L342" s="402"/>
      <c r="M342" s="26"/>
      <c r="N342" s="28"/>
      <c r="O342" s="26"/>
      <c r="P342" s="28"/>
      <c r="Q342" s="404"/>
      <c r="U342" s="403"/>
      <c r="V342" s="405"/>
      <c r="W342" s="445"/>
      <c r="Y342" s="385"/>
      <c r="Z342" s="385"/>
      <c r="AB342" s="142"/>
      <c r="AC342" s="142"/>
      <c r="AD342" s="142"/>
    </row>
    <row r="343" spans="4:30" s="139" customFormat="1" ht="12">
      <c r="E343" s="142"/>
      <c r="F343" s="160"/>
      <c r="G343" s="142"/>
      <c r="K343" s="278"/>
      <c r="L343" s="402"/>
      <c r="M343" s="26"/>
      <c r="N343" s="28"/>
      <c r="O343" s="26"/>
      <c r="P343" s="28"/>
      <c r="Q343" s="404"/>
      <c r="U343" s="403"/>
      <c r="V343" s="405"/>
      <c r="W343" s="445"/>
      <c r="Y343" s="385"/>
      <c r="Z343" s="385"/>
      <c r="AB343" s="142"/>
      <c r="AC343" s="142"/>
      <c r="AD343" s="142"/>
    </row>
    <row r="344" spans="4:30" s="139" customFormat="1" ht="12">
      <c r="E344" s="142"/>
      <c r="F344" s="160"/>
      <c r="G344" s="142"/>
      <c r="K344" s="278"/>
      <c r="L344" s="402"/>
      <c r="M344" s="26"/>
      <c r="N344" s="28"/>
      <c r="O344" s="26"/>
      <c r="P344" s="28"/>
      <c r="Q344" s="404"/>
      <c r="U344" s="403"/>
      <c r="V344" s="405"/>
      <c r="W344" s="445"/>
      <c r="Y344" s="385"/>
      <c r="Z344" s="385"/>
      <c r="AB344" s="142"/>
      <c r="AC344" s="142"/>
      <c r="AD344" s="142"/>
    </row>
    <row r="345" spans="4:30" s="139" customFormat="1" ht="12">
      <c r="E345" s="142"/>
      <c r="F345" s="160"/>
      <c r="G345" s="142"/>
      <c r="K345" s="278"/>
      <c r="L345" s="402"/>
      <c r="M345" s="26"/>
      <c r="N345" s="28"/>
      <c r="O345" s="26"/>
      <c r="P345" s="28"/>
      <c r="Q345" s="404"/>
      <c r="U345" s="403"/>
      <c r="V345" s="405"/>
      <c r="W345" s="445"/>
      <c r="Y345" s="385"/>
      <c r="Z345" s="385"/>
      <c r="AB345" s="142"/>
      <c r="AC345" s="142"/>
      <c r="AD345" s="142"/>
    </row>
    <row r="346" spans="4:30" s="139" customFormat="1" ht="12">
      <c r="E346" s="142"/>
      <c r="F346" s="160"/>
      <c r="G346" s="142"/>
      <c r="K346" s="278"/>
      <c r="L346" s="402"/>
      <c r="M346" s="26"/>
      <c r="N346" s="28"/>
      <c r="O346" s="26"/>
      <c r="P346" s="28"/>
      <c r="Q346" s="404"/>
      <c r="U346" s="403"/>
      <c r="V346" s="405"/>
      <c r="W346" s="445"/>
      <c r="Y346" s="385"/>
      <c r="Z346" s="385"/>
      <c r="AB346" s="142"/>
      <c r="AC346" s="142"/>
      <c r="AD346" s="142"/>
    </row>
    <row r="347" spans="4:30" s="139" customFormat="1" ht="12">
      <c r="E347" s="142"/>
      <c r="F347" s="160"/>
      <c r="G347" s="142"/>
      <c r="K347" s="278"/>
      <c r="L347" s="402"/>
      <c r="M347" s="26"/>
      <c r="N347" s="28"/>
      <c r="O347" s="26"/>
      <c r="P347" s="28"/>
      <c r="Q347" s="404"/>
      <c r="U347" s="403"/>
      <c r="V347" s="405"/>
      <c r="W347" s="445"/>
      <c r="Y347" s="385"/>
      <c r="Z347" s="385"/>
      <c r="AB347" s="142"/>
      <c r="AC347" s="142"/>
      <c r="AD347" s="142"/>
    </row>
    <row r="348" spans="4:30" s="139" customFormat="1" ht="12">
      <c r="E348" s="142"/>
      <c r="F348" s="160"/>
      <c r="G348" s="142"/>
      <c r="K348" s="278"/>
      <c r="L348" s="402"/>
      <c r="M348" s="26"/>
      <c r="N348" s="28"/>
      <c r="O348" s="26"/>
      <c r="P348" s="28"/>
      <c r="Q348" s="404"/>
      <c r="U348" s="403"/>
      <c r="V348" s="405"/>
      <c r="W348" s="445"/>
      <c r="Y348" s="385"/>
      <c r="Z348" s="385"/>
      <c r="AB348" s="142"/>
      <c r="AC348" s="142"/>
      <c r="AD348" s="142"/>
    </row>
    <row r="349" spans="4:30" s="139" customFormat="1" ht="12">
      <c r="E349" s="142"/>
      <c r="F349" s="160"/>
      <c r="G349" s="142"/>
      <c r="K349" s="278"/>
      <c r="L349" s="402"/>
      <c r="M349" s="26"/>
      <c r="N349" s="28"/>
      <c r="O349" s="26"/>
      <c r="P349" s="28"/>
      <c r="Q349" s="404"/>
      <c r="U349" s="403"/>
      <c r="V349" s="405"/>
      <c r="W349" s="445"/>
      <c r="Y349" s="385"/>
      <c r="Z349" s="385"/>
      <c r="AB349" s="142"/>
      <c r="AC349" s="142"/>
      <c r="AD349" s="142"/>
    </row>
    <row r="350" spans="4:30" s="139" customFormat="1" ht="12">
      <c r="E350" s="142"/>
      <c r="F350" s="160"/>
      <c r="G350" s="142"/>
      <c r="K350" s="278"/>
      <c r="L350" s="402"/>
      <c r="M350" s="26"/>
      <c r="N350" s="28"/>
      <c r="O350" s="26"/>
      <c r="P350" s="28"/>
      <c r="Q350" s="404"/>
      <c r="U350" s="403"/>
      <c r="V350" s="405"/>
      <c r="W350" s="445"/>
      <c r="Y350" s="385"/>
      <c r="Z350" s="385"/>
      <c r="AB350" s="142"/>
      <c r="AC350" s="142"/>
      <c r="AD350" s="142"/>
    </row>
    <row r="351" spans="4:30" s="139" customFormat="1" ht="12">
      <c r="E351" s="142"/>
      <c r="F351" s="160"/>
      <c r="G351" s="142"/>
      <c r="K351" s="278"/>
      <c r="L351" s="402"/>
      <c r="M351" s="26"/>
      <c r="N351" s="28"/>
      <c r="O351" s="26"/>
      <c r="P351" s="28"/>
      <c r="Q351" s="404"/>
      <c r="U351" s="403"/>
      <c r="V351" s="405"/>
      <c r="W351" s="445"/>
      <c r="Y351" s="385"/>
      <c r="Z351" s="385"/>
      <c r="AB351" s="142"/>
      <c r="AC351" s="142"/>
      <c r="AD351" s="142"/>
    </row>
    <row r="352" spans="4:30" s="139" customFormat="1" ht="12">
      <c r="E352" s="142"/>
      <c r="F352" s="160"/>
      <c r="G352" s="142"/>
      <c r="K352" s="278"/>
      <c r="L352" s="402"/>
      <c r="M352" s="26"/>
      <c r="N352" s="28"/>
      <c r="O352" s="26"/>
      <c r="P352" s="28"/>
      <c r="Q352" s="404"/>
      <c r="U352" s="403"/>
      <c r="V352" s="405"/>
      <c r="W352" s="445"/>
      <c r="Y352" s="385"/>
      <c r="Z352" s="385"/>
      <c r="AB352" s="142"/>
      <c r="AC352" s="142"/>
      <c r="AD352" s="142"/>
    </row>
    <row r="353" spans="5:30" s="139" customFormat="1" ht="12">
      <c r="E353" s="142"/>
      <c r="F353" s="160"/>
      <c r="G353" s="142"/>
      <c r="K353" s="278"/>
      <c r="L353" s="402"/>
      <c r="M353" s="26"/>
      <c r="N353" s="28"/>
      <c r="O353" s="26"/>
      <c r="P353" s="28"/>
      <c r="Q353" s="404"/>
      <c r="U353" s="403"/>
      <c r="V353" s="405"/>
      <c r="W353" s="445"/>
      <c r="Y353" s="385"/>
      <c r="Z353" s="385"/>
      <c r="AB353" s="142"/>
      <c r="AC353" s="142"/>
      <c r="AD353" s="142"/>
    </row>
    <row r="354" spans="5:30" s="139" customFormat="1" ht="12">
      <c r="E354" s="142"/>
      <c r="F354" s="160"/>
      <c r="G354" s="142"/>
      <c r="K354" s="278"/>
      <c r="L354" s="402"/>
      <c r="M354" s="26"/>
      <c r="N354" s="28"/>
      <c r="O354" s="26"/>
      <c r="P354" s="28"/>
      <c r="Q354" s="404"/>
      <c r="U354" s="403"/>
      <c r="V354" s="405"/>
      <c r="W354" s="445"/>
      <c r="Y354" s="385"/>
      <c r="Z354" s="385"/>
      <c r="AB354" s="142"/>
      <c r="AC354" s="142"/>
      <c r="AD354" s="142"/>
    </row>
    <row r="355" spans="5:30" s="139" customFormat="1" ht="12">
      <c r="E355" s="142"/>
      <c r="F355" s="160"/>
      <c r="G355" s="142"/>
      <c r="K355" s="278"/>
      <c r="L355" s="402"/>
      <c r="M355" s="26"/>
      <c r="N355" s="28"/>
      <c r="O355" s="26"/>
      <c r="P355" s="28"/>
      <c r="Q355" s="404"/>
      <c r="U355" s="403"/>
      <c r="V355" s="405"/>
      <c r="W355" s="445"/>
      <c r="Y355" s="385"/>
      <c r="Z355" s="385"/>
      <c r="AB355" s="142"/>
      <c r="AC355" s="142"/>
      <c r="AD355" s="142"/>
    </row>
    <row r="356" spans="5:30" s="139" customFormat="1" ht="12">
      <c r="E356" s="142"/>
      <c r="F356" s="160"/>
      <c r="G356" s="142"/>
      <c r="K356" s="278"/>
      <c r="L356" s="402"/>
      <c r="M356" s="26"/>
      <c r="N356" s="28"/>
      <c r="O356" s="26"/>
      <c r="P356" s="28"/>
      <c r="Q356" s="404"/>
      <c r="U356" s="403"/>
      <c r="V356" s="405"/>
      <c r="W356" s="445"/>
      <c r="Y356" s="385"/>
      <c r="Z356" s="385"/>
      <c r="AB356" s="142"/>
      <c r="AC356" s="142"/>
      <c r="AD356" s="142"/>
    </row>
    <row r="357" spans="5:30" s="139" customFormat="1" ht="12">
      <c r="E357" s="142"/>
      <c r="F357" s="160"/>
      <c r="G357" s="142"/>
      <c r="K357" s="278"/>
      <c r="L357" s="402"/>
      <c r="M357" s="26"/>
      <c r="N357" s="28"/>
      <c r="O357" s="26"/>
      <c r="P357" s="28"/>
      <c r="Q357" s="404"/>
      <c r="U357" s="403"/>
      <c r="V357" s="405"/>
      <c r="W357" s="445"/>
      <c r="Y357" s="385"/>
      <c r="Z357" s="385"/>
      <c r="AB357" s="142"/>
      <c r="AC357" s="142"/>
      <c r="AD357" s="142"/>
    </row>
    <row r="358" spans="5:30" s="139" customFormat="1" ht="12">
      <c r="E358" s="142"/>
      <c r="F358" s="160"/>
      <c r="G358" s="142"/>
      <c r="K358" s="278"/>
      <c r="L358" s="402"/>
      <c r="M358" s="26"/>
      <c r="N358" s="28"/>
      <c r="O358" s="26"/>
      <c r="P358" s="28"/>
      <c r="Q358" s="404"/>
      <c r="U358" s="403"/>
      <c r="V358" s="405"/>
      <c r="W358" s="445"/>
      <c r="Y358" s="385"/>
      <c r="Z358" s="385"/>
      <c r="AB358" s="142"/>
      <c r="AC358" s="142"/>
      <c r="AD358" s="142"/>
    </row>
    <row r="359" spans="5:30" s="139" customFormat="1" ht="12">
      <c r="E359" s="142"/>
      <c r="F359" s="160"/>
      <c r="G359" s="142"/>
      <c r="K359" s="278"/>
      <c r="L359" s="402"/>
      <c r="M359" s="26"/>
      <c r="N359" s="28"/>
      <c r="O359" s="26"/>
      <c r="P359" s="28"/>
      <c r="Q359" s="404"/>
      <c r="U359" s="403"/>
      <c r="V359" s="405"/>
      <c r="W359" s="445"/>
      <c r="Y359" s="385"/>
      <c r="Z359" s="385"/>
      <c r="AB359" s="142"/>
      <c r="AC359" s="142"/>
      <c r="AD359" s="142"/>
    </row>
    <row r="360" spans="5:30" s="139" customFormat="1" ht="12">
      <c r="E360" s="142"/>
      <c r="F360" s="160"/>
      <c r="G360" s="142"/>
      <c r="K360" s="278"/>
      <c r="L360" s="402"/>
      <c r="M360" s="26"/>
      <c r="N360" s="28"/>
      <c r="O360" s="26"/>
      <c r="P360" s="28"/>
      <c r="Q360" s="404"/>
      <c r="U360" s="403"/>
      <c r="V360" s="405"/>
      <c r="W360" s="445"/>
      <c r="Y360" s="385"/>
      <c r="Z360" s="385"/>
      <c r="AB360" s="142"/>
      <c r="AC360" s="142"/>
      <c r="AD360" s="142"/>
    </row>
    <row r="361" spans="5:30" s="139" customFormat="1" ht="12">
      <c r="E361" s="142"/>
      <c r="F361" s="160"/>
      <c r="G361" s="142"/>
      <c r="K361" s="278"/>
      <c r="L361" s="402"/>
      <c r="M361" s="26"/>
      <c r="N361" s="28"/>
      <c r="O361" s="26"/>
      <c r="P361" s="28"/>
      <c r="Q361" s="404"/>
      <c r="U361" s="403"/>
      <c r="V361" s="405"/>
      <c r="W361" s="445"/>
      <c r="Y361" s="385"/>
      <c r="Z361" s="385"/>
      <c r="AB361" s="142"/>
      <c r="AC361" s="142"/>
      <c r="AD361" s="142"/>
    </row>
    <row r="362" spans="5:30" s="139" customFormat="1" ht="12">
      <c r="E362" s="142"/>
      <c r="F362" s="160"/>
      <c r="G362" s="142"/>
      <c r="K362" s="278"/>
      <c r="L362" s="402"/>
      <c r="M362" s="26"/>
      <c r="N362" s="28"/>
      <c r="O362" s="26"/>
      <c r="P362" s="28"/>
      <c r="Q362" s="404"/>
      <c r="U362" s="403"/>
      <c r="V362" s="405"/>
      <c r="W362" s="445"/>
      <c r="Y362" s="385"/>
      <c r="Z362" s="385"/>
      <c r="AB362" s="142"/>
      <c r="AC362" s="142"/>
      <c r="AD362" s="142"/>
    </row>
    <row r="363" spans="5:30" s="139" customFormat="1" ht="12">
      <c r="E363" s="142"/>
      <c r="F363" s="160"/>
      <c r="G363" s="142"/>
      <c r="K363" s="278"/>
      <c r="L363" s="402"/>
      <c r="M363" s="26"/>
      <c r="N363" s="28"/>
      <c r="O363" s="26"/>
      <c r="P363" s="28"/>
      <c r="Q363" s="404"/>
      <c r="U363" s="403"/>
      <c r="V363" s="405"/>
      <c r="W363" s="445"/>
      <c r="Y363" s="385"/>
      <c r="Z363" s="385"/>
      <c r="AB363" s="142"/>
      <c r="AC363" s="142"/>
      <c r="AD363" s="142"/>
    </row>
    <row r="364" spans="5:30" s="139" customFormat="1" ht="12">
      <c r="E364" s="142"/>
      <c r="F364" s="160"/>
      <c r="G364" s="142"/>
      <c r="K364" s="278"/>
      <c r="L364" s="402"/>
      <c r="M364" s="26"/>
      <c r="N364" s="28"/>
      <c r="O364" s="26"/>
      <c r="P364" s="28"/>
      <c r="Q364" s="404"/>
      <c r="U364" s="403"/>
      <c r="V364" s="405"/>
      <c r="W364" s="445"/>
      <c r="Y364" s="385"/>
      <c r="Z364" s="385"/>
      <c r="AB364" s="142"/>
      <c r="AC364" s="142"/>
      <c r="AD364" s="142"/>
    </row>
    <row r="365" spans="5:30" s="139" customFormat="1" ht="12">
      <c r="E365" s="142"/>
      <c r="F365" s="160"/>
      <c r="G365" s="142"/>
      <c r="K365" s="278"/>
      <c r="L365" s="402"/>
      <c r="M365" s="26"/>
      <c r="N365" s="28"/>
      <c r="O365" s="26"/>
      <c r="P365" s="28"/>
      <c r="Q365" s="404"/>
      <c r="U365" s="403"/>
      <c r="V365" s="405"/>
      <c r="W365" s="445"/>
      <c r="Y365" s="385"/>
      <c r="Z365" s="385"/>
      <c r="AB365" s="142"/>
      <c r="AC365" s="142"/>
      <c r="AD365" s="142"/>
    </row>
    <row r="366" spans="5:30" s="139" customFormat="1" ht="12">
      <c r="E366" s="142"/>
      <c r="F366" s="160"/>
      <c r="G366" s="142"/>
      <c r="K366" s="278"/>
      <c r="L366" s="402"/>
      <c r="M366" s="26"/>
      <c r="N366" s="28"/>
      <c r="O366" s="26"/>
      <c r="P366" s="28"/>
      <c r="Q366" s="404"/>
      <c r="U366" s="403"/>
      <c r="V366" s="405"/>
      <c r="W366" s="445"/>
      <c r="Y366" s="385"/>
      <c r="Z366" s="385"/>
      <c r="AB366" s="142"/>
      <c r="AC366" s="142"/>
      <c r="AD366" s="142"/>
    </row>
    <row r="367" spans="5:30" s="139" customFormat="1" ht="12">
      <c r="E367" s="142"/>
      <c r="F367" s="160"/>
      <c r="G367" s="142"/>
      <c r="K367" s="278"/>
      <c r="L367" s="402"/>
      <c r="M367" s="26"/>
      <c r="N367" s="28"/>
      <c r="O367" s="26"/>
      <c r="P367" s="28"/>
      <c r="Q367" s="404"/>
      <c r="U367" s="403"/>
      <c r="V367" s="405"/>
      <c r="W367" s="445"/>
      <c r="Y367" s="385"/>
      <c r="Z367" s="385"/>
      <c r="AB367" s="142"/>
      <c r="AC367" s="142"/>
      <c r="AD367" s="142"/>
    </row>
    <row r="368" spans="5:30" s="139" customFormat="1" ht="12">
      <c r="E368" s="142"/>
      <c r="F368" s="160"/>
      <c r="G368" s="142"/>
      <c r="K368" s="278"/>
      <c r="L368" s="402"/>
      <c r="M368" s="26"/>
      <c r="N368" s="28"/>
      <c r="O368" s="26"/>
      <c r="P368" s="28"/>
      <c r="Q368" s="404"/>
      <c r="U368" s="403"/>
      <c r="V368" s="405"/>
      <c r="W368" s="445"/>
      <c r="Y368" s="385"/>
      <c r="Z368" s="385"/>
      <c r="AB368" s="142"/>
      <c r="AC368" s="142"/>
      <c r="AD368" s="142"/>
    </row>
    <row r="369" spans="5:30" s="139" customFormat="1" ht="12">
      <c r="E369" s="142"/>
      <c r="F369" s="160"/>
      <c r="G369" s="142"/>
      <c r="K369" s="278"/>
      <c r="L369" s="402"/>
      <c r="M369" s="26"/>
      <c r="N369" s="28"/>
      <c r="O369" s="26"/>
      <c r="P369" s="28"/>
      <c r="Q369" s="404"/>
      <c r="U369" s="403"/>
      <c r="V369" s="405"/>
      <c r="W369" s="445"/>
      <c r="Y369" s="385"/>
      <c r="Z369" s="385"/>
      <c r="AB369" s="142"/>
      <c r="AC369" s="142"/>
      <c r="AD369" s="142"/>
    </row>
    <row r="370" spans="5:30" s="139" customFormat="1" ht="12">
      <c r="E370" s="142"/>
      <c r="F370" s="160"/>
      <c r="G370" s="142"/>
      <c r="K370" s="278"/>
      <c r="L370" s="402"/>
      <c r="M370" s="26"/>
      <c r="N370" s="28"/>
      <c r="O370" s="26"/>
      <c r="P370" s="28"/>
      <c r="Q370" s="404"/>
      <c r="U370" s="403"/>
      <c r="V370" s="405"/>
      <c r="W370" s="445"/>
      <c r="Y370" s="385"/>
      <c r="Z370" s="385"/>
      <c r="AB370" s="142"/>
      <c r="AC370" s="142"/>
      <c r="AD370" s="142"/>
    </row>
    <row r="371" spans="5:30" s="139" customFormat="1" ht="12">
      <c r="E371" s="142"/>
      <c r="F371" s="160"/>
      <c r="G371" s="142"/>
      <c r="K371" s="278"/>
      <c r="L371" s="402"/>
      <c r="M371" s="26"/>
      <c r="N371" s="28"/>
      <c r="O371" s="26"/>
      <c r="P371" s="28"/>
      <c r="Q371" s="404"/>
      <c r="U371" s="403"/>
      <c r="V371" s="405"/>
      <c r="W371" s="445"/>
      <c r="Y371" s="385"/>
      <c r="Z371" s="385"/>
      <c r="AB371" s="142"/>
      <c r="AC371" s="142"/>
      <c r="AD371" s="142"/>
    </row>
    <row r="372" spans="5:30" s="139" customFormat="1" ht="12">
      <c r="E372" s="142"/>
      <c r="F372" s="160"/>
      <c r="G372" s="142"/>
      <c r="K372" s="278"/>
      <c r="L372" s="402"/>
      <c r="M372" s="26"/>
      <c r="N372" s="28"/>
      <c r="O372" s="26"/>
      <c r="P372" s="28"/>
      <c r="Q372" s="404"/>
      <c r="U372" s="403"/>
      <c r="V372" s="405"/>
      <c r="W372" s="445"/>
      <c r="Y372" s="385"/>
      <c r="Z372" s="385"/>
      <c r="AB372" s="142"/>
      <c r="AC372" s="142"/>
      <c r="AD372" s="142"/>
    </row>
    <row r="373" spans="5:30" s="139" customFormat="1" ht="12">
      <c r="E373" s="142"/>
      <c r="F373" s="160"/>
      <c r="G373" s="142"/>
      <c r="K373" s="278"/>
      <c r="L373" s="402"/>
      <c r="M373" s="26"/>
      <c r="N373" s="28"/>
      <c r="O373" s="26"/>
      <c r="P373" s="28"/>
      <c r="Q373" s="404"/>
      <c r="U373" s="403"/>
      <c r="V373" s="405"/>
      <c r="W373" s="445"/>
      <c r="Y373" s="385"/>
      <c r="Z373" s="385"/>
      <c r="AB373" s="142"/>
      <c r="AC373" s="142"/>
      <c r="AD373" s="142"/>
    </row>
    <row r="374" spans="5:30" s="139" customFormat="1" ht="12">
      <c r="E374" s="142"/>
      <c r="F374" s="160"/>
      <c r="G374" s="142"/>
      <c r="K374" s="278"/>
      <c r="L374" s="402"/>
      <c r="M374" s="26"/>
      <c r="N374" s="28"/>
      <c r="O374" s="26"/>
      <c r="P374" s="28"/>
      <c r="Q374" s="404"/>
      <c r="U374" s="403"/>
      <c r="V374" s="405"/>
      <c r="W374" s="445"/>
      <c r="Y374" s="385"/>
      <c r="Z374" s="385"/>
      <c r="AB374" s="142"/>
      <c r="AC374" s="142"/>
      <c r="AD374" s="142"/>
    </row>
    <row r="375" spans="5:30" s="139" customFormat="1" ht="12">
      <c r="E375" s="142"/>
      <c r="F375" s="160"/>
      <c r="G375" s="142"/>
      <c r="K375" s="278"/>
      <c r="L375" s="402"/>
      <c r="M375" s="26"/>
      <c r="N375" s="28"/>
      <c r="O375" s="26"/>
      <c r="P375" s="28"/>
      <c r="Q375" s="404"/>
      <c r="U375" s="403"/>
      <c r="V375" s="405"/>
      <c r="W375" s="445"/>
      <c r="Y375" s="385"/>
      <c r="Z375" s="385"/>
      <c r="AB375" s="142"/>
      <c r="AC375" s="142"/>
      <c r="AD375" s="142"/>
    </row>
    <row r="376" spans="5:30" s="139" customFormat="1" ht="12">
      <c r="E376" s="142"/>
      <c r="F376" s="160"/>
      <c r="G376" s="142"/>
      <c r="K376" s="278"/>
      <c r="L376" s="402"/>
      <c r="M376" s="26"/>
      <c r="N376" s="28"/>
      <c r="O376" s="26"/>
      <c r="P376" s="28"/>
      <c r="Q376" s="404"/>
      <c r="U376" s="403"/>
      <c r="V376" s="405"/>
      <c r="W376" s="445"/>
      <c r="Y376" s="385"/>
      <c r="Z376" s="385"/>
      <c r="AB376" s="142"/>
      <c r="AC376" s="142"/>
      <c r="AD376" s="142"/>
    </row>
    <row r="377" spans="5:30" s="139" customFormat="1" ht="12">
      <c r="E377" s="142"/>
      <c r="F377" s="160"/>
      <c r="G377" s="142"/>
      <c r="K377" s="278"/>
      <c r="L377" s="402"/>
      <c r="M377" s="26"/>
      <c r="N377" s="28"/>
      <c r="O377" s="26"/>
      <c r="P377" s="28"/>
      <c r="Q377" s="404"/>
      <c r="U377" s="403"/>
      <c r="V377" s="405"/>
      <c r="W377" s="445"/>
      <c r="Y377" s="385"/>
      <c r="Z377" s="385"/>
      <c r="AB377" s="142"/>
      <c r="AC377" s="142"/>
      <c r="AD377" s="142"/>
    </row>
    <row r="378" spans="5:30" s="139" customFormat="1" ht="12">
      <c r="E378" s="142"/>
      <c r="F378" s="160"/>
      <c r="G378" s="142"/>
      <c r="K378" s="278"/>
      <c r="L378" s="402"/>
      <c r="M378" s="26"/>
      <c r="N378" s="28"/>
      <c r="O378" s="26"/>
      <c r="P378" s="28"/>
      <c r="Q378" s="404"/>
      <c r="U378" s="403"/>
      <c r="V378" s="405"/>
      <c r="W378" s="445"/>
      <c r="Y378" s="385"/>
      <c r="Z378" s="385"/>
      <c r="AB378" s="142"/>
      <c r="AC378" s="142"/>
      <c r="AD378" s="142"/>
    </row>
    <row r="379" spans="5:30" s="139" customFormat="1" ht="12">
      <c r="E379" s="142"/>
      <c r="F379" s="160"/>
      <c r="G379" s="142"/>
      <c r="K379" s="278"/>
      <c r="L379" s="402"/>
      <c r="M379" s="26"/>
      <c r="N379" s="28"/>
      <c r="O379" s="26"/>
      <c r="P379" s="28"/>
      <c r="Q379" s="404"/>
      <c r="U379" s="403"/>
      <c r="V379" s="405"/>
      <c r="W379" s="445"/>
      <c r="Y379" s="385"/>
      <c r="Z379" s="385"/>
      <c r="AB379" s="142"/>
      <c r="AC379" s="142"/>
      <c r="AD379" s="142"/>
    </row>
    <row r="380" spans="5:30" s="139" customFormat="1" ht="12">
      <c r="E380" s="142"/>
      <c r="F380" s="160"/>
      <c r="G380" s="142"/>
      <c r="K380" s="278"/>
      <c r="L380" s="402"/>
      <c r="M380" s="26"/>
      <c r="N380" s="28"/>
      <c r="O380" s="26"/>
      <c r="P380" s="28"/>
      <c r="Q380" s="404"/>
      <c r="U380" s="403"/>
      <c r="V380" s="405"/>
      <c r="W380" s="445"/>
      <c r="Y380" s="385"/>
      <c r="Z380" s="385"/>
      <c r="AB380" s="142"/>
      <c r="AC380" s="142"/>
      <c r="AD380" s="142"/>
    </row>
    <row r="381" spans="5:30" s="139" customFormat="1" ht="12">
      <c r="E381" s="142"/>
      <c r="F381" s="160"/>
      <c r="G381" s="142"/>
      <c r="K381" s="278"/>
      <c r="L381" s="402"/>
      <c r="M381" s="26"/>
      <c r="N381" s="28"/>
      <c r="O381" s="26"/>
      <c r="P381" s="28"/>
      <c r="Q381" s="404"/>
      <c r="U381" s="403"/>
      <c r="V381" s="405"/>
      <c r="W381" s="445"/>
      <c r="Y381" s="385"/>
      <c r="Z381" s="385"/>
      <c r="AB381" s="142"/>
      <c r="AC381" s="142"/>
      <c r="AD381" s="142"/>
    </row>
    <row r="382" spans="5:30" s="139" customFormat="1" ht="12">
      <c r="E382" s="142"/>
      <c r="F382" s="160"/>
      <c r="G382" s="142"/>
      <c r="K382" s="278"/>
      <c r="L382" s="402"/>
      <c r="M382" s="26"/>
      <c r="N382" s="28"/>
      <c r="O382" s="26"/>
      <c r="P382" s="28"/>
      <c r="Q382" s="404"/>
      <c r="U382" s="403"/>
      <c r="V382" s="405"/>
      <c r="W382" s="445"/>
      <c r="Y382" s="385"/>
      <c r="Z382" s="385"/>
      <c r="AB382" s="142"/>
      <c r="AC382" s="142"/>
      <c r="AD382" s="142"/>
    </row>
    <row r="383" spans="5:30" s="139" customFormat="1" ht="12">
      <c r="E383" s="142"/>
      <c r="F383" s="160"/>
      <c r="G383" s="142"/>
      <c r="K383" s="278"/>
      <c r="L383" s="402"/>
      <c r="M383" s="26"/>
      <c r="N383" s="28"/>
      <c r="O383" s="26"/>
      <c r="P383" s="28"/>
      <c r="Q383" s="404"/>
      <c r="U383" s="403"/>
      <c r="V383" s="405"/>
      <c r="W383" s="445"/>
      <c r="Y383" s="385"/>
      <c r="Z383" s="385"/>
      <c r="AB383" s="142"/>
      <c r="AC383" s="142"/>
      <c r="AD383" s="142"/>
    </row>
    <row r="384" spans="5:30" s="139" customFormat="1" ht="12">
      <c r="E384" s="142"/>
      <c r="F384" s="160"/>
      <c r="G384" s="142"/>
      <c r="K384" s="278"/>
      <c r="L384" s="402"/>
      <c r="M384" s="26"/>
      <c r="N384" s="28"/>
      <c r="O384" s="26"/>
      <c r="P384" s="28"/>
      <c r="Q384" s="404"/>
      <c r="U384" s="403"/>
      <c r="V384" s="405"/>
      <c r="W384" s="445"/>
      <c r="Y384" s="385"/>
      <c r="Z384" s="385"/>
      <c r="AB384" s="142"/>
      <c r="AC384" s="142"/>
      <c r="AD384" s="142"/>
    </row>
    <row r="385" spans="5:30" s="139" customFormat="1" ht="12">
      <c r="E385" s="142"/>
      <c r="F385" s="160"/>
      <c r="G385" s="142"/>
      <c r="K385" s="278"/>
      <c r="L385" s="402"/>
      <c r="M385" s="26"/>
      <c r="N385" s="28"/>
      <c r="O385" s="26"/>
      <c r="P385" s="28"/>
      <c r="Q385" s="404"/>
      <c r="U385" s="403"/>
      <c r="V385" s="405"/>
      <c r="W385" s="445"/>
      <c r="Y385" s="385"/>
      <c r="Z385" s="385"/>
      <c r="AB385" s="142"/>
      <c r="AC385" s="142"/>
      <c r="AD385" s="142"/>
    </row>
    <row r="386" spans="5:30" s="139" customFormat="1" ht="12">
      <c r="E386" s="142"/>
      <c r="F386" s="160"/>
      <c r="G386" s="142"/>
      <c r="K386" s="278"/>
      <c r="L386" s="402"/>
      <c r="M386" s="26"/>
      <c r="N386" s="28"/>
      <c r="O386" s="26"/>
      <c r="P386" s="28"/>
      <c r="Q386" s="404"/>
      <c r="U386" s="403"/>
      <c r="V386" s="405"/>
      <c r="W386" s="445"/>
      <c r="Y386" s="385"/>
      <c r="Z386" s="385"/>
      <c r="AB386" s="142"/>
      <c r="AC386" s="142"/>
      <c r="AD386" s="142"/>
    </row>
    <row r="387" spans="5:30" s="139" customFormat="1" ht="12">
      <c r="E387" s="142"/>
      <c r="F387" s="160"/>
      <c r="G387" s="142"/>
      <c r="K387" s="278"/>
      <c r="L387" s="402"/>
      <c r="M387" s="26"/>
      <c r="N387" s="28"/>
      <c r="O387" s="26"/>
      <c r="P387" s="28"/>
      <c r="Q387" s="404"/>
      <c r="U387" s="403"/>
      <c r="V387" s="405"/>
      <c r="W387" s="445"/>
      <c r="Y387" s="385"/>
      <c r="Z387" s="385"/>
      <c r="AB387" s="142"/>
      <c r="AC387" s="142"/>
      <c r="AD387" s="142"/>
    </row>
    <row r="388" spans="5:30" s="139" customFormat="1" ht="12">
      <c r="E388" s="142"/>
      <c r="F388" s="160"/>
      <c r="G388" s="142"/>
      <c r="K388" s="278"/>
      <c r="L388" s="402"/>
      <c r="M388" s="26"/>
      <c r="N388" s="28"/>
      <c r="O388" s="26"/>
      <c r="P388" s="28"/>
      <c r="Q388" s="404"/>
      <c r="U388" s="403"/>
      <c r="V388" s="405"/>
      <c r="W388" s="445"/>
      <c r="Y388" s="385"/>
      <c r="Z388" s="385"/>
      <c r="AB388" s="142"/>
      <c r="AC388" s="142"/>
      <c r="AD388" s="142"/>
    </row>
    <row r="389" spans="5:30" s="139" customFormat="1" ht="12">
      <c r="E389" s="142"/>
      <c r="F389" s="160"/>
      <c r="G389" s="142"/>
      <c r="K389" s="278"/>
      <c r="L389" s="402"/>
      <c r="M389" s="26"/>
      <c r="N389" s="28"/>
      <c r="O389" s="26"/>
      <c r="P389" s="28"/>
      <c r="Q389" s="404"/>
      <c r="U389" s="403"/>
      <c r="V389" s="405"/>
      <c r="W389" s="445"/>
      <c r="Y389" s="385"/>
      <c r="Z389" s="385"/>
      <c r="AB389" s="142"/>
      <c r="AC389" s="142"/>
      <c r="AD389" s="142"/>
    </row>
    <row r="390" spans="5:30" s="139" customFormat="1" ht="12">
      <c r="E390" s="142"/>
      <c r="F390" s="160"/>
      <c r="G390" s="142"/>
      <c r="K390" s="278"/>
      <c r="L390" s="402"/>
      <c r="M390" s="26"/>
      <c r="N390" s="28"/>
      <c r="O390" s="26"/>
      <c r="P390" s="28"/>
      <c r="Q390" s="404"/>
      <c r="U390" s="403"/>
      <c r="V390" s="405"/>
      <c r="W390" s="445"/>
      <c r="Y390" s="385"/>
      <c r="Z390" s="385"/>
      <c r="AB390" s="142"/>
      <c r="AC390" s="142"/>
      <c r="AD390" s="142"/>
    </row>
    <row r="391" spans="5:30" s="139" customFormat="1" ht="12">
      <c r="E391" s="142"/>
      <c r="F391" s="160"/>
      <c r="G391" s="142"/>
      <c r="K391" s="278"/>
      <c r="L391" s="402"/>
      <c r="M391" s="26"/>
      <c r="N391" s="28"/>
      <c r="O391" s="26"/>
      <c r="P391" s="28"/>
      <c r="Q391" s="404"/>
      <c r="U391" s="403"/>
      <c r="V391" s="405"/>
      <c r="W391" s="445"/>
      <c r="Y391" s="385"/>
      <c r="Z391" s="385"/>
      <c r="AB391" s="142"/>
      <c r="AC391" s="142"/>
      <c r="AD391" s="142"/>
    </row>
    <row r="392" spans="5:30" s="139" customFormat="1" ht="12">
      <c r="E392" s="142"/>
      <c r="F392" s="160"/>
      <c r="G392" s="142"/>
      <c r="K392" s="278"/>
      <c r="L392" s="402"/>
      <c r="M392" s="26"/>
      <c r="N392" s="28"/>
      <c r="O392" s="26"/>
      <c r="P392" s="28"/>
      <c r="Q392" s="404"/>
      <c r="U392" s="403"/>
      <c r="V392" s="405"/>
      <c r="W392" s="445"/>
      <c r="Y392" s="385"/>
      <c r="Z392" s="385"/>
      <c r="AB392" s="142"/>
      <c r="AC392" s="142"/>
      <c r="AD392" s="142"/>
    </row>
    <row r="393" spans="5:30" s="139" customFormat="1" ht="12">
      <c r="E393" s="142"/>
      <c r="F393" s="160"/>
      <c r="G393" s="142"/>
      <c r="K393" s="278"/>
      <c r="L393" s="402"/>
      <c r="M393" s="26"/>
      <c r="N393" s="28"/>
      <c r="O393" s="26"/>
      <c r="P393" s="28"/>
      <c r="Q393" s="404"/>
      <c r="U393" s="403"/>
      <c r="V393" s="405"/>
      <c r="W393" s="445"/>
      <c r="Y393" s="385"/>
      <c r="Z393" s="385"/>
      <c r="AB393" s="142"/>
      <c r="AC393" s="142"/>
      <c r="AD393" s="142"/>
    </row>
    <row r="394" spans="5:30" s="139" customFormat="1" ht="12">
      <c r="E394" s="142"/>
      <c r="F394" s="160"/>
      <c r="G394" s="142"/>
      <c r="K394" s="278"/>
      <c r="L394" s="402"/>
      <c r="M394" s="26"/>
      <c r="N394" s="28"/>
      <c r="O394" s="26"/>
      <c r="P394" s="28"/>
      <c r="Q394" s="404"/>
      <c r="U394" s="403"/>
      <c r="V394" s="405"/>
      <c r="W394" s="445"/>
      <c r="Y394" s="385"/>
      <c r="Z394" s="385"/>
      <c r="AB394" s="142"/>
      <c r="AC394" s="142"/>
      <c r="AD394" s="142"/>
    </row>
    <row r="395" spans="5:30" s="139" customFormat="1" ht="12">
      <c r="E395" s="142"/>
      <c r="F395" s="160"/>
      <c r="G395" s="142"/>
      <c r="K395" s="278"/>
      <c r="L395" s="402"/>
      <c r="M395" s="26"/>
      <c r="N395" s="28"/>
      <c r="O395" s="26"/>
      <c r="P395" s="28"/>
      <c r="Q395" s="404"/>
      <c r="U395" s="403"/>
      <c r="V395" s="405"/>
      <c r="W395" s="445"/>
      <c r="Y395" s="385"/>
      <c r="Z395" s="385"/>
      <c r="AB395" s="142"/>
      <c r="AC395" s="142"/>
      <c r="AD395" s="142"/>
    </row>
    <row r="396" spans="5:30" s="139" customFormat="1" ht="12">
      <c r="E396" s="142"/>
      <c r="F396" s="160"/>
      <c r="G396" s="142"/>
      <c r="K396" s="278"/>
      <c r="L396" s="402"/>
      <c r="M396" s="26"/>
      <c r="N396" s="28"/>
      <c r="O396" s="26"/>
      <c r="P396" s="28"/>
      <c r="Q396" s="404"/>
      <c r="U396" s="403"/>
      <c r="V396" s="405"/>
      <c r="W396" s="445"/>
      <c r="Y396" s="385"/>
      <c r="Z396" s="385"/>
      <c r="AB396" s="142"/>
      <c r="AC396" s="142"/>
      <c r="AD396" s="142"/>
    </row>
    <row r="397" spans="5:30" s="139" customFormat="1" ht="12">
      <c r="E397" s="142"/>
      <c r="F397" s="160"/>
      <c r="G397" s="142"/>
      <c r="K397" s="278"/>
      <c r="L397" s="402"/>
      <c r="M397" s="26"/>
      <c r="N397" s="28"/>
      <c r="O397" s="26"/>
      <c r="P397" s="28"/>
      <c r="Q397" s="404"/>
      <c r="U397" s="403"/>
      <c r="V397" s="405"/>
      <c r="W397" s="445"/>
      <c r="Y397" s="385"/>
      <c r="Z397" s="385"/>
      <c r="AB397" s="142"/>
      <c r="AC397" s="142"/>
      <c r="AD397" s="142"/>
    </row>
    <row r="398" spans="5:30" s="139" customFormat="1" ht="12">
      <c r="E398" s="142"/>
      <c r="F398" s="160"/>
      <c r="G398" s="142"/>
      <c r="K398" s="278"/>
      <c r="L398" s="402"/>
      <c r="M398" s="26"/>
      <c r="N398" s="28"/>
      <c r="O398" s="26"/>
      <c r="P398" s="28"/>
      <c r="Q398" s="404"/>
      <c r="U398" s="403"/>
      <c r="V398" s="405"/>
      <c r="W398" s="445"/>
      <c r="Y398" s="385"/>
      <c r="Z398" s="385"/>
      <c r="AB398" s="142"/>
      <c r="AC398" s="142"/>
      <c r="AD398" s="142"/>
    </row>
    <row r="399" spans="5:30" s="139" customFormat="1" ht="12">
      <c r="E399" s="142"/>
      <c r="F399" s="160"/>
      <c r="G399" s="142"/>
      <c r="K399" s="278"/>
      <c r="L399" s="402"/>
      <c r="M399" s="26"/>
      <c r="N399" s="28"/>
      <c r="O399" s="26"/>
      <c r="P399" s="28"/>
      <c r="Q399" s="404"/>
      <c r="U399" s="403"/>
      <c r="V399" s="405"/>
      <c r="W399" s="445"/>
      <c r="Y399" s="385"/>
      <c r="Z399" s="385"/>
      <c r="AB399" s="142"/>
      <c r="AC399" s="142"/>
      <c r="AD399" s="142"/>
    </row>
    <row r="400" spans="5:30" s="139" customFormat="1" ht="12">
      <c r="E400" s="142"/>
      <c r="F400" s="160"/>
      <c r="G400" s="142"/>
      <c r="K400" s="278"/>
      <c r="L400" s="402"/>
      <c r="M400" s="26"/>
      <c r="N400" s="28"/>
      <c r="O400" s="26"/>
      <c r="P400" s="28"/>
      <c r="Q400" s="404"/>
      <c r="U400" s="403"/>
      <c r="V400" s="405"/>
      <c r="W400" s="445"/>
      <c r="Y400" s="385"/>
      <c r="Z400" s="385"/>
      <c r="AB400" s="142"/>
      <c r="AC400" s="142"/>
      <c r="AD400" s="142"/>
    </row>
    <row r="401" spans="5:30" s="139" customFormat="1" ht="12">
      <c r="E401" s="142"/>
      <c r="F401" s="160"/>
      <c r="G401" s="142"/>
      <c r="K401" s="278"/>
      <c r="L401" s="402"/>
      <c r="M401" s="26"/>
      <c r="N401" s="28"/>
      <c r="O401" s="26"/>
      <c r="P401" s="28"/>
      <c r="Q401" s="404"/>
      <c r="U401" s="403"/>
      <c r="V401" s="405"/>
      <c r="W401" s="445"/>
      <c r="Y401" s="385"/>
      <c r="Z401" s="385"/>
      <c r="AB401" s="142"/>
      <c r="AC401" s="142"/>
      <c r="AD401" s="142"/>
    </row>
    <row r="402" spans="5:30" s="139" customFormat="1" ht="12">
      <c r="E402" s="142"/>
      <c r="F402" s="160"/>
      <c r="G402" s="142"/>
      <c r="K402" s="278"/>
      <c r="L402" s="402"/>
      <c r="M402" s="26"/>
      <c r="N402" s="28"/>
      <c r="O402" s="26"/>
      <c r="P402" s="28"/>
      <c r="Q402" s="404"/>
      <c r="U402" s="403"/>
      <c r="V402" s="405"/>
      <c r="W402" s="445"/>
      <c r="Y402" s="385"/>
      <c r="Z402" s="385"/>
      <c r="AB402" s="142"/>
      <c r="AC402" s="142"/>
      <c r="AD402" s="142"/>
    </row>
    <row r="403" spans="5:30" s="139" customFormat="1" ht="12">
      <c r="E403" s="142"/>
      <c r="F403" s="160"/>
      <c r="G403" s="142"/>
      <c r="K403" s="278"/>
      <c r="L403" s="402"/>
      <c r="M403" s="26"/>
      <c r="N403" s="28"/>
      <c r="O403" s="26"/>
      <c r="P403" s="28"/>
      <c r="Q403" s="404"/>
      <c r="U403" s="403"/>
      <c r="V403" s="405"/>
      <c r="W403" s="445"/>
      <c r="Y403" s="385"/>
      <c r="Z403" s="385"/>
      <c r="AB403" s="142"/>
      <c r="AC403" s="142"/>
      <c r="AD403" s="142"/>
    </row>
    <row r="404" spans="5:30" s="139" customFormat="1" ht="12">
      <c r="E404" s="142"/>
      <c r="F404" s="160"/>
      <c r="G404" s="142"/>
      <c r="K404" s="278"/>
      <c r="L404" s="402"/>
      <c r="M404" s="26"/>
      <c r="N404" s="28"/>
      <c r="O404" s="26"/>
      <c r="P404" s="28"/>
      <c r="Q404" s="404"/>
      <c r="U404" s="403"/>
      <c r="V404" s="405"/>
      <c r="W404" s="445"/>
      <c r="Y404" s="385"/>
      <c r="Z404" s="385"/>
      <c r="AB404" s="142"/>
      <c r="AC404" s="142"/>
      <c r="AD404" s="142"/>
    </row>
    <row r="405" spans="5:30" s="139" customFormat="1" ht="12">
      <c r="E405" s="142"/>
      <c r="F405" s="160"/>
      <c r="G405" s="142"/>
      <c r="K405" s="278"/>
      <c r="L405" s="402"/>
      <c r="M405" s="26"/>
      <c r="N405" s="28"/>
      <c r="O405" s="26"/>
      <c r="P405" s="28"/>
      <c r="Q405" s="404"/>
      <c r="U405" s="403"/>
      <c r="V405" s="405"/>
      <c r="W405" s="445"/>
      <c r="Y405" s="385"/>
      <c r="Z405" s="385"/>
      <c r="AB405" s="142"/>
      <c r="AC405" s="142"/>
      <c r="AD405" s="142"/>
    </row>
    <row r="406" spans="5:30" s="139" customFormat="1" ht="12">
      <c r="E406" s="142"/>
      <c r="F406" s="160"/>
      <c r="G406" s="142"/>
      <c r="K406" s="278"/>
      <c r="L406" s="402"/>
      <c r="M406" s="26"/>
      <c r="N406" s="28"/>
      <c r="O406" s="26"/>
      <c r="P406" s="28"/>
      <c r="Q406" s="404"/>
      <c r="U406" s="403"/>
      <c r="V406" s="405"/>
      <c r="W406" s="445"/>
      <c r="Y406" s="385"/>
      <c r="Z406" s="385"/>
      <c r="AB406" s="142"/>
      <c r="AC406" s="142"/>
      <c r="AD406" s="142"/>
    </row>
    <row r="407" spans="5:30" s="139" customFormat="1" ht="12">
      <c r="E407" s="142"/>
      <c r="F407" s="160"/>
      <c r="G407" s="142"/>
      <c r="K407" s="278"/>
      <c r="L407" s="402"/>
      <c r="M407" s="26"/>
      <c r="N407" s="28"/>
      <c r="O407" s="26"/>
      <c r="P407" s="28"/>
      <c r="Q407" s="404"/>
      <c r="U407" s="403"/>
      <c r="V407" s="405"/>
      <c r="W407" s="445"/>
      <c r="Y407" s="385"/>
      <c r="Z407" s="385"/>
      <c r="AB407" s="142"/>
      <c r="AC407" s="142"/>
      <c r="AD407" s="142"/>
    </row>
    <row r="408" spans="5:30" s="139" customFormat="1" ht="12">
      <c r="E408" s="142"/>
      <c r="F408" s="160"/>
      <c r="G408" s="142"/>
      <c r="K408" s="278"/>
      <c r="L408" s="402"/>
      <c r="M408" s="26"/>
      <c r="N408" s="28"/>
      <c r="O408" s="26"/>
      <c r="P408" s="28"/>
      <c r="Q408" s="404"/>
      <c r="U408" s="403"/>
      <c r="V408" s="405"/>
      <c r="W408" s="445"/>
      <c r="Y408" s="385"/>
      <c r="Z408" s="385"/>
      <c r="AB408" s="142"/>
      <c r="AC408" s="142"/>
      <c r="AD408" s="142"/>
    </row>
    <row r="409" spans="5:30" s="139" customFormat="1" ht="12">
      <c r="E409" s="142"/>
      <c r="F409" s="160"/>
      <c r="G409" s="142"/>
      <c r="K409" s="278"/>
      <c r="L409" s="402"/>
      <c r="M409" s="26"/>
      <c r="N409" s="28"/>
      <c r="O409" s="26"/>
      <c r="P409" s="28"/>
      <c r="Q409" s="404"/>
      <c r="U409" s="403"/>
      <c r="V409" s="405"/>
      <c r="W409" s="445"/>
      <c r="Y409" s="385"/>
      <c r="Z409" s="385"/>
      <c r="AB409" s="142"/>
      <c r="AC409" s="142"/>
      <c r="AD409" s="142"/>
    </row>
    <row r="410" spans="5:30" s="139" customFormat="1" ht="12">
      <c r="E410" s="142"/>
      <c r="F410" s="160"/>
      <c r="G410" s="142"/>
      <c r="K410" s="278"/>
      <c r="L410" s="402"/>
      <c r="M410" s="26"/>
      <c r="N410" s="28"/>
      <c r="O410" s="26"/>
      <c r="P410" s="28"/>
      <c r="Q410" s="404"/>
      <c r="U410" s="403"/>
      <c r="V410" s="405"/>
      <c r="W410" s="445"/>
      <c r="Y410" s="385"/>
      <c r="Z410" s="385"/>
      <c r="AB410" s="142"/>
      <c r="AC410" s="142"/>
      <c r="AD410" s="142"/>
    </row>
    <row r="411" spans="5:30" s="139" customFormat="1" ht="12">
      <c r="E411" s="142"/>
      <c r="F411" s="160"/>
      <c r="G411" s="142"/>
      <c r="K411" s="278"/>
      <c r="L411" s="402"/>
      <c r="M411" s="26"/>
      <c r="N411" s="28"/>
      <c r="O411" s="26"/>
      <c r="P411" s="28"/>
      <c r="Q411" s="404"/>
      <c r="U411" s="403"/>
      <c r="V411" s="405"/>
      <c r="W411" s="445"/>
      <c r="Y411" s="385"/>
      <c r="Z411" s="385"/>
      <c r="AB411" s="142"/>
      <c r="AC411" s="142"/>
      <c r="AD411" s="142"/>
    </row>
    <row r="412" spans="5:30" s="139" customFormat="1" ht="12">
      <c r="E412" s="142"/>
      <c r="F412" s="160"/>
      <c r="G412" s="142"/>
      <c r="K412" s="278"/>
      <c r="L412" s="402"/>
      <c r="M412" s="26"/>
      <c r="N412" s="28"/>
      <c r="O412" s="26"/>
      <c r="P412" s="28"/>
      <c r="Q412" s="404"/>
      <c r="U412" s="403"/>
      <c r="V412" s="405"/>
      <c r="W412" s="445"/>
      <c r="Y412" s="385"/>
      <c r="Z412" s="385"/>
      <c r="AB412" s="142"/>
      <c r="AC412" s="142"/>
      <c r="AD412" s="142"/>
    </row>
    <row r="413" spans="5:30" s="139" customFormat="1" ht="12">
      <c r="E413" s="142"/>
      <c r="F413" s="160"/>
      <c r="G413" s="142"/>
      <c r="K413" s="278"/>
      <c r="L413" s="402"/>
      <c r="M413" s="26"/>
      <c r="N413" s="28"/>
      <c r="O413" s="26"/>
      <c r="P413" s="28"/>
      <c r="Q413" s="404"/>
      <c r="U413" s="403"/>
      <c r="V413" s="405"/>
      <c r="W413" s="445"/>
      <c r="Y413" s="385"/>
      <c r="Z413" s="385"/>
      <c r="AB413" s="142"/>
      <c r="AC413" s="142"/>
      <c r="AD413" s="142"/>
    </row>
    <row r="414" spans="5:30" s="139" customFormat="1" ht="12">
      <c r="E414" s="142"/>
      <c r="F414" s="160"/>
      <c r="G414" s="142"/>
      <c r="K414" s="278"/>
      <c r="L414" s="402"/>
      <c r="M414" s="26"/>
      <c r="N414" s="28"/>
      <c r="O414" s="26"/>
      <c r="P414" s="28"/>
      <c r="Q414" s="404"/>
      <c r="U414" s="403"/>
      <c r="V414" s="405"/>
      <c r="W414" s="445"/>
      <c r="Y414" s="385"/>
      <c r="Z414" s="385"/>
      <c r="AB414" s="142"/>
      <c r="AC414" s="142"/>
      <c r="AD414" s="142"/>
    </row>
    <row r="415" spans="5:30" s="139" customFormat="1" ht="12">
      <c r="E415" s="142"/>
      <c r="F415" s="160"/>
      <c r="G415" s="142"/>
      <c r="K415" s="278"/>
      <c r="L415" s="402"/>
      <c r="M415" s="26"/>
      <c r="N415" s="28"/>
      <c r="O415" s="26"/>
      <c r="P415" s="28"/>
      <c r="Q415" s="404"/>
      <c r="U415" s="403"/>
      <c r="V415" s="405"/>
      <c r="W415" s="445"/>
      <c r="Y415" s="385"/>
      <c r="Z415" s="385"/>
      <c r="AB415" s="142"/>
      <c r="AC415" s="142"/>
      <c r="AD415" s="142"/>
    </row>
    <row r="416" spans="5:30" s="139" customFormat="1" ht="12">
      <c r="E416" s="142"/>
      <c r="F416" s="160"/>
      <c r="G416" s="142"/>
      <c r="K416" s="278"/>
      <c r="L416" s="402"/>
      <c r="M416" s="26"/>
      <c r="N416" s="28"/>
      <c r="O416" s="26"/>
      <c r="P416" s="28"/>
      <c r="Q416" s="404"/>
      <c r="U416" s="403"/>
      <c r="V416" s="405"/>
      <c r="W416" s="445"/>
      <c r="Y416" s="385"/>
      <c r="Z416" s="385"/>
      <c r="AB416" s="142"/>
      <c r="AC416" s="142"/>
      <c r="AD416" s="142"/>
    </row>
    <row r="417" spans="1:31" s="139" customFormat="1" ht="12">
      <c r="E417" s="142"/>
      <c r="F417" s="160"/>
      <c r="G417" s="142"/>
      <c r="K417" s="278"/>
      <c r="L417" s="402"/>
      <c r="M417" s="26"/>
      <c r="N417" s="28"/>
      <c r="O417" s="26"/>
      <c r="P417" s="28"/>
      <c r="Q417" s="404"/>
      <c r="U417" s="403"/>
      <c r="V417" s="405"/>
      <c r="W417" s="445"/>
      <c r="Y417" s="385"/>
      <c r="Z417" s="385"/>
      <c r="AB417" s="142"/>
      <c r="AC417" s="142"/>
      <c r="AD417" s="142"/>
    </row>
    <row r="423" spans="1:31" s="407" customFormat="1">
      <c r="A423" s="270"/>
      <c r="B423" s="270"/>
      <c r="C423" s="270"/>
      <c r="D423" s="139"/>
      <c r="E423" s="142"/>
      <c r="F423" s="160"/>
      <c r="G423" s="142"/>
      <c r="H423" s="139"/>
      <c r="I423" s="139"/>
      <c r="J423" s="139"/>
      <c r="K423" s="278"/>
      <c r="L423" s="402"/>
      <c r="M423" s="26"/>
      <c r="N423" s="28"/>
      <c r="O423" s="26"/>
      <c r="P423" s="28"/>
      <c r="Q423" s="404"/>
      <c r="R423" s="139"/>
      <c r="S423" s="270"/>
      <c r="T423" s="270"/>
      <c r="U423" s="285"/>
      <c r="V423" s="406"/>
      <c r="W423" s="446"/>
      <c r="X423" s="270"/>
      <c r="Y423" s="271"/>
      <c r="Z423" s="271"/>
      <c r="AA423" s="270"/>
      <c r="AB423" s="272"/>
      <c r="AC423" s="272"/>
      <c r="AD423" s="272"/>
      <c r="AE423" s="270"/>
    </row>
    <row r="424" spans="1:31" s="407" customFormat="1">
      <c r="A424" s="270"/>
      <c r="B424" s="270"/>
      <c r="C424" s="270"/>
      <c r="D424" s="139"/>
      <c r="E424" s="142"/>
      <c r="F424" s="160"/>
      <c r="G424" s="142"/>
      <c r="H424" s="139"/>
      <c r="I424" s="139"/>
      <c r="J424" s="139"/>
      <c r="K424" s="278"/>
      <c r="L424" s="402"/>
      <c r="M424" s="26"/>
      <c r="N424" s="28"/>
      <c r="O424" s="26"/>
      <c r="P424" s="28"/>
      <c r="Q424" s="404"/>
      <c r="R424" s="139"/>
      <c r="S424" s="270"/>
      <c r="T424" s="270"/>
      <c r="U424" s="285"/>
      <c r="V424" s="406"/>
      <c r="W424" s="446"/>
      <c r="X424" s="270"/>
      <c r="Y424" s="271"/>
      <c r="Z424" s="271"/>
      <c r="AA424" s="270"/>
      <c r="AB424" s="272"/>
      <c r="AC424" s="272"/>
      <c r="AD424" s="272"/>
      <c r="AE424" s="270"/>
    </row>
    <row r="425" spans="1:31" s="407" customFormat="1">
      <c r="A425" s="270"/>
      <c r="B425" s="270"/>
      <c r="C425" s="270"/>
      <c r="D425" s="139"/>
      <c r="E425" s="142"/>
      <c r="F425" s="160"/>
      <c r="G425" s="142"/>
      <c r="H425" s="139"/>
      <c r="I425" s="139"/>
      <c r="J425" s="139"/>
      <c r="K425" s="278"/>
      <c r="L425" s="402"/>
      <c r="M425" s="26"/>
      <c r="N425" s="28"/>
      <c r="O425" s="26"/>
      <c r="P425" s="28"/>
      <c r="Q425" s="404"/>
      <c r="R425" s="139"/>
      <c r="S425" s="270"/>
      <c r="T425" s="270"/>
      <c r="U425" s="285"/>
      <c r="V425" s="406"/>
      <c r="W425" s="446"/>
      <c r="X425" s="270"/>
      <c r="Y425" s="271"/>
      <c r="Z425" s="271"/>
      <c r="AA425" s="270"/>
      <c r="AB425" s="272"/>
      <c r="AC425" s="272"/>
      <c r="AD425" s="272"/>
      <c r="AE425" s="270"/>
    </row>
    <row r="426" spans="1:31" s="407" customFormat="1">
      <c r="A426" s="270"/>
      <c r="B426" s="270"/>
      <c r="C426" s="270"/>
      <c r="D426" s="139"/>
      <c r="E426" s="142"/>
      <c r="F426" s="160"/>
      <c r="G426" s="142"/>
      <c r="H426" s="139"/>
      <c r="I426" s="139"/>
      <c r="J426" s="139"/>
      <c r="K426" s="278"/>
      <c r="L426" s="402"/>
      <c r="M426" s="26"/>
      <c r="N426" s="28"/>
      <c r="O426" s="26"/>
      <c r="P426" s="28"/>
      <c r="Q426" s="404"/>
      <c r="R426" s="139"/>
      <c r="S426" s="270"/>
      <c r="T426" s="270"/>
      <c r="U426" s="285"/>
      <c r="V426" s="406"/>
      <c r="W426" s="446"/>
      <c r="X426" s="270"/>
      <c r="Y426" s="271"/>
      <c r="Z426" s="271"/>
      <c r="AA426" s="270"/>
      <c r="AB426" s="272"/>
      <c r="AC426" s="272"/>
      <c r="AD426" s="272"/>
      <c r="AE426" s="270"/>
    </row>
    <row r="427" spans="1:31" s="407" customFormat="1">
      <c r="A427" s="270"/>
      <c r="B427" s="270"/>
      <c r="C427" s="270"/>
      <c r="D427" s="139"/>
      <c r="E427" s="142"/>
      <c r="F427" s="160"/>
      <c r="G427" s="142"/>
      <c r="H427" s="139"/>
      <c r="I427" s="139"/>
      <c r="J427" s="139"/>
      <c r="K427" s="278"/>
      <c r="L427" s="402"/>
      <c r="M427" s="26"/>
      <c r="N427" s="28"/>
      <c r="O427" s="26"/>
      <c r="P427" s="28"/>
      <c r="Q427" s="404"/>
      <c r="R427" s="139"/>
      <c r="S427" s="270"/>
      <c r="T427" s="270"/>
      <c r="U427" s="285"/>
      <c r="V427" s="406"/>
      <c r="W427" s="446"/>
      <c r="X427" s="270"/>
      <c r="Y427" s="271"/>
      <c r="Z427" s="271"/>
      <c r="AA427" s="270"/>
      <c r="AB427" s="272"/>
      <c r="AC427" s="272"/>
      <c r="AD427" s="272"/>
      <c r="AE427" s="270"/>
    </row>
    <row r="428" spans="1:31" s="407" customFormat="1">
      <c r="A428" s="270"/>
      <c r="B428" s="270"/>
      <c r="C428" s="270"/>
      <c r="D428" s="139"/>
      <c r="E428" s="142"/>
      <c r="F428" s="160"/>
      <c r="G428" s="142"/>
      <c r="H428" s="139"/>
      <c r="I428" s="139"/>
      <c r="J428" s="139"/>
      <c r="K428" s="278"/>
      <c r="L428" s="402"/>
      <c r="M428" s="26"/>
      <c r="N428" s="28"/>
      <c r="O428" s="26"/>
      <c r="P428" s="28"/>
      <c r="Q428" s="404"/>
      <c r="R428" s="139"/>
      <c r="S428" s="270"/>
      <c r="T428" s="270"/>
      <c r="U428" s="285"/>
      <c r="V428" s="406"/>
      <c r="W428" s="446"/>
      <c r="X428" s="270"/>
      <c r="Y428" s="271"/>
      <c r="Z428" s="271"/>
      <c r="AA428" s="270"/>
      <c r="AB428" s="272"/>
      <c r="AC428" s="272"/>
      <c r="AD428" s="272"/>
      <c r="AE428" s="270"/>
    </row>
    <row r="429" spans="1:31" s="407" customFormat="1">
      <c r="A429" s="270"/>
      <c r="B429" s="270"/>
      <c r="C429" s="270"/>
      <c r="D429" s="139"/>
      <c r="E429" s="142"/>
      <c r="F429" s="160"/>
      <c r="G429" s="142"/>
      <c r="H429" s="139"/>
      <c r="I429" s="139"/>
      <c r="J429" s="139"/>
      <c r="K429" s="278"/>
      <c r="L429" s="402"/>
      <c r="M429" s="26"/>
      <c r="N429" s="28"/>
      <c r="O429" s="26"/>
      <c r="P429" s="28"/>
      <c r="Q429" s="404"/>
      <c r="R429" s="139"/>
      <c r="S429" s="270"/>
      <c r="T429" s="270"/>
      <c r="U429" s="285"/>
      <c r="V429" s="406"/>
      <c r="W429" s="446"/>
      <c r="X429" s="270"/>
      <c r="Y429" s="271"/>
      <c r="Z429" s="271"/>
      <c r="AA429" s="270"/>
      <c r="AB429" s="272"/>
      <c r="AC429" s="272"/>
      <c r="AD429" s="272"/>
      <c r="AE429" s="270"/>
    </row>
    <row r="430" spans="1:31" s="407" customFormat="1">
      <c r="A430" s="270"/>
      <c r="B430" s="270"/>
      <c r="C430" s="270"/>
      <c r="D430" s="139"/>
      <c r="E430" s="142"/>
      <c r="F430" s="160"/>
      <c r="G430" s="142"/>
      <c r="H430" s="139"/>
      <c r="I430" s="139"/>
      <c r="J430" s="139"/>
      <c r="K430" s="278"/>
      <c r="L430" s="402"/>
      <c r="M430" s="26"/>
      <c r="N430" s="28"/>
      <c r="O430" s="26"/>
      <c r="P430" s="28"/>
      <c r="Q430" s="404"/>
      <c r="R430" s="139"/>
      <c r="S430" s="270"/>
      <c r="T430" s="270"/>
      <c r="U430" s="285"/>
      <c r="V430" s="406"/>
      <c r="W430" s="446"/>
      <c r="X430" s="270"/>
      <c r="Y430" s="271"/>
      <c r="Z430" s="271"/>
      <c r="AA430" s="270"/>
      <c r="AB430" s="272"/>
      <c r="AC430" s="272"/>
      <c r="AD430" s="272"/>
      <c r="AE430" s="270"/>
    </row>
    <row r="431" spans="1:31" s="407" customFormat="1">
      <c r="A431" s="270"/>
      <c r="B431" s="270"/>
      <c r="C431" s="270"/>
      <c r="D431" s="139"/>
      <c r="E431" s="142"/>
      <c r="F431" s="160"/>
      <c r="G431" s="142"/>
      <c r="H431" s="139"/>
      <c r="I431" s="139"/>
      <c r="J431" s="139"/>
      <c r="K431" s="278"/>
      <c r="L431" s="402"/>
      <c r="M431" s="26"/>
      <c r="N431" s="28"/>
      <c r="O431" s="26"/>
      <c r="P431" s="28"/>
      <c r="Q431" s="404"/>
      <c r="R431" s="139"/>
      <c r="S431" s="270"/>
      <c r="T431" s="270"/>
      <c r="U431" s="285"/>
      <c r="V431" s="406"/>
      <c r="W431" s="446"/>
      <c r="X431" s="270"/>
      <c r="Y431" s="271"/>
      <c r="Z431" s="271"/>
      <c r="AA431" s="270"/>
      <c r="AB431" s="272"/>
      <c r="AC431" s="272"/>
      <c r="AD431" s="272"/>
      <c r="AE431" s="270"/>
    </row>
    <row r="432" spans="1:31" s="407" customFormat="1">
      <c r="A432" s="270"/>
      <c r="B432" s="270"/>
      <c r="C432" s="270"/>
      <c r="D432" s="139"/>
      <c r="E432" s="142"/>
      <c r="F432" s="160"/>
      <c r="G432" s="142"/>
      <c r="H432" s="139"/>
      <c r="I432" s="139"/>
      <c r="J432" s="139"/>
      <c r="K432" s="278"/>
      <c r="L432" s="402"/>
      <c r="M432" s="26"/>
      <c r="N432" s="28"/>
      <c r="O432" s="26"/>
      <c r="P432" s="28"/>
      <c r="Q432" s="404"/>
      <c r="R432" s="139"/>
      <c r="S432" s="270"/>
      <c r="T432" s="270"/>
      <c r="U432" s="285"/>
      <c r="V432" s="406"/>
      <c r="W432" s="446"/>
      <c r="X432" s="270"/>
      <c r="Y432" s="271"/>
      <c r="Z432" s="271"/>
      <c r="AA432" s="270"/>
      <c r="AB432" s="272"/>
      <c r="AC432" s="272"/>
      <c r="AD432" s="272"/>
      <c r="AE432" s="270"/>
    </row>
    <row r="433" spans="1:31" s="407" customFormat="1">
      <c r="A433" s="270"/>
      <c r="B433" s="270"/>
      <c r="C433" s="270"/>
      <c r="D433" s="139"/>
      <c r="E433" s="142"/>
      <c r="F433" s="160"/>
      <c r="G433" s="142"/>
      <c r="H433" s="139"/>
      <c r="I433" s="139"/>
      <c r="J433" s="139"/>
      <c r="K433" s="278"/>
      <c r="L433" s="402"/>
      <c r="M433" s="26"/>
      <c r="N433" s="28"/>
      <c r="O433" s="26"/>
      <c r="P433" s="28"/>
      <c r="Q433" s="404"/>
      <c r="R433" s="139"/>
      <c r="S433" s="270"/>
      <c r="T433" s="270"/>
      <c r="U433" s="285"/>
      <c r="V433" s="406"/>
      <c r="W433" s="446"/>
      <c r="X433" s="270"/>
      <c r="Y433" s="271"/>
      <c r="Z433" s="271"/>
      <c r="AA433" s="270"/>
      <c r="AB433" s="272"/>
      <c r="AC433" s="272"/>
      <c r="AD433" s="272"/>
      <c r="AE433" s="270"/>
    </row>
    <row r="434" spans="1:31" s="407" customFormat="1">
      <c r="A434" s="270"/>
      <c r="B434" s="270"/>
      <c r="C434" s="270"/>
      <c r="D434" s="139"/>
      <c r="E434" s="142"/>
      <c r="F434" s="160"/>
      <c r="G434" s="142"/>
      <c r="H434" s="139"/>
      <c r="I434" s="139"/>
      <c r="J434" s="139"/>
      <c r="K434" s="278"/>
      <c r="L434" s="402"/>
      <c r="M434" s="26"/>
      <c r="N434" s="28"/>
      <c r="O434" s="26"/>
      <c r="P434" s="28"/>
      <c r="Q434" s="404"/>
      <c r="R434" s="139"/>
      <c r="S434" s="270"/>
      <c r="T434" s="270"/>
      <c r="U434" s="285"/>
      <c r="V434" s="406"/>
      <c r="W434" s="446"/>
      <c r="X434" s="270"/>
      <c r="Y434" s="271"/>
      <c r="Z434" s="271"/>
      <c r="AA434" s="270"/>
      <c r="AB434" s="272"/>
      <c r="AC434" s="272"/>
      <c r="AD434" s="272"/>
      <c r="AE434" s="270"/>
    </row>
    <row r="435" spans="1:31" s="407" customFormat="1">
      <c r="A435" s="270"/>
      <c r="B435" s="270"/>
      <c r="C435" s="270"/>
      <c r="D435" s="139"/>
      <c r="E435" s="142"/>
      <c r="F435" s="160"/>
      <c r="G435" s="142"/>
      <c r="H435" s="139"/>
      <c r="I435" s="139"/>
      <c r="J435" s="139"/>
      <c r="K435" s="278"/>
      <c r="L435" s="402"/>
      <c r="M435" s="26"/>
      <c r="N435" s="28"/>
      <c r="O435" s="26"/>
      <c r="P435" s="28"/>
      <c r="Q435" s="404"/>
      <c r="R435" s="139"/>
      <c r="S435" s="270"/>
      <c r="T435" s="270"/>
      <c r="U435" s="285"/>
      <c r="V435" s="406"/>
      <c r="W435" s="446"/>
      <c r="X435" s="270"/>
      <c r="Y435" s="271"/>
      <c r="Z435" s="271"/>
      <c r="AA435" s="270"/>
      <c r="AB435" s="272"/>
      <c r="AC435" s="272"/>
      <c r="AD435" s="272"/>
      <c r="AE435" s="270"/>
    </row>
    <row r="436" spans="1:31" s="407" customFormat="1">
      <c r="A436" s="270"/>
      <c r="B436" s="270"/>
      <c r="C436" s="270"/>
      <c r="D436" s="139"/>
      <c r="E436" s="142"/>
      <c r="F436" s="160"/>
      <c r="G436" s="142"/>
      <c r="H436" s="139"/>
      <c r="I436" s="139"/>
      <c r="J436" s="139"/>
      <c r="K436" s="278"/>
      <c r="L436" s="402"/>
      <c r="M436" s="26"/>
      <c r="N436" s="28"/>
      <c r="O436" s="26"/>
      <c r="P436" s="28"/>
      <c r="Q436" s="404"/>
      <c r="R436" s="139"/>
      <c r="S436" s="270"/>
      <c r="T436" s="270"/>
      <c r="U436" s="285"/>
      <c r="V436" s="406"/>
      <c r="W436" s="446"/>
      <c r="X436" s="270"/>
      <c r="Y436" s="271"/>
      <c r="Z436" s="271"/>
      <c r="AA436" s="270"/>
      <c r="AB436" s="272"/>
      <c r="AC436" s="272"/>
      <c r="AD436" s="272"/>
      <c r="AE436" s="270"/>
    </row>
    <row r="437" spans="1:31" s="407" customFormat="1">
      <c r="A437" s="270"/>
      <c r="B437" s="270"/>
      <c r="C437" s="270"/>
      <c r="D437" s="139"/>
      <c r="E437" s="142"/>
      <c r="F437" s="160"/>
      <c r="G437" s="142"/>
      <c r="H437" s="139"/>
      <c r="I437" s="139"/>
      <c r="J437" s="139"/>
      <c r="K437" s="278"/>
      <c r="L437" s="402"/>
      <c r="M437" s="26"/>
      <c r="N437" s="28"/>
      <c r="O437" s="26"/>
      <c r="P437" s="28"/>
      <c r="Q437" s="404"/>
      <c r="R437" s="139"/>
      <c r="S437" s="270"/>
      <c r="T437" s="270"/>
      <c r="U437" s="285"/>
      <c r="V437" s="406"/>
      <c r="W437" s="446"/>
      <c r="X437" s="270"/>
      <c r="Y437" s="271"/>
      <c r="Z437" s="271"/>
      <c r="AA437" s="270"/>
      <c r="AB437" s="272"/>
      <c r="AC437" s="272"/>
      <c r="AD437" s="272"/>
      <c r="AE437" s="270"/>
    </row>
    <row r="438" spans="1:31" s="407" customFormat="1">
      <c r="A438" s="270"/>
      <c r="B438" s="270"/>
      <c r="C438" s="270"/>
      <c r="D438" s="139"/>
      <c r="E438" s="142"/>
      <c r="F438" s="160"/>
      <c r="G438" s="142"/>
      <c r="H438" s="139"/>
      <c r="I438" s="139"/>
      <c r="J438" s="139"/>
      <c r="K438" s="278"/>
      <c r="L438" s="402"/>
      <c r="M438" s="26"/>
      <c r="N438" s="28"/>
      <c r="O438" s="26"/>
      <c r="P438" s="28"/>
      <c r="Q438" s="404"/>
      <c r="R438" s="139"/>
      <c r="S438" s="270"/>
      <c r="T438" s="270"/>
      <c r="U438" s="285"/>
      <c r="V438" s="406"/>
      <c r="W438" s="446"/>
      <c r="X438" s="270"/>
      <c r="Y438" s="271"/>
      <c r="Z438" s="271"/>
      <c r="AA438" s="270"/>
      <c r="AB438" s="272"/>
      <c r="AC438" s="272"/>
      <c r="AD438" s="272"/>
      <c r="AE438" s="270"/>
    </row>
    <row r="439" spans="1:31" s="407" customFormat="1">
      <c r="A439" s="270"/>
      <c r="B439" s="270"/>
      <c r="C439" s="270"/>
      <c r="D439" s="139"/>
      <c r="E439" s="142"/>
      <c r="F439" s="160"/>
      <c r="G439" s="142"/>
      <c r="H439" s="139"/>
      <c r="I439" s="139"/>
      <c r="J439" s="139"/>
      <c r="K439" s="278"/>
      <c r="L439" s="402"/>
      <c r="M439" s="26"/>
      <c r="N439" s="28"/>
      <c r="O439" s="26"/>
      <c r="P439" s="28"/>
      <c r="Q439" s="404"/>
      <c r="R439" s="139"/>
      <c r="S439" s="270"/>
      <c r="T439" s="270"/>
      <c r="U439" s="285"/>
      <c r="V439" s="406"/>
      <c r="W439" s="446"/>
      <c r="X439" s="270"/>
      <c r="Y439" s="271"/>
      <c r="Z439" s="271"/>
      <c r="AA439" s="270"/>
      <c r="AB439" s="272"/>
      <c r="AC439" s="272"/>
      <c r="AD439" s="272"/>
      <c r="AE439" s="270"/>
    </row>
    <row r="440" spans="1:31" s="407" customFormat="1">
      <c r="A440" s="270"/>
      <c r="B440" s="270"/>
      <c r="C440" s="270"/>
      <c r="D440" s="139"/>
      <c r="E440" s="142"/>
      <c r="F440" s="160"/>
      <c r="G440" s="142"/>
      <c r="H440" s="139"/>
      <c r="I440" s="139"/>
      <c r="J440" s="139"/>
      <c r="K440" s="278"/>
      <c r="L440" s="402"/>
      <c r="M440" s="26"/>
      <c r="N440" s="28"/>
      <c r="O440" s="26"/>
      <c r="P440" s="28"/>
      <c r="Q440" s="404"/>
      <c r="R440" s="139"/>
      <c r="S440" s="270"/>
      <c r="T440" s="270"/>
      <c r="U440" s="285"/>
      <c r="V440" s="406"/>
      <c r="W440" s="446"/>
      <c r="X440" s="270"/>
      <c r="Y440" s="271"/>
      <c r="Z440" s="271"/>
      <c r="AA440" s="270"/>
      <c r="AB440" s="272"/>
      <c r="AC440" s="272"/>
      <c r="AD440" s="272"/>
      <c r="AE440" s="270"/>
    </row>
    <row r="441" spans="1:31" s="407" customFormat="1">
      <c r="A441" s="270"/>
      <c r="B441" s="270"/>
      <c r="C441" s="270"/>
      <c r="D441" s="139"/>
      <c r="E441" s="142"/>
      <c r="F441" s="160"/>
      <c r="G441" s="142"/>
      <c r="H441" s="139"/>
      <c r="I441" s="139"/>
      <c r="J441" s="139"/>
      <c r="K441" s="278"/>
      <c r="L441" s="402"/>
      <c r="M441" s="26"/>
      <c r="N441" s="28"/>
      <c r="O441" s="26"/>
      <c r="P441" s="28"/>
      <c r="Q441" s="404"/>
      <c r="R441" s="139"/>
      <c r="S441" s="270"/>
      <c r="T441" s="270"/>
      <c r="U441" s="285"/>
      <c r="V441" s="406"/>
      <c r="W441" s="446"/>
      <c r="X441" s="270"/>
      <c r="Y441" s="271"/>
      <c r="Z441" s="271"/>
      <c r="AA441" s="270"/>
      <c r="AB441" s="272"/>
      <c r="AC441" s="272"/>
      <c r="AD441" s="272"/>
      <c r="AE441" s="270"/>
    </row>
    <row r="442" spans="1:31" s="407" customFormat="1">
      <c r="A442" s="270"/>
      <c r="B442" s="270"/>
      <c r="C442" s="270"/>
      <c r="D442" s="139"/>
      <c r="E442" s="142"/>
      <c r="F442" s="160"/>
      <c r="G442" s="142"/>
      <c r="H442" s="139"/>
      <c r="I442" s="139"/>
      <c r="J442" s="139"/>
      <c r="K442" s="278"/>
      <c r="L442" s="402"/>
      <c r="M442" s="26"/>
      <c r="N442" s="28"/>
      <c r="O442" s="26"/>
      <c r="P442" s="28"/>
      <c r="Q442" s="404"/>
      <c r="R442" s="139"/>
      <c r="S442" s="270"/>
      <c r="T442" s="270"/>
      <c r="U442" s="285"/>
      <c r="V442" s="406"/>
      <c r="W442" s="446"/>
      <c r="X442" s="270"/>
      <c r="Y442" s="271"/>
      <c r="Z442" s="271"/>
      <c r="AA442" s="270"/>
      <c r="AB442" s="272"/>
      <c r="AC442" s="272"/>
      <c r="AD442" s="272"/>
      <c r="AE442" s="270"/>
    </row>
    <row r="443" spans="1:31" s="407" customFormat="1">
      <c r="A443" s="270"/>
      <c r="B443" s="270"/>
      <c r="C443" s="270"/>
      <c r="D443" s="139"/>
      <c r="E443" s="142"/>
      <c r="F443" s="160"/>
      <c r="G443" s="142"/>
      <c r="H443" s="139"/>
      <c r="I443" s="139"/>
      <c r="J443" s="139"/>
      <c r="K443" s="278"/>
      <c r="L443" s="402"/>
      <c r="M443" s="26"/>
      <c r="N443" s="28"/>
      <c r="O443" s="26"/>
      <c r="P443" s="28"/>
      <c r="Q443" s="404"/>
      <c r="R443" s="139"/>
      <c r="S443" s="270"/>
      <c r="T443" s="270"/>
      <c r="U443" s="285"/>
      <c r="V443" s="406"/>
      <c r="W443" s="446"/>
      <c r="X443" s="270"/>
      <c r="Y443" s="271"/>
      <c r="Z443" s="271"/>
      <c r="AA443" s="270"/>
      <c r="AB443" s="272"/>
      <c r="AC443" s="272"/>
      <c r="AD443" s="272"/>
      <c r="AE443" s="270"/>
    </row>
    <row r="444" spans="1:31" s="407" customFormat="1">
      <c r="A444" s="270"/>
      <c r="B444" s="270"/>
      <c r="C444" s="270"/>
      <c r="D444" s="139"/>
      <c r="E444" s="142"/>
      <c r="F444" s="160"/>
      <c r="G444" s="142"/>
      <c r="H444" s="139"/>
      <c r="I444" s="139"/>
      <c r="J444" s="139"/>
      <c r="K444" s="278"/>
      <c r="L444" s="402"/>
      <c r="M444" s="26"/>
      <c r="N444" s="28"/>
      <c r="O444" s="26"/>
      <c r="P444" s="28"/>
      <c r="Q444" s="404"/>
      <c r="R444" s="139"/>
      <c r="S444" s="270"/>
      <c r="T444" s="270"/>
      <c r="U444" s="285"/>
      <c r="V444" s="406"/>
      <c r="W444" s="446"/>
      <c r="X444" s="270"/>
      <c r="Y444" s="271"/>
      <c r="Z444" s="271"/>
      <c r="AA444" s="270"/>
      <c r="AB444" s="272"/>
      <c r="AC444" s="272"/>
      <c r="AD444" s="272"/>
      <c r="AE444" s="270"/>
    </row>
    <row r="445" spans="1:31" s="407" customFormat="1">
      <c r="A445" s="270"/>
      <c r="B445" s="270"/>
      <c r="C445" s="270"/>
      <c r="D445" s="139"/>
      <c r="E445" s="142"/>
      <c r="F445" s="160"/>
      <c r="G445" s="142"/>
      <c r="H445" s="139"/>
      <c r="I445" s="139"/>
      <c r="J445" s="139"/>
      <c r="K445" s="278"/>
      <c r="L445" s="402"/>
      <c r="M445" s="26"/>
      <c r="N445" s="28"/>
      <c r="O445" s="26"/>
      <c r="P445" s="28"/>
      <c r="Q445" s="404"/>
      <c r="R445" s="139"/>
      <c r="S445" s="270"/>
      <c r="T445" s="270"/>
      <c r="U445" s="285"/>
      <c r="V445" s="406"/>
      <c r="W445" s="446"/>
      <c r="X445" s="270"/>
      <c r="Y445" s="271"/>
      <c r="Z445" s="271"/>
      <c r="AA445" s="270"/>
      <c r="AB445" s="272"/>
      <c r="AC445" s="272"/>
      <c r="AD445" s="272"/>
      <c r="AE445" s="270"/>
    </row>
    <row r="446" spans="1:31" s="407" customFormat="1">
      <c r="A446" s="270"/>
      <c r="B446" s="270"/>
      <c r="C446" s="270"/>
      <c r="D446" s="139"/>
      <c r="E446" s="142"/>
      <c r="F446" s="160"/>
      <c r="G446" s="142"/>
      <c r="H446" s="139"/>
      <c r="I446" s="139"/>
      <c r="J446" s="139"/>
      <c r="K446" s="278"/>
      <c r="L446" s="402"/>
      <c r="M446" s="26"/>
      <c r="N446" s="28"/>
      <c r="O446" s="26"/>
      <c r="P446" s="28"/>
      <c r="Q446" s="404"/>
      <c r="R446" s="139"/>
      <c r="S446" s="270"/>
      <c r="T446" s="270"/>
      <c r="U446" s="285"/>
      <c r="V446" s="406"/>
      <c r="W446" s="446"/>
      <c r="X446" s="270"/>
      <c r="Y446" s="271"/>
      <c r="Z446" s="271"/>
      <c r="AA446" s="270"/>
      <c r="AB446" s="272"/>
      <c r="AC446" s="272"/>
      <c r="AD446" s="272"/>
      <c r="AE446" s="270"/>
    </row>
    <row r="447" spans="1:31" s="407" customFormat="1">
      <c r="A447" s="270"/>
      <c r="B447" s="270"/>
      <c r="C447" s="270"/>
      <c r="D447" s="139"/>
      <c r="E447" s="142"/>
      <c r="F447" s="160"/>
      <c r="G447" s="142"/>
      <c r="H447" s="139"/>
      <c r="I447" s="139"/>
      <c r="J447" s="139"/>
      <c r="K447" s="278"/>
      <c r="L447" s="402"/>
      <c r="M447" s="26"/>
      <c r="N447" s="28"/>
      <c r="O447" s="26"/>
      <c r="P447" s="28"/>
      <c r="Q447" s="404"/>
      <c r="R447" s="139"/>
      <c r="S447" s="270"/>
      <c r="T447" s="270"/>
      <c r="U447" s="285"/>
      <c r="V447" s="406"/>
      <c r="W447" s="446"/>
      <c r="X447" s="270"/>
      <c r="Y447" s="271"/>
      <c r="Z447" s="271"/>
      <c r="AA447" s="270"/>
      <c r="AB447" s="272"/>
      <c r="AC447" s="272"/>
      <c r="AD447" s="272"/>
      <c r="AE447" s="270"/>
    </row>
    <row r="448" spans="1:31" s="407" customFormat="1">
      <c r="A448" s="270"/>
      <c r="B448" s="270"/>
      <c r="C448" s="270"/>
      <c r="D448" s="139"/>
      <c r="E448" s="142"/>
      <c r="F448" s="160"/>
      <c r="G448" s="142"/>
      <c r="H448" s="139"/>
      <c r="I448" s="139"/>
      <c r="J448" s="139"/>
      <c r="K448" s="278"/>
      <c r="L448" s="402"/>
      <c r="M448" s="26"/>
      <c r="N448" s="28"/>
      <c r="O448" s="26"/>
      <c r="P448" s="28"/>
      <c r="Q448" s="404"/>
      <c r="R448" s="139"/>
      <c r="S448" s="270"/>
      <c r="T448" s="270"/>
      <c r="U448" s="285"/>
      <c r="V448" s="406"/>
      <c r="W448" s="446"/>
      <c r="X448" s="270"/>
      <c r="Y448" s="271"/>
      <c r="Z448" s="271"/>
      <c r="AA448" s="270"/>
      <c r="AB448" s="272"/>
      <c r="AC448" s="272"/>
      <c r="AD448" s="272"/>
      <c r="AE448" s="270"/>
    </row>
    <row r="449" spans="1:31" s="407" customFormat="1">
      <c r="A449" s="270"/>
      <c r="B449" s="270"/>
      <c r="C449" s="270"/>
      <c r="D449" s="139"/>
      <c r="E449" s="142"/>
      <c r="F449" s="160"/>
      <c r="G449" s="142"/>
      <c r="H449" s="139"/>
      <c r="I449" s="139"/>
      <c r="J449" s="139"/>
      <c r="K449" s="278"/>
      <c r="L449" s="402"/>
      <c r="M449" s="26"/>
      <c r="N449" s="28"/>
      <c r="O449" s="26"/>
      <c r="P449" s="28"/>
      <c r="Q449" s="404"/>
      <c r="R449" s="139"/>
      <c r="S449" s="270"/>
      <c r="T449" s="270"/>
      <c r="U449" s="285"/>
      <c r="V449" s="406"/>
      <c r="W449" s="446"/>
      <c r="X449" s="270"/>
      <c r="Y449" s="271"/>
      <c r="Z449" s="271"/>
      <c r="AA449" s="270"/>
      <c r="AB449" s="272"/>
      <c r="AC449" s="272"/>
      <c r="AD449" s="272"/>
      <c r="AE449" s="270"/>
    </row>
    <row r="450" spans="1:31" s="407" customFormat="1">
      <c r="A450" s="270"/>
      <c r="B450" s="270"/>
      <c r="C450" s="270"/>
      <c r="D450" s="139"/>
      <c r="E450" s="142"/>
      <c r="F450" s="160"/>
      <c r="G450" s="142"/>
      <c r="H450" s="139"/>
      <c r="I450" s="139"/>
      <c r="J450" s="139"/>
      <c r="K450" s="278"/>
      <c r="L450" s="402"/>
      <c r="M450" s="26"/>
      <c r="N450" s="28"/>
      <c r="O450" s="26"/>
      <c r="P450" s="28"/>
      <c r="Q450" s="404"/>
      <c r="R450" s="139"/>
      <c r="S450" s="270"/>
      <c r="T450" s="270"/>
      <c r="U450" s="285"/>
      <c r="V450" s="406"/>
      <c r="W450" s="446"/>
      <c r="X450" s="270"/>
      <c r="Y450" s="271"/>
      <c r="Z450" s="271"/>
      <c r="AA450" s="270"/>
      <c r="AB450" s="272"/>
      <c r="AC450" s="272"/>
      <c r="AD450" s="272"/>
      <c r="AE450" s="270"/>
    </row>
    <row r="451" spans="1:31" s="407" customFormat="1">
      <c r="A451" s="270"/>
      <c r="B451" s="270"/>
      <c r="C451" s="270"/>
      <c r="D451" s="139"/>
      <c r="E451" s="142"/>
      <c r="F451" s="160"/>
      <c r="G451" s="142"/>
      <c r="H451" s="139"/>
      <c r="I451" s="139"/>
      <c r="J451" s="139"/>
      <c r="K451" s="278"/>
      <c r="L451" s="402"/>
      <c r="M451" s="26"/>
      <c r="N451" s="28"/>
      <c r="O451" s="26"/>
      <c r="P451" s="28"/>
      <c r="Q451" s="404"/>
      <c r="R451" s="139"/>
      <c r="S451" s="270"/>
      <c r="T451" s="270"/>
      <c r="U451" s="285"/>
      <c r="V451" s="406"/>
      <c r="W451" s="446"/>
      <c r="X451" s="270"/>
      <c r="Y451" s="271"/>
      <c r="Z451" s="271"/>
      <c r="AA451" s="270"/>
      <c r="AB451" s="272"/>
      <c r="AC451" s="272"/>
      <c r="AD451" s="272"/>
      <c r="AE451" s="270"/>
    </row>
    <row r="452" spans="1:31" s="407" customFormat="1">
      <c r="A452" s="270"/>
      <c r="B452" s="270"/>
      <c r="C452" s="270"/>
      <c r="D452" s="139"/>
      <c r="E452" s="142"/>
      <c r="F452" s="160"/>
      <c r="G452" s="142"/>
      <c r="H452" s="139"/>
      <c r="I452" s="139"/>
      <c r="J452" s="139"/>
      <c r="K452" s="278"/>
      <c r="L452" s="402"/>
      <c r="M452" s="26"/>
      <c r="N452" s="28"/>
      <c r="O452" s="26"/>
      <c r="P452" s="28"/>
      <c r="Q452" s="404"/>
      <c r="R452" s="139"/>
      <c r="S452" s="270"/>
      <c r="T452" s="270"/>
      <c r="U452" s="285"/>
      <c r="V452" s="406"/>
      <c r="W452" s="446"/>
      <c r="X452" s="270"/>
      <c r="Y452" s="271"/>
      <c r="Z452" s="271"/>
      <c r="AA452" s="270"/>
      <c r="AB452" s="272"/>
      <c r="AC452" s="272"/>
      <c r="AD452" s="272"/>
      <c r="AE452" s="270"/>
    </row>
    <row r="453" spans="1:31" s="407" customFormat="1">
      <c r="A453" s="270"/>
      <c r="B453" s="270"/>
      <c r="C453" s="270"/>
      <c r="D453" s="139"/>
      <c r="E453" s="142"/>
      <c r="F453" s="160"/>
      <c r="G453" s="142"/>
      <c r="H453" s="139"/>
      <c r="I453" s="139"/>
      <c r="J453" s="139"/>
      <c r="K453" s="278"/>
      <c r="L453" s="402"/>
      <c r="M453" s="26"/>
      <c r="N453" s="28"/>
      <c r="O453" s="26"/>
      <c r="P453" s="28"/>
      <c r="Q453" s="404"/>
      <c r="R453" s="139"/>
      <c r="S453" s="270"/>
      <c r="T453" s="270"/>
      <c r="U453" s="285"/>
      <c r="V453" s="406"/>
      <c r="W453" s="446"/>
      <c r="X453" s="270"/>
      <c r="Y453" s="271"/>
      <c r="Z453" s="271"/>
      <c r="AA453" s="270"/>
      <c r="AB453" s="272"/>
      <c r="AC453" s="272"/>
      <c r="AD453" s="272"/>
      <c r="AE453" s="270"/>
    </row>
    <row r="454" spans="1:31" s="407" customFormat="1">
      <c r="A454" s="270"/>
      <c r="B454" s="270"/>
      <c r="C454" s="270"/>
      <c r="D454" s="139"/>
      <c r="E454" s="142"/>
      <c r="F454" s="160"/>
      <c r="G454" s="142"/>
      <c r="H454" s="139"/>
      <c r="I454" s="139"/>
      <c r="J454" s="139"/>
      <c r="K454" s="278"/>
      <c r="L454" s="402"/>
      <c r="M454" s="26"/>
      <c r="N454" s="28"/>
      <c r="O454" s="26"/>
      <c r="P454" s="28"/>
      <c r="Q454" s="404"/>
      <c r="R454" s="139"/>
      <c r="S454" s="270"/>
      <c r="T454" s="270"/>
      <c r="U454" s="285"/>
      <c r="V454" s="406"/>
      <c r="W454" s="446"/>
      <c r="X454" s="270"/>
      <c r="Y454" s="271"/>
      <c r="Z454" s="271"/>
      <c r="AA454" s="270"/>
      <c r="AB454" s="272"/>
      <c r="AC454" s="272"/>
      <c r="AD454" s="272"/>
      <c r="AE454" s="270"/>
    </row>
    <row r="455" spans="1:31" s="407" customFormat="1">
      <c r="A455" s="270"/>
      <c r="B455" s="270"/>
      <c r="C455" s="270"/>
      <c r="D455" s="139"/>
      <c r="E455" s="142"/>
      <c r="F455" s="160"/>
      <c r="G455" s="142"/>
      <c r="H455" s="139"/>
      <c r="I455" s="139"/>
      <c r="J455" s="139"/>
      <c r="K455" s="278"/>
      <c r="L455" s="402"/>
      <c r="M455" s="26"/>
      <c r="N455" s="28"/>
      <c r="O455" s="26"/>
      <c r="P455" s="28"/>
      <c r="Q455" s="404"/>
      <c r="R455" s="139"/>
      <c r="S455" s="270"/>
      <c r="T455" s="270"/>
      <c r="U455" s="285"/>
      <c r="V455" s="406"/>
      <c r="W455" s="446"/>
      <c r="X455" s="270"/>
      <c r="Y455" s="271"/>
      <c r="Z455" s="271"/>
      <c r="AA455" s="270"/>
      <c r="AB455" s="272"/>
      <c r="AC455" s="272"/>
      <c r="AD455" s="272"/>
      <c r="AE455" s="270"/>
    </row>
    <row r="456" spans="1:31" s="407" customFormat="1">
      <c r="A456" s="270"/>
      <c r="B456" s="270"/>
      <c r="C456" s="270"/>
      <c r="D456" s="139"/>
      <c r="E456" s="142"/>
      <c r="F456" s="160"/>
      <c r="G456" s="142"/>
      <c r="H456" s="139"/>
      <c r="I456" s="139"/>
      <c r="J456" s="139"/>
      <c r="K456" s="278"/>
      <c r="L456" s="402"/>
      <c r="M456" s="26"/>
      <c r="N456" s="28"/>
      <c r="O456" s="26"/>
      <c r="P456" s="28"/>
      <c r="Q456" s="404"/>
      <c r="R456" s="139"/>
      <c r="S456" s="270"/>
      <c r="T456" s="270"/>
      <c r="U456" s="285"/>
      <c r="V456" s="406"/>
      <c r="W456" s="446"/>
      <c r="X456" s="270"/>
      <c r="Y456" s="271"/>
      <c r="Z456" s="271"/>
      <c r="AA456" s="270"/>
      <c r="AB456" s="272"/>
      <c r="AC456" s="272"/>
      <c r="AD456" s="272"/>
      <c r="AE456" s="270"/>
    </row>
    <row r="457" spans="1:31" s="407" customFormat="1">
      <c r="A457" s="270"/>
      <c r="B457" s="270"/>
      <c r="C457" s="270"/>
      <c r="D457" s="139"/>
      <c r="E457" s="142"/>
      <c r="F457" s="160"/>
      <c r="G457" s="142"/>
      <c r="H457" s="139"/>
      <c r="I457" s="139"/>
      <c r="J457" s="139"/>
      <c r="K457" s="278"/>
      <c r="L457" s="402"/>
      <c r="M457" s="26"/>
      <c r="N457" s="28"/>
      <c r="O457" s="26"/>
      <c r="P457" s="28"/>
      <c r="Q457" s="404"/>
      <c r="R457" s="139"/>
      <c r="S457" s="270"/>
      <c r="T457" s="270"/>
      <c r="U457" s="285"/>
      <c r="V457" s="406"/>
      <c r="W457" s="446"/>
      <c r="X457" s="270"/>
      <c r="Y457" s="271"/>
      <c r="Z457" s="271"/>
      <c r="AA457" s="270"/>
      <c r="AB457" s="272"/>
      <c r="AC457" s="272"/>
      <c r="AD457" s="272"/>
      <c r="AE457" s="270"/>
    </row>
    <row r="458" spans="1:31" s="407" customFormat="1">
      <c r="A458" s="270"/>
      <c r="B458" s="270"/>
      <c r="C458" s="270"/>
      <c r="D458" s="139"/>
      <c r="E458" s="142"/>
      <c r="F458" s="160"/>
      <c r="G458" s="142"/>
      <c r="H458" s="139"/>
      <c r="I458" s="139"/>
      <c r="J458" s="139"/>
      <c r="K458" s="278"/>
      <c r="L458" s="402"/>
      <c r="M458" s="26"/>
      <c r="N458" s="28"/>
      <c r="O458" s="26"/>
      <c r="P458" s="28"/>
      <c r="Q458" s="404"/>
      <c r="R458" s="139"/>
      <c r="S458" s="270"/>
      <c r="T458" s="270"/>
      <c r="U458" s="285"/>
      <c r="V458" s="406"/>
      <c r="W458" s="446"/>
      <c r="X458" s="270"/>
      <c r="Y458" s="271"/>
      <c r="Z458" s="271"/>
      <c r="AA458" s="270"/>
      <c r="AB458" s="272"/>
      <c r="AC458" s="272"/>
      <c r="AD458" s="272"/>
      <c r="AE458" s="270"/>
    </row>
    <row r="459" spans="1:31" s="407" customFormat="1">
      <c r="A459" s="270"/>
      <c r="B459" s="270"/>
      <c r="C459" s="270"/>
      <c r="D459" s="139"/>
      <c r="E459" s="142"/>
      <c r="F459" s="160"/>
      <c r="G459" s="142"/>
      <c r="H459" s="139"/>
      <c r="I459" s="139"/>
      <c r="J459" s="139"/>
      <c r="K459" s="278"/>
      <c r="L459" s="402"/>
      <c r="M459" s="26"/>
      <c r="N459" s="28"/>
      <c r="O459" s="26"/>
      <c r="P459" s="28"/>
      <c r="Q459" s="404"/>
      <c r="R459" s="139"/>
      <c r="S459" s="270"/>
      <c r="T459" s="270"/>
      <c r="U459" s="285"/>
      <c r="V459" s="406"/>
      <c r="W459" s="446"/>
      <c r="X459" s="270"/>
      <c r="Y459" s="271"/>
      <c r="Z459" s="271"/>
      <c r="AA459" s="270"/>
      <c r="AB459" s="272"/>
      <c r="AC459" s="272"/>
      <c r="AD459" s="272"/>
      <c r="AE459" s="270"/>
    </row>
    <row r="460" spans="1:31" s="407" customFormat="1">
      <c r="A460" s="270"/>
      <c r="B460" s="270"/>
      <c r="C460" s="270"/>
      <c r="D460" s="139"/>
      <c r="E460" s="142"/>
      <c r="F460" s="160"/>
      <c r="G460" s="142"/>
      <c r="H460" s="139"/>
      <c r="I460" s="139"/>
      <c r="J460" s="139"/>
      <c r="K460" s="278"/>
      <c r="L460" s="402"/>
      <c r="M460" s="26"/>
      <c r="N460" s="28"/>
      <c r="O460" s="26"/>
      <c r="P460" s="28"/>
      <c r="Q460" s="404"/>
      <c r="R460" s="139"/>
      <c r="S460" s="270"/>
      <c r="T460" s="270"/>
      <c r="U460" s="285"/>
      <c r="V460" s="406"/>
      <c r="W460" s="446"/>
      <c r="X460" s="270"/>
      <c r="Y460" s="271"/>
      <c r="Z460" s="271"/>
      <c r="AA460" s="270"/>
      <c r="AB460" s="272"/>
      <c r="AC460" s="272"/>
      <c r="AD460" s="272"/>
      <c r="AE460" s="270"/>
    </row>
    <row r="461" spans="1:31" s="407" customFormat="1">
      <c r="A461" s="270"/>
      <c r="B461" s="270"/>
      <c r="C461" s="270"/>
      <c r="D461" s="139"/>
      <c r="E461" s="142"/>
      <c r="F461" s="160"/>
      <c r="G461" s="142"/>
      <c r="H461" s="139"/>
      <c r="I461" s="139"/>
      <c r="J461" s="139"/>
      <c r="K461" s="278"/>
      <c r="L461" s="402"/>
      <c r="M461" s="26"/>
      <c r="N461" s="28"/>
      <c r="O461" s="26"/>
      <c r="P461" s="28"/>
      <c r="Q461" s="404"/>
      <c r="R461" s="139"/>
      <c r="S461" s="270"/>
      <c r="T461" s="270"/>
      <c r="U461" s="285"/>
      <c r="V461" s="406"/>
      <c r="W461" s="446"/>
      <c r="X461" s="270"/>
      <c r="Y461" s="271"/>
      <c r="Z461" s="271"/>
      <c r="AA461" s="270"/>
      <c r="AB461" s="272"/>
      <c r="AC461" s="272"/>
      <c r="AD461" s="272"/>
      <c r="AE461" s="270"/>
    </row>
    <row r="462" spans="1:31" s="407" customFormat="1">
      <c r="A462" s="270"/>
      <c r="B462" s="270"/>
      <c r="C462" s="270"/>
      <c r="D462" s="139"/>
      <c r="E462" s="142"/>
      <c r="F462" s="160"/>
      <c r="G462" s="142"/>
      <c r="H462" s="139"/>
      <c r="I462" s="139"/>
      <c r="J462" s="139"/>
      <c r="K462" s="278"/>
      <c r="L462" s="402"/>
      <c r="M462" s="26"/>
      <c r="N462" s="28"/>
      <c r="O462" s="26"/>
      <c r="P462" s="28"/>
      <c r="Q462" s="404"/>
      <c r="R462" s="139"/>
      <c r="S462" s="270"/>
      <c r="T462" s="270"/>
      <c r="U462" s="285"/>
      <c r="V462" s="406"/>
      <c r="W462" s="446"/>
      <c r="X462" s="270"/>
      <c r="Y462" s="271"/>
      <c r="Z462" s="271"/>
      <c r="AA462" s="270"/>
      <c r="AB462" s="272"/>
      <c r="AC462" s="272"/>
      <c r="AD462" s="272"/>
      <c r="AE462" s="270"/>
    </row>
    <row r="463" spans="1:31" s="407" customFormat="1">
      <c r="A463" s="270"/>
      <c r="B463" s="270"/>
      <c r="C463" s="270"/>
      <c r="D463" s="139"/>
      <c r="E463" s="142"/>
      <c r="F463" s="160"/>
      <c r="G463" s="142"/>
      <c r="H463" s="139"/>
      <c r="I463" s="139"/>
      <c r="J463" s="139"/>
      <c r="K463" s="278"/>
      <c r="L463" s="402"/>
      <c r="M463" s="26"/>
      <c r="N463" s="28"/>
      <c r="O463" s="26"/>
      <c r="P463" s="28"/>
      <c r="Q463" s="404"/>
      <c r="R463" s="139"/>
      <c r="S463" s="270"/>
      <c r="T463" s="270"/>
      <c r="U463" s="285"/>
      <c r="V463" s="406"/>
      <c r="W463" s="446"/>
      <c r="X463" s="270"/>
      <c r="Y463" s="271"/>
      <c r="Z463" s="271"/>
      <c r="AA463" s="270"/>
      <c r="AB463" s="272"/>
      <c r="AC463" s="272"/>
      <c r="AD463" s="272"/>
      <c r="AE463" s="270"/>
    </row>
    <row r="464" spans="1:31" s="407" customFormat="1">
      <c r="A464" s="270"/>
      <c r="B464" s="270"/>
      <c r="C464" s="270"/>
      <c r="D464" s="139"/>
      <c r="E464" s="142"/>
      <c r="F464" s="160"/>
      <c r="G464" s="142"/>
      <c r="H464" s="139"/>
      <c r="I464" s="139"/>
      <c r="J464" s="139"/>
      <c r="K464" s="278"/>
      <c r="L464" s="402"/>
      <c r="M464" s="26"/>
      <c r="N464" s="28"/>
      <c r="O464" s="26"/>
      <c r="P464" s="28"/>
      <c r="Q464" s="404"/>
      <c r="R464" s="139"/>
      <c r="S464" s="270"/>
      <c r="T464" s="270"/>
      <c r="U464" s="285"/>
      <c r="V464" s="406"/>
      <c r="W464" s="446"/>
      <c r="X464" s="270"/>
      <c r="Y464" s="271"/>
      <c r="Z464" s="271"/>
      <c r="AA464" s="270"/>
      <c r="AB464" s="272"/>
      <c r="AC464" s="272"/>
      <c r="AD464" s="272"/>
      <c r="AE464" s="270"/>
    </row>
    <row r="465" spans="1:31" s="407" customFormat="1">
      <c r="A465" s="270"/>
      <c r="B465" s="270"/>
      <c r="C465" s="270"/>
      <c r="D465" s="139"/>
      <c r="E465" s="142"/>
      <c r="F465" s="160"/>
      <c r="G465" s="142"/>
      <c r="H465" s="139"/>
      <c r="I465" s="139"/>
      <c r="J465" s="139"/>
      <c r="K465" s="278"/>
      <c r="L465" s="402"/>
      <c r="M465" s="26"/>
      <c r="N465" s="28"/>
      <c r="O465" s="26"/>
      <c r="P465" s="28"/>
      <c r="Q465" s="404"/>
      <c r="R465" s="139"/>
      <c r="S465" s="270"/>
      <c r="T465" s="270"/>
      <c r="U465" s="285"/>
      <c r="V465" s="406"/>
      <c r="W465" s="446"/>
      <c r="X465" s="270"/>
      <c r="Y465" s="271"/>
      <c r="Z465" s="271"/>
      <c r="AA465" s="270"/>
      <c r="AB465" s="272"/>
      <c r="AC465" s="272"/>
      <c r="AD465" s="272"/>
      <c r="AE465" s="270"/>
    </row>
    <row r="466" spans="1:31" s="407" customFormat="1">
      <c r="A466" s="270"/>
      <c r="B466" s="270"/>
      <c r="C466" s="270"/>
      <c r="D466" s="139"/>
      <c r="E466" s="142"/>
      <c r="F466" s="160"/>
      <c r="G466" s="142"/>
      <c r="H466" s="139"/>
      <c r="I466" s="139"/>
      <c r="J466" s="139"/>
      <c r="K466" s="278"/>
      <c r="L466" s="402"/>
      <c r="M466" s="26"/>
      <c r="N466" s="28"/>
      <c r="O466" s="26"/>
      <c r="P466" s="28"/>
      <c r="Q466" s="404"/>
      <c r="R466" s="139"/>
      <c r="S466" s="270"/>
      <c r="T466" s="270"/>
      <c r="U466" s="285"/>
      <c r="V466" s="406"/>
      <c r="W466" s="446"/>
      <c r="X466" s="270"/>
      <c r="Y466" s="271"/>
      <c r="Z466" s="271"/>
      <c r="AA466" s="270"/>
      <c r="AB466" s="272"/>
      <c r="AC466" s="272"/>
      <c r="AD466" s="272"/>
      <c r="AE466" s="270"/>
    </row>
    <row r="467" spans="1:31" s="407" customFormat="1">
      <c r="A467" s="270"/>
      <c r="B467" s="270"/>
      <c r="C467" s="270"/>
      <c r="D467" s="139"/>
      <c r="E467" s="142"/>
      <c r="F467" s="160"/>
      <c r="G467" s="142"/>
      <c r="H467" s="139"/>
      <c r="I467" s="139"/>
      <c r="J467" s="139"/>
      <c r="K467" s="278"/>
      <c r="L467" s="402"/>
      <c r="M467" s="26"/>
      <c r="N467" s="28"/>
      <c r="O467" s="26"/>
      <c r="P467" s="28"/>
      <c r="Q467" s="404"/>
      <c r="R467" s="139"/>
      <c r="S467" s="270"/>
      <c r="T467" s="270"/>
      <c r="U467" s="285"/>
      <c r="V467" s="406"/>
      <c r="W467" s="446"/>
      <c r="X467" s="270"/>
      <c r="Y467" s="271"/>
      <c r="Z467" s="271"/>
      <c r="AA467" s="270"/>
      <c r="AB467" s="272"/>
      <c r="AC467" s="272"/>
      <c r="AD467" s="272"/>
      <c r="AE467" s="270"/>
    </row>
    <row r="468" spans="1:31" s="407" customFormat="1">
      <c r="A468" s="270"/>
      <c r="B468" s="270"/>
      <c r="C468" s="270"/>
      <c r="D468" s="139"/>
      <c r="E468" s="142"/>
      <c r="F468" s="160"/>
      <c r="G468" s="142"/>
      <c r="H468" s="139"/>
      <c r="I468" s="139"/>
      <c r="J468" s="139"/>
      <c r="K468" s="278"/>
      <c r="L468" s="402"/>
      <c r="M468" s="26"/>
      <c r="N468" s="28"/>
      <c r="O468" s="26"/>
      <c r="P468" s="28"/>
      <c r="Q468" s="404"/>
      <c r="R468" s="139"/>
      <c r="S468" s="270"/>
      <c r="T468" s="270"/>
      <c r="U468" s="285"/>
      <c r="V468" s="406"/>
      <c r="W468" s="446"/>
      <c r="X468" s="270"/>
      <c r="Y468" s="271"/>
      <c r="Z468" s="271"/>
      <c r="AA468" s="270"/>
      <c r="AB468" s="272"/>
      <c r="AC468" s="272"/>
      <c r="AD468" s="272"/>
      <c r="AE468" s="270"/>
    </row>
    <row r="469" spans="1:31" s="407" customFormat="1">
      <c r="A469" s="270"/>
      <c r="B469" s="270"/>
      <c r="C469" s="270"/>
      <c r="D469" s="139"/>
      <c r="E469" s="142"/>
      <c r="F469" s="160"/>
      <c r="G469" s="142"/>
      <c r="H469" s="139"/>
      <c r="I469" s="139"/>
      <c r="J469" s="139"/>
      <c r="K469" s="278"/>
      <c r="L469" s="402"/>
      <c r="M469" s="26"/>
      <c r="N469" s="28"/>
      <c r="O469" s="26"/>
      <c r="P469" s="28"/>
      <c r="Q469" s="404"/>
      <c r="R469" s="139"/>
      <c r="S469" s="270"/>
      <c r="T469" s="270"/>
      <c r="U469" s="285"/>
      <c r="V469" s="406"/>
      <c r="W469" s="446"/>
      <c r="X469" s="270"/>
      <c r="Y469" s="271"/>
      <c r="Z469" s="271"/>
      <c r="AA469" s="270"/>
      <c r="AB469" s="272"/>
      <c r="AC469" s="272"/>
      <c r="AD469" s="272"/>
      <c r="AE469" s="270"/>
    </row>
    <row r="470" spans="1:31" s="407" customFormat="1">
      <c r="A470" s="270"/>
      <c r="B470" s="270"/>
      <c r="C470" s="270"/>
      <c r="D470" s="139"/>
      <c r="E470" s="142"/>
      <c r="F470" s="160"/>
      <c r="G470" s="142"/>
      <c r="H470" s="139"/>
      <c r="I470" s="139"/>
      <c r="J470" s="139"/>
      <c r="K470" s="278"/>
      <c r="L470" s="402"/>
      <c r="M470" s="26"/>
      <c r="N470" s="28"/>
      <c r="O470" s="26"/>
      <c r="P470" s="28"/>
      <c r="Q470" s="404"/>
      <c r="R470" s="139"/>
      <c r="S470" s="270"/>
      <c r="T470" s="270"/>
      <c r="U470" s="285"/>
      <c r="V470" s="406"/>
      <c r="W470" s="446"/>
      <c r="X470" s="270"/>
      <c r="Y470" s="271"/>
      <c r="Z470" s="271"/>
      <c r="AA470" s="270"/>
      <c r="AB470" s="272"/>
      <c r="AC470" s="272"/>
      <c r="AD470" s="272"/>
      <c r="AE470" s="270"/>
    </row>
    <row r="471" spans="1:31" s="407" customFormat="1">
      <c r="A471" s="270"/>
      <c r="B471" s="270"/>
      <c r="C471" s="270"/>
      <c r="D471" s="139"/>
      <c r="E471" s="142"/>
      <c r="F471" s="160"/>
      <c r="G471" s="142"/>
      <c r="H471" s="139"/>
      <c r="I471" s="139"/>
      <c r="J471" s="139"/>
      <c r="K471" s="278"/>
      <c r="L471" s="402"/>
      <c r="M471" s="26"/>
      <c r="N471" s="28"/>
      <c r="O471" s="26"/>
      <c r="P471" s="28"/>
      <c r="Q471" s="404"/>
      <c r="R471" s="139"/>
      <c r="S471" s="270"/>
      <c r="T471" s="270"/>
      <c r="U471" s="285"/>
      <c r="V471" s="406"/>
      <c r="W471" s="446"/>
      <c r="X471" s="270"/>
      <c r="Y471" s="271"/>
      <c r="Z471" s="271"/>
      <c r="AA471" s="270"/>
      <c r="AB471" s="272"/>
      <c r="AC471" s="272"/>
      <c r="AD471" s="272"/>
      <c r="AE471" s="270"/>
    </row>
    <row r="472" spans="1:31" s="407" customFormat="1">
      <c r="A472" s="270"/>
      <c r="B472" s="270"/>
      <c r="C472" s="270"/>
      <c r="D472" s="139"/>
      <c r="E472" s="142"/>
      <c r="F472" s="160"/>
      <c r="G472" s="142"/>
      <c r="H472" s="139"/>
      <c r="I472" s="139"/>
      <c r="J472" s="139"/>
      <c r="K472" s="278"/>
      <c r="L472" s="402"/>
      <c r="M472" s="26"/>
      <c r="N472" s="28"/>
      <c r="O472" s="26"/>
      <c r="P472" s="28"/>
      <c r="Q472" s="404"/>
      <c r="R472" s="139"/>
      <c r="S472" s="270"/>
      <c r="T472" s="270"/>
      <c r="U472" s="285"/>
      <c r="V472" s="406"/>
      <c r="W472" s="446"/>
      <c r="X472" s="270"/>
      <c r="Y472" s="271"/>
      <c r="Z472" s="271"/>
      <c r="AA472" s="270"/>
      <c r="AB472" s="272"/>
      <c r="AC472" s="272"/>
      <c r="AD472" s="272"/>
      <c r="AE472" s="270"/>
    </row>
    <row r="473" spans="1:31" s="407" customFormat="1">
      <c r="A473" s="270"/>
      <c r="B473" s="270"/>
      <c r="C473" s="270"/>
      <c r="D473" s="139"/>
      <c r="E473" s="142"/>
      <c r="F473" s="160"/>
      <c r="G473" s="142"/>
      <c r="H473" s="139"/>
      <c r="I473" s="139"/>
      <c r="J473" s="139"/>
      <c r="K473" s="278"/>
      <c r="L473" s="402"/>
      <c r="M473" s="26"/>
      <c r="N473" s="28"/>
      <c r="O473" s="26"/>
      <c r="P473" s="28"/>
      <c r="Q473" s="404"/>
      <c r="R473" s="139"/>
      <c r="S473" s="270"/>
      <c r="T473" s="270"/>
      <c r="U473" s="285"/>
      <c r="V473" s="406"/>
      <c r="W473" s="446"/>
      <c r="X473" s="270"/>
      <c r="Y473" s="271"/>
      <c r="Z473" s="271"/>
      <c r="AA473" s="270"/>
      <c r="AB473" s="272"/>
      <c r="AC473" s="272"/>
      <c r="AD473" s="272"/>
      <c r="AE473" s="270"/>
    </row>
    <row r="474" spans="1:31" s="407" customFormat="1">
      <c r="A474" s="270"/>
      <c r="B474" s="270"/>
      <c r="C474" s="270"/>
      <c r="D474" s="139"/>
      <c r="E474" s="142"/>
      <c r="F474" s="160"/>
      <c r="G474" s="142"/>
      <c r="H474" s="139"/>
      <c r="I474" s="139"/>
      <c r="J474" s="139"/>
      <c r="K474" s="278"/>
      <c r="L474" s="402"/>
      <c r="M474" s="26"/>
      <c r="N474" s="28"/>
      <c r="O474" s="26"/>
      <c r="P474" s="28"/>
      <c r="Q474" s="404"/>
      <c r="R474" s="139"/>
      <c r="S474" s="270"/>
      <c r="T474" s="270"/>
      <c r="U474" s="285"/>
      <c r="V474" s="406"/>
      <c r="W474" s="446"/>
      <c r="X474" s="270"/>
      <c r="Y474" s="271"/>
      <c r="Z474" s="271"/>
      <c r="AA474" s="270"/>
      <c r="AB474" s="272"/>
      <c r="AC474" s="272"/>
      <c r="AD474" s="272"/>
      <c r="AE474" s="270"/>
    </row>
    <row r="475" spans="1:31" s="407" customFormat="1">
      <c r="A475" s="270"/>
      <c r="B475" s="270"/>
      <c r="C475" s="270"/>
      <c r="D475" s="139"/>
      <c r="E475" s="142"/>
      <c r="F475" s="160"/>
      <c r="G475" s="142"/>
      <c r="H475" s="139"/>
      <c r="I475" s="139"/>
      <c r="J475" s="139"/>
      <c r="K475" s="278"/>
      <c r="L475" s="402"/>
      <c r="M475" s="26"/>
      <c r="N475" s="28"/>
      <c r="O475" s="26"/>
      <c r="P475" s="28"/>
      <c r="Q475" s="404"/>
      <c r="R475" s="139"/>
      <c r="S475" s="270"/>
      <c r="T475" s="270"/>
      <c r="U475" s="285"/>
      <c r="V475" s="406"/>
      <c r="W475" s="446"/>
      <c r="X475" s="270"/>
      <c r="Y475" s="271"/>
      <c r="Z475" s="271"/>
      <c r="AA475" s="270"/>
      <c r="AB475" s="272"/>
      <c r="AC475" s="272"/>
      <c r="AD475" s="272"/>
      <c r="AE475" s="270"/>
    </row>
    <row r="476" spans="1:31" s="407" customFormat="1">
      <c r="A476" s="270"/>
      <c r="B476" s="270"/>
      <c r="C476" s="270"/>
      <c r="D476" s="139"/>
      <c r="E476" s="142"/>
      <c r="F476" s="160"/>
      <c r="G476" s="142"/>
      <c r="H476" s="139"/>
      <c r="I476" s="139"/>
      <c r="J476" s="139"/>
      <c r="K476" s="278"/>
      <c r="L476" s="402"/>
      <c r="M476" s="26"/>
      <c r="N476" s="28"/>
      <c r="O476" s="26"/>
      <c r="P476" s="28"/>
      <c r="Q476" s="404"/>
      <c r="R476" s="139"/>
      <c r="S476" s="270"/>
      <c r="T476" s="270"/>
      <c r="U476" s="285"/>
      <c r="V476" s="406"/>
      <c r="W476" s="446"/>
      <c r="X476" s="270"/>
      <c r="Y476" s="271"/>
      <c r="Z476" s="271"/>
      <c r="AA476" s="270"/>
      <c r="AB476" s="272"/>
      <c r="AC476" s="272"/>
      <c r="AD476" s="272"/>
      <c r="AE476" s="270"/>
    </row>
    <row r="477" spans="1:31" s="407" customFormat="1">
      <c r="A477" s="270"/>
      <c r="B477" s="270"/>
      <c r="C477" s="270"/>
      <c r="D477" s="139"/>
      <c r="E477" s="142"/>
      <c r="F477" s="160"/>
      <c r="G477" s="142"/>
      <c r="H477" s="139"/>
      <c r="I477" s="139"/>
      <c r="J477" s="139"/>
      <c r="K477" s="278"/>
      <c r="L477" s="402"/>
      <c r="M477" s="26"/>
      <c r="N477" s="28"/>
      <c r="O477" s="26"/>
      <c r="P477" s="28"/>
      <c r="Q477" s="404"/>
      <c r="R477" s="139"/>
      <c r="S477" s="270"/>
      <c r="T477" s="270"/>
      <c r="U477" s="285"/>
      <c r="V477" s="406"/>
      <c r="W477" s="446"/>
      <c r="X477" s="270"/>
      <c r="Y477" s="271"/>
      <c r="Z477" s="271"/>
      <c r="AA477" s="270"/>
      <c r="AB477" s="272"/>
      <c r="AC477" s="272"/>
      <c r="AD477" s="272"/>
      <c r="AE477" s="270"/>
    </row>
    <row r="478" spans="1:31" s="407" customFormat="1">
      <c r="A478" s="270"/>
      <c r="B478" s="270"/>
      <c r="C478" s="270"/>
      <c r="D478" s="139"/>
      <c r="E478" s="142"/>
      <c r="F478" s="160"/>
      <c r="G478" s="142"/>
      <c r="H478" s="139"/>
      <c r="I478" s="139"/>
      <c r="J478" s="139"/>
      <c r="K478" s="278"/>
      <c r="L478" s="402"/>
      <c r="M478" s="26"/>
      <c r="N478" s="28"/>
      <c r="O478" s="26"/>
      <c r="P478" s="28"/>
      <c r="Q478" s="404"/>
      <c r="R478" s="139"/>
      <c r="S478" s="270"/>
      <c r="T478" s="270"/>
      <c r="U478" s="285"/>
      <c r="V478" s="406"/>
      <c r="W478" s="446"/>
      <c r="X478" s="270"/>
      <c r="Y478" s="271"/>
      <c r="Z478" s="271"/>
      <c r="AA478" s="270"/>
      <c r="AB478" s="272"/>
      <c r="AC478" s="272"/>
      <c r="AD478" s="272"/>
      <c r="AE478" s="270"/>
    </row>
    <row r="479" spans="1:31" s="407" customFormat="1">
      <c r="A479" s="270"/>
      <c r="B479" s="270"/>
      <c r="C479" s="270"/>
      <c r="D479" s="139"/>
      <c r="E479" s="142"/>
      <c r="F479" s="160"/>
      <c r="G479" s="142"/>
      <c r="H479" s="139"/>
      <c r="I479" s="139"/>
      <c r="J479" s="139"/>
      <c r="K479" s="278"/>
      <c r="L479" s="402"/>
      <c r="M479" s="26"/>
      <c r="N479" s="28"/>
      <c r="O479" s="26"/>
      <c r="P479" s="28"/>
      <c r="Q479" s="404"/>
      <c r="R479" s="139"/>
      <c r="S479" s="270"/>
      <c r="T479" s="270"/>
      <c r="U479" s="285"/>
      <c r="V479" s="406"/>
      <c r="W479" s="446"/>
      <c r="X479" s="270"/>
      <c r="Y479" s="271"/>
      <c r="Z479" s="271"/>
      <c r="AA479" s="270"/>
      <c r="AB479" s="272"/>
      <c r="AC479" s="272"/>
      <c r="AD479" s="272"/>
      <c r="AE479" s="270"/>
    </row>
    <row r="480" spans="1:31" s="407" customFormat="1">
      <c r="A480" s="270"/>
      <c r="B480" s="270"/>
      <c r="C480" s="270"/>
      <c r="D480" s="139"/>
      <c r="E480" s="142"/>
      <c r="F480" s="160"/>
      <c r="G480" s="142"/>
      <c r="H480" s="139"/>
      <c r="I480" s="139"/>
      <c r="J480" s="139"/>
      <c r="K480" s="278"/>
      <c r="L480" s="402"/>
      <c r="M480" s="26"/>
      <c r="N480" s="28"/>
      <c r="O480" s="26"/>
      <c r="P480" s="28"/>
      <c r="Q480" s="404"/>
      <c r="R480" s="139"/>
      <c r="S480" s="270"/>
      <c r="T480" s="270"/>
      <c r="U480" s="285"/>
      <c r="V480" s="406"/>
      <c r="W480" s="446"/>
      <c r="X480" s="270"/>
      <c r="Y480" s="271"/>
      <c r="Z480" s="271"/>
      <c r="AA480" s="270"/>
      <c r="AB480" s="272"/>
      <c r="AC480" s="272"/>
      <c r="AD480" s="272"/>
      <c r="AE480" s="270"/>
    </row>
    <row r="481" spans="1:31" s="407" customFormat="1">
      <c r="A481" s="270"/>
      <c r="B481" s="270"/>
      <c r="C481" s="270"/>
      <c r="D481" s="139"/>
      <c r="E481" s="142"/>
      <c r="F481" s="160"/>
      <c r="G481" s="142"/>
      <c r="H481" s="139"/>
      <c r="I481" s="139"/>
      <c r="J481" s="139"/>
      <c r="K481" s="278"/>
      <c r="L481" s="402"/>
      <c r="M481" s="26"/>
      <c r="N481" s="28"/>
      <c r="O481" s="26"/>
      <c r="P481" s="28"/>
      <c r="Q481" s="404"/>
      <c r="R481" s="139"/>
      <c r="S481" s="270"/>
      <c r="T481" s="270"/>
      <c r="U481" s="285"/>
      <c r="V481" s="406"/>
      <c r="W481" s="446"/>
      <c r="X481" s="270"/>
      <c r="Y481" s="271"/>
      <c r="Z481" s="271"/>
      <c r="AA481" s="270"/>
      <c r="AB481" s="272"/>
      <c r="AC481" s="272"/>
      <c r="AD481" s="272"/>
      <c r="AE481" s="270"/>
    </row>
    <row r="482" spans="1:31" s="407" customFormat="1">
      <c r="A482" s="270"/>
      <c r="B482" s="270"/>
      <c r="C482" s="270"/>
      <c r="D482" s="139"/>
      <c r="E482" s="142"/>
      <c r="F482" s="160"/>
      <c r="G482" s="142"/>
      <c r="H482" s="139"/>
      <c r="I482" s="139"/>
      <c r="J482" s="139"/>
      <c r="K482" s="278"/>
      <c r="L482" s="402"/>
      <c r="M482" s="26"/>
      <c r="N482" s="28"/>
      <c r="O482" s="26"/>
      <c r="P482" s="28"/>
      <c r="Q482" s="404"/>
      <c r="R482" s="139"/>
      <c r="S482" s="270"/>
      <c r="T482" s="270"/>
      <c r="U482" s="285"/>
      <c r="V482" s="406"/>
      <c r="W482" s="446"/>
      <c r="X482" s="270"/>
      <c r="Y482" s="271"/>
      <c r="Z482" s="271"/>
      <c r="AA482" s="270"/>
      <c r="AB482" s="272"/>
      <c r="AC482" s="272"/>
      <c r="AD482" s="272"/>
      <c r="AE482" s="270"/>
    </row>
    <row r="483" spans="1:31" s="407" customFormat="1">
      <c r="A483" s="270"/>
      <c r="B483" s="270"/>
      <c r="C483" s="270"/>
      <c r="D483" s="139"/>
      <c r="E483" s="142"/>
      <c r="F483" s="160"/>
      <c r="G483" s="142"/>
      <c r="H483" s="139"/>
      <c r="I483" s="139"/>
      <c r="J483" s="139"/>
      <c r="K483" s="278"/>
      <c r="L483" s="402"/>
      <c r="M483" s="26"/>
      <c r="N483" s="28"/>
      <c r="O483" s="26"/>
      <c r="P483" s="28"/>
      <c r="Q483" s="404"/>
      <c r="R483" s="139"/>
      <c r="S483" s="270"/>
      <c r="T483" s="270"/>
      <c r="U483" s="285"/>
      <c r="V483" s="406"/>
      <c r="W483" s="446"/>
      <c r="X483" s="270"/>
      <c r="Y483" s="271"/>
      <c r="Z483" s="271"/>
      <c r="AA483" s="270"/>
      <c r="AB483" s="272"/>
      <c r="AC483" s="272"/>
      <c r="AD483" s="272"/>
      <c r="AE483" s="270"/>
    </row>
    <row r="484" spans="1:31" s="407" customFormat="1">
      <c r="A484" s="270"/>
      <c r="B484" s="270"/>
      <c r="C484" s="270"/>
      <c r="D484" s="139"/>
      <c r="E484" s="142"/>
      <c r="F484" s="160"/>
      <c r="G484" s="142"/>
      <c r="H484" s="139"/>
      <c r="I484" s="139"/>
      <c r="J484" s="139"/>
      <c r="K484" s="278"/>
      <c r="L484" s="402"/>
      <c r="M484" s="26"/>
      <c r="N484" s="28"/>
      <c r="O484" s="26"/>
      <c r="P484" s="28"/>
      <c r="Q484" s="404"/>
      <c r="R484" s="139"/>
      <c r="S484" s="270"/>
      <c r="T484" s="270"/>
      <c r="U484" s="285"/>
      <c r="V484" s="406"/>
      <c r="W484" s="446"/>
      <c r="X484" s="270"/>
      <c r="Y484" s="271"/>
      <c r="Z484" s="271"/>
      <c r="AA484" s="270"/>
      <c r="AB484" s="272"/>
      <c r="AC484" s="272"/>
      <c r="AD484" s="272"/>
      <c r="AE484" s="270"/>
    </row>
    <row r="485" spans="1:31" s="407" customFormat="1">
      <c r="A485" s="270"/>
      <c r="B485" s="270"/>
      <c r="C485" s="270"/>
      <c r="D485" s="139"/>
      <c r="E485" s="142"/>
      <c r="F485" s="160"/>
      <c r="G485" s="142"/>
      <c r="H485" s="139"/>
      <c r="I485" s="139"/>
      <c r="J485" s="139"/>
      <c r="K485" s="278"/>
      <c r="L485" s="402"/>
      <c r="M485" s="26"/>
      <c r="N485" s="28"/>
      <c r="O485" s="26"/>
      <c r="P485" s="28"/>
      <c r="Q485" s="404"/>
      <c r="R485" s="139"/>
      <c r="S485" s="270"/>
      <c r="T485" s="270"/>
      <c r="U485" s="285"/>
      <c r="V485" s="406"/>
      <c r="W485" s="446"/>
      <c r="X485" s="270"/>
      <c r="Y485" s="271"/>
      <c r="Z485" s="271"/>
      <c r="AA485" s="270"/>
      <c r="AB485" s="272"/>
      <c r="AC485" s="272"/>
      <c r="AD485" s="272"/>
      <c r="AE485" s="270"/>
    </row>
    <row r="486" spans="1:31" s="407" customFormat="1">
      <c r="A486" s="270"/>
      <c r="B486" s="270"/>
      <c r="C486" s="270"/>
      <c r="D486" s="139"/>
      <c r="E486" s="142"/>
      <c r="F486" s="160"/>
      <c r="G486" s="142"/>
      <c r="H486" s="139"/>
      <c r="I486" s="139"/>
      <c r="J486" s="139"/>
      <c r="K486" s="278"/>
      <c r="L486" s="402"/>
      <c r="M486" s="26"/>
      <c r="N486" s="28"/>
      <c r="O486" s="26"/>
      <c r="P486" s="28"/>
      <c r="Q486" s="404"/>
      <c r="R486" s="139"/>
      <c r="S486" s="270"/>
      <c r="T486" s="270"/>
      <c r="U486" s="285"/>
      <c r="V486" s="406"/>
      <c r="W486" s="446"/>
      <c r="X486" s="270"/>
      <c r="Y486" s="271"/>
      <c r="Z486" s="271"/>
      <c r="AA486" s="270"/>
      <c r="AB486" s="272"/>
      <c r="AC486" s="272"/>
      <c r="AD486" s="272"/>
      <c r="AE486" s="270"/>
    </row>
    <row r="487" spans="1:31" s="407" customFormat="1">
      <c r="A487" s="270"/>
      <c r="B487" s="270"/>
      <c r="C487" s="270"/>
      <c r="D487" s="139"/>
      <c r="E487" s="142"/>
      <c r="F487" s="160"/>
      <c r="G487" s="142"/>
      <c r="H487" s="139"/>
      <c r="I487" s="139"/>
      <c r="J487" s="139"/>
      <c r="K487" s="278"/>
      <c r="L487" s="402"/>
      <c r="M487" s="26"/>
      <c r="N487" s="28"/>
      <c r="O487" s="26"/>
      <c r="P487" s="28"/>
      <c r="Q487" s="404"/>
      <c r="R487" s="139"/>
      <c r="S487" s="270"/>
      <c r="T487" s="270"/>
      <c r="U487" s="285"/>
      <c r="V487" s="406"/>
      <c r="W487" s="446"/>
      <c r="X487" s="270"/>
      <c r="Y487" s="271"/>
      <c r="Z487" s="271"/>
      <c r="AA487" s="270"/>
      <c r="AB487" s="272"/>
      <c r="AC487" s="272"/>
      <c r="AD487" s="272"/>
      <c r="AE487" s="270"/>
    </row>
    <row r="488" spans="1:31" s="407" customFormat="1">
      <c r="A488" s="270"/>
      <c r="B488" s="270"/>
      <c r="C488" s="270"/>
      <c r="D488" s="139"/>
      <c r="E488" s="142"/>
      <c r="F488" s="160"/>
      <c r="G488" s="142"/>
      <c r="H488" s="139"/>
      <c r="I488" s="139"/>
      <c r="J488" s="139"/>
      <c r="K488" s="278"/>
      <c r="L488" s="402"/>
      <c r="M488" s="26"/>
      <c r="N488" s="28"/>
      <c r="O488" s="26"/>
      <c r="P488" s="28"/>
      <c r="Q488" s="404"/>
      <c r="R488" s="139"/>
      <c r="S488" s="270"/>
      <c r="T488" s="270"/>
      <c r="U488" s="285"/>
      <c r="V488" s="406"/>
      <c r="W488" s="446"/>
      <c r="X488" s="270"/>
      <c r="Y488" s="271"/>
      <c r="Z488" s="271"/>
      <c r="AA488" s="270"/>
      <c r="AB488" s="272"/>
      <c r="AC488" s="272"/>
      <c r="AD488" s="272"/>
      <c r="AE488" s="270"/>
    </row>
    <row r="489" spans="1:31" s="407" customFormat="1">
      <c r="A489" s="270"/>
      <c r="B489" s="270"/>
      <c r="C489" s="270"/>
      <c r="D489" s="139"/>
      <c r="E489" s="142"/>
      <c r="F489" s="160"/>
      <c r="G489" s="142"/>
      <c r="H489" s="139"/>
      <c r="I489" s="139"/>
      <c r="J489" s="139"/>
      <c r="K489" s="278"/>
      <c r="L489" s="402"/>
      <c r="M489" s="26"/>
      <c r="N489" s="28"/>
      <c r="O489" s="26"/>
      <c r="P489" s="28"/>
      <c r="Q489" s="404"/>
      <c r="R489" s="139"/>
      <c r="S489" s="270"/>
      <c r="T489" s="270"/>
      <c r="U489" s="285"/>
      <c r="V489" s="406"/>
      <c r="W489" s="446"/>
      <c r="X489" s="270"/>
      <c r="Y489" s="271"/>
      <c r="Z489" s="271"/>
      <c r="AA489" s="270"/>
      <c r="AB489" s="272"/>
      <c r="AC489" s="272"/>
      <c r="AD489" s="272"/>
      <c r="AE489" s="270"/>
    </row>
    <row r="490" spans="1:31" s="407" customFormat="1">
      <c r="A490" s="270"/>
      <c r="B490" s="270"/>
      <c r="C490" s="270"/>
      <c r="D490" s="139"/>
      <c r="E490" s="142"/>
      <c r="F490" s="160"/>
      <c r="G490" s="142"/>
      <c r="H490" s="139"/>
      <c r="I490" s="139"/>
      <c r="J490" s="139"/>
      <c r="K490" s="278"/>
      <c r="L490" s="402"/>
      <c r="M490" s="26"/>
      <c r="N490" s="28"/>
      <c r="O490" s="26"/>
      <c r="P490" s="28"/>
      <c r="Q490" s="404"/>
      <c r="R490" s="139"/>
      <c r="S490" s="270"/>
      <c r="T490" s="270"/>
      <c r="U490" s="285"/>
      <c r="V490" s="406"/>
      <c r="W490" s="446"/>
      <c r="X490" s="270"/>
      <c r="Y490" s="271"/>
      <c r="Z490" s="271"/>
      <c r="AA490" s="270"/>
      <c r="AB490" s="272"/>
      <c r="AC490" s="272"/>
      <c r="AD490" s="272"/>
      <c r="AE490" s="270"/>
    </row>
    <row r="491" spans="1:31" s="407" customFormat="1">
      <c r="A491" s="270"/>
      <c r="B491" s="270"/>
      <c r="C491" s="270"/>
      <c r="D491" s="139"/>
      <c r="E491" s="142"/>
      <c r="F491" s="160"/>
      <c r="G491" s="142"/>
      <c r="H491" s="139"/>
      <c r="I491" s="139"/>
      <c r="J491" s="139"/>
      <c r="K491" s="278"/>
      <c r="L491" s="402"/>
      <c r="M491" s="26"/>
      <c r="N491" s="28"/>
      <c r="O491" s="26"/>
      <c r="P491" s="28"/>
      <c r="Q491" s="404"/>
      <c r="R491" s="139"/>
      <c r="S491" s="270"/>
      <c r="T491" s="270"/>
      <c r="U491" s="285"/>
      <c r="V491" s="406"/>
      <c r="W491" s="446"/>
      <c r="X491" s="270"/>
      <c r="Y491" s="271"/>
      <c r="Z491" s="271"/>
      <c r="AA491" s="270"/>
      <c r="AB491" s="272"/>
      <c r="AC491" s="272"/>
      <c r="AD491" s="272"/>
      <c r="AE491" s="270"/>
    </row>
    <row r="492" spans="1:31" s="407" customFormat="1">
      <c r="A492" s="270"/>
      <c r="B492" s="270"/>
      <c r="C492" s="270"/>
      <c r="D492" s="139"/>
      <c r="E492" s="142"/>
      <c r="F492" s="160"/>
      <c r="G492" s="142"/>
      <c r="H492" s="139"/>
      <c r="I492" s="139"/>
      <c r="J492" s="139"/>
      <c r="K492" s="278"/>
      <c r="L492" s="402"/>
      <c r="M492" s="26"/>
      <c r="N492" s="28"/>
      <c r="O492" s="26"/>
      <c r="P492" s="28"/>
      <c r="Q492" s="404"/>
      <c r="R492" s="139"/>
      <c r="S492" s="270"/>
      <c r="T492" s="270"/>
      <c r="U492" s="285"/>
      <c r="V492" s="406"/>
      <c r="W492" s="446"/>
      <c r="X492" s="270"/>
      <c r="Y492" s="271"/>
      <c r="Z492" s="271"/>
      <c r="AA492" s="270"/>
      <c r="AB492" s="272"/>
      <c r="AC492" s="272"/>
      <c r="AD492" s="272"/>
      <c r="AE492" s="270"/>
    </row>
    <row r="493" spans="1:31" s="407" customFormat="1">
      <c r="A493" s="270"/>
      <c r="B493" s="270"/>
      <c r="C493" s="270"/>
      <c r="D493" s="139"/>
      <c r="E493" s="142"/>
      <c r="F493" s="160"/>
      <c r="G493" s="142"/>
      <c r="H493" s="139"/>
      <c r="I493" s="139"/>
      <c r="J493" s="139"/>
      <c r="K493" s="278"/>
      <c r="L493" s="402"/>
      <c r="M493" s="26"/>
      <c r="N493" s="28"/>
      <c r="O493" s="26"/>
      <c r="P493" s="28"/>
      <c r="Q493" s="404"/>
      <c r="R493" s="139"/>
      <c r="S493" s="270"/>
      <c r="T493" s="270"/>
      <c r="U493" s="285"/>
      <c r="V493" s="406"/>
      <c r="W493" s="446"/>
      <c r="X493" s="270"/>
      <c r="Y493" s="271"/>
      <c r="Z493" s="271"/>
      <c r="AA493" s="270"/>
      <c r="AB493" s="272"/>
      <c r="AC493" s="272"/>
      <c r="AD493" s="272"/>
      <c r="AE493" s="270"/>
    </row>
    <row r="494" spans="1:31" s="407" customFormat="1">
      <c r="A494" s="270"/>
      <c r="B494" s="270"/>
      <c r="C494" s="270"/>
      <c r="D494" s="139"/>
      <c r="E494" s="142"/>
      <c r="F494" s="160"/>
      <c r="G494" s="142"/>
      <c r="H494" s="139"/>
      <c r="I494" s="139"/>
      <c r="J494" s="139"/>
      <c r="K494" s="278"/>
      <c r="L494" s="402"/>
      <c r="M494" s="26"/>
      <c r="N494" s="28"/>
      <c r="O494" s="26"/>
      <c r="P494" s="28"/>
      <c r="Q494" s="404"/>
      <c r="R494" s="139"/>
      <c r="S494" s="270"/>
      <c r="T494" s="270"/>
      <c r="U494" s="285"/>
      <c r="V494" s="406"/>
      <c r="W494" s="446"/>
      <c r="X494" s="270"/>
      <c r="Y494" s="271"/>
      <c r="Z494" s="271"/>
      <c r="AA494" s="270"/>
      <c r="AB494" s="272"/>
      <c r="AC494" s="272"/>
      <c r="AD494" s="272"/>
      <c r="AE494" s="270"/>
    </row>
    <row r="495" spans="1:31" s="407" customFormat="1">
      <c r="A495" s="270"/>
      <c r="B495" s="270"/>
      <c r="C495" s="270"/>
      <c r="D495" s="139"/>
      <c r="E495" s="142"/>
      <c r="F495" s="160"/>
      <c r="G495" s="142"/>
      <c r="H495" s="139"/>
      <c r="I495" s="139"/>
      <c r="J495" s="139"/>
      <c r="K495" s="278"/>
      <c r="L495" s="402"/>
      <c r="M495" s="26"/>
      <c r="N495" s="28"/>
      <c r="O495" s="26"/>
      <c r="P495" s="28"/>
      <c r="Q495" s="404"/>
      <c r="R495" s="139"/>
      <c r="S495" s="270"/>
      <c r="T495" s="270"/>
      <c r="U495" s="285"/>
      <c r="V495" s="406"/>
      <c r="W495" s="446"/>
      <c r="X495" s="270"/>
      <c r="Y495" s="271"/>
      <c r="Z495" s="271"/>
      <c r="AA495" s="270"/>
      <c r="AB495" s="272"/>
      <c r="AC495" s="272"/>
      <c r="AD495" s="272"/>
      <c r="AE495" s="270"/>
    </row>
    <row r="496" spans="1:31" s="407" customFormat="1">
      <c r="A496" s="270"/>
      <c r="B496" s="270"/>
      <c r="C496" s="270"/>
      <c r="D496" s="139"/>
      <c r="E496" s="142"/>
      <c r="F496" s="160"/>
      <c r="G496" s="142"/>
      <c r="H496" s="139"/>
      <c r="I496" s="139"/>
      <c r="J496" s="139"/>
      <c r="K496" s="278"/>
      <c r="L496" s="402"/>
      <c r="M496" s="26"/>
      <c r="N496" s="28"/>
      <c r="O496" s="26"/>
      <c r="P496" s="28"/>
      <c r="Q496" s="404"/>
      <c r="R496" s="139"/>
      <c r="S496" s="270"/>
      <c r="T496" s="270"/>
      <c r="U496" s="285"/>
      <c r="V496" s="406"/>
      <c r="W496" s="446"/>
      <c r="X496" s="270"/>
      <c r="Y496" s="271"/>
      <c r="Z496" s="271"/>
      <c r="AA496" s="270"/>
      <c r="AB496" s="272"/>
      <c r="AC496" s="272"/>
      <c r="AD496" s="272"/>
      <c r="AE496" s="270"/>
    </row>
    <row r="497" spans="1:31" s="407" customFormat="1">
      <c r="A497" s="270"/>
      <c r="B497" s="270"/>
      <c r="C497" s="270"/>
      <c r="D497" s="139"/>
      <c r="E497" s="142"/>
      <c r="F497" s="160"/>
      <c r="G497" s="142"/>
      <c r="H497" s="139"/>
      <c r="I497" s="139"/>
      <c r="J497" s="139"/>
      <c r="K497" s="278"/>
      <c r="L497" s="402"/>
      <c r="M497" s="26"/>
      <c r="N497" s="28"/>
      <c r="O497" s="26"/>
      <c r="P497" s="28"/>
      <c r="Q497" s="404"/>
      <c r="R497" s="139"/>
      <c r="S497" s="270"/>
      <c r="T497" s="270"/>
      <c r="U497" s="285"/>
      <c r="V497" s="406"/>
      <c r="W497" s="446"/>
      <c r="X497" s="270"/>
      <c r="Y497" s="271"/>
      <c r="Z497" s="271"/>
      <c r="AA497" s="270"/>
      <c r="AB497" s="272"/>
      <c r="AC497" s="272"/>
      <c r="AD497" s="272"/>
      <c r="AE497" s="270"/>
    </row>
    <row r="498" spans="1:31" s="407" customFormat="1">
      <c r="A498" s="270"/>
      <c r="B498" s="270"/>
      <c r="C498" s="270"/>
      <c r="D498" s="139"/>
      <c r="E498" s="142"/>
      <c r="F498" s="160"/>
      <c r="G498" s="142"/>
      <c r="H498" s="139"/>
      <c r="I498" s="139"/>
      <c r="J498" s="139"/>
      <c r="K498" s="278"/>
      <c r="L498" s="402"/>
      <c r="M498" s="26"/>
      <c r="N498" s="28"/>
      <c r="O498" s="26"/>
      <c r="P498" s="28"/>
      <c r="Q498" s="404"/>
      <c r="R498" s="139"/>
      <c r="S498" s="270"/>
      <c r="T498" s="270"/>
      <c r="U498" s="285"/>
      <c r="V498" s="406"/>
      <c r="W498" s="446"/>
      <c r="X498" s="270"/>
      <c r="Y498" s="271"/>
      <c r="Z498" s="271"/>
      <c r="AA498" s="270"/>
      <c r="AB498" s="272"/>
      <c r="AC498" s="272"/>
      <c r="AD498" s="272"/>
      <c r="AE498" s="270"/>
    </row>
    <row r="499" spans="1:31" s="407" customFormat="1">
      <c r="A499" s="270"/>
      <c r="B499" s="270"/>
      <c r="C499" s="270"/>
      <c r="D499" s="139"/>
      <c r="E499" s="142"/>
      <c r="F499" s="160"/>
      <c r="G499" s="142"/>
      <c r="H499" s="139"/>
      <c r="I499" s="139"/>
      <c r="J499" s="139"/>
      <c r="K499" s="278"/>
      <c r="L499" s="402"/>
      <c r="M499" s="26"/>
      <c r="N499" s="28"/>
      <c r="O499" s="26"/>
      <c r="P499" s="28"/>
      <c r="Q499" s="404"/>
      <c r="R499" s="139"/>
      <c r="S499" s="270"/>
      <c r="T499" s="270"/>
      <c r="U499" s="285"/>
      <c r="V499" s="406"/>
      <c r="W499" s="446"/>
      <c r="X499" s="270"/>
      <c r="Y499" s="271"/>
      <c r="Z499" s="271"/>
      <c r="AA499" s="270"/>
      <c r="AB499" s="272"/>
      <c r="AC499" s="272"/>
      <c r="AD499" s="272"/>
      <c r="AE499" s="270"/>
    </row>
    <row r="500" spans="1:31" s="407" customFormat="1">
      <c r="A500" s="270"/>
      <c r="B500" s="270"/>
      <c r="C500" s="270"/>
      <c r="D500" s="139"/>
      <c r="E500" s="142"/>
      <c r="F500" s="160"/>
      <c r="G500" s="142"/>
      <c r="H500" s="139"/>
      <c r="I500" s="139"/>
      <c r="J500" s="139"/>
      <c r="K500" s="278"/>
      <c r="L500" s="402"/>
      <c r="M500" s="26"/>
      <c r="N500" s="28"/>
      <c r="O500" s="26"/>
      <c r="P500" s="28"/>
      <c r="Q500" s="404"/>
      <c r="R500" s="139"/>
      <c r="S500" s="270"/>
      <c r="T500" s="270"/>
      <c r="U500" s="285"/>
      <c r="V500" s="406"/>
      <c r="W500" s="446"/>
      <c r="X500" s="270"/>
      <c r="Y500" s="271"/>
      <c r="Z500" s="271"/>
      <c r="AA500" s="270"/>
      <c r="AB500" s="272"/>
      <c r="AC500" s="272"/>
      <c r="AD500" s="272"/>
      <c r="AE500" s="270"/>
    </row>
    <row r="501" spans="1:31" s="407" customFormat="1">
      <c r="A501" s="270"/>
      <c r="B501" s="270"/>
      <c r="C501" s="270"/>
      <c r="D501" s="139"/>
      <c r="E501" s="142"/>
      <c r="F501" s="160"/>
      <c r="G501" s="142"/>
      <c r="H501" s="139"/>
      <c r="I501" s="139"/>
      <c r="J501" s="139"/>
      <c r="K501" s="278"/>
      <c r="L501" s="402"/>
      <c r="M501" s="26"/>
      <c r="N501" s="28"/>
      <c r="O501" s="26"/>
      <c r="P501" s="28"/>
      <c r="Q501" s="404"/>
      <c r="R501" s="139"/>
      <c r="S501" s="270"/>
      <c r="T501" s="270"/>
      <c r="U501" s="285"/>
      <c r="V501" s="406"/>
      <c r="W501" s="446"/>
      <c r="X501" s="270"/>
      <c r="Y501" s="271"/>
      <c r="Z501" s="271"/>
      <c r="AA501" s="270"/>
      <c r="AB501" s="272"/>
      <c r="AC501" s="272"/>
      <c r="AD501" s="272"/>
      <c r="AE501" s="270"/>
    </row>
    <row r="502" spans="1:31" s="407" customFormat="1">
      <c r="A502" s="270"/>
      <c r="B502" s="270"/>
      <c r="C502" s="270"/>
      <c r="D502" s="139"/>
      <c r="E502" s="142"/>
      <c r="F502" s="160"/>
      <c r="G502" s="142"/>
      <c r="H502" s="139"/>
      <c r="I502" s="139"/>
      <c r="J502" s="139"/>
      <c r="K502" s="278"/>
      <c r="L502" s="402"/>
      <c r="M502" s="26"/>
      <c r="N502" s="28"/>
      <c r="O502" s="26"/>
      <c r="P502" s="28"/>
      <c r="Q502" s="404"/>
      <c r="R502" s="139"/>
      <c r="S502" s="270"/>
      <c r="T502" s="270"/>
      <c r="U502" s="285"/>
      <c r="V502" s="406"/>
      <c r="W502" s="446"/>
      <c r="X502" s="270"/>
      <c r="Y502" s="271"/>
      <c r="Z502" s="271"/>
      <c r="AA502" s="270"/>
      <c r="AB502" s="272"/>
      <c r="AC502" s="272"/>
      <c r="AD502" s="272"/>
      <c r="AE502" s="270"/>
    </row>
    <row r="503" spans="1:31" s="407" customFormat="1">
      <c r="A503" s="270"/>
      <c r="B503" s="270"/>
      <c r="C503" s="270"/>
      <c r="D503" s="139"/>
      <c r="E503" s="142"/>
      <c r="F503" s="160"/>
      <c r="G503" s="142"/>
      <c r="H503" s="139"/>
      <c r="I503" s="139"/>
      <c r="J503" s="139"/>
      <c r="K503" s="278"/>
      <c r="L503" s="402"/>
      <c r="M503" s="26"/>
      <c r="N503" s="28"/>
      <c r="O503" s="26"/>
      <c r="P503" s="28"/>
      <c r="Q503" s="404"/>
      <c r="R503" s="139"/>
      <c r="S503" s="270"/>
      <c r="T503" s="270"/>
      <c r="U503" s="285"/>
      <c r="V503" s="406"/>
      <c r="W503" s="446"/>
      <c r="X503" s="270"/>
      <c r="Y503" s="271"/>
      <c r="Z503" s="271"/>
      <c r="AA503" s="270"/>
      <c r="AB503" s="272"/>
      <c r="AC503" s="272"/>
      <c r="AD503" s="272"/>
      <c r="AE503" s="270"/>
    </row>
    <row r="504" spans="1:31" s="407" customFormat="1">
      <c r="A504" s="270"/>
      <c r="B504" s="270"/>
      <c r="C504" s="270"/>
      <c r="D504" s="139"/>
      <c r="E504" s="142"/>
      <c r="F504" s="160"/>
      <c r="G504" s="142"/>
      <c r="H504" s="139"/>
      <c r="I504" s="139"/>
      <c r="J504" s="139"/>
      <c r="K504" s="278"/>
      <c r="L504" s="402"/>
      <c r="M504" s="26"/>
      <c r="N504" s="28"/>
      <c r="O504" s="26"/>
      <c r="P504" s="28"/>
      <c r="Q504" s="404"/>
      <c r="R504" s="139"/>
      <c r="S504" s="270"/>
      <c r="T504" s="270"/>
      <c r="U504" s="285"/>
      <c r="V504" s="406"/>
      <c r="W504" s="446"/>
      <c r="X504" s="270"/>
      <c r="Y504" s="271"/>
      <c r="Z504" s="271"/>
      <c r="AA504" s="270"/>
      <c r="AB504" s="272"/>
      <c r="AC504" s="272"/>
      <c r="AD504" s="272"/>
      <c r="AE504" s="270"/>
    </row>
    <row r="505" spans="1:31" s="407" customFormat="1">
      <c r="A505" s="270"/>
      <c r="B505" s="270"/>
      <c r="C505" s="270"/>
      <c r="D505" s="139"/>
      <c r="E505" s="142"/>
      <c r="F505" s="160"/>
      <c r="G505" s="142"/>
      <c r="H505" s="139"/>
      <c r="I505" s="139"/>
      <c r="J505" s="139"/>
      <c r="K505" s="278"/>
      <c r="L505" s="402"/>
      <c r="M505" s="26"/>
      <c r="N505" s="28"/>
      <c r="O505" s="26"/>
      <c r="P505" s="28"/>
      <c r="Q505" s="404"/>
      <c r="R505" s="139"/>
      <c r="S505" s="270"/>
      <c r="T505" s="270"/>
      <c r="U505" s="285"/>
      <c r="V505" s="406"/>
      <c r="W505" s="446"/>
      <c r="X505" s="270"/>
      <c r="Y505" s="271"/>
      <c r="Z505" s="271"/>
      <c r="AA505" s="270"/>
      <c r="AB505" s="272"/>
      <c r="AC505" s="272"/>
      <c r="AD505" s="272"/>
      <c r="AE505" s="270"/>
    </row>
    <row r="506" spans="1:31" s="407" customFormat="1">
      <c r="A506" s="270"/>
      <c r="B506" s="270"/>
      <c r="C506" s="270"/>
      <c r="D506" s="139"/>
      <c r="E506" s="142"/>
      <c r="F506" s="160"/>
      <c r="G506" s="142"/>
      <c r="H506" s="139"/>
      <c r="I506" s="139"/>
      <c r="J506" s="139"/>
      <c r="K506" s="278"/>
      <c r="L506" s="402"/>
      <c r="M506" s="26"/>
      <c r="N506" s="28"/>
      <c r="O506" s="26"/>
      <c r="P506" s="28"/>
      <c r="Q506" s="404"/>
      <c r="R506" s="139"/>
      <c r="S506" s="270"/>
      <c r="T506" s="270"/>
      <c r="U506" s="285"/>
      <c r="V506" s="406"/>
      <c r="W506" s="446"/>
      <c r="X506" s="270"/>
      <c r="Y506" s="271"/>
      <c r="Z506" s="271"/>
      <c r="AA506" s="270"/>
      <c r="AB506" s="272"/>
      <c r="AC506" s="272"/>
      <c r="AD506" s="272"/>
      <c r="AE506" s="270"/>
    </row>
    <row r="507" spans="1:31" s="407" customFormat="1">
      <c r="A507" s="270"/>
      <c r="B507" s="270"/>
      <c r="C507" s="270"/>
      <c r="D507" s="139"/>
      <c r="E507" s="142"/>
      <c r="F507" s="160"/>
      <c r="G507" s="142"/>
      <c r="H507" s="139"/>
      <c r="I507" s="139"/>
      <c r="J507" s="139"/>
      <c r="K507" s="278"/>
      <c r="L507" s="402"/>
      <c r="M507" s="26"/>
      <c r="N507" s="28"/>
      <c r="O507" s="26"/>
      <c r="P507" s="28"/>
      <c r="Q507" s="404"/>
      <c r="R507" s="139"/>
      <c r="S507" s="270"/>
      <c r="T507" s="270"/>
      <c r="U507" s="285"/>
      <c r="V507" s="406"/>
      <c r="W507" s="446"/>
      <c r="X507" s="270"/>
      <c r="Y507" s="271"/>
      <c r="Z507" s="271"/>
      <c r="AA507" s="270"/>
      <c r="AB507" s="272"/>
      <c r="AC507" s="272"/>
      <c r="AD507" s="272"/>
      <c r="AE507" s="270"/>
    </row>
    <row r="508" spans="1:31" s="407" customFormat="1">
      <c r="A508" s="270"/>
      <c r="B508" s="270"/>
      <c r="C508" s="270"/>
      <c r="D508" s="139"/>
      <c r="E508" s="142"/>
      <c r="F508" s="160"/>
      <c r="G508" s="142"/>
      <c r="H508" s="139"/>
      <c r="I508" s="139"/>
      <c r="J508" s="139"/>
      <c r="K508" s="278"/>
      <c r="L508" s="402"/>
      <c r="M508" s="26"/>
      <c r="N508" s="28"/>
      <c r="O508" s="26"/>
      <c r="P508" s="28"/>
      <c r="Q508" s="404"/>
      <c r="R508" s="139"/>
      <c r="S508" s="270"/>
      <c r="T508" s="270"/>
      <c r="U508" s="285"/>
      <c r="V508" s="406"/>
      <c r="W508" s="446"/>
      <c r="X508" s="270"/>
      <c r="Y508" s="271"/>
      <c r="Z508" s="271"/>
      <c r="AA508" s="270"/>
      <c r="AB508" s="272"/>
      <c r="AC508" s="272"/>
      <c r="AD508" s="272"/>
      <c r="AE508" s="270"/>
    </row>
    <row r="509" spans="1:31" s="407" customFormat="1">
      <c r="A509" s="270"/>
      <c r="B509" s="270"/>
      <c r="C509" s="270"/>
      <c r="D509" s="139"/>
      <c r="E509" s="142"/>
      <c r="F509" s="160"/>
      <c r="G509" s="142"/>
      <c r="H509" s="139"/>
      <c r="I509" s="139"/>
      <c r="J509" s="139"/>
      <c r="K509" s="278"/>
      <c r="L509" s="402"/>
      <c r="M509" s="26"/>
      <c r="N509" s="28"/>
      <c r="O509" s="26"/>
      <c r="P509" s="28"/>
      <c r="Q509" s="404"/>
      <c r="R509" s="139"/>
      <c r="S509" s="270"/>
      <c r="T509" s="270"/>
      <c r="U509" s="285"/>
      <c r="V509" s="406"/>
      <c r="W509" s="446"/>
      <c r="X509" s="270"/>
      <c r="Y509" s="271"/>
      <c r="Z509" s="271"/>
      <c r="AA509" s="270"/>
      <c r="AB509" s="272"/>
      <c r="AC509" s="272"/>
      <c r="AD509" s="272"/>
      <c r="AE509" s="270"/>
    </row>
    <row r="510" spans="1:31" s="407" customFormat="1">
      <c r="A510" s="270"/>
      <c r="B510" s="270"/>
      <c r="C510" s="270"/>
      <c r="D510" s="139"/>
      <c r="E510" s="142"/>
      <c r="F510" s="160"/>
      <c r="G510" s="142"/>
      <c r="H510" s="139"/>
      <c r="I510" s="139"/>
      <c r="J510" s="139"/>
      <c r="K510" s="278"/>
      <c r="L510" s="402"/>
      <c r="M510" s="26"/>
      <c r="N510" s="28"/>
      <c r="O510" s="26"/>
      <c r="P510" s="28"/>
      <c r="Q510" s="404"/>
      <c r="R510" s="139"/>
      <c r="S510" s="270"/>
      <c r="T510" s="270"/>
      <c r="U510" s="285"/>
      <c r="V510" s="406"/>
      <c r="W510" s="446"/>
      <c r="X510" s="270"/>
      <c r="Y510" s="271"/>
      <c r="Z510" s="271"/>
      <c r="AA510" s="270"/>
      <c r="AB510" s="272"/>
      <c r="AC510" s="272"/>
      <c r="AD510" s="272"/>
      <c r="AE510" s="270"/>
    </row>
    <row r="511" spans="1:31" s="407" customFormat="1">
      <c r="A511" s="270"/>
      <c r="B511" s="270"/>
      <c r="C511" s="270"/>
      <c r="D511" s="139"/>
      <c r="E511" s="142"/>
      <c r="F511" s="160"/>
      <c r="G511" s="142"/>
      <c r="H511" s="139"/>
      <c r="I511" s="139"/>
      <c r="J511" s="139"/>
      <c r="K511" s="278"/>
      <c r="L511" s="402"/>
      <c r="M511" s="26"/>
      <c r="N511" s="28"/>
      <c r="O511" s="26"/>
      <c r="P511" s="28"/>
      <c r="Q511" s="404"/>
      <c r="R511" s="139"/>
      <c r="S511" s="270"/>
      <c r="T511" s="270"/>
      <c r="U511" s="285"/>
      <c r="V511" s="406"/>
      <c r="W511" s="446"/>
      <c r="X511" s="270"/>
      <c r="Y511" s="271"/>
      <c r="Z511" s="271"/>
      <c r="AA511" s="270"/>
      <c r="AB511" s="272"/>
      <c r="AC511" s="272"/>
      <c r="AD511" s="272"/>
      <c r="AE511" s="270"/>
    </row>
    <row r="512" spans="1:31" s="407" customFormat="1">
      <c r="A512" s="270"/>
      <c r="B512" s="270"/>
      <c r="C512" s="270"/>
      <c r="D512" s="139"/>
      <c r="E512" s="142"/>
      <c r="F512" s="160"/>
      <c r="G512" s="142"/>
      <c r="H512" s="139"/>
      <c r="I512" s="139"/>
      <c r="J512" s="139"/>
      <c r="K512" s="278"/>
      <c r="L512" s="402"/>
      <c r="M512" s="26"/>
      <c r="N512" s="28"/>
      <c r="O512" s="26"/>
      <c r="P512" s="28"/>
      <c r="Q512" s="404"/>
      <c r="R512" s="139"/>
      <c r="S512" s="270"/>
      <c r="T512" s="270"/>
      <c r="U512" s="285"/>
      <c r="V512" s="406"/>
      <c r="W512" s="446"/>
      <c r="X512" s="270"/>
      <c r="Y512" s="271"/>
      <c r="Z512" s="271"/>
      <c r="AA512" s="270"/>
      <c r="AB512" s="272"/>
      <c r="AC512" s="272"/>
      <c r="AD512" s="272"/>
      <c r="AE512" s="270"/>
    </row>
    <row r="513" spans="1:31" s="407" customFormat="1">
      <c r="A513" s="270"/>
      <c r="B513" s="270"/>
      <c r="C513" s="270"/>
      <c r="D513" s="139"/>
      <c r="E513" s="142"/>
      <c r="F513" s="160"/>
      <c r="G513" s="142"/>
      <c r="H513" s="139"/>
      <c r="I513" s="139"/>
      <c r="J513" s="139"/>
      <c r="K513" s="278"/>
      <c r="L513" s="402"/>
      <c r="M513" s="26"/>
      <c r="N513" s="28"/>
      <c r="O513" s="26"/>
      <c r="P513" s="28"/>
      <c r="Q513" s="404"/>
      <c r="R513" s="139"/>
      <c r="S513" s="270"/>
      <c r="T513" s="270"/>
      <c r="U513" s="285"/>
      <c r="V513" s="406"/>
      <c r="W513" s="446"/>
      <c r="X513" s="270"/>
      <c r="Y513" s="271"/>
      <c r="Z513" s="271"/>
      <c r="AA513" s="270"/>
      <c r="AB513" s="272"/>
      <c r="AC513" s="272"/>
      <c r="AD513" s="272"/>
      <c r="AE513" s="270"/>
    </row>
    <row r="514" spans="1:31" s="407" customFormat="1">
      <c r="A514" s="270"/>
      <c r="B514" s="270"/>
      <c r="C514" s="270"/>
      <c r="D514" s="139"/>
      <c r="E514" s="142"/>
      <c r="F514" s="160"/>
      <c r="G514" s="142"/>
      <c r="H514" s="139"/>
      <c r="I514" s="139"/>
      <c r="J514" s="139"/>
      <c r="K514" s="278"/>
      <c r="L514" s="402"/>
      <c r="M514" s="26"/>
      <c r="N514" s="28"/>
      <c r="O514" s="26"/>
      <c r="P514" s="28"/>
      <c r="Q514" s="404"/>
      <c r="R514" s="139"/>
      <c r="S514" s="270"/>
      <c r="T514" s="270"/>
      <c r="U514" s="285"/>
      <c r="V514" s="406"/>
      <c r="W514" s="446"/>
      <c r="X514" s="270"/>
      <c r="Y514" s="271"/>
      <c r="Z514" s="271"/>
      <c r="AA514" s="270"/>
      <c r="AB514" s="272"/>
      <c r="AC514" s="272"/>
      <c r="AD514" s="272"/>
      <c r="AE514" s="270"/>
    </row>
    <row r="515" spans="1:31" s="407" customFormat="1">
      <c r="A515" s="270"/>
      <c r="B515" s="270"/>
      <c r="C515" s="270"/>
      <c r="D515" s="139"/>
      <c r="E515" s="142"/>
      <c r="F515" s="160"/>
      <c r="G515" s="142"/>
      <c r="H515" s="139"/>
      <c r="I515" s="139"/>
      <c r="J515" s="139"/>
      <c r="K515" s="278"/>
      <c r="L515" s="402"/>
      <c r="M515" s="26"/>
      <c r="N515" s="28"/>
      <c r="O515" s="26"/>
      <c r="P515" s="28"/>
      <c r="Q515" s="404"/>
      <c r="R515" s="139"/>
      <c r="S515" s="270"/>
      <c r="T515" s="270"/>
      <c r="U515" s="285"/>
      <c r="V515" s="406"/>
      <c r="W515" s="446"/>
      <c r="X515" s="270"/>
      <c r="Y515" s="271"/>
      <c r="Z515" s="271"/>
      <c r="AA515" s="270"/>
      <c r="AB515" s="272"/>
      <c r="AC515" s="272"/>
      <c r="AD515" s="272"/>
      <c r="AE515" s="270"/>
    </row>
    <row r="516" spans="1:31" s="407" customFormat="1">
      <c r="A516" s="270"/>
      <c r="B516" s="270"/>
      <c r="C516" s="270"/>
      <c r="D516" s="139"/>
      <c r="E516" s="142"/>
      <c r="F516" s="160"/>
      <c r="G516" s="142"/>
      <c r="H516" s="139"/>
      <c r="I516" s="139"/>
      <c r="J516" s="139"/>
      <c r="K516" s="278"/>
      <c r="L516" s="402"/>
      <c r="M516" s="26"/>
      <c r="N516" s="28"/>
      <c r="O516" s="26"/>
      <c r="P516" s="28"/>
      <c r="Q516" s="404"/>
      <c r="R516" s="139"/>
      <c r="S516" s="270"/>
      <c r="T516" s="270"/>
      <c r="U516" s="285"/>
      <c r="V516" s="406"/>
      <c r="W516" s="446"/>
      <c r="X516" s="270"/>
      <c r="Y516" s="271"/>
      <c r="Z516" s="271"/>
      <c r="AA516" s="270"/>
      <c r="AB516" s="272"/>
      <c r="AC516" s="272"/>
      <c r="AD516" s="272"/>
      <c r="AE516" s="270"/>
    </row>
    <row r="517" spans="1:31" s="407" customFormat="1">
      <c r="A517" s="270"/>
      <c r="B517" s="270"/>
      <c r="C517" s="270"/>
      <c r="D517" s="139"/>
      <c r="E517" s="142"/>
      <c r="F517" s="160"/>
      <c r="G517" s="142"/>
      <c r="H517" s="139"/>
      <c r="I517" s="139"/>
      <c r="J517" s="139"/>
      <c r="K517" s="278"/>
      <c r="L517" s="402"/>
      <c r="M517" s="26"/>
      <c r="N517" s="28"/>
      <c r="O517" s="26"/>
      <c r="P517" s="28"/>
      <c r="Q517" s="404"/>
      <c r="R517" s="139"/>
      <c r="S517" s="270"/>
      <c r="T517" s="270"/>
      <c r="U517" s="285"/>
      <c r="V517" s="406"/>
      <c r="W517" s="446"/>
      <c r="X517" s="270"/>
      <c r="Y517" s="271"/>
      <c r="Z517" s="271"/>
      <c r="AA517" s="270"/>
      <c r="AB517" s="272"/>
      <c r="AC517" s="272"/>
      <c r="AD517" s="272"/>
      <c r="AE517" s="270"/>
    </row>
    <row r="518" spans="1:31" s="407" customFormat="1">
      <c r="A518" s="270"/>
      <c r="B518" s="270"/>
      <c r="C518" s="270"/>
      <c r="D518" s="139"/>
      <c r="E518" s="142"/>
      <c r="F518" s="160"/>
      <c r="G518" s="142"/>
      <c r="H518" s="139"/>
      <c r="I518" s="139"/>
      <c r="J518" s="139"/>
      <c r="K518" s="278"/>
      <c r="L518" s="402"/>
      <c r="M518" s="26"/>
      <c r="N518" s="28"/>
      <c r="O518" s="26"/>
      <c r="P518" s="28"/>
      <c r="Q518" s="404"/>
      <c r="R518" s="139"/>
      <c r="S518" s="270"/>
      <c r="T518" s="270"/>
      <c r="U518" s="285"/>
      <c r="V518" s="406"/>
      <c r="W518" s="446"/>
      <c r="X518" s="270"/>
      <c r="Y518" s="271"/>
      <c r="Z518" s="271"/>
      <c r="AA518" s="270"/>
      <c r="AB518" s="272"/>
      <c r="AC518" s="272"/>
      <c r="AD518" s="272"/>
      <c r="AE518" s="270"/>
    </row>
    <row r="519" spans="1:31" s="407" customFormat="1">
      <c r="A519" s="270"/>
      <c r="B519" s="270"/>
      <c r="C519" s="270"/>
      <c r="D519" s="139"/>
      <c r="E519" s="142"/>
      <c r="F519" s="160"/>
      <c r="G519" s="142"/>
      <c r="H519" s="139"/>
      <c r="I519" s="139"/>
      <c r="J519" s="139"/>
      <c r="K519" s="278"/>
      <c r="L519" s="402"/>
      <c r="M519" s="26"/>
      <c r="N519" s="28"/>
      <c r="O519" s="26"/>
      <c r="P519" s="28"/>
      <c r="Q519" s="404"/>
      <c r="R519" s="139"/>
      <c r="S519" s="270"/>
      <c r="T519" s="270"/>
      <c r="U519" s="285"/>
      <c r="V519" s="406"/>
      <c r="W519" s="446"/>
      <c r="X519" s="270"/>
      <c r="Y519" s="271"/>
      <c r="Z519" s="271"/>
      <c r="AA519" s="270"/>
      <c r="AB519" s="272"/>
      <c r="AC519" s="272"/>
      <c r="AD519" s="272"/>
      <c r="AE519" s="270"/>
    </row>
    <row r="520" spans="1:31" s="407" customFormat="1">
      <c r="A520" s="270"/>
      <c r="B520" s="270"/>
      <c r="C520" s="270"/>
      <c r="D520" s="139"/>
      <c r="E520" s="142"/>
      <c r="F520" s="160"/>
      <c r="G520" s="142"/>
      <c r="H520" s="139"/>
      <c r="I520" s="139"/>
      <c r="J520" s="139"/>
      <c r="K520" s="278"/>
      <c r="L520" s="402"/>
      <c r="M520" s="26"/>
      <c r="N520" s="28"/>
      <c r="O520" s="26"/>
      <c r="P520" s="28"/>
      <c r="Q520" s="404"/>
      <c r="R520" s="139"/>
      <c r="S520" s="270"/>
      <c r="T520" s="270"/>
      <c r="U520" s="285"/>
      <c r="V520" s="406"/>
      <c r="W520" s="446"/>
      <c r="X520" s="270"/>
      <c r="Y520" s="271"/>
      <c r="Z520" s="271"/>
      <c r="AA520" s="270"/>
      <c r="AB520" s="272"/>
      <c r="AC520" s="272"/>
      <c r="AD520" s="272"/>
      <c r="AE520" s="270"/>
    </row>
    <row r="521" spans="1:31" s="407" customFormat="1">
      <c r="A521" s="270"/>
      <c r="B521" s="270"/>
      <c r="C521" s="270"/>
      <c r="D521" s="139"/>
      <c r="E521" s="142"/>
      <c r="F521" s="160"/>
      <c r="G521" s="142"/>
      <c r="H521" s="139"/>
      <c r="I521" s="139"/>
      <c r="J521" s="139"/>
      <c r="K521" s="278"/>
      <c r="L521" s="402"/>
      <c r="M521" s="26"/>
      <c r="N521" s="28"/>
      <c r="O521" s="26"/>
      <c r="P521" s="28"/>
      <c r="Q521" s="404"/>
      <c r="R521" s="139"/>
      <c r="S521" s="270"/>
      <c r="T521" s="270"/>
      <c r="U521" s="285"/>
      <c r="V521" s="406"/>
      <c r="W521" s="446"/>
      <c r="X521" s="270"/>
      <c r="Y521" s="271"/>
      <c r="Z521" s="271"/>
      <c r="AA521" s="270"/>
      <c r="AB521" s="272"/>
      <c r="AC521" s="272"/>
      <c r="AD521" s="272"/>
      <c r="AE521" s="270"/>
    </row>
    <row r="522" spans="1:31" s="407" customFormat="1">
      <c r="A522" s="270"/>
      <c r="B522" s="270"/>
      <c r="C522" s="270"/>
      <c r="D522" s="139"/>
      <c r="E522" s="142"/>
      <c r="F522" s="160"/>
      <c r="G522" s="142"/>
      <c r="H522" s="139"/>
      <c r="I522" s="139"/>
      <c r="J522" s="139"/>
      <c r="K522" s="278"/>
      <c r="L522" s="402"/>
      <c r="M522" s="26"/>
      <c r="N522" s="28"/>
      <c r="O522" s="26"/>
      <c r="P522" s="28"/>
      <c r="Q522" s="404"/>
      <c r="R522" s="139"/>
      <c r="S522" s="270"/>
      <c r="T522" s="270"/>
      <c r="U522" s="285"/>
      <c r="V522" s="406"/>
      <c r="W522" s="446"/>
      <c r="X522" s="270"/>
      <c r="Y522" s="271"/>
      <c r="Z522" s="271"/>
      <c r="AA522" s="270"/>
      <c r="AB522" s="272"/>
      <c r="AC522" s="272"/>
      <c r="AD522" s="272"/>
      <c r="AE522" s="270"/>
    </row>
    <row r="523" spans="1:31" s="407" customFormat="1">
      <c r="A523" s="270"/>
      <c r="B523" s="270"/>
      <c r="C523" s="270"/>
      <c r="D523" s="139"/>
      <c r="E523" s="142"/>
      <c r="F523" s="160"/>
      <c r="G523" s="142"/>
      <c r="H523" s="139"/>
      <c r="I523" s="139"/>
      <c r="J523" s="139"/>
      <c r="K523" s="278"/>
      <c r="L523" s="402"/>
      <c r="M523" s="26"/>
      <c r="N523" s="28"/>
      <c r="O523" s="26"/>
      <c r="P523" s="28"/>
      <c r="Q523" s="404"/>
      <c r="R523" s="139"/>
      <c r="S523" s="270"/>
      <c r="T523" s="270"/>
      <c r="U523" s="285"/>
      <c r="V523" s="406"/>
      <c r="W523" s="446"/>
      <c r="X523" s="270"/>
      <c r="Y523" s="271"/>
      <c r="Z523" s="271"/>
      <c r="AA523" s="270"/>
      <c r="AB523" s="272"/>
      <c r="AC523" s="272"/>
      <c r="AD523" s="272"/>
      <c r="AE523" s="270"/>
    </row>
    <row r="524" spans="1:31" s="407" customFormat="1">
      <c r="A524" s="270"/>
      <c r="B524" s="270"/>
      <c r="C524" s="270"/>
      <c r="D524" s="139"/>
      <c r="E524" s="142"/>
      <c r="F524" s="160"/>
      <c r="G524" s="142"/>
      <c r="H524" s="139"/>
      <c r="I524" s="139"/>
      <c r="J524" s="139"/>
      <c r="K524" s="278"/>
      <c r="L524" s="402"/>
      <c r="M524" s="26"/>
      <c r="N524" s="28"/>
      <c r="O524" s="26"/>
      <c r="P524" s="28"/>
      <c r="Q524" s="404"/>
      <c r="R524" s="139"/>
      <c r="S524" s="270"/>
      <c r="T524" s="270"/>
      <c r="U524" s="285"/>
      <c r="V524" s="406"/>
      <c r="W524" s="446"/>
      <c r="X524" s="270"/>
      <c r="Y524" s="271"/>
      <c r="Z524" s="271"/>
      <c r="AA524" s="270"/>
      <c r="AB524" s="272"/>
      <c r="AC524" s="272"/>
      <c r="AD524" s="272"/>
      <c r="AE524" s="270"/>
    </row>
    <row r="525" spans="1:31" s="407" customFormat="1">
      <c r="A525" s="270"/>
      <c r="B525" s="270"/>
      <c r="C525" s="270"/>
      <c r="D525" s="139"/>
      <c r="E525" s="142"/>
      <c r="F525" s="160"/>
      <c r="G525" s="142"/>
      <c r="H525" s="139"/>
      <c r="I525" s="139"/>
      <c r="J525" s="139"/>
      <c r="K525" s="278"/>
      <c r="L525" s="402"/>
      <c r="M525" s="26"/>
      <c r="N525" s="28"/>
      <c r="O525" s="26"/>
      <c r="P525" s="28"/>
      <c r="Q525" s="404"/>
      <c r="R525" s="139"/>
      <c r="S525" s="270"/>
      <c r="T525" s="270"/>
      <c r="U525" s="285"/>
      <c r="V525" s="406"/>
      <c r="W525" s="446"/>
      <c r="X525" s="270"/>
      <c r="Y525" s="271"/>
      <c r="Z525" s="271"/>
      <c r="AA525" s="270"/>
      <c r="AB525" s="272"/>
      <c r="AC525" s="272"/>
      <c r="AD525" s="272"/>
      <c r="AE525" s="270"/>
    </row>
    <row r="526" spans="1:31" s="407" customFormat="1">
      <c r="A526" s="270"/>
      <c r="B526" s="270"/>
      <c r="C526" s="270"/>
      <c r="D526" s="139"/>
      <c r="E526" s="142"/>
      <c r="F526" s="160"/>
      <c r="G526" s="142"/>
      <c r="H526" s="139"/>
      <c r="I526" s="139"/>
      <c r="J526" s="139"/>
      <c r="K526" s="278"/>
      <c r="L526" s="402"/>
      <c r="M526" s="26"/>
      <c r="N526" s="28"/>
      <c r="O526" s="26"/>
      <c r="P526" s="28"/>
      <c r="Q526" s="404"/>
      <c r="R526" s="139"/>
      <c r="S526" s="270"/>
      <c r="T526" s="270"/>
      <c r="U526" s="285"/>
      <c r="V526" s="406"/>
      <c r="W526" s="446"/>
      <c r="X526" s="270"/>
      <c r="Y526" s="271"/>
      <c r="Z526" s="271"/>
      <c r="AA526" s="270"/>
      <c r="AB526" s="272"/>
      <c r="AC526" s="272"/>
      <c r="AD526" s="272"/>
      <c r="AE526" s="270"/>
    </row>
    <row r="527" spans="1:31" s="407" customFormat="1">
      <c r="A527" s="270"/>
      <c r="B527" s="270"/>
      <c r="C527" s="270"/>
      <c r="D527" s="139"/>
      <c r="E527" s="142"/>
      <c r="F527" s="160"/>
      <c r="G527" s="142"/>
      <c r="H527" s="139"/>
      <c r="I527" s="139"/>
      <c r="J527" s="139"/>
      <c r="K527" s="278"/>
      <c r="L527" s="402"/>
      <c r="M527" s="26"/>
      <c r="N527" s="28"/>
      <c r="O527" s="26"/>
      <c r="P527" s="28"/>
      <c r="Q527" s="404"/>
      <c r="R527" s="139"/>
      <c r="S527" s="270"/>
      <c r="T527" s="270"/>
      <c r="U527" s="285"/>
      <c r="V527" s="406"/>
      <c r="W527" s="446"/>
      <c r="X527" s="270"/>
      <c r="Y527" s="271"/>
      <c r="Z527" s="271"/>
      <c r="AA527" s="270"/>
      <c r="AB527" s="272"/>
      <c r="AC527" s="272"/>
      <c r="AD527" s="272"/>
      <c r="AE527" s="270"/>
    </row>
    <row r="528" spans="1:31" s="407" customFormat="1">
      <c r="A528" s="270"/>
      <c r="B528" s="270"/>
      <c r="C528" s="270"/>
      <c r="D528" s="139"/>
      <c r="E528" s="142"/>
      <c r="F528" s="160"/>
      <c r="G528" s="142"/>
      <c r="H528" s="139"/>
      <c r="I528" s="139"/>
      <c r="J528" s="139"/>
      <c r="K528" s="278"/>
      <c r="L528" s="402"/>
      <c r="M528" s="26"/>
      <c r="N528" s="28"/>
      <c r="O528" s="26"/>
      <c r="P528" s="28"/>
      <c r="Q528" s="404"/>
      <c r="R528" s="139"/>
      <c r="S528" s="270"/>
      <c r="T528" s="270"/>
      <c r="U528" s="285"/>
      <c r="V528" s="406"/>
      <c r="W528" s="446"/>
      <c r="X528" s="270"/>
      <c r="Y528" s="271"/>
      <c r="Z528" s="271"/>
      <c r="AA528" s="270"/>
      <c r="AB528" s="272"/>
      <c r="AC528" s="272"/>
      <c r="AD528" s="272"/>
      <c r="AE528" s="270"/>
    </row>
    <row r="529" spans="1:31" s="407" customFormat="1">
      <c r="A529" s="270"/>
      <c r="B529" s="270"/>
      <c r="C529" s="270"/>
      <c r="D529" s="139"/>
      <c r="E529" s="142"/>
      <c r="F529" s="160"/>
      <c r="G529" s="142"/>
      <c r="H529" s="139"/>
      <c r="I529" s="139"/>
      <c r="J529" s="139"/>
      <c r="K529" s="278"/>
      <c r="L529" s="402"/>
      <c r="M529" s="26"/>
      <c r="N529" s="28"/>
      <c r="O529" s="26"/>
      <c r="P529" s="28"/>
      <c r="Q529" s="404"/>
      <c r="R529" s="139"/>
      <c r="S529" s="270"/>
      <c r="T529" s="270"/>
      <c r="U529" s="285"/>
      <c r="V529" s="406"/>
      <c r="W529" s="446"/>
      <c r="X529" s="270"/>
      <c r="Y529" s="271"/>
      <c r="Z529" s="271"/>
      <c r="AA529" s="270"/>
      <c r="AB529" s="272"/>
      <c r="AC529" s="272"/>
      <c r="AD529" s="272"/>
      <c r="AE529" s="270"/>
    </row>
    <row r="530" spans="1:31" s="407" customFormat="1">
      <c r="A530" s="270"/>
      <c r="B530" s="270"/>
      <c r="C530" s="270"/>
      <c r="D530" s="139"/>
      <c r="E530" s="142"/>
      <c r="F530" s="160"/>
      <c r="G530" s="142"/>
      <c r="H530" s="139"/>
      <c r="I530" s="139"/>
      <c r="J530" s="139"/>
      <c r="K530" s="278"/>
      <c r="L530" s="402"/>
      <c r="M530" s="26"/>
      <c r="N530" s="28"/>
      <c r="O530" s="26"/>
      <c r="P530" s="28"/>
      <c r="Q530" s="404"/>
      <c r="R530" s="139"/>
      <c r="S530" s="270"/>
      <c r="T530" s="270"/>
      <c r="U530" s="285"/>
      <c r="V530" s="406"/>
      <c r="W530" s="446"/>
      <c r="X530" s="270"/>
      <c r="Y530" s="271"/>
      <c r="Z530" s="271"/>
      <c r="AA530" s="270"/>
      <c r="AB530" s="272"/>
      <c r="AC530" s="272"/>
      <c r="AD530" s="272"/>
      <c r="AE530" s="270"/>
    </row>
    <row r="531" spans="1:31" s="407" customFormat="1">
      <c r="A531" s="270"/>
      <c r="B531" s="270"/>
      <c r="C531" s="270"/>
      <c r="D531" s="139"/>
      <c r="E531" s="142"/>
      <c r="F531" s="160"/>
      <c r="G531" s="142"/>
      <c r="H531" s="139"/>
      <c r="I531" s="139"/>
      <c r="J531" s="139"/>
      <c r="K531" s="278"/>
      <c r="L531" s="402"/>
      <c r="M531" s="26"/>
      <c r="N531" s="28"/>
      <c r="O531" s="26"/>
      <c r="P531" s="28"/>
      <c r="Q531" s="404"/>
      <c r="R531" s="139"/>
      <c r="S531" s="270"/>
      <c r="T531" s="270"/>
      <c r="U531" s="285"/>
      <c r="V531" s="406"/>
      <c r="W531" s="446"/>
      <c r="X531" s="270"/>
      <c r="Y531" s="271"/>
      <c r="Z531" s="271"/>
      <c r="AA531" s="270"/>
      <c r="AB531" s="272"/>
      <c r="AC531" s="272"/>
      <c r="AD531" s="272"/>
      <c r="AE531" s="270"/>
    </row>
    <row r="532" spans="1:31" s="407" customFormat="1">
      <c r="A532" s="270"/>
      <c r="B532" s="270"/>
      <c r="C532" s="270"/>
      <c r="D532" s="139"/>
      <c r="E532" s="142"/>
      <c r="F532" s="160"/>
      <c r="G532" s="142"/>
      <c r="H532" s="139"/>
      <c r="I532" s="139"/>
      <c r="J532" s="139"/>
      <c r="K532" s="278"/>
      <c r="L532" s="402"/>
      <c r="M532" s="26"/>
      <c r="N532" s="28"/>
      <c r="O532" s="26"/>
      <c r="P532" s="28"/>
      <c r="Q532" s="404"/>
      <c r="R532" s="139"/>
      <c r="S532" s="270"/>
      <c r="T532" s="270"/>
      <c r="U532" s="285"/>
      <c r="V532" s="406"/>
      <c r="W532" s="446"/>
      <c r="X532" s="270"/>
      <c r="Y532" s="271"/>
      <c r="Z532" s="271"/>
      <c r="AA532" s="270"/>
      <c r="AB532" s="272"/>
      <c r="AC532" s="272"/>
      <c r="AD532" s="272"/>
      <c r="AE532" s="270"/>
    </row>
    <row r="533" spans="1:31" s="407" customFormat="1">
      <c r="A533" s="270"/>
      <c r="B533" s="270"/>
      <c r="C533" s="270"/>
      <c r="D533" s="139"/>
      <c r="E533" s="142"/>
      <c r="F533" s="160"/>
      <c r="G533" s="142"/>
      <c r="H533" s="139"/>
      <c r="I533" s="139"/>
      <c r="J533" s="139"/>
      <c r="K533" s="278"/>
      <c r="L533" s="402"/>
      <c r="M533" s="26"/>
      <c r="N533" s="28"/>
      <c r="O533" s="26"/>
      <c r="P533" s="28"/>
      <c r="Q533" s="404"/>
      <c r="R533" s="139"/>
      <c r="S533" s="270"/>
      <c r="T533" s="270"/>
      <c r="U533" s="285"/>
      <c r="V533" s="406"/>
      <c r="W533" s="446"/>
      <c r="X533" s="270"/>
      <c r="Y533" s="271"/>
      <c r="Z533" s="271"/>
      <c r="AA533" s="270"/>
      <c r="AB533" s="272"/>
      <c r="AC533" s="272"/>
      <c r="AD533" s="272"/>
      <c r="AE533" s="270"/>
    </row>
    <row r="534" spans="1:31" s="407" customFormat="1">
      <c r="A534" s="270"/>
      <c r="B534" s="270"/>
      <c r="C534" s="270"/>
      <c r="D534" s="139"/>
      <c r="E534" s="142"/>
      <c r="F534" s="160"/>
      <c r="G534" s="142"/>
      <c r="H534" s="139"/>
      <c r="I534" s="139"/>
      <c r="J534" s="139"/>
      <c r="K534" s="278"/>
      <c r="L534" s="402"/>
      <c r="M534" s="26"/>
      <c r="N534" s="28"/>
      <c r="O534" s="26"/>
      <c r="P534" s="28"/>
      <c r="Q534" s="404"/>
      <c r="R534" s="139"/>
      <c r="S534" s="270"/>
      <c r="T534" s="270"/>
      <c r="U534" s="285"/>
      <c r="V534" s="406"/>
      <c r="W534" s="446"/>
      <c r="X534" s="270"/>
      <c r="Y534" s="271"/>
      <c r="Z534" s="271"/>
      <c r="AA534" s="270"/>
      <c r="AB534" s="272"/>
      <c r="AC534" s="272"/>
      <c r="AD534" s="272"/>
      <c r="AE534" s="270"/>
    </row>
    <row r="535" spans="1:31" s="407" customFormat="1">
      <c r="A535" s="270"/>
      <c r="B535" s="270"/>
      <c r="C535" s="270"/>
      <c r="D535" s="139"/>
      <c r="E535" s="142"/>
      <c r="F535" s="160"/>
      <c r="G535" s="142"/>
      <c r="H535" s="139"/>
      <c r="I535" s="139"/>
      <c r="J535" s="139"/>
      <c r="K535" s="278"/>
      <c r="L535" s="402"/>
      <c r="M535" s="26"/>
      <c r="N535" s="28"/>
      <c r="O535" s="26"/>
      <c r="P535" s="28"/>
      <c r="Q535" s="404"/>
      <c r="R535" s="139"/>
      <c r="S535" s="270"/>
      <c r="T535" s="270"/>
      <c r="U535" s="285"/>
      <c r="V535" s="406"/>
      <c r="W535" s="446"/>
      <c r="X535" s="270"/>
      <c r="Y535" s="271"/>
      <c r="Z535" s="271"/>
      <c r="AA535" s="270"/>
      <c r="AB535" s="272"/>
      <c r="AC535" s="272"/>
      <c r="AD535" s="272"/>
      <c r="AE535" s="270"/>
    </row>
    <row r="536" spans="1:31" s="407" customFormat="1">
      <c r="A536" s="270"/>
      <c r="B536" s="270"/>
      <c r="C536" s="270"/>
      <c r="D536" s="139"/>
      <c r="E536" s="142"/>
      <c r="F536" s="160"/>
      <c r="G536" s="142"/>
      <c r="H536" s="139"/>
      <c r="I536" s="139"/>
      <c r="J536" s="139"/>
      <c r="K536" s="278"/>
      <c r="L536" s="402"/>
      <c r="M536" s="26"/>
      <c r="N536" s="28"/>
      <c r="O536" s="26"/>
      <c r="P536" s="28"/>
      <c r="Q536" s="404"/>
      <c r="R536" s="139"/>
      <c r="S536" s="270"/>
      <c r="T536" s="270"/>
      <c r="U536" s="285"/>
      <c r="V536" s="406"/>
      <c r="W536" s="446"/>
      <c r="X536" s="270"/>
      <c r="Y536" s="271"/>
      <c r="Z536" s="271"/>
      <c r="AA536" s="270"/>
      <c r="AB536" s="272"/>
      <c r="AC536" s="272"/>
      <c r="AD536" s="272"/>
      <c r="AE536" s="270"/>
    </row>
    <row r="537" spans="1:31" s="407" customFormat="1">
      <c r="A537" s="270"/>
      <c r="B537" s="270"/>
      <c r="C537" s="270"/>
      <c r="D537" s="139"/>
      <c r="E537" s="142"/>
      <c r="F537" s="160"/>
      <c r="G537" s="142"/>
      <c r="H537" s="139"/>
      <c r="I537" s="139"/>
      <c r="J537" s="139"/>
      <c r="K537" s="278"/>
      <c r="L537" s="402"/>
      <c r="M537" s="26"/>
      <c r="N537" s="28"/>
      <c r="O537" s="26"/>
      <c r="P537" s="28"/>
      <c r="Q537" s="404"/>
      <c r="R537" s="139"/>
      <c r="S537" s="270"/>
      <c r="T537" s="270"/>
      <c r="U537" s="285"/>
      <c r="V537" s="406"/>
      <c r="W537" s="446"/>
      <c r="X537" s="270"/>
      <c r="Y537" s="271"/>
      <c r="Z537" s="271"/>
      <c r="AA537" s="270"/>
      <c r="AB537" s="272"/>
      <c r="AC537" s="272"/>
      <c r="AD537" s="272"/>
      <c r="AE537" s="270"/>
    </row>
    <row r="538" spans="1:31" s="407" customFormat="1">
      <c r="A538" s="270"/>
      <c r="B538" s="270"/>
      <c r="C538" s="270"/>
      <c r="D538" s="139"/>
      <c r="E538" s="142"/>
      <c r="F538" s="160"/>
      <c r="G538" s="142"/>
      <c r="H538" s="139"/>
      <c r="I538" s="139"/>
      <c r="J538" s="139"/>
      <c r="K538" s="278"/>
      <c r="L538" s="402"/>
      <c r="M538" s="26"/>
      <c r="N538" s="28"/>
      <c r="O538" s="26"/>
      <c r="P538" s="28"/>
      <c r="Q538" s="404"/>
      <c r="R538" s="139"/>
      <c r="S538" s="270"/>
      <c r="T538" s="270"/>
      <c r="U538" s="285"/>
      <c r="V538" s="406"/>
      <c r="W538" s="446"/>
      <c r="X538" s="270"/>
      <c r="Y538" s="271"/>
      <c r="Z538" s="271"/>
      <c r="AA538" s="270"/>
      <c r="AB538" s="272"/>
      <c r="AC538" s="272"/>
      <c r="AD538" s="272"/>
      <c r="AE538" s="270"/>
    </row>
    <row r="539" spans="1:31" s="407" customFormat="1">
      <c r="A539" s="270"/>
      <c r="B539" s="270"/>
      <c r="C539" s="270"/>
      <c r="D539" s="139"/>
      <c r="E539" s="142"/>
      <c r="F539" s="160"/>
      <c r="G539" s="142"/>
      <c r="H539" s="139"/>
      <c r="I539" s="139"/>
      <c r="J539" s="139"/>
      <c r="K539" s="278"/>
      <c r="L539" s="402"/>
      <c r="M539" s="26"/>
      <c r="N539" s="28"/>
      <c r="O539" s="26"/>
      <c r="P539" s="28"/>
      <c r="Q539" s="404"/>
      <c r="R539" s="139"/>
      <c r="S539" s="270"/>
      <c r="T539" s="270"/>
      <c r="U539" s="285"/>
      <c r="V539" s="406"/>
      <c r="W539" s="446"/>
      <c r="X539" s="270"/>
      <c r="Y539" s="271"/>
      <c r="Z539" s="271"/>
      <c r="AA539" s="270"/>
      <c r="AB539" s="272"/>
      <c r="AC539" s="272"/>
      <c r="AD539" s="272"/>
      <c r="AE539" s="270"/>
    </row>
    <row r="540" spans="1:31" s="407" customFormat="1">
      <c r="A540" s="270"/>
      <c r="B540" s="270"/>
      <c r="C540" s="270"/>
      <c r="D540" s="139"/>
      <c r="E540" s="142"/>
      <c r="F540" s="160"/>
      <c r="G540" s="142"/>
      <c r="H540" s="139"/>
      <c r="I540" s="139"/>
      <c r="J540" s="139"/>
      <c r="K540" s="278"/>
      <c r="L540" s="402"/>
      <c r="M540" s="26"/>
      <c r="N540" s="28"/>
      <c r="O540" s="26"/>
      <c r="P540" s="28"/>
      <c r="Q540" s="404"/>
      <c r="R540" s="139"/>
      <c r="S540" s="270"/>
      <c r="T540" s="270"/>
      <c r="U540" s="285"/>
      <c r="V540" s="406"/>
      <c r="W540" s="446"/>
      <c r="X540" s="270"/>
      <c r="Y540" s="271"/>
      <c r="Z540" s="271"/>
      <c r="AA540" s="270"/>
      <c r="AB540" s="272"/>
      <c r="AC540" s="272"/>
      <c r="AD540" s="272"/>
      <c r="AE540" s="270"/>
    </row>
    <row r="541" spans="1:31" s="407" customFormat="1">
      <c r="A541" s="270"/>
      <c r="B541" s="270"/>
      <c r="C541" s="270"/>
      <c r="D541" s="139"/>
      <c r="E541" s="142"/>
      <c r="F541" s="160"/>
      <c r="G541" s="142"/>
      <c r="H541" s="139"/>
      <c r="I541" s="139"/>
      <c r="J541" s="139"/>
      <c r="K541" s="278"/>
      <c r="L541" s="402"/>
      <c r="M541" s="26"/>
      <c r="N541" s="28"/>
      <c r="O541" s="26"/>
      <c r="P541" s="28"/>
      <c r="Q541" s="404"/>
      <c r="R541" s="139"/>
      <c r="S541" s="270"/>
      <c r="T541" s="270"/>
      <c r="U541" s="285"/>
      <c r="V541" s="406"/>
      <c r="W541" s="446"/>
      <c r="X541" s="270"/>
      <c r="Y541" s="271"/>
      <c r="Z541" s="271"/>
      <c r="AA541" s="270"/>
      <c r="AB541" s="272"/>
      <c r="AC541" s="272"/>
      <c r="AD541" s="272"/>
      <c r="AE541" s="270"/>
    </row>
    <row r="542" spans="1:31" s="407" customFormat="1">
      <c r="A542" s="270"/>
      <c r="B542" s="270"/>
      <c r="C542" s="270"/>
      <c r="D542" s="139"/>
      <c r="E542" s="142"/>
      <c r="F542" s="160"/>
      <c r="G542" s="142"/>
      <c r="H542" s="139"/>
      <c r="I542" s="139"/>
      <c r="J542" s="139"/>
      <c r="K542" s="278"/>
      <c r="L542" s="402"/>
      <c r="M542" s="26"/>
      <c r="N542" s="28"/>
      <c r="O542" s="26"/>
      <c r="P542" s="28"/>
      <c r="Q542" s="404"/>
      <c r="R542" s="139"/>
      <c r="S542" s="270"/>
      <c r="T542" s="270"/>
      <c r="U542" s="285"/>
      <c r="V542" s="406"/>
      <c r="W542" s="446"/>
      <c r="X542" s="270"/>
      <c r="Y542" s="271"/>
      <c r="Z542" s="271"/>
      <c r="AA542" s="270"/>
      <c r="AB542" s="272"/>
      <c r="AC542" s="272"/>
      <c r="AD542" s="272"/>
      <c r="AE542" s="270"/>
    </row>
    <row r="543" spans="1:31" s="407" customFormat="1">
      <c r="A543" s="270"/>
      <c r="B543" s="270"/>
      <c r="C543" s="270"/>
      <c r="D543" s="139"/>
      <c r="E543" s="142"/>
      <c r="F543" s="160"/>
      <c r="G543" s="142"/>
      <c r="H543" s="139"/>
      <c r="I543" s="139"/>
      <c r="J543" s="139"/>
      <c r="K543" s="278"/>
      <c r="L543" s="402"/>
      <c r="M543" s="26"/>
      <c r="N543" s="28"/>
      <c r="O543" s="26"/>
      <c r="P543" s="28"/>
      <c r="Q543" s="404"/>
      <c r="R543" s="139"/>
      <c r="S543" s="270"/>
      <c r="T543" s="270"/>
      <c r="U543" s="285"/>
      <c r="V543" s="406"/>
      <c r="W543" s="446"/>
      <c r="X543" s="270"/>
      <c r="Y543" s="271"/>
      <c r="Z543" s="271"/>
      <c r="AA543" s="270"/>
      <c r="AB543" s="272"/>
      <c r="AC543" s="272"/>
      <c r="AD543" s="272"/>
      <c r="AE543" s="270"/>
    </row>
    <row r="544" spans="1:31" s="407" customFormat="1">
      <c r="A544" s="270"/>
      <c r="B544" s="270"/>
      <c r="C544" s="270"/>
      <c r="D544" s="139"/>
      <c r="E544" s="142"/>
      <c r="F544" s="160"/>
      <c r="G544" s="142"/>
      <c r="H544" s="139"/>
      <c r="I544" s="139"/>
      <c r="J544" s="139"/>
      <c r="K544" s="278"/>
      <c r="L544" s="402"/>
      <c r="M544" s="26"/>
      <c r="N544" s="28"/>
      <c r="O544" s="26"/>
      <c r="P544" s="28"/>
      <c r="Q544" s="404"/>
      <c r="R544" s="139"/>
      <c r="S544" s="270"/>
      <c r="T544" s="270"/>
      <c r="U544" s="285"/>
      <c r="V544" s="406"/>
      <c r="W544" s="446"/>
      <c r="X544" s="270"/>
      <c r="Y544" s="271"/>
      <c r="Z544" s="271"/>
      <c r="AA544" s="270"/>
      <c r="AB544" s="272"/>
      <c r="AC544" s="272"/>
      <c r="AD544" s="272"/>
      <c r="AE544" s="270"/>
    </row>
    <row r="545" spans="1:31" s="407" customFormat="1">
      <c r="A545" s="270"/>
      <c r="B545" s="270"/>
      <c r="C545" s="270"/>
      <c r="D545" s="139"/>
      <c r="E545" s="142"/>
      <c r="F545" s="160"/>
      <c r="G545" s="142"/>
      <c r="H545" s="139"/>
      <c r="I545" s="139"/>
      <c r="J545" s="139"/>
      <c r="K545" s="278"/>
      <c r="L545" s="402"/>
      <c r="M545" s="26"/>
      <c r="N545" s="28"/>
      <c r="O545" s="26"/>
      <c r="P545" s="28"/>
      <c r="Q545" s="404"/>
      <c r="R545" s="139"/>
      <c r="S545" s="270"/>
      <c r="T545" s="270"/>
      <c r="U545" s="285"/>
      <c r="V545" s="406"/>
      <c r="W545" s="446"/>
      <c r="X545" s="270"/>
      <c r="Y545" s="271"/>
      <c r="Z545" s="271"/>
      <c r="AA545" s="270"/>
      <c r="AB545" s="272"/>
      <c r="AC545" s="272"/>
      <c r="AD545" s="272"/>
      <c r="AE545" s="270"/>
    </row>
    <row r="546" spans="1:31" s="407" customFormat="1">
      <c r="A546" s="270"/>
      <c r="B546" s="270"/>
      <c r="C546" s="270"/>
      <c r="D546" s="139"/>
      <c r="E546" s="142"/>
      <c r="F546" s="160"/>
      <c r="G546" s="142"/>
      <c r="H546" s="139"/>
      <c r="I546" s="139"/>
      <c r="J546" s="139"/>
      <c r="K546" s="278"/>
      <c r="L546" s="402"/>
      <c r="M546" s="26"/>
      <c r="N546" s="28"/>
      <c r="O546" s="26"/>
      <c r="P546" s="28"/>
      <c r="Q546" s="404"/>
      <c r="R546" s="139"/>
      <c r="S546" s="270"/>
      <c r="T546" s="270"/>
      <c r="U546" s="285"/>
      <c r="V546" s="406"/>
      <c r="W546" s="446"/>
      <c r="X546" s="270"/>
      <c r="Y546" s="271"/>
      <c r="Z546" s="271"/>
      <c r="AA546" s="270"/>
      <c r="AB546" s="272"/>
      <c r="AC546" s="272"/>
      <c r="AD546" s="272"/>
      <c r="AE546" s="270"/>
    </row>
    <row r="547" spans="1:31" s="407" customFormat="1">
      <c r="A547" s="270"/>
      <c r="B547" s="270"/>
      <c r="C547" s="270"/>
      <c r="D547" s="139"/>
      <c r="E547" s="142"/>
      <c r="F547" s="160"/>
      <c r="G547" s="142"/>
      <c r="H547" s="139"/>
      <c r="I547" s="139"/>
      <c r="J547" s="139"/>
      <c r="K547" s="278"/>
      <c r="L547" s="402"/>
      <c r="M547" s="26"/>
      <c r="N547" s="28"/>
      <c r="O547" s="26"/>
      <c r="P547" s="28"/>
      <c r="Q547" s="404"/>
      <c r="R547" s="139"/>
      <c r="S547" s="270"/>
      <c r="T547" s="270"/>
      <c r="U547" s="285"/>
      <c r="V547" s="406"/>
      <c r="W547" s="446"/>
      <c r="X547" s="270"/>
      <c r="Y547" s="271"/>
      <c r="Z547" s="271"/>
      <c r="AA547" s="270"/>
      <c r="AB547" s="272"/>
      <c r="AC547" s="272"/>
      <c r="AD547" s="272"/>
      <c r="AE547" s="270"/>
    </row>
    <row r="548" spans="1:31" s="407" customFormat="1">
      <c r="A548" s="270"/>
      <c r="B548" s="270"/>
      <c r="C548" s="270"/>
      <c r="D548" s="139"/>
      <c r="E548" s="142"/>
      <c r="F548" s="160"/>
      <c r="G548" s="142"/>
      <c r="H548" s="139"/>
      <c r="I548" s="139"/>
      <c r="J548" s="139"/>
      <c r="K548" s="278"/>
      <c r="L548" s="402"/>
      <c r="M548" s="26"/>
      <c r="N548" s="28"/>
      <c r="O548" s="26"/>
      <c r="P548" s="28"/>
      <c r="Q548" s="404"/>
      <c r="R548" s="139"/>
      <c r="S548" s="270"/>
      <c r="T548" s="270"/>
      <c r="U548" s="285"/>
      <c r="V548" s="406"/>
      <c r="W548" s="446"/>
      <c r="X548" s="270"/>
      <c r="Y548" s="271"/>
      <c r="Z548" s="271"/>
      <c r="AA548" s="270"/>
      <c r="AB548" s="272"/>
      <c r="AC548" s="272"/>
      <c r="AD548" s="272"/>
      <c r="AE548" s="270"/>
    </row>
    <row r="549" spans="1:31" s="407" customFormat="1">
      <c r="A549" s="270"/>
      <c r="B549" s="270"/>
      <c r="C549" s="270"/>
      <c r="D549" s="139"/>
      <c r="E549" s="142"/>
      <c r="F549" s="160"/>
      <c r="G549" s="142"/>
      <c r="H549" s="139"/>
      <c r="I549" s="139"/>
      <c r="J549" s="139"/>
      <c r="K549" s="278"/>
      <c r="L549" s="402"/>
      <c r="M549" s="26"/>
      <c r="N549" s="28"/>
      <c r="O549" s="26"/>
      <c r="P549" s="28"/>
      <c r="Q549" s="404"/>
      <c r="R549" s="139"/>
      <c r="S549" s="270"/>
      <c r="T549" s="270"/>
      <c r="U549" s="285"/>
      <c r="V549" s="406"/>
      <c r="W549" s="446"/>
      <c r="X549" s="270"/>
      <c r="Y549" s="271"/>
      <c r="Z549" s="271"/>
      <c r="AA549" s="270"/>
      <c r="AB549" s="272"/>
      <c r="AC549" s="272"/>
      <c r="AD549" s="272"/>
      <c r="AE549" s="270"/>
    </row>
    <row r="550" spans="1:31" s="407" customFormat="1">
      <c r="A550" s="270"/>
      <c r="B550" s="270"/>
      <c r="C550" s="270"/>
      <c r="D550" s="139"/>
      <c r="E550" s="142"/>
      <c r="F550" s="160"/>
      <c r="G550" s="142"/>
      <c r="H550" s="139"/>
      <c r="I550" s="139"/>
      <c r="J550" s="139"/>
      <c r="K550" s="278"/>
      <c r="L550" s="402"/>
      <c r="M550" s="26"/>
      <c r="N550" s="28"/>
      <c r="O550" s="26"/>
      <c r="P550" s="28"/>
      <c r="Q550" s="404"/>
      <c r="R550" s="139"/>
      <c r="S550" s="270"/>
      <c r="T550" s="270"/>
      <c r="U550" s="285"/>
      <c r="V550" s="406"/>
      <c r="W550" s="446"/>
      <c r="X550" s="270"/>
      <c r="Y550" s="271"/>
      <c r="Z550" s="271"/>
      <c r="AA550" s="270"/>
      <c r="AB550" s="272"/>
      <c r="AC550" s="272"/>
      <c r="AD550" s="272"/>
      <c r="AE550" s="270"/>
    </row>
    <row r="551" spans="1:31" s="407" customFormat="1">
      <c r="A551" s="270"/>
      <c r="B551" s="270"/>
      <c r="C551" s="270"/>
      <c r="D551" s="139"/>
      <c r="E551" s="142"/>
      <c r="F551" s="160"/>
      <c r="G551" s="142"/>
      <c r="H551" s="139"/>
      <c r="I551" s="139"/>
      <c r="J551" s="139"/>
      <c r="K551" s="278"/>
      <c r="L551" s="402"/>
      <c r="M551" s="26"/>
      <c r="N551" s="28"/>
      <c r="O551" s="26"/>
      <c r="P551" s="28"/>
      <c r="Q551" s="404"/>
      <c r="R551" s="139"/>
      <c r="S551" s="270"/>
      <c r="T551" s="270"/>
      <c r="U551" s="285"/>
      <c r="V551" s="406"/>
      <c r="W551" s="446"/>
      <c r="X551" s="270"/>
      <c r="Y551" s="271"/>
      <c r="Z551" s="271"/>
      <c r="AA551" s="270"/>
      <c r="AB551" s="272"/>
      <c r="AC551" s="272"/>
      <c r="AD551" s="272"/>
      <c r="AE551" s="270"/>
    </row>
    <row r="552" spans="1:31" s="407" customFormat="1">
      <c r="A552" s="270"/>
      <c r="B552" s="270"/>
      <c r="C552" s="270"/>
      <c r="D552" s="139"/>
      <c r="E552" s="142"/>
      <c r="F552" s="160"/>
      <c r="G552" s="142"/>
      <c r="H552" s="139"/>
      <c r="I552" s="139"/>
      <c r="J552" s="139"/>
      <c r="K552" s="278"/>
      <c r="L552" s="402"/>
      <c r="M552" s="26"/>
      <c r="N552" s="28"/>
      <c r="O552" s="26"/>
      <c r="P552" s="28"/>
      <c r="Q552" s="404"/>
      <c r="R552" s="139"/>
      <c r="S552" s="270"/>
      <c r="T552" s="270"/>
      <c r="U552" s="285"/>
      <c r="V552" s="406"/>
      <c r="W552" s="446"/>
      <c r="X552" s="270"/>
      <c r="Y552" s="271"/>
      <c r="Z552" s="271"/>
      <c r="AA552" s="270"/>
      <c r="AB552" s="272"/>
      <c r="AC552" s="272"/>
      <c r="AD552" s="272"/>
      <c r="AE552" s="270"/>
    </row>
    <row r="553" spans="1:31" s="407" customFormat="1">
      <c r="A553" s="270"/>
      <c r="B553" s="270"/>
      <c r="C553" s="270"/>
      <c r="D553" s="139"/>
      <c r="E553" s="142"/>
      <c r="F553" s="160"/>
      <c r="G553" s="142"/>
      <c r="H553" s="139"/>
      <c r="I553" s="139"/>
      <c r="J553" s="139"/>
      <c r="K553" s="278"/>
      <c r="L553" s="402"/>
      <c r="M553" s="26"/>
      <c r="N553" s="28"/>
      <c r="O553" s="26"/>
      <c r="P553" s="28"/>
      <c r="Q553" s="404"/>
      <c r="R553" s="139"/>
      <c r="S553" s="270"/>
      <c r="T553" s="270"/>
      <c r="U553" s="285"/>
      <c r="V553" s="406"/>
      <c r="W553" s="446"/>
      <c r="X553" s="270"/>
      <c r="Y553" s="271"/>
      <c r="Z553" s="271"/>
      <c r="AA553" s="270"/>
      <c r="AB553" s="272"/>
      <c r="AC553" s="272"/>
      <c r="AD553" s="272"/>
      <c r="AE553" s="270"/>
    </row>
    <row r="554" spans="1:31" s="407" customFormat="1">
      <c r="A554" s="270"/>
      <c r="B554" s="270"/>
      <c r="C554" s="270"/>
      <c r="D554" s="139"/>
      <c r="E554" s="142"/>
      <c r="F554" s="160"/>
      <c r="G554" s="142"/>
      <c r="H554" s="139"/>
      <c r="I554" s="139"/>
      <c r="J554" s="139"/>
      <c r="K554" s="278"/>
      <c r="L554" s="402"/>
      <c r="M554" s="26"/>
      <c r="N554" s="28"/>
      <c r="O554" s="26"/>
      <c r="P554" s="28"/>
      <c r="Q554" s="404"/>
      <c r="R554" s="139"/>
      <c r="S554" s="270"/>
      <c r="T554" s="270"/>
      <c r="U554" s="285"/>
      <c r="V554" s="406"/>
      <c r="W554" s="446"/>
      <c r="X554" s="270"/>
      <c r="Y554" s="271"/>
      <c r="Z554" s="271"/>
      <c r="AA554" s="270"/>
      <c r="AB554" s="272"/>
      <c r="AC554" s="272"/>
      <c r="AD554" s="272"/>
      <c r="AE554" s="270"/>
    </row>
    <row r="555" spans="1:31" s="407" customFormat="1">
      <c r="A555" s="270"/>
      <c r="B555" s="270"/>
      <c r="C555" s="270"/>
      <c r="D555" s="139"/>
      <c r="E555" s="142"/>
      <c r="F555" s="160"/>
      <c r="G555" s="142"/>
      <c r="H555" s="139"/>
      <c r="I555" s="139"/>
      <c r="J555" s="139"/>
      <c r="K555" s="278"/>
      <c r="L555" s="402"/>
      <c r="M555" s="26"/>
      <c r="N555" s="28"/>
      <c r="O555" s="26"/>
      <c r="P555" s="28"/>
      <c r="Q555" s="404"/>
      <c r="R555" s="139"/>
      <c r="S555" s="270"/>
      <c r="T555" s="270"/>
      <c r="U555" s="285"/>
      <c r="V555" s="406"/>
      <c r="W555" s="446"/>
      <c r="X555" s="270"/>
      <c r="Y555" s="271"/>
      <c r="Z555" s="271"/>
      <c r="AA555" s="270"/>
      <c r="AB555" s="272"/>
      <c r="AC555" s="272"/>
      <c r="AD555" s="272"/>
      <c r="AE555" s="270"/>
    </row>
    <row r="556" spans="1:31" s="407" customFormat="1">
      <c r="A556" s="270"/>
      <c r="B556" s="270"/>
      <c r="C556" s="270"/>
      <c r="D556" s="139"/>
      <c r="E556" s="142"/>
      <c r="F556" s="160"/>
      <c r="G556" s="142"/>
      <c r="H556" s="139"/>
      <c r="I556" s="139"/>
      <c r="J556" s="139"/>
      <c r="K556" s="278"/>
      <c r="L556" s="402"/>
      <c r="M556" s="26"/>
      <c r="N556" s="28"/>
      <c r="O556" s="26"/>
      <c r="P556" s="28"/>
      <c r="Q556" s="404"/>
      <c r="R556" s="139"/>
      <c r="S556" s="270"/>
      <c r="T556" s="270"/>
      <c r="U556" s="285"/>
      <c r="V556" s="406"/>
      <c r="W556" s="446"/>
      <c r="X556" s="270"/>
      <c r="Y556" s="271"/>
      <c r="Z556" s="271"/>
      <c r="AA556" s="270"/>
      <c r="AB556" s="272"/>
      <c r="AC556" s="272"/>
      <c r="AD556" s="272"/>
      <c r="AE556" s="270"/>
    </row>
    <row r="557" spans="1:31" s="407" customFormat="1">
      <c r="A557" s="270"/>
      <c r="B557" s="270"/>
      <c r="C557" s="270"/>
      <c r="D557" s="139"/>
      <c r="E557" s="142"/>
      <c r="F557" s="160"/>
      <c r="G557" s="142"/>
      <c r="H557" s="139"/>
      <c r="I557" s="139"/>
      <c r="J557" s="139"/>
      <c r="K557" s="278"/>
      <c r="L557" s="402"/>
      <c r="M557" s="26"/>
      <c r="N557" s="28"/>
      <c r="O557" s="26"/>
      <c r="P557" s="28"/>
      <c r="Q557" s="404"/>
      <c r="R557" s="139"/>
      <c r="S557" s="270"/>
      <c r="T557" s="270"/>
      <c r="U557" s="285"/>
      <c r="V557" s="406"/>
      <c r="W557" s="446"/>
      <c r="X557" s="270"/>
      <c r="Y557" s="271"/>
      <c r="Z557" s="271"/>
      <c r="AA557" s="270"/>
      <c r="AB557" s="272"/>
      <c r="AC557" s="272"/>
      <c r="AD557" s="272"/>
      <c r="AE557" s="270"/>
    </row>
    <row r="558" spans="1:31" s="407" customFormat="1">
      <c r="A558" s="270"/>
      <c r="B558" s="270"/>
      <c r="C558" s="270"/>
      <c r="D558" s="139"/>
      <c r="E558" s="142"/>
      <c r="F558" s="160"/>
      <c r="G558" s="142"/>
      <c r="H558" s="139"/>
      <c r="I558" s="139"/>
      <c r="J558" s="139"/>
      <c r="K558" s="278"/>
      <c r="L558" s="402"/>
      <c r="M558" s="26"/>
      <c r="N558" s="28"/>
      <c r="O558" s="26"/>
      <c r="P558" s="28"/>
      <c r="Q558" s="404"/>
      <c r="R558" s="139"/>
      <c r="S558" s="270"/>
      <c r="T558" s="270"/>
      <c r="U558" s="285"/>
      <c r="V558" s="406"/>
      <c r="W558" s="446"/>
      <c r="X558" s="270"/>
      <c r="Y558" s="271"/>
      <c r="Z558" s="271"/>
      <c r="AA558" s="270"/>
      <c r="AB558" s="272"/>
      <c r="AC558" s="272"/>
      <c r="AD558" s="272"/>
      <c r="AE558" s="270"/>
    </row>
    <row r="559" spans="1:31" s="407" customFormat="1">
      <c r="A559" s="270"/>
      <c r="B559" s="270"/>
      <c r="C559" s="270"/>
      <c r="D559" s="139"/>
      <c r="E559" s="142"/>
      <c r="F559" s="160"/>
      <c r="G559" s="142"/>
      <c r="H559" s="139"/>
      <c r="I559" s="139"/>
      <c r="J559" s="139"/>
      <c r="K559" s="278"/>
      <c r="L559" s="402"/>
      <c r="M559" s="26"/>
      <c r="N559" s="28"/>
      <c r="O559" s="26"/>
      <c r="P559" s="28"/>
      <c r="Q559" s="404"/>
      <c r="R559" s="139"/>
      <c r="S559" s="270"/>
      <c r="T559" s="270"/>
      <c r="U559" s="285"/>
      <c r="V559" s="406"/>
      <c r="W559" s="446"/>
      <c r="X559" s="270"/>
      <c r="Y559" s="271"/>
      <c r="Z559" s="271"/>
      <c r="AA559" s="270"/>
      <c r="AB559" s="272"/>
      <c r="AC559" s="272"/>
      <c r="AD559" s="272"/>
      <c r="AE559" s="270"/>
    </row>
    <row r="560" spans="1:31" s="407" customFormat="1">
      <c r="A560" s="270"/>
      <c r="B560" s="270"/>
      <c r="C560" s="270"/>
      <c r="D560" s="139"/>
      <c r="E560" s="142"/>
      <c r="F560" s="160"/>
      <c r="G560" s="142"/>
      <c r="H560" s="139"/>
      <c r="I560" s="139"/>
      <c r="J560" s="139"/>
      <c r="K560" s="278"/>
      <c r="L560" s="402"/>
      <c r="M560" s="26"/>
      <c r="N560" s="28"/>
      <c r="O560" s="26"/>
      <c r="P560" s="28"/>
      <c r="Q560" s="404"/>
      <c r="R560" s="139"/>
      <c r="S560" s="270"/>
      <c r="T560" s="270"/>
      <c r="U560" s="285"/>
      <c r="V560" s="406"/>
      <c r="W560" s="446"/>
      <c r="X560" s="270"/>
      <c r="Y560" s="271"/>
      <c r="Z560" s="271"/>
      <c r="AA560" s="270"/>
      <c r="AB560" s="272"/>
      <c r="AC560" s="272"/>
      <c r="AD560" s="272"/>
      <c r="AE560" s="270"/>
    </row>
    <row r="561" spans="1:31" s="407" customFormat="1">
      <c r="A561" s="270"/>
      <c r="B561" s="270"/>
      <c r="C561" s="270"/>
      <c r="D561" s="139"/>
      <c r="E561" s="142"/>
      <c r="F561" s="160"/>
      <c r="G561" s="142"/>
      <c r="H561" s="139"/>
      <c r="I561" s="139"/>
      <c r="J561" s="139"/>
      <c r="K561" s="278"/>
      <c r="L561" s="402"/>
      <c r="M561" s="26"/>
      <c r="N561" s="28"/>
      <c r="O561" s="26"/>
      <c r="P561" s="28"/>
      <c r="Q561" s="404"/>
      <c r="R561" s="139"/>
      <c r="S561" s="270"/>
      <c r="T561" s="270"/>
      <c r="U561" s="285"/>
      <c r="V561" s="406"/>
      <c r="W561" s="446"/>
      <c r="X561" s="270"/>
      <c r="Y561" s="271"/>
      <c r="Z561" s="271"/>
      <c r="AA561" s="270"/>
      <c r="AB561" s="272"/>
      <c r="AC561" s="272"/>
      <c r="AD561" s="272"/>
      <c r="AE561" s="270"/>
    </row>
    <row r="562" spans="1:31" s="407" customFormat="1">
      <c r="A562" s="270"/>
      <c r="B562" s="270"/>
      <c r="C562" s="270"/>
      <c r="D562" s="139"/>
      <c r="E562" s="142"/>
      <c r="F562" s="160"/>
      <c r="G562" s="142"/>
      <c r="H562" s="139"/>
      <c r="I562" s="139"/>
      <c r="J562" s="139"/>
      <c r="K562" s="278"/>
      <c r="L562" s="402"/>
      <c r="M562" s="26"/>
      <c r="N562" s="28"/>
      <c r="O562" s="26"/>
      <c r="P562" s="28"/>
      <c r="Q562" s="404"/>
      <c r="R562" s="139"/>
      <c r="S562" s="270"/>
      <c r="T562" s="270"/>
      <c r="U562" s="285"/>
      <c r="V562" s="406"/>
      <c r="W562" s="446"/>
      <c r="X562" s="270"/>
      <c r="Y562" s="271"/>
      <c r="Z562" s="271"/>
      <c r="AA562" s="270"/>
      <c r="AB562" s="272"/>
      <c r="AC562" s="272"/>
      <c r="AD562" s="272"/>
      <c r="AE562" s="270"/>
    </row>
    <row r="563" spans="1:31" s="407" customFormat="1">
      <c r="A563" s="270"/>
      <c r="B563" s="270"/>
      <c r="C563" s="270"/>
      <c r="D563" s="139"/>
      <c r="E563" s="142"/>
      <c r="F563" s="160"/>
      <c r="G563" s="142"/>
      <c r="H563" s="139"/>
      <c r="I563" s="139"/>
      <c r="J563" s="139"/>
      <c r="K563" s="278"/>
      <c r="L563" s="402"/>
      <c r="M563" s="26"/>
      <c r="N563" s="28"/>
      <c r="O563" s="26"/>
      <c r="P563" s="28"/>
      <c r="Q563" s="404"/>
      <c r="R563" s="139"/>
      <c r="S563" s="270"/>
      <c r="T563" s="270"/>
      <c r="U563" s="285"/>
      <c r="V563" s="406"/>
      <c r="W563" s="446"/>
      <c r="X563" s="270"/>
      <c r="Y563" s="271"/>
      <c r="Z563" s="271"/>
      <c r="AA563" s="270"/>
      <c r="AB563" s="272"/>
      <c r="AC563" s="272"/>
      <c r="AD563" s="272"/>
      <c r="AE563" s="270"/>
    </row>
    <row r="564" spans="1:31" s="407" customFormat="1">
      <c r="A564" s="270"/>
      <c r="B564" s="270"/>
      <c r="C564" s="270"/>
      <c r="D564" s="139"/>
      <c r="E564" s="142"/>
      <c r="F564" s="160"/>
      <c r="G564" s="142"/>
      <c r="H564" s="139"/>
      <c r="I564" s="139"/>
      <c r="J564" s="139"/>
      <c r="K564" s="278"/>
      <c r="L564" s="402"/>
      <c r="M564" s="26"/>
      <c r="N564" s="28"/>
      <c r="O564" s="26"/>
      <c r="P564" s="28"/>
      <c r="Q564" s="404"/>
      <c r="R564" s="139"/>
      <c r="S564" s="270"/>
      <c r="T564" s="270"/>
      <c r="U564" s="285"/>
      <c r="V564" s="406"/>
      <c r="W564" s="446"/>
      <c r="X564" s="270"/>
      <c r="Y564" s="271"/>
      <c r="Z564" s="271"/>
      <c r="AA564" s="270"/>
      <c r="AB564" s="272"/>
      <c r="AC564" s="272"/>
      <c r="AD564" s="272"/>
      <c r="AE564" s="270"/>
    </row>
    <row r="565" spans="1:31" s="407" customFormat="1">
      <c r="A565" s="270"/>
      <c r="B565" s="270"/>
      <c r="C565" s="270"/>
      <c r="D565" s="139"/>
      <c r="E565" s="142"/>
      <c r="F565" s="160"/>
      <c r="G565" s="142"/>
      <c r="H565" s="139"/>
      <c r="I565" s="139"/>
      <c r="J565" s="139"/>
      <c r="K565" s="278"/>
      <c r="L565" s="402"/>
      <c r="M565" s="26"/>
      <c r="N565" s="28"/>
      <c r="O565" s="26"/>
      <c r="P565" s="28"/>
      <c r="Q565" s="404"/>
      <c r="R565" s="139"/>
      <c r="S565" s="270"/>
      <c r="T565" s="270"/>
      <c r="U565" s="285"/>
      <c r="V565" s="406"/>
      <c r="W565" s="446"/>
      <c r="X565" s="270"/>
      <c r="Y565" s="271"/>
      <c r="Z565" s="271"/>
      <c r="AA565" s="270"/>
      <c r="AB565" s="272"/>
      <c r="AC565" s="272"/>
      <c r="AD565" s="272"/>
      <c r="AE565" s="270"/>
    </row>
    <row r="566" spans="1:31" s="407" customFormat="1">
      <c r="A566" s="270"/>
      <c r="B566" s="270"/>
      <c r="C566" s="270"/>
      <c r="D566" s="139"/>
      <c r="E566" s="142"/>
      <c r="F566" s="160"/>
      <c r="G566" s="142"/>
      <c r="H566" s="139"/>
      <c r="I566" s="139"/>
      <c r="J566" s="139"/>
      <c r="K566" s="278"/>
      <c r="L566" s="402"/>
      <c r="M566" s="26"/>
      <c r="N566" s="28"/>
      <c r="O566" s="26"/>
      <c r="P566" s="28"/>
      <c r="Q566" s="404"/>
      <c r="R566" s="139"/>
      <c r="S566" s="270"/>
      <c r="T566" s="270"/>
      <c r="U566" s="285"/>
      <c r="V566" s="406"/>
      <c r="W566" s="446"/>
      <c r="X566" s="270"/>
      <c r="Y566" s="271"/>
      <c r="Z566" s="271"/>
      <c r="AA566" s="270"/>
      <c r="AB566" s="272"/>
      <c r="AC566" s="272"/>
      <c r="AD566" s="272"/>
      <c r="AE566" s="270"/>
    </row>
    <row r="567" spans="1:31" s="407" customFormat="1">
      <c r="A567" s="270"/>
      <c r="B567" s="270"/>
      <c r="C567" s="270"/>
      <c r="D567" s="139"/>
      <c r="E567" s="142"/>
      <c r="F567" s="160"/>
      <c r="G567" s="142"/>
      <c r="H567" s="139"/>
      <c r="I567" s="139"/>
      <c r="J567" s="139"/>
      <c r="K567" s="278"/>
      <c r="L567" s="402"/>
      <c r="M567" s="26"/>
      <c r="N567" s="28"/>
      <c r="O567" s="26"/>
      <c r="P567" s="28"/>
      <c r="Q567" s="404"/>
      <c r="R567" s="139"/>
      <c r="S567" s="270"/>
      <c r="T567" s="270"/>
      <c r="U567" s="285"/>
      <c r="V567" s="406"/>
      <c r="W567" s="446"/>
      <c r="X567" s="270"/>
      <c r="Y567" s="271"/>
      <c r="Z567" s="271"/>
      <c r="AA567" s="270"/>
      <c r="AB567" s="272"/>
      <c r="AC567" s="272"/>
      <c r="AD567" s="272"/>
      <c r="AE567" s="270"/>
    </row>
    <row r="568" spans="1:31" s="407" customFormat="1">
      <c r="A568" s="270"/>
      <c r="B568" s="270"/>
      <c r="C568" s="270"/>
      <c r="D568" s="139"/>
      <c r="E568" s="142"/>
      <c r="F568" s="160"/>
      <c r="G568" s="142"/>
      <c r="H568" s="139"/>
      <c r="I568" s="139"/>
      <c r="J568" s="139"/>
      <c r="K568" s="278"/>
      <c r="L568" s="402"/>
      <c r="M568" s="26"/>
      <c r="N568" s="28"/>
      <c r="O568" s="26"/>
      <c r="P568" s="28"/>
      <c r="Q568" s="404"/>
      <c r="R568" s="139"/>
      <c r="S568" s="270"/>
      <c r="T568" s="270"/>
      <c r="U568" s="285"/>
      <c r="V568" s="406"/>
      <c r="W568" s="446"/>
      <c r="X568" s="270"/>
      <c r="Y568" s="271"/>
      <c r="Z568" s="271"/>
      <c r="AA568" s="270"/>
      <c r="AB568" s="272"/>
      <c r="AC568" s="272"/>
      <c r="AD568" s="272"/>
      <c r="AE568" s="270"/>
    </row>
    <row r="569" spans="1:31" s="407" customFormat="1">
      <c r="A569" s="270"/>
      <c r="B569" s="270"/>
      <c r="C569" s="270"/>
      <c r="D569" s="139"/>
      <c r="E569" s="142"/>
      <c r="F569" s="160"/>
      <c r="G569" s="142"/>
      <c r="H569" s="139"/>
      <c r="I569" s="139"/>
      <c r="J569" s="139"/>
      <c r="K569" s="278"/>
      <c r="L569" s="402"/>
      <c r="M569" s="26"/>
      <c r="N569" s="28"/>
      <c r="O569" s="26"/>
      <c r="P569" s="28"/>
      <c r="Q569" s="404"/>
      <c r="R569" s="139"/>
      <c r="S569" s="270"/>
      <c r="T569" s="270"/>
      <c r="U569" s="285"/>
      <c r="V569" s="406"/>
      <c r="W569" s="446"/>
      <c r="X569" s="270"/>
      <c r="Y569" s="271"/>
      <c r="Z569" s="271"/>
      <c r="AA569" s="270"/>
      <c r="AB569" s="272"/>
      <c r="AC569" s="272"/>
      <c r="AD569" s="272"/>
      <c r="AE569" s="270"/>
    </row>
    <row r="570" spans="1:31" s="407" customFormat="1">
      <c r="A570" s="270"/>
      <c r="B570" s="270"/>
      <c r="C570" s="270"/>
      <c r="D570" s="139"/>
      <c r="E570" s="142"/>
      <c r="F570" s="160"/>
      <c r="G570" s="142"/>
      <c r="H570" s="139"/>
      <c r="I570" s="139"/>
      <c r="J570" s="139"/>
      <c r="K570" s="278"/>
      <c r="L570" s="402"/>
      <c r="M570" s="26"/>
      <c r="N570" s="28"/>
      <c r="O570" s="26"/>
      <c r="P570" s="28"/>
      <c r="Q570" s="404"/>
      <c r="R570" s="139"/>
      <c r="S570" s="270"/>
      <c r="T570" s="270"/>
      <c r="U570" s="285"/>
      <c r="V570" s="406"/>
      <c r="W570" s="446"/>
      <c r="X570" s="270"/>
      <c r="Y570" s="271"/>
      <c r="Z570" s="271"/>
      <c r="AA570" s="270"/>
      <c r="AB570" s="272"/>
      <c r="AC570" s="272"/>
      <c r="AD570" s="272"/>
      <c r="AE570" s="270"/>
    </row>
    <row r="571" spans="1:31" s="407" customFormat="1">
      <c r="A571" s="270"/>
      <c r="B571" s="270"/>
      <c r="C571" s="270"/>
      <c r="D571" s="139"/>
      <c r="E571" s="142"/>
      <c r="F571" s="160"/>
      <c r="G571" s="142"/>
      <c r="H571" s="139"/>
      <c r="I571" s="139"/>
      <c r="J571" s="139"/>
      <c r="K571" s="278"/>
      <c r="L571" s="402"/>
      <c r="M571" s="26"/>
      <c r="N571" s="28"/>
      <c r="O571" s="26"/>
      <c r="P571" s="28"/>
      <c r="Q571" s="404"/>
      <c r="R571" s="139"/>
      <c r="S571" s="270"/>
      <c r="T571" s="270"/>
      <c r="U571" s="285"/>
      <c r="V571" s="406"/>
      <c r="W571" s="446"/>
      <c r="X571" s="270"/>
      <c r="Y571" s="271"/>
      <c r="Z571" s="271"/>
      <c r="AA571" s="270"/>
      <c r="AB571" s="272"/>
      <c r="AC571" s="272"/>
      <c r="AD571" s="272"/>
      <c r="AE571" s="270"/>
    </row>
    <row r="572" spans="1:31" s="407" customFormat="1">
      <c r="A572" s="270"/>
      <c r="B572" s="270"/>
      <c r="C572" s="270"/>
      <c r="D572" s="139"/>
      <c r="E572" s="142"/>
      <c r="F572" s="160"/>
      <c r="G572" s="142"/>
      <c r="H572" s="139"/>
      <c r="I572" s="139"/>
      <c r="J572" s="139"/>
      <c r="K572" s="278"/>
      <c r="L572" s="402"/>
      <c r="M572" s="26"/>
      <c r="N572" s="28"/>
      <c r="O572" s="26"/>
      <c r="P572" s="28"/>
      <c r="Q572" s="404"/>
      <c r="R572" s="139"/>
      <c r="S572" s="270"/>
      <c r="T572" s="270"/>
      <c r="U572" s="285"/>
      <c r="V572" s="406"/>
      <c r="W572" s="446"/>
      <c r="X572" s="270"/>
      <c r="Y572" s="271"/>
      <c r="Z572" s="271"/>
      <c r="AA572" s="270"/>
      <c r="AB572" s="272"/>
      <c r="AC572" s="272"/>
      <c r="AD572" s="272"/>
      <c r="AE572" s="270"/>
    </row>
    <row r="573" spans="1:31" s="407" customFormat="1">
      <c r="A573" s="270"/>
      <c r="B573" s="270"/>
      <c r="C573" s="270"/>
      <c r="D573" s="139"/>
      <c r="E573" s="142"/>
      <c r="F573" s="160"/>
      <c r="G573" s="142"/>
      <c r="H573" s="139"/>
      <c r="I573" s="139"/>
      <c r="J573" s="139"/>
      <c r="K573" s="278"/>
      <c r="L573" s="402"/>
      <c r="M573" s="26"/>
      <c r="N573" s="28"/>
      <c r="O573" s="26"/>
      <c r="P573" s="28"/>
      <c r="Q573" s="404"/>
      <c r="R573" s="139"/>
      <c r="S573" s="270"/>
      <c r="T573" s="270"/>
      <c r="U573" s="285"/>
      <c r="V573" s="406"/>
      <c r="W573" s="446"/>
      <c r="X573" s="270"/>
      <c r="Y573" s="271"/>
      <c r="Z573" s="271"/>
      <c r="AA573" s="270"/>
      <c r="AB573" s="272"/>
      <c r="AC573" s="272"/>
      <c r="AD573" s="272"/>
      <c r="AE573" s="270"/>
    </row>
    <row r="574" spans="1:31" s="407" customFormat="1">
      <c r="A574" s="270"/>
      <c r="B574" s="270"/>
      <c r="C574" s="270"/>
      <c r="D574" s="139"/>
      <c r="E574" s="142"/>
      <c r="F574" s="160"/>
      <c r="G574" s="142"/>
      <c r="H574" s="139"/>
      <c r="I574" s="139"/>
      <c r="J574" s="139"/>
      <c r="K574" s="278"/>
      <c r="L574" s="402"/>
      <c r="M574" s="26"/>
      <c r="N574" s="28"/>
      <c r="O574" s="26"/>
      <c r="P574" s="28"/>
      <c r="Q574" s="404"/>
      <c r="R574" s="139"/>
      <c r="S574" s="270"/>
      <c r="T574" s="270"/>
      <c r="U574" s="285"/>
      <c r="V574" s="406"/>
      <c r="W574" s="446"/>
      <c r="X574" s="270"/>
      <c r="Y574" s="271"/>
      <c r="Z574" s="271"/>
      <c r="AA574" s="270"/>
      <c r="AB574" s="272"/>
      <c r="AC574" s="272"/>
      <c r="AD574" s="272"/>
      <c r="AE574" s="270"/>
    </row>
    <row r="575" spans="1:31" s="407" customFormat="1">
      <c r="A575" s="270"/>
      <c r="B575" s="270"/>
      <c r="C575" s="270"/>
      <c r="D575" s="139"/>
      <c r="E575" s="142"/>
      <c r="F575" s="160"/>
      <c r="G575" s="142"/>
      <c r="H575" s="139"/>
      <c r="I575" s="139"/>
      <c r="J575" s="139"/>
      <c r="K575" s="278"/>
      <c r="L575" s="402"/>
      <c r="M575" s="26"/>
      <c r="N575" s="28"/>
      <c r="O575" s="26"/>
      <c r="P575" s="28"/>
      <c r="Q575" s="404"/>
      <c r="R575" s="139"/>
      <c r="S575" s="270"/>
      <c r="T575" s="270"/>
      <c r="U575" s="285"/>
      <c r="V575" s="406"/>
      <c r="W575" s="446"/>
      <c r="X575" s="270"/>
      <c r="Y575" s="271"/>
      <c r="Z575" s="271"/>
      <c r="AA575" s="270"/>
      <c r="AB575" s="272"/>
      <c r="AC575" s="272"/>
      <c r="AD575" s="272"/>
      <c r="AE575" s="270"/>
    </row>
    <row r="576" spans="1:31" s="407" customFormat="1">
      <c r="A576" s="270"/>
      <c r="B576" s="270"/>
      <c r="C576" s="270"/>
      <c r="D576" s="139"/>
      <c r="E576" s="142"/>
      <c r="F576" s="160"/>
      <c r="G576" s="142"/>
      <c r="H576" s="139"/>
      <c r="I576" s="139"/>
      <c r="J576" s="139"/>
      <c r="K576" s="278"/>
      <c r="L576" s="402"/>
      <c r="M576" s="26"/>
      <c r="N576" s="28"/>
      <c r="O576" s="26"/>
      <c r="P576" s="28"/>
      <c r="Q576" s="404"/>
      <c r="R576" s="139"/>
      <c r="S576" s="270"/>
      <c r="T576" s="270"/>
      <c r="U576" s="285"/>
      <c r="V576" s="406"/>
      <c r="W576" s="446"/>
      <c r="X576" s="270"/>
      <c r="Y576" s="271"/>
      <c r="Z576" s="271"/>
      <c r="AA576" s="270"/>
      <c r="AB576" s="272"/>
      <c r="AC576" s="272"/>
      <c r="AD576" s="272"/>
      <c r="AE576" s="270"/>
    </row>
    <row r="577" spans="1:31" s="407" customFormat="1">
      <c r="A577" s="270"/>
      <c r="B577" s="270"/>
      <c r="C577" s="270"/>
      <c r="D577" s="139"/>
      <c r="E577" s="142"/>
      <c r="F577" s="160"/>
      <c r="G577" s="142"/>
      <c r="H577" s="139"/>
      <c r="I577" s="139"/>
      <c r="J577" s="139"/>
      <c r="K577" s="278"/>
      <c r="L577" s="402"/>
      <c r="M577" s="26"/>
      <c r="N577" s="28"/>
      <c r="O577" s="26"/>
      <c r="P577" s="28"/>
      <c r="Q577" s="404"/>
      <c r="R577" s="139"/>
      <c r="S577" s="270"/>
      <c r="T577" s="270"/>
      <c r="U577" s="285"/>
      <c r="V577" s="406"/>
      <c r="W577" s="446"/>
      <c r="X577" s="270"/>
      <c r="Y577" s="271"/>
      <c r="Z577" s="271"/>
      <c r="AA577" s="270"/>
      <c r="AB577" s="272"/>
      <c r="AC577" s="272"/>
      <c r="AD577" s="272"/>
      <c r="AE577" s="270"/>
    </row>
    <row r="578" spans="1:31" s="407" customFormat="1">
      <c r="A578" s="270"/>
      <c r="B578" s="270"/>
      <c r="C578" s="270"/>
      <c r="D578" s="139"/>
      <c r="E578" s="142"/>
      <c r="F578" s="160"/>
      <c r="G578" s="142"/>
      <c r="H578" s="139"/>
      <c r="I578" s="139"/>
      <c r="J578" s="139"/>
      <c r="K578" s="278"/>
      <c r="L578" s="402"/>
      <c r="M578" s="26"/>
      <c r="N578" s="28"/>
      <c r="O578" s="26"/>
      <c r="P578" s="28"/>
      <c r="Q578" s="404"/>
      <c r="R578" s="139"/>
      <c r="S578" s="270"/>
      <c r="T578" s="270"/>
      <c r="U578" s="285"/>
      <c r="V578" s="406"/>
      <c r="W578" s="446"/>
      <c r="X578" s="270"/>
      <c r="Y578" s="271"/>
      <c r="Z578" s="271"/>
      <c r="AA578" s="270"/>
      <c r="AB578" s="272"/>
      <c r="AC578" s="272"/>
      <c r="AD578" s="272"/>
      <c r="AE578" s="270"/>
    </row>
    <row r="579" spans="1:31" s="407" customFormat="1">
      <c r="A579" s="270"/>
      <c r="B579" s="270"/>
      <c r="C579" s="270"/>
      <c r="D579" s="139"/>
      <c r="E579" s="142"/>
      <c r="F579" s="160"/>
      <c r="G579" s="142"/>
      <c r="H579" s="139"/>
      <c r="I579" s="139"/>
      <c r="J579" s="139"/>
      <c r="K579" s="278"/>
      <c r="L579" s="402"/>
      <c r="M579" s="26"/>
      <c r="N579" s="28"/>
      <c r="O579" s="26"/>
      <c r="P579" s="28"/>
      <c r="Q579" s="404"/>
      <c r="R579" s="139"/>
      <c r="S579" s="270"/>
      <c r="T579" s="270"/>
      <c r="U579" s="285"/>
      <c r="V579" s="406"/>
      <c r="W579" s="446"/>
      <c r="X579" s="270"/>
      <c r="Y579" s="271"/>
      <c r="Z579" s="271"/>
      <c r="AA579" s="270"/>
      <c r="AB579" s="272"/>
      <c r="AC579" s="272"/>
      <c r="AD579" s="272"/>
      <c r="AE579" s="270"/>
    </row>
    <row r="580" spans="1:31" s="407" customFormat="1">
      <c r="A580" s="270"/>
      <c r="B580" s="270"/>
      <c r="C580" s="270"/>
      <c r="D580" s="139"/>
      <c r="E580" s="142"/>
      <c r="F580" s="160"/>
      <c r="G580" s="142"/>
      <c r="H580" s="139"/>
      <c r="I580" s="139"/>
      <c r="J580" s="139"/>
      <c r="K580" s="278"/>
      <c r="L580" s="402"/>
      <c r="M580" s="26"/>
      <c r="N580" s="28"/>
      <c r="O580" s="26"/>
      <c r="P580" s="28"/>
      <c r="Q580" s="404"/>
      <c r="R580" s="139"/>
      <c r="S580" s="270"/>
      <c r="T580" s="270"/>
      <c r="U580" s="285"/>
      <c r="V580" s="406"/>
      <c r="W580" s="446"/>
      <c r="X580" s="270"/>
      <c r="Y580" s="271"/>
      <c r="Z580" s="271"/>
      <c r="AA580" s="270"/>
      <c r="AB580" s="272"/>
      <c r="AC580" s="272"/>
      <c r="AD580" s="272"/>
      <c r="AE580" s="270"/>
    </row>
    <row r="581" spans="1:31" s="407" customFormat="1">
      <c r="A581" s="270"/>
      <c r="B581" s="270"/>
      <c r="C581" s="270"/>
      <c r="D581" s="139"/>
      <c r="E581" s="142"/>
      <c r="F581" s="160"/>
      <c r="G581" s="142"/>
      <c r="H581" s="139"/>
      <c r="I581" s="139"/>
      <c r="J581" s="139"/>
      <c r="K581" s="278"/>
      <c r="L581" s="402"/>
      <c r="M581" s="26"/>
      <c r="N581" s="28"/>
      <c r="O581" s="26"/>
      <c r="P581" s="28"/>
      <c r="Q581" s="404"/>
      <c r="R581" s="139"/>
      <c r="S581" s="270"/>
      <c r="T581" s="270"/>
      <c r="U581" s="285"/>
      <c r="V581" s="406"/>
      <c r="W581" s="446"/>
      <c r="X581" s="270"/>
      <c r="Y581" s="271"/>
      <c r="Z581" s="271"/>
      <c r="AA581" s="270"/>
      <c r="AB581" s="272"/>
      <c r="AC581" s="272"/>
      <c r="AD581" s="272"/>
      <c r="AE581" s="270"/>
    </row>
    <row r="582" spans="1:31" s="407" customFormat="1">
      <c r="A582" s="270"/>
      <c r="B582" s="270"/>
      <c r="C582" s="270"/>
      <c r="D582" s="139"/>
      <c r="E582" s="142"/>
      <c r="F582" s="160"/>
      <c r="G582" s="142"/>
      <c r="H582" s="139"/>
      <c r="I582" s="139"/>
      <c r="J582" s="139"/>
      <c r="K582" s="278"/>
      <c r="L582" s="402"/>
      <c r="M582" s="26"/>
      <c r="N582" s="28"/>
      <c r="O582" s="26"/>
      <c r="P582" s="28"/>
      <c r="Q582" s="404"/>
      <c r="R582" s="139"/>
      <c r="S582" s="270"/>
      <c r="T582" s="270"/>
      <c r="U582" s="285"/>
      <c r="V582" s="406"/>
      <c r="W582" s="446"/>
      <c r="X582" s="270"/>
      <c r="Y582" s="271"/>
      <c r="Z582" s="271"/>
      <c r="AA582" s="270"/>
      <c r="AB582" s="272"/>
      <c r="AC582" s="272"/>
      <c r="AD582" s="272"/>
      <c r="AE582" s="270"/>
    </row>
    <row r="583" spans="1:31" s="407" customFormat="1">
      <c r="A583" s="270"/>
      <c r="B583" s="270"/>
      <c r="C583" s="270"/>
      <c r="D583" s="139"/>
      <c r="E583" s="142"/>
      <c r="F583" s="160"/>
      <c r="G583" s="142"/>
      <c r="H583" s="139"/>
      <c r="I583" s="139"/>
      <c r="J583" s="139"/>
      <c r="K583" s="278"/>
      <c r="L583" s="402"/>
      <c r="M583" s="26"/>
      <c r="N583" s="28"/>
      <c r="O583" s="26"/>
      <c r="P583" s="28"/>
      <c r="Q583" s="404"/>
      <c r="R583" s="139"/>
      <c r="S583" s="270"/>
      <c r="T583" s="270"/>
      <c r="U583" s="285"/>
      <c r="V583" s="406"/>
      <c r="W583" s="446"/>
      <c r="X583" s="270"/>
      <c r="Y583" s="271"/>
      <c r="Z583" s="271"/>
      <c r="AA583" s="270"/>
      <c r="AB583" s="272"/>
      <c r="AC583" s="272"/>
      <c r="AD583" s="272"/>
      <c r="AE583" s="270"/>
    </row>
    <row r="584" spans="1:31" s="407" customFormat="1">
      <c r="A584" s="270"/>
      <c r="B584" s="270"/>
      <c r="C584" s="270"/>
      <c r="D584" s="139"/>
      <c r="E584" s="142"/>
      <c r="F584" s="160"/>
      <c r="G584" s="142"/>
      <c r="H584" s="139"/>
      <c r="I584" s="139"/>
      <c r="J584" s="139"/>
      <c r="K584" s="278"/>
      <c r="L584" s="402"/>
      <c r="M584" s="26"/>
      <c r="N584" s="28"/>
      <c r="O584" s="26"/>
      <c r="P584" s="28"/>
      <c r="Q584" s="404"/>
      <c r="R584" s="139"/>
      <c r="S584" s="270"/>
      <c r="T584" s="270"/>
      <c r="U584" s="285"/>
      <c r="V584" s="406"/>
      <c r="W584" s="446"/>
      <c r="X584" s="270"/>
      <c r="Y584" s="271"/>
      <c r="Z584" s="271"/>
      <c r="AA584" s="270"/>
      <c r="AB584" s="272"/>
      <c r="AC584" s="272"/>
      <c r="AD584" s="272"/>
      <c r="AE584" s="270"/>
    </row>
    <row r="585" spans="1:31" s="407" customFormat="1">
      <c r="A585" s="270"/>
      <c r="B585" s="270"/>
      <c r="C585" s="270"/>
      <c r="D585" s="139"/>
      <c r="E585" s="142"/>
      <c r="F585" s="160"/>
      <c r="G585" s="142"/>
      <c r="H585" s="139"/>
      <c r="I585" s="139"/>
      <c r="J585" s="139"/>
      <c r="K585" s="278"/>
      <c r="L585" s="402"/>
      <c r="M585" s="26"/>
      <c r="N585" s="28"/>
      <c r="O585" s="26"/>
      <c r="P585" s="28"/>
      <c r="Q585" s="404"/>
      <c r="R585" s="139"/>
      <c r="S585" s="270"/>
      <c r="T585" s="270"/>
      <c r="U585" s="285"/>
      <c r="V585" s="406"/>
      <c r="W585" s="446"/>
      <c r="X585" s="270"/>
      <c r="Y585" s="271"/>
      <c r="Z585" s="271"/>
      <c r="AA585" s="270"/>
      <c r="AB585" s="272"/>
      <c r="AC585" s="272"/>
      <c r="AD585" s="272"/>
      <c r="AE585" s="270"/>
    </row>
    <row r="586" spans="1:31" s="407" customFormat="1">
      <c r="A586" s="270"/>
      <c r="B586" s="270"/>
      <c r="C586" s="270"/>
      <c r="D586" s="139"/>
      <c r="E586" s="142"/>
      <c r="F586" s="160"/>
      <c r="G586" s="142"/>
      <c r="H586" s="139"/>
      <c r="I586" s="139"/>
      <c r="J586" s="139"/>
      <c r="K586" s="278"/>
      <c r="L586" s="402"/>
      <c r="M586" s="26"/>
      <c r="N586" s="28"/>
      <c r="O586" s="26"/>
      <c r="P586" s="28"/>
      <c r="Q586" s="404"/>
      <c r="R586" s="139"/>
      <c r="S586" s="270"/>
      <c r="T586" s="270"/>
      <c r="U586" s="285"/>
      <c r="V586" s="406"/>
      <c r="W586" s="446"/>
      <c r="X586" s="270"/>
      <c r="Y586" s="271"/>
      <c r="Z586" s="271"/>
      <c r="AA586" s="270"/>
      <c r="AB586" s="272"/>
      <c r="AC586" s="272"/>
      <c r="AD586" s="272"/>
      <c r="AE586" s="270"/>
    </row>
    <row r="587" spans="1:31" s="407" customFormat="1">
      <c r="A587" s="270"/>
      <c r="B587" s="270"/>
      <c r="C587" s="270"/>
      <c r="D587" s="139"/>
      <c r="E587" s="142"/>
      <c r="F587" s="160"/>
      <c r="G587" s="142"/>
      <c r="H587" s="139"/>
      <c r="I587" s="139"/>
      <c r="J587" s="139"/>
      <c r="K587" s="278"/>
      <c r="L587" s="402"/>
      <c r="M587" s="26"/>
      <c r="N587" s="28"/>
      <c r="O587" s="26"/>
      <c r="P587" s="28"/>
      <c r="Q587" s="404"/>
      <c r="R587" s="139"/>
      <c r="S587" s="270"/>
      <c r="T587" s="270"/>
      <c r="U587" s="285"/>
      <c r="V587" s="406"/>
      <c r="W587" s="446"/>
      <c r="X587" s="270"/>
      <c r="Y587" s="271"/>
      <c r="Z587" s="271"/>
      <c r="AA587" s="270"/>
      <c r="AB587" s="272"/>
      <c r="AC587" s="272"/>
      <c r="AD587" s="272"/>
      <c r="AE587" s="270"/>
    </row>
    <row r="588" spans="1:31" s="407" customFormat="1">
      <c r="A588" s="270"/>
      <c r="B588" s="270"/>
      <c r="C588" s="270"/>
      <c r="D588" s="139"/>
      <c r="E588" s="142"/>
      <c r="F588" s="160"/>
      <c r="G588" s="142"/>
      <c r="H588" s="139"/>
      <c r="I588" s="139"/>
      <c r="J588" s="139"/>
      <c r="K588" s="278"/>
      <c r="L588" s="402"/>
      <c r="M588" s="26"/>
      <c r="N588" s="28"/>
      <c r="O588" s="26"/>
      <c r="P588" s="28"/>
      <c r="Q588" s="404"/>
      <c r="R588" s="139"/>
      <c r="S588" s="270"/>
      <c r="T588" s="270"/>
      <c r="U588" s="285"/>
      <c r="V588" s="406"/>
      <c r="W588" s="446"/>
      <c r="X588" s="270"/>
      <c r="Y588" s="271"/>
      <c r="Z588" s="271"/>
      <c r="AA588" s="270"/>
      <c r="AB588" s="272"/>
      <c r="AC588" s="272"/>
      <c r="AD588" s="272"/>
      <c r="AE588" s="270"/>
    </row>
    <row r="589" spans="1:31" s="407" customFormat="1">
      <c r="A589" s="270"/>
      <c r="B589" s="270"/>
      <c r="C589" s="270"/>
      <c r="D589" s="139"/>
      <c r="E589" s="142"/>
      <c r="F589" s="160"/>
      <c r="G589" s="142"/>
      <c r="H589" s="139"/>
      <c r="I589" s="139"/>
      <c r="J589" s="139"/>
      <c r="K589" s="278"/>
      <c r="L589" s="402"/>
      <c r="M589" s="26"/>
      <c r="N589" s="28"/>
      <c r="O589" s="26"/>
      <c r="P589" s="28"/>
      <c r="Q589" s="404"/>
      <c r="R589" s="139"/>
      <c r="S589" s="270"/>
      <c r="T589" s="270"/>
      <c r="U589" s="285"/>
      <c r="V589" s="406"/>
      <c r="W589" s="446"/>
      <c r="X589" s="270"/>
      <c r="Y589" s="271"/>
      <c r="Z589" s="271"/>
      <c r="AA589" s="270"/>
      <c r="AB589" s="272"/>
      <c r="AC589" s="272"/>
      <c r="AD589" s="272"/>
      <c r="AE589" s="270"/>
    </row>
    <row r="590" spans="1:31" s="407" customFormat="1">
      <c r="A590" s="270"/>
      <c r="B590" s="270"/>
      <c r="C590" s="270"/>
      <c r="D590" s="139"/>
      <c r="E590" s="142"/>
      <c r="F590" s="160"/>
      <c r="G590" s="142"/>
      <c r="H590" s="139"/>
      <c r="I590" s="139"/>
      <c r="J590" s="139"/>
      <c r="K590" s="278"/>
      <c r="L590" s="402"/>
      <c r="M590" s="26"/>
      <c r="N590" s="28"/>
      <c r="O590" s="26"/>
      <c r="P590" s="28"/>
      <c r="Q590" s="404"/>
      <c r="R590" s="139"/>
      <c r="S590" s="270"/>
      <c r="T590" s="270"/>
      <c r="U590" s="285"/>
      <c r="V590" s="406"/>
      <c r="W590" s="446"/>
      <c r="X590" s="270"/>
      <c r="Y590" s="271"/>
      <c r="Z590" s="271"/>
      <c r="AA590" s="270"/>
      <c r="AB590" s="272"/>
      <c r="AC590" s="272"/>
      <c r="AD590" s="272"/>
      <c r="AE590" s="270"/>
    </row>
    <row r="591" spans="1:31" s="407" customFormat="1">
      <c r="A591" s="270"/>
      <c r="B591" s="270"/>
      <c r="C591" s="270"/>
      <c r="D591" s="139"/>
      <c r="E591" s="142"/>
      <c r="F591" s="160"/>
      <c r="G591" s="142"/>
      <c r="H591" s="139"/>
      <c r="I591" s="139"/>
      <c r="J591" s="139"/>
      <c r="K591" s="278"/>
      <c r="L591" s="402"/>
      <c r="M591" s="26"/>
      <c r="N591" s="28"/>
      <c r="O591" s="26"/>
      <c r="P591" s="28"/>
      <c r="Q591" s="404"/>
      <c r="R591" s="139"/>
      <c r="S591" s="270"/>
      <c r="T591" s="270"/>
      <c r="U591" s="285"/>
      <c r="V591" s="406"/>
      <c r="W591" s="446"/>
      <c r="X591" s="270"/>
      <c r="Y591" s="271"/>
      <c r="Z591" s="271"/>
      <c r="AA591" s="270"/>
      <c r="AB591" s="272"/>
      <c r="AC591" s="272"/>
      <c r="AD591" s="272"/>
      <c r="AE591" s="270"/>
    </row>
    <row r="592" spans="1:31" s="407" customFormat="1">
      <c r="A592" s="270"/>
      <c r="B592" s="270"/>
      <c r="C592" s="270"/>
      <c r="D592" s="139"/>
      <c r="E592" s="142"/>
      <c r="F592" s="160"/>
      <c r="G592" s="142"/>
      <c r="H592" s="139"/>
      <c r="I592" s="139"/>
      <c r="J592" s="139"/>
      <c r="K592" s="278"/>
      <c r="L592" s="402"/>
      <c r="M592" s="26"/>
      <c r="N592" s="28"/>
      <c r="O592" s="26"/>
      <c r="P592" s="28"/>
      <c r="Q592" s="404"/>
      <c r="R592" s="139"/>
      <c r="S592" s="270"/>
      <c r="T592" s="270"/>
      <c r="U592" s="285"/>
      <c r="V592" s="406"/>
      <c r="W592" s="446"/>
      <c r="X592" s="270"/>
      <c r="Y592" s="271"/>
      <c r="Z592" s="271"/>
      <c r="AA592" s="270"/>
      <c r="AB592" s="272"/>
      <c r="AC592" s="272"/>
      <c r="AD592" s="272"/>
      <c r="AE592" s="270"/>
    </row>
    <row r="593" spans="1:31" s="407" customFormat="1">
      <c r="A593" s="270"/>
      <c r="B593" s="270"/>
      <c r="C593" s="270"/>
      <c r="D593" s="139"/>
      <c r="E593" s="142"/>
      <c r="F593" s="160"/>
      <c r="G593" s="142"/>
      <c r="H593" s="139"/>
      <c r="I593" s="139"/>
      <c r="J593" s="139"/>
      <c r="K593" s="278"/>
      <c r="L593" s="402"/>
      <c r="M593" s="26"/>
      <c r="N593" s="28"/>
      <c r="O593" s="26"/>
      <c r="P593" s="28"/>
      <c r="Q593" s="404"/>
      <c r="R593" s="139"/>
      <c r="S593" s="270"/>
      <c r="T593" s="270"/>
      <c r="U593" s="285"/>
      <c r="V593" s="406"/>
      <c r="W593" s="446"/>
      <c r="X593" s="270"/>
      <c r="Y593" s="271"/>
      <c r="Z593" s="271"/>
      <c r="AA593" s="270"/>
      <c r="AB593" s="272"/>
      <c r="AC593" s="272"/>
      <c r="AD593" s="272"/>
      <c r="AE593" s="270"/>
    </row>
    <row r="594" spans="1:31" s="407" customFormat="1">
      <c r="A594" s="270"/>
      <c r="B594" s="270"/>
      <c r="C594" s="270"/>
      <c r="D594" s="139"/>
      <c r="E594" s="142"/>
      <c r="F594" s="160"/>
      <c r="G594" s="142"/>
      <c r="H594" s="139"/>
      <c r="I594" s="139"/>
      <c r="J594" s="139"/>
      <c r="K594" s="278"/>
      <c r="L594" s="402"/>
      <c r="M594" s="26"/>
      <c r="N594" s="28"/>
      <c r="O594" s="26"/>
      <c r="P594" s="28"/>
      <c r="Q594" s="404"/>
      <c r="R594" s="139"/>
      <c r="S594" s="270"/>
      <c r="T594" s="270"/>
      <c r="U594" s="285"/>
      <c r="V594" s="406"/>
      <c r="W594" s="446"/>
      <c r="X594" s="270"/>
      <c r="Y594" s="271"/>
      <c r="Z594" s="271"/>
      <c r="AA594" s="270"/>
      <c r="AB594" s="272"/>
      <c r="AC594" s="272"/>
      <c r="AD594" s="272"/>
      <c r="AE594" s="270"/>
    </row>
    <row r="595" spans="1:31" s="407" customFormat="1">
      <c r="A595" s="270"/>
      <c r="B595" s="270"/>
      <c r="C595" s="270"/>
      <c r="D595" s="139"/>
      <c r="E595" s="142"/>
      <c r="F595" s="160"/>
      <c r="G595" s="142"/>
      <c r="H595" s="139"/>
      <c r="I595" s="139"/>
      <c r="J595" s="139"/>
      <c r="K595" s="278"/>
      <c r="L595" s="402"/>
      <c r="M595" s="26"/>
      <c r="N595" s="28"/>
      <c r="O595" s="26"/>
      <c r="P595" s="28"/>
      <c r="Q595" s="404"/>
      <c r="R595" s="139"/>
      <c r="S595" s="270"/>
      <c r="T595" s="270"/>
      <c r="U595" s="285"/>
      <c r="V595" s="406"/>
      <c r="W595" s="446"/>
      <c r="X595" s="270"/>
      <c r="Y595" s="271"/>
      <c r="Z595" s="271"/>
      <c r="AA595" s="270"/>
      <c r="AB595" s="272"/>
      <c r="AC595" s="272"/>
      <c r="AD595" s="272"/>
      <c r="AE595" s="270"/>
    </row>
    <row r="596" spans="1:31" s="407" customFormat="1">
      <c r="A596" s="270"/>
      <c r="B596" s="270"/>
      <c r="C596" s="270"/>
      <c r="D596" s="139"/>
      <c r="E596" s="142"/>
      <c r="F596" s="160"/>
      <c r="G596" s="142"/>
      <c r="H596" s="139"/>
      <c r="I596" s="139"/>
      <c r="J596" s="139"/>
      <c r="K596" s="278"/>
      <c r="L596" s="402"/>
      <c r="M596" s="26"/>
      <c r="N596" s="28"/>
      <c r="O596" s="26"/>
      <c r="P596" s="28"/>
      <c r="Q596" s="404"/>
      <c r="R596" s="139"/>
      <c r="S596" s="270"/>
      <c r="T596" s="270"/>
      <c r="U596" s="285"/>
      <c r="V596" s="406"/>
      <c r="W596" s="446"/>
      <c r="X596" s="270"/>
      <c r="Y596" s="271"/>
      <c r="Z596" s="271"/>
      <c r="AA596" s="270"/>
      <c r="AB596" s="272"/>
      <c r="AC596" s="272"/>
      <c r="AD596" s="272"/>
      <c r="AE596" s="270"/>
    </row>
    <row r="597" spans="1:31" s="407" customFormat="1">
      <c r="A597" s="270"/>
      <c r="B597" s="270"/>
      <c r="C597" s="270"/>
      <c r="D597" s="139"/>
      <c r="E597" s="142"/>
      <c r="F597" s="160"/>
      <c r="G597" s="142"/>
      <c r="H597" s="139"/>
      <c r="I597" s="139"/>
      <c r="J597" s="139"/>
      <c r="K597" s="278"/>
      <c r="L597" s="402"/>
      <c r="M597" s="26"/>
      <c r="N597" s="28"/>
      <c r="O597" s="26"/>
      <c r="P597" s="28"/>
      <c r="Q597" s="404"/>
      <c r="R597" s="139"/>
      <c r="S597" s="270"/>
      <c r="T597" s="270"/>
      <c r="U597" s="285"/>
      <c r="V597" s="406"/>
      <c r="W597" s="446"/>
      <c r="X597" s="270"/>
      <c r="Y597" s="271"/>
      <c r="Z597" s="271"/>
      <c r="AA597" s="270"/>
      <c r="AB597" s="272"/>
      <c r="AC597" s="272"/>
      <c r="AD597" s="272"/>
      <c r="AE597" s="270"/>
    </row>
    <row r="598" spans="1:31" s="407" customFormat="1">
      <c r="A598" s="270"/>
      <c r="B598" s="270"/>
      <c r="C598" s="270"/>
      <c r="D598" s="139"/>
      <c r="E598" s="142"/>
      <c r="F598" s="160"/>
      <c r="G598" s="142"/>
      <c r="H598" s="139"/>
      <c r="I598" s="139"/>
      <c r="J598" s="139"/>
      <c r="K598" s="278"/>
      <c r="L598" s="402"/>
      <c r="M598" s="26"/>
      <c r="N598" s="28"/>
      <c r="O598" s="26"/>
      <c r="P598" s="28"/>
      <c r="Q598" s="404"/>
      <c r="R598" s="139"/>
      <c r="S598" s="270"/>
      <c r="T598" s="270"/>
      <c r="U598" s="285"/>
      <c r="V598" s="406"/>
      <c r="W598" s="446"/>
      <c r="X598" s="270"/>
      <c r="Y598" s="271"/>
      <c r="Z598" s="271"/>
      <c r="AA598" s="270"/>
      <c r="AB598" s="272"/>
      <c r="AC598" s="272"/>
      <c r="AD598" s="272"/>
      <c r="AE598" s="270"/>
    </row>
    <row r="599" spans="1:31" s="407" customFormat="1">
      <c r="A599" s="270"/>
      <c r="B599" s="270"/>
      <c r="C599" s="270"/>
      <c r="D599" s="139"/>
      <c r="E599" s="142"/>
      <c r="F599" s="160"/>
      <c r="G599" s="142"/>
      <c r="H599" s="139"/>
      <c r="I599" s="139"/>
      <c r="J599" s="139"/>
      <c r="K599" s="278"/>
      <c r="L599" s="402"/>
      <c r="M599" s="26"/>
      <c r="N599" s="28"/>
      <c r="O599" s="26"/>
      <c r="P599" s="28"/>
      <c r="Q599" s="404"/>
      <c r="R599" s="139"/>
      <c r="S599" s="270"/>
      <c r="T599" s="270"/>
      <c r="U599" s="285"/>
      <c r="V599" s="406"/>
      <c r="W599" s="446"/>
      <c r="X599" s="270"/>
      <c r="Y599" s="271"/>
      <c r="Z599" s="271"/>
      <c r="AA599" s="270"/>
      <c r="AB599" s="272"/>
      <c r="AC599" s="272"/>
      <c r="AD599" s="272"/>
      <c r="AE599" s="270"/>
    </row>
    <row r="600" spans="1:31" s="407" customFormat="1">
      <c r="A600" s="270"/>
      <c r="B600" s="270"/>
      <c r="C600" s="270"/>
      <c r="D600" s="139"/>
      <c r="E600" s="142"/>
      <c r="F600" s="160"/>
      <c r="G600" s="142"/>
      <c r="H600" s="139"/>
      <c r="I600" s="139"/>
      <c r="J600" s="139"/>
      <c r="K600" s="278"/>
      <c r="L600" s="402"/>
      <c r="M600" s="26"/>
      <c r="N600" s="28"/>
      <c r="O600" s="26"/>
      <c r="P600" s="28"/>
      <c r="Q600" s="404"/>
      <c r="R600" s="139"/>
      <c r="S600" s="270"/>
      <c r="T600" s="270"/>
      <c r="U600" s="285"/>
      <c r="V600" s="406"/>
      <c r="W600" s="446"/>
      <c r="X600" s="270"/>
      <c r="Y600" s="271"/>
      <c r="Z600" s="271"/>
      <c r="AA600" s="270"/>
      <c r="AB600" s="272"/>
      <c r="AC600" s="272"/>
      <c r="AD600" s="272"/>
      <c r="AE600" s="270"/>
    </row>
    <row r="601" spans="1:31" s="407" customFormat="1">
      <c r="A601" s="270"/>
      <c r="B601" s="270"/>
      <c r="C601" s="270"/>
      <c r="D601" s="139"/>
      <c r="E601" s="142"/>
      <c r="F601" s="160"/>
      <c r="G601" s="142"/>
      <c r="H601" s="139"/>
      <c r="I601" s="139"/>
      <c r="J601" s="139"/>
      <c r="K601" s="278"/>
      <c r="L601" s="402"/>
      <c r="M601" s="26"/>
      <c r="N601" s="28"/>
      <c r="O601" s="26"/>
      <c r="P601" s="28"/>
      <c r="Q601" s="404"/>
      <c r="R601" s="139"/>
      <c r="S601" s="270"/>
      <c r="T601" s="270"/>
      <c r="U601" s="285"/>
      <c r="V601" s="406"/>
      <c r="W601" s="446"/>
      <c r="X601" s="270"/>
      <c r="Y601" s="271"/>
      <c r="Z601" s="271"/>
      <c r="AA601" s="270"/>
      <c r="AB601" s="272"/>
      <c r="AC601" s="272"/>
      <c r="AD601" s="272"/>
      <c r="AE601" s="270"/>
    </row>
    <row r="602" spans="1:31" s="407" customFormat="1">
      <c r="A602" s="270"/>
      <c r="B602" s="270"/>
      <c r="C602" s="270"/>
      <c r="D602" s="139"/>
      <c r="E602" s="142"/>
      <c r="F602" s="160"/>
      <c r="G602" s="142"/>
      <c r="H602" s="139"/>
      <c r="I602" s="139"/>
      <c r="J602" s="139"/>
      <c r="K602" s="278"/>
      <c r="L602" s="402"/>
      <c r="M602" s="26"/>
      <c r="N602" s="28"/>
      <c r="O602" s="26"/>
      <c r="P602" s="28"/>
      <c r="Q602" s="404"/>
      <c r="R602" s="139"/>
      <c r="S602" s="270"/>
      <c r="T602" s="270"/>
      <c r="U602" s="285"/>
      <c r="V602" s="406"/>
      <c r="W602" s="446"/>
      <c r="X602" s="270"/>
      <c r="Y602" s="271"/>
      <c r="Z602" s="271"/>
      <c r="AA602" s="270"/>
      <c r="AB602" s="272"/>
      <c r="AC602" s="272"/>
      <c r="AD602" s="272"/>
      <c r="AE602" s="270"/>
    </row>
    <row r="603" spans="1:31" s="407" customFormat="1">
      <c r="A603" s="270"/>
      <c r="B603" s="270"/>
      <c r="C603" s="270"/>
      <c r="D603" s="139"/>
      <c r="E603" s="142"/>
      <c r="F603" s="160"/>
      <c r="G603" s="142"/>
      <c r="H603" s="139"/>
      <c r="I603" s="139"/>
      <c r="J603" s="139"/>
      <c r="K603" s="278"/>
      <c r="L603" s="402"/>
      <c r="M603" s="26"/>
      <c r="N603" s="28"/>
      <c r="O603" s="26"/>
      <c r="P603" s="28"/>
      <c r="Q603" s="404"/>
      <c r="R603" s="139"/>
      <c r="S603" s="270"/>
      <c r="T603" s="270"/>
      <c r="U603" s="285"/>
      <c r="V603" s="406"/>
      <c r="W603" s="446"/>
      <c r="X603" s="270"/>
      <c r="Y603" s="271"/>
      <c r="Z603" s="271"/>
      <c r="AA603" s="270"/>
      <c r="AB603" s="272"/>
      <c r="AC603" s="272"/>
      <c r="AD603" s="272"/>
      <c r="AE603" s="270"/>
    </row>
    <row r="604" spans="1:31" s="407" customFormat="1">
      <c r="A604" s="270"/>
      <c r="B604" s="270"/>
      <c r="C604" s="270"/>
      <c r="D604" s="139"/>
      <c r="E604" s="142"/>
      <c r="F604" s="160"/>
      <c r="G604" s="142"/>
      <c r="H604" s="139"/>
      <c r="I604" s="139"/>
      <c r="J604" s="139"/>
      <c r="K604" s="278"/>
      <c r="L604" s="402"/>
      <c r="M604" s="26"/>
      <c r="N604" s="28"/>
      <c r="O604" s="26"/>
      <c r="P604" s="28"/>
      <c r="Q604" s="404"/>
      <c r="R604" s="139"/>
      <c r="S604" s="270"/>
      <c r="T604" s="270"/>
      <c r="U604" s="285"/>
      <c r="V604" s="406"/>
      <c r="W604" s="446"/>
      <c r="X604" s="270"/>
      <c r="Y604" s="271"/>
      <c r="Z604" s="271"/>
      <c r="AA604" s="270"/>
      <c r="AB604" s="272"/>
      <c r="AC604" s="272"/>
      <c r="AD604" s="272"/>
      <c r="AE604" s="270"/>
    </row>
    <row r="605" spans="1:31" s="407" customFormat="1">
      <c r="A605" s="270"/>
      <c r="B605" s="270"/>
      <c r="C605" s="270"/>
      <c r="D605" s="139"/>
      <c r="E605" s="142"/>
      <c r="F605" s="160"/>
      <c r="G605" s="142"/>
      <c r="H605" s="139"/>
      <c r="I605" s="139"/>
      <c r="J605" s="139"/>
      <c r="K605" s="278"/>
      <c r="L605" s="402"/>
      <c r="M605" s="26"/>
      <c r="N605" s="28"/>
      <c r="O605" s="26"/>
      <c r="P605" s="28"/>
      <c r="Q605" s="404"/>
      <c r="R605" s="139"/>
      <c r="S605" s="270"/>
      <c r="T605" s="270"/>
      <c r="U605" s="285"/>
      <c r="V605" s="406"/>
      <c r="W605" s="446"/>
      <c r="X605" s="270"/>
      <c r="Y605" s="271"/>
      <c r="Z605" s="271"/>
      <c r="AA605" s="270"/>
      <c r="AB605" s="272"/>
      <c r="AC605" s="272"/>
      <c r="AD605" s="272"/>
      <c r="AE605" s="270"/>
    </row>
    <row r="606" spans="1:31" s="407" customFormat="1">
      <c r="A606" s="270"/>
      <c r="B606" s="270"/>
      <c r="C606" s="270"/>
      <c r="D606" s="139"/>
      <c r="E606" s="142"/>
      <c r="F606" s="160"/>
      <c r="G606" s="142"/>
      <c r="H606" s="139"/>
      <c r="I606" s="139"/>
      <c r="J606" s="139"/>
      <c r="K606" s="278"/>
      <c r="L606" s="402"/>
      <c r="M606" s="26"/>
      <c r="N606" s="28"/>
      <c r="O606" s="26"/>
      <c r="P606" s="28"/>
      <c r="Q606" s="404"/>
      <c r="R606" s="139"/>
      <c r="S606" s="270"/>
      <c r="T606" s="270"/>
      <c r="U606" s="285"/>
      <c r="V606" s="406"/>
      <c r="W606" s="446"/>
      <c r="X606" s="270"/>
      <c r="Y606" s="271"/>
      <c r="Z606" s="271"/>
      <c r="AA606" s="270"/>
      <c r="AB606" s="272"/>
      <c r="AC606" s="272"/>
      <c r="AD606" s="272"/>
      <c r="AE606" s="270"/>
    </row>
    <row r="607" spans="1:31" s="407" customFormat="1">
      <c r="A607" s="270"/>
      <c r="B607" s="270"/>
      <c r="C607" s="270"/>
      <c r="D607" s="139"/>
      <c r="E607" s="142"/>
      <c r="F607" s="160"/>
      <c r="G607" s="142"/>
      <c r="H607" s="139"/>
      <c r="I607" s="139"/>
      <c r="J607" s="139"/>
      <c r="K607" s="278"/>
      <c r="L607" s="402"/>
      <c r="M607" s="26"/>
      <c r="N607" s="28"/>
      <c r="O607" s="26"/>
      <c r="P607" s="28"/>
      <c r="Q607" s="404"/>
      <c r="R607" s="139"/>
      <c r="S607" s="270"/>
      <c r="T607" s="270"/>
      <c r="U607" s="285"/>
      <c r="V607" s="406"/>
      <c r="W607" s="446"/>
      <c r="X607" s="270"/>
      <c r="Y607" s="271"/>
      <c r="Z607" s="271"/>
      <c r="AA607" s="270"/>
      <c r="AB607" s="272"/>
      <c r="AC607" s="272"/>
      <c r="AD607" s="272"/>
      <c r="AE607" s="270"/>
    </row>
    <row r="608" spans="1:31" s="407" customFormat="1">
      <c r="A608" s="270"/>
      <c r="B608" s="270"/>
      <c r="C608" s="270"/>
      <c r="D608" s="139"/>
      <c r="E608" s="142"/>
      <c r="F608" s="160"/>
      <c r="G608" s="142"/>
      <c r="H608" s="139"/>
      <c r="I608" s="139"/>
      <c r="J608" s="139"/>
      <c r="K608" s="278"/>
      <c r="L608" s="402"/>
      <c r="M608" s="26"/>
      <c r="N608" s="28"/>
      <c r="O608" s="26"/>
      <c r="P608" s="28"/>
      <c r="Q608" s="404"/>
      <c r="R608" s="139"/>
      <c r="S608" s="270"/>
      <c r="T608" s="270"/>
      <c r="U608" s="285"/>
      <c r="V608" s="406"/>
      <c r="W608" s="446"/>
      <c r="X608" s="270"/>
      <c r="Y608" s="271"/>
      <c r="Z608" s="271"/>
      <c r="AA608" s="270"/>
      <c r="AB608" s="272"/>
      <c r="AC608" s="272"/>
      <c r="AD608" s="272"/>
      <c r="AE608" s="270"/>
    </row>
    <row r="609" spans="1:31" s="407" customFormat="1">
      <c r="A609" s="270"/>
      <c r="B609" s="270"/>
      <c r="C609" s="270"/>
      <c r="D609" s="139"/>
      <c r="E609" s="142"/>
      <c r="F609" s="160"/>
      <c r="G609" s="142"/>
      <c r="H609" s="139"/>
      <c r="I609" s="139"/>
      <c r="J609" s="139"/>
      <c r="K609" s="278"/>
      <c r="L609" s="402"/>
      <c r="M609" s="26"/>
      <c r="N609" s="28"/>
      <c r="O609" s="26"/>
      <c r="P609" s="28"/>
      <c r="Q609" s="404"/>
      <c r="R609" s="139"/>
      <c r="S609" s="270"/>
      <c r="T609" s="270"/>
      <c r="U609" s="285"/>
      <c r="V609" s="406"/>
      <c r="W609" s="446"/>
      <c r="X609" s="270"/>
      <c r="Y609" s="271"/>
      <c r="Z609" s="271"/>
      <c r="AA609" s="270"/>
      <c r="AB609" s="272"/>
      <c r="AC609" s="272"/>
      <c r="AD609" s="272"/>
      <c r="AE609" s="270"/>
    </row>
    <row r="610" spans="1:31" s="407" customFormat="1">
      <c r="A610" s="270"/>
      <c r="B610" s="270"/>
      <c r="C610" s="270"/>
      <c r="D610" s="139"/>
      <c r="E610" s="142"/>
      <c r="F610" s="160"/>
      <c r="G610" s="142"/>
      <c r="H610" s="139"/>
      <c r="I610" s="139"/>
      <c r="J610" s="139"/>
      <c r="K610" s="278"/>
      <c r="L610" s="402"/>
      <c r="M610" s="26"/>
      <c r="N610" s="28"/>
      <c r="O610" s="26"/>
      <c r="P610" s="28"/>
      <c r="Q610" s="404"/>
      <c r="R610" s="139"/>
      <c r="S610" s="270"/>
      <c r="T610" s="270"/>
      <c r="U610" s="285"/>
      <c r="V610" s="406"/>
      <c r="W610" s="446"/>
      <c r="X610" s="270"/>
      <c r="Y610" s="271"/>
      <c r="Z610" s="271"/>
      <c r="AA610" s="270"/>
      <c r="AB610" s="272"/>
      <c r="AC610" s="272"/>
      <c r="AD610" s="272"/>
      <c r="AE610" s="270"/>
    </row>
    <row r="611" spans="1:31" s="407" customFormat="1">
      <c r="A611" s="270"/>
      <c r="B611" s="270"/>
      <c r="C611" s="270"/>
      <c r="D611" s="139"/>
      <c r="E611" s="142"/>
      <c r="F611" s="160"/>
      <c r="G611" s="142"/>
      <c r="H611" s="139"/>
      <c r="I611" s="139"/>
      <c r="J611" s="139"/>
      <c r="K611" s="278"/>
      <c r="L611" s="402"/>
      <c r="M611" s="26"/>
      <c r="N611" s="28"/>
      <c r="O611" s="26"/>
      <c r="P611" s="28"/>
      <c r="Q611" s="404"/>
      <c r="R611" s="139"/>
      <c r="S611" s="270"/>
      <c r="T611" s="270"/>
      <c r="U611" s="285"/>
      <c r="V611" s="406"/>
      <c r="W611" s="446"/>
      <c r="X611" s="270"/>
      <c r="Y611" s="271"/>
      <c r="Z611" s="271"/>
      <c r="AA611" s="270"/>
      <c r="AB611" s="272"/>
      <c r="AC611" s="272"/>
      <c r="AD611" s="272"/>
      <c r="AE611" s="270"/>
    </row>
    <row r="612" spans="1:31" s="407" customFormat="1">
      <c r="A612" s="270"/>
      <c r="B612" s="270"/>
      <c r="C612" s="270"/>
      <c r="D612" s="139"/>
      <c r="E612" s="142"/>
      <c r="F612" s="160"/>
      <c r="G612" s="142"/>
      <c r="H612" s="139"/>
      <c r="I612" s="139"/>
      <c r="J612" s="139"/>
      <c r="K612" s="278"/>
      <c r="L612" s="402"/>
      <c r="M612" s="26"/>
      <c r="N612" s="28"/>
      <c r="O612" s="26"/>
      <c r="P612" s="28"/>
      <c r="Q612" s="404"/>
      <c r="R612" s="139"/>
      <c r="S612" s="270"/>
      <c r="T612" s="270"/>
      <c r="U612" s="285"/>
      <c r="V612" s="406"/>
      <c r="W612" s="446"/>
      <c r="X612" s="270"/>
      <c r="Y612" s="271"/>
      <c r="Z612" s="271"/>
      <c r="AA612" s="270"/>
      <c r="AB612" s="272"/>
      <c r="AC612" s="272"/>
      <c r="AD612" s="272"/>
      <c r="AE612" s="270"/>
    </row>
    <row r="613" spans="1:31" s="407" customFormat="1">
      <c r="A613" s="270"/>
      <c r="B613" s="270"/>
      <c r="C613" s="270"/>
      <c r="D613" s="139"/>
      <c r="E613" s="142"/>
      <c r="F613" s="160"/>
      <c r="G613" s="142"/>
      <c r="H613" s="139"/>
      <c r="I613" s="139"/>
      <c r="J613" s="139"/>
      <c r="K613" s="278"/>
      <c r="L613" s="402"/>
      <c r="M613" s="26"/>
      <c r="N613" s="28"/>
      <c r="O613" s="26"/>
      <c r="P613" s="28"/>
      <c r="Q613" s="404"/>
      <c r="R613" s="139"/>
      <c r="S613" s="270"/>
      <c r="T613" s="270"/>
      <c r="U613" s="285"/>
      <c r="V613" s="406"/>
      <c r="W613" s="446"/>
      <c r="X613" s="270"/>
      <c r="Y613" s="271"/>
      <c r="Z613" s="271"/>
      <c r="AA613" s="270"/>
      <c r="AB613" s="272"/>
      <c r="AC613" s="272"/>
      <c r="AD613" s="272"/>
      <c r="AE613" s="270"/>
    </row>
    <row r="614" spans="1:31" s="407" customFormat="1">
      <c r="A614" s="270"/>
      <c r="B614" s="270"/>
      <c r="C614" s="270"/>
      <c r="D614" s="139"/>
      <c r="E614" s="142"/>
      <c r="F614" s="160"/>
      <c r="G614" s="142"/>
      <c r="H614" s="139"/>
      <c r="I614" s="139"/>
      <c r="J614" s="139"/>
      <c r="K614" s="278"/>
      <c r="L614" s="402"/>
      <c r="M614" s="26"/>
      <c r="N614" s="28"/>
      <c r="O614" s="26"/>
      <c r="P614" s="28"/>
      <c r="Q614" s="404"/>
      <c r="R614" s="139"/>
      <c r="S614" s="270"/>
      <c r="T614" s="270"/>
      <c r="U614" s="285"/>
      <c r="V614" s="406"/>
      <c r="W614" s="446"/>
      <c r="X614" s="270"/>
      <c r="Y614" s="271"/>
      <c r="Z614" s="271"/>
      <c r="AA614" s="270"/>
      <c r="AB614" s="272"/>
      <c r="AC614" s="272"/>
      <c r="AD614" s="272"/>
      <c r="AE614" s="270"/>
    </row>
    <row r="615" spans="1:31" s="407" customFormat="1">
      <c r="A615" s="270"/>
      <c r="B615" s="270"/>
      <c r="C615" s="270"/>
      <c r="D615" s="139"/>
      <c r="E615" s="142"/>
      <c r="F615" s="160"/>
      <c r="G615" s="142"/>
      <c r="H615" s="139"/>
      <c r="I615" s="139"/>
      <c r="J615" s="139"/>
      <c r="K615" s="278"/>
      <c r="L615" s="402"/>
      <c r="M615" s="26"/>
      <c r="N615" s="28"/>
      <c r="O615" s="26"/>
      <c r="P615" s="28"/>
      <c r="Q615" s="404"/>
      <c r="R615" s="139"/>
      <c r="S615" s="270"/>
      <c r="T615" s="270"/>
      <c r="U615" s="285"/>
      <c r="V615" s="406"/>
      <c r="W615" s="446"/>
      <c r="X615" s="270"/>
      <c r="Y615" s="271"/>
      <c r="Z615" s="271"/>
      <c r="AA615" s="270"/>
      <c r="AB615" s="272"/>
      <c r="AC615" s="272"/>
      <c r="AD615" s="272"/>
      <c r="AE615" s="270"/>
    </row>
    <row r="616" spans="1:31" s="407" customFormat="1">
      <c r="A616" s="270"/>
      <c r="B616" s="270"/>
      <c r="C616" s="270"/>
      <c r="D616" s="139"/>
      <c r="E616" s="142"/>
      <c r="F616" s="160"/>
      <c r="G616" s="142"/>
      <c r="H616" s="139"/>
      <c r="I616" s="139"/>
      <c r="J616" s="139"/>
      <c r="K616" s="278"/>
      <c r="L616" s="402"/>
      <c r="M616" s="26"/>
      <c r="N616" s="28"/>
      <c r="O616" s="26"/>
      <c r="P616" s="28"/>
      <c r="Q616" s="404"/>
      <c r="R616" s="139"/>
      <c r="S616" s="270"/>
      <c r="T616" s="270"/>
      <c r="U616" s="285"/>
      <c r="V616" s="406"/>
      <c r="W616" s="446"/>
      <c r="X616" s="270"/>
      <c r="Y616" s="271"/>
      <c r="Z616" s="271"/>
      <c r="AA616" s="270"/>
      <c r="AB616" s="272"/>
      <c r="AC616" s="272"/>
      <c r="AD616" s="272"/>
      <c r="AE616" s="270"/>
    </row>
    <row r="617" spans="1:31" s="407" customFormat="1">
      <c r="A617" s="270"/>
      <c r="B617" s="270"/>
      <c r="C617" s="270"/>
      <c r="D617" s="139"/>
      <c r="E617" s="142"/>
      <c r="F617" s="160"/>
      <c r="G617" s="142"/>
      <c r="H617" s="139"/>
      <c r="I617" s="139"/>
      <c r="J617" s="139"/>
      <c r="K617" s="278"/>
      <c r="L617" s="402"/>
      <c r="M617" s="26"/>
      <c r="N617" s="28"/>
      <c r="O617" s="26"/>
      <c r="P617" s="28"/>
      <c r="Q617" s="404"/>
      <c r="R617" s="139"/>
      <c r="S617" s="270"/>
      <c r="T617" s="270"/>
      <c r="U617" s="285"/>
      <c r="V617" s="406"/>
      <c r="W617" s="446"/>
      <c r="X617" s="270"/>
      <c r="Y617" s="271"/>
      <c r="Z617" s="271"/>
      <c r="AA617" s="270"/>
      <c r="AB617" s="272"/>
      <c r="AC617" s="272"/>
      <c r="AD617" s="272"/>
      <c r="AE617" s="270"/>
    </row>
    <row r="618" spans="1:31" s="407" customFormat="1">
      <c r="A618" s="270"/>
      <c r="B618" s="270"/>
      <c r="C618" s="270"/>
      <c r="D618" s="139"/>
      <c r="E618" s="142"/>
      <c r="F618" s="160"/>
      <c r="G618" s="142"/>
      <c r="H618" s="139"/>
      <c r="I618" s="139"/>
      <c r="J618" s="139"/>
      <c r="K618" s="278"/>
      <c r="L618" s="402"/>
      <c r="M618" s="26"/>
      <c r="N618" s="28"/>
      <c r="O618" s="26"/>
      <c r="P618" s="28"/>
      <c r="Q618" s="404"/>
      <c r="R618" s="139"/>
      <c r="S618" s="270"/>
      <c r="T618" s="270"/>
      <c r="U618" s="285"/>
      <c r="V618" s="406"/>
      <c r="W618" s="446"/>
      <c r="X618" s="270"/>
      <c r="Y618" s="271"/>
      <c r="Z618" s="271"/>
      <c r="AA618" s="270"/>
      <c r="AB618" s="272"/>
      <c r="AC618" s="272"/>
      <c r="AD618" s="272"/>
      <c r="AE618" s="270"/>
    </row>
    <row r="619" spans="1:31" s="407" customFormat="1">
      <c r="A619" s="270"/>
      <c r="B619" s="270"/>
      <c r="C619" s="270"/>
      <c r="D619" s="139"/>
      <c r="E619" s="142"/>
      <c r="F619" s="160"/>
      <c r="G619" s="142"/>
      <c r="H619" s="139"/>
      <c r="I619" s="139"/>
      <c r="J619" s="139"/>
      <c r="K619" s="278"/>
      <c r="L619" s="402"/>
      <c r="M619" s="26"/>
      <c r="N619" s="28"/>
      <c r="O619" s="26"/>
      <c r="P619" s="28"/>
      <c r="Q619" s="404"/>
      <c r="R619" s="139"/>
      <c r="S619" s="270"/>
      <c r="T619" s="270"/>
      <c r="U619" s="285"/>
      <c r="V619" s="406"/>
      <c r="W619" s="446"/>
      <c r="X619" s="270"/>
      <c r="Y619" s="271"/>
      <c r="Z619" s="271"/>
      <c r="AA619" s="270"/>
      <c r="AB619" s="272"/>
      <c r="AC619" s="272"/>
      <c r="AD619" s="272"/>
      <c r="AE619" s="270"/>
    </row>
    <row r="620" spans="1:31" s="407" customFormat="1">
      <c r="A620" s="270"/>
      <c r="B620" s="270"/>
      <c r="C620" s="270"/>
      <c r="D620" s="139"/>
      <c r="E620" s="142"/>
      <c r="F620" s="160"/>
      <c r="G620" s="142"/>
      <c r="H620" s="139"/>
      <c r="I620" s="139"/>
      <c r="J620" s="139"/>
      <c r="K620" s="278"/>
      <c r="L620" s="402"/>
      <c r="M620" s="26"/>
      <c r="N620" s="28"/>
      <c r="O620" s="26"/>
      <c r="P620" s="28"/>
      <c r="Q620" s="404"/>
      <c r="R620" s="139"/>
      <c r="S620" s="270"/>
      <c r="T620" s="270"/>
      <c r="U620" s="285"/>
      <c r="V620" s="406"/>
      <c r="W620" s="446"/>
      <c r="X620" s="270"/>
      <c r="Y620" s="271"/>
      <c r="Z620" s="271"/>
      <c r="AA620" s="270"/>
      <c r="AB620" s="272"/>
      <c r="AC620" s="272"/>
      <c r="AD620" s="272"/>
      <c r="AE620" s="270"/>
    </row>
    <row r="621" spans="1:31" s="407" customFormat="1">
      <c r="A621" s="270"/>
      <c r="B621" s="270"/>
      <c r="C621" s="270"/>
      <c r="D621" s="139"/>
      <c r="E621" s="142"/>
      <c r="F621" s="160"/>
      <c r="G621" s="142"/>
      <c r="H621" s="139"/>
      <c r="I621" s="139"/>
      <c r="J621" s="139"/>
      <c r="K621" s="278"/>
      <c r="L621" s="402"/>
      <c r="M621" s="26"/>
      <c r="N621" s="28"/>
      <c r="O621" s="26"/>
      <c r="P621" s="28"/>
      <c r="Q621" s="404"/>
      <c r="R621" s="139"/>
      <c r="S621" s="270"/>
      <c r="T621" s="270"/>
      <c r="U621" s="285"/>
      <c r="V621" s="406"/>
      <c r="W621" s="446"/>
      <c r="X621" s="270"/>
      <c r="Y621" s="271"/>
      <c r="Z621" s="271"/>
      <c r="AA621" s="270"/>
      <c r="AB621" s="272"/>
      <c r="AC621" s="272"/>
      <c r="AD621" s="272"/>
      <c r="AE621" s="270"/>
    </row>
    <row r="622" spans="1:31" s="407" customFormat="1">
      <c r="A622" s="270"/>
      <c r="B622" s="270"/>
      <c r="C622" s="270"/>
      <c r="D622" s="139"/>
      <c r="E622" s="142"/>
      <c r="F622" s="160"/>
      <c r="G622" s="142"/>
      <c r="H622" s="139"/>
      <c r="I622" s="139"/>
      <c r="J622" s="139"/>
      <c r="K622" s="278"/>
      <c r="L622" s="402"/>
      <c r="M622" s="26"/>
      <c r="N622" s="28"/>
      <c r="O622" s="26"/>
      <c r="P622" s="28"/>
      <c r="Q622" s="404"/>
      <c r="R622" s="139"/>
      <c r="S622" s="270"/>
      <c r="T622" s="270"/>
      <c r="U622" s="285"/>
      <c r="V622" s="406"/>
      <c r="W622" s="446"/>
      <c r="X622" s="270"/>
      <c r="Y622" s="271"/>
      <c r="Z622" s="271"/>
      <c r="AA622" s="270"/>
      <c r="AB622" s="272"/>
      <c r="AC622" s="272"/>
      <c r="AD622" s="272"/>
      <c r="AE622" s="270"/>
    </row>
    <row r="623" spans="1:31" s="407" customFormat="1">
      <c r="A623" s="270"/>
      <c r="B623" s="270"/>
      <c r="C623" s="270"/>
      <c r="D623" s="139"/>
      <c r="E623" s="142"/>
      <c r="F623" s="160"/>
      <c r="G623" s="142"/>
      <c r="H623" s="139"/>
      <c r="I623" s="139"/>
      <c r="J623" s="139"/>
      <c r="K623" s="278"/>
      <c r="L623" s="402"/>
      <c r="M623" s="26"/>
      <c r="N623" s="28"/>
      <c r="O623" s="26"/>
      <c r="P623" s="28"/>
      <c r="Q623" s="404"/>
      <c r="R623" s="139"/>
      <c r="S623" s="270"/>
      <c r="T623" s="270"/>
      <c r="U623" s="285"/>
      <c r="V623" s="406"/>
      <c r="W623" s="446"/>
      <c r="X623" s="270"/>
      <c r="Y623" s="271"/>
      <c r="Z623" s="271"/>
      <c r="AA623" s="270"/>
      <c r="AB623" s="272"/>
      <c r="AC623" s="272"/>
      <c r="AD623" s="272"/>
      <c r="AE623" s="270"/>
    </row>
    <row r="624" spans="1:31" s="407" customFormat="1">
      <c r="A624" s="270"/>
      <c r="B624" s="270"/>
      <c r="C624" s="270"/>
      <c r="D624" s="139"/>
      <c r="E624" s="142"/>
      <c r="F624" s="160"/>
      <c r="G624" s="142"/>
      <c r="H624" s="139"/>
      <c r="I624" s="139"/>
      <c r="J624" s="139"/>
      <c r="K624" s="278"/>
      <c r="L624" s="402"/>
      <c r="M624" s="26"/>
      <c r="N624" s="28"/>
      <c r="O624" s="26"/>
      <c r="P624" s="28"/>
      <c r="Q624" s="404"/>
      <c r="R624" s="139"/>
      <c r="S624" s="270"/>
      <c r="T624" s="270"/>
      <c r="U624" s="285"/>
      <c r="V624" s="406"/>
      <c r="W624" s="446"/>
      <c r="X624" s="270"/>
      <c r="Y624" s="271"/>
      <c r="Z624" s="271"/>
      <c r="AA624" s="270"/>
      <c r="AB624" s="272"/>
      <c r="AC624" s="272"/>
      <c r="AD624" s="272"/>
      <c r="AE624" s="270"/>
    </row>
    <row r="625" spans="1:31" s="407" customFormat="1">
      <c r="A625" s="270"/>
      <c r="B625" s="270"/>
      <c r="C625" s="270"/>
      <c r="D625" s="139"/>
      <c r="E625" s="142"/>
      <c r="F625" s="160"/>
      <c r="G625" s="142"/>
      <c r="H625" s="139"/>
      <c r="I625" s="139"/>
      <c r="J625" s="139"/>
      <c r="K625" s="278"/>
      <c r="L625" s="402"/>
      <c r="M625" s="26"/>
      <c r="N625" s="28"/>
      <c r="O625" s="26"/>
      <c r="P625" s="28"/>
      <c r="Q625" s="404"/>
      <c r="R625" s="139"/>
      <c r="S625" s="270"/>
      <c r="T625" s="270"/>
      <c r="U625" s="285"/>
      <c r="V625" s="406"/>
      <c r="W625" s="446"/>
      <c r="X625" s="270"/>
      <c r="Y625" s="271"/>
      <c r="Z625" s="271"/>
      <c r="AA625" s="270"/>
      <c r="AB625" s="272"/>
      <c r="AC625" s="272"/>
      <c r="AD625" s="272"/>
      <c r="AE625" s="270"/>
    </row>
    <row r="626" spans="1:31" s="407" customFormat="1">
      <c r="A626" s="270"/>
      <c r="B626" s="270"/>
      <c r="C626" s="270"/>
      <c r="D626" s="139"/>
      <c r="E626" s="142"/>
      <c r="F626" s="160"/>
      <c r="G626" s="142"/>
      <c r="H626" s="139"/>
      <c r="I626" s="139"/>
      <c r="J626" s="139"/>
      <c r="K626" s="278"/>
      <c r="L626" s="402"/>
      <c r="M626" s="26"/>
      <c r="N626" s="28"/>
      <c r="O626" s="26"/>
      <c r="P626" s="28"/>
      <c r="Q626" s="404"/>
      <c r="R626" s="139"/>
      <c r="S626" s="270"/>
      <c r="T626" s="270"/>
      <c r="U626" s="285"/>
      <c r="V626" s="406"/>
      <c r="W626" s="446"/>
      <c r="X626" s="270"/>
      <c r="Y626" s="271"/>
      <c r="Z626" s="271"/>
      <c r="AA626" s="270"/>
      <c r="AB626" s="272"/>
      <c r="AC626" s="272"/>
      <c r="AD626" s="272"/>
      <c r="AE626" s="270"/>
    </row>
    <row r="627" spans="1:31" s="407" customFormat="1">
      <c r="A627" s="270"/>
      <c r="B627" s="270"/>
      <c r="C627" s="270"/>
      <c r="D627" s="139"/>
      <c r="E627" s="142"/>
      <c r="F627" s="160"/>
      <c r="G627" s="142"/>
      <c r="H627" s="139"/>
      <c r="I627" s="139"/>
      <c r="J627" s="139"/>
      <c r="K627" s="278"/>
      <c r="L627" s="402"/>
      <c r="M627" s="26"/>
      <c r="N627" s="28"/>
      <c r="O627" s="26"/>
      <c r="P627" s="28"/>
      <c r="Q627" s="404"/>
      <c r="R627" s="139"/>
      <c r="S627" s="270"/>
      <c r="T627" s="270"/>
      <c r="U627" s="285"/>
      <c r="V627" s="406"/>
      <c r="W627" s="446"/>
      <c r="X627" s="270"/>
      <c r="Y627" s="271"/>
      <c r="Z627" s="271"/>
      <c r="AA627" s="270"/>
      <c r="AB627" s="272"/>
      <c r="AC627" s="272"/>
      <c r="AD627" s="272"/>
      <c r="AE627" s="270"/>
    </row>
    <row r="628" spans="1:31" s="407" customFormat="1">
      <c r="A628" s="270"/>
      <c r="B628" s="270"/>
      <c r="C628" s="270"/>
      <c r="D628" s="139"/>
      <c r="E628" s="142"/>
      <c r="F628" s="160"/>
      <c r="G628" s="142"/>
      <c r="H628" s="139"/>
      <c r="I628" s="139"/>
      <c r="J628" s="139"/>
      <c r="K628" s="278"/>
      <c r="L628" s="402"/>
      <c r="M628" s="26"/>
      <c r="N628" s="28"/>
      <c r="O628" s="26"/>
      <c r="P628" s="28"/>
      <c r="Q628" s="404"/>
      <c r="R628" s="139"/>
      <c r="S628" s="270"/>
      <c r="T628" s="270"/>
      <c r="U628" s="285"/>
      <c r="V628" s="406"/>
      <c r="W628" s="446"/>
      <c r="X628" s="270"/>
      <c r="Y628" s="271"/>
      <c r="Z628" s="271"/>
      <c r="AA628" s="270"/>
      <c r="AB628" s="272"/>
      <c r="AC628" s="272"/>
      <c r="AD628" s="272"/>
      <c r="AE628" s="270"/>
    </row>
    <row r="629" spans="1:31" s="407" customFormat="1">
      <c r="A629" s="270"/>
      <c r="B629" s="270"/>
      <c r="C629" s="270"/>
      <c r="D629" s="139"/>
      <c r="E629" s="142"/>
      <c r="F629" s="160"/>
      <c r="G629" s="142"/>
      <c r="H629" s="139"/>
      <c r="I629" s="139"/>
      <c r="J629" s="139"/>
      <c r="K629" s="278"/>
      <c r="L629" s="402"/>
      <c r="M629" s="26"/>
      <c r="N629" s="28"/>
      <c r="O629" s="26"/>
      <c r="P629" s="28"/>
      <c r="Q629" s="404"/>
      <c r="R629" s="139"/>
      <c r="S629" s="270"/>
      <c r="T629" s="270"/>
      <c r="U629" s="285"/>
      <c r="V629" s="406"/>
      <c r="W629" s="446"/>
      <c r="X629" s="270"/>
      <c r="Y629" s="271"/>
      <c r="Z629" s="271"/>
      <c r="AA629" s="270"/>
      <c r="AB629" s="272"/>
      <c r="AC629" s="272"/>
      <c r="AD629" s="272"/>
      <c r="AE629" s="270"/>
    </row>
    <row r="630" spans="1:31" s="407" customFormat="1">
      <c r="A630" s="270"/>
      <c r="B630" s="270"/>
      <c r="C630" s="270"/>
      <c r="D630" s="139"/>
      <c r="E630" s="142"/>
      <c r="F630" s="160"/>
      <c r="G630" s="142"/>
      <c r="H630" s="139"/>
      <c r="I630" s="139"/>
      <c r="J630" s="139"/>
      <c r="K630" s="278"/>
      <c r="L630" s="402"/>
      <c r="M630" s="26"/>
      <c r="N630" s="28"/>
      <c r="O630" s="26"/>
      <c r="P630" s="28"/>
      <c r="Q630" s="404"/>
      <c r="R630" s="139"/>
      <c r="S630" s="270"/>
      <c r="T630" s="270"/>
      <c r="U630" s="285"/>
      <c r="V630" s="406"/>
      <c r="W630" s="446"/>
      <c r="X630" s="270"/>
      <c r="Y630" s="271"/>
      <c r="Z630" s="271"/>
      <c r="AA630" s="270"/>
      <c r="AB630" s="272"/>
      <c r="AC630" s="272"/>
      <c r="AD630" s="272"/>
      <c r="AE630" s="270"/>
    </row>
    <row r="631" spans="1:31" s="407" customFormat="1">
      <c r="A631" s="270"/>
      <c r="B631" s="270"/>
      <c r="C631" s="270"/>
      <c r="D631" s="139"/>
      <c r="E631" s="142"/>
      <c r="F631" s="160"/>
      <c r="G631" s="142"/>
      <c r="H631" s="139"/>
      <c r="I631" s="139"/>
      <c r="J631" s="139"/>
      <c r="K631" s="278"/>
      <c r="L631" s="402"/>
      <c r="M631" s="26"/>
      <c r="N631" s="28"/>
      <c r="O631" s="26"/>
      <c r="P631" s="28"/>
      <c r="Q631" s="404"/>
      <c r="R631" s="139"/>
      <c r="S631" s="270"/>
      <c r="T631" s="270"/>
      <c r="U631" s="285"/>
      <c r="V631" s="406"/>
      <c r="W631" s="446"/>
      <c r="X631" s="270"/>
      <c r="Y631" s="271"/>
      <c r="Z631" s="271"/>
      <c r="AA631" s="270"/>
      <c r="AB631" s="272"/>
      <c r="AC631" s="272"/>
      <c r="AD631" s="272"/>
      <c r="AE631" s="270"/>
    </row>
    <row r="632" spans="1:31" s="407" customFormat="1">
      <c r="A632" s="270"/>
      <c r="B632" s="270"/>
      <c r="C632" s="270"/>
      <c r="D632" s="139"/>
      <c r="E632" s="142"/>
      <c r="F632" s="160"/>
      <c r="G632" s="142"/>
      <c r="H632" s="139"/>
      <c r="I632" s="139"/>
      <c r="J632" s="139"/>
      <c r="K632" s="278"/>
      <c r="L632" s="402"/>
      <c r="M632" s="26"/>
      <c r="N632" s="28"/>
      <c r="O632" s="26"/>
      <c r="P632" s="28"/>
      <c r="Q632" s="404"/>
      <c r="R632" s="139"/>
      <c r="S632" s="270"/>
      <c r="T632" s="270"/>
      <c r="U632" s="285"/>
      <c r="V632" s="406"/>
      <c r="W632" s="446"/>
      <c r="X632" s="270"/>
      <c r="Y632" s="271"/>
      <c r="Z632" s="271"/>
      <c r="AA632" s="270"/>
      <c r="AB632" s="272"/>
      <c r="AC632" s="272"/>
      <c r="AD632" s="272"/>
      <c r="AE632" s="270"/>
    </row>
    <row r="633" spans="1:31" s="407" customFormat="1">
      <c r="A633" s="270"/>
      <c r="B633" s="270"/>
      <c r="C633" s="270"/>
      <c r="D633" s="139"/>
      <c r="E633" s="142"/>
      <c r="F633" s="160"/>
      <c r="G633" s="142"/>
      <c r="H633" s="139"/>
      <c r="I633" s="139"/>
      <c r="J633" s="139"/>
      <c r="K633" s="278"/>
      <c r="L633" s="402"/>
      <c r="M633" s="26"/>
      <c r="N633" s="28"/>
      <c r="O633" s="26"/>
      <c r="P633" s="28"/>
      <c r="Q633" s="404"/>
      <c r="R633" s="139"/>
      <c r="S633" s="270"/>
      <c r="T633" s="270"/>
      <c r="U633" s="285"/>
      <c r="V633" s="406"/>
      <c r="W633" s="446"/>
      <c r="X633" s="270"/>
      <c r="Y633" s="271"/>
      <c r="Z633" s="271"/>
      <c r="AA633" s="270"/>
      <c r="AB633" s="272"/>
      <c r="AC633" s="272"/>
      <c r="AD633" s="272"/>
      <c r="AE633" s="270"/>
    </row>
    <row r="634" spans="1:31" s="407" customFormat="1">
      <c r="A634" s="270"/>
      <c r="B634" s="270"/>
      <c r="C634" s="270"/>
      <c r="D634" s="139"/>
      <c r="E634" s="142"/>
      <c r="F634" s="160"/>
      <c r="G634" s="142"/>
      <c r="H634" s="139"/>
      <c r="I634" s="139"/>
      <c r="J634" s="139"/>
      <c r="K634" s="278"/>
      <c r="L634" s="402"/>
      <c r="M634" s="26"/>
      <c r="N634" s="28"/>
      <c r="O634" s="26"/>
      <c r="P634" s="28"/>
      <c r="Q634" s="404"/>
      <c r="R634" s="139"/>
      <c r="S634" s="270"/>
      <c r="T634" s="270"/>
      <c r="U634" s="285"/>
      <c r="V634" s="406"/>
      <c r="W634" s="446"/>
      <c r="X634" s="270"/>
      <c r="Y634" s="271"/>
      <c r="Z634" s="271"/>
      <c r="AA634" s="270"/>
      <c r="AB634" s="272"/>
      <c r="AC634" s="272"/>
      <c r="AD634" s="272"/>
      <c r="AE634" s="270"/>
    </row>
    <row r="635" spans="1:31" s="407" customFormat="1">
      <c r="A635" s="270"/>
      <c r="B635" s="270"/>
      <c r="C635" s="270"/>
      <c r="D635" s="139"/>
      <c r="E635" s="142"/>
      <c r="F635" s="160"/>
      <c r="G635" s="142"/>
      <c r="H635" s="139"/>
      <c r="I635" s="139"/>
      <c r="J635" s="139"/>
      <c r="K635" s="278"/>
      <c r="L635" s="402"/>
      <c r="M635" s="26"/>
      <c r="N635" s="28"/>
      <c r="O635" s="26"/>
      <c r="P635" s="28"/>
      <c r="Q635" s="404"/>
      <c r="R635" s="139"/>
      <c r="S635" s="270"/>
      <c r="T635" s="270"/>
      <c r="U635" s="285"/>
      <c r="V635" s="406"/>
      <c r="W635" s="446"/>
      <c r="X635" s="270"/>
      <c r="Y635" s="271"/>
      <c r="Z635" s="271"/>
      <c r="AA635" s="270"/>
      <c r="AB635" s="272"/>
      <c r="AC635" s="272"/>
      <c r="AD635" s="272"/>
      <c r="AE635" s="270"/>
    </row>
    <row r="636" spans="1:31" s="407" customFormat="1">
      <c r="A636" s="270"/>
      <c r="B636" s="270"/>
      <c r="C636" s="270"/>
      <c r="D636" s="139"/>
      <c r="E636" s="142"/>
      <c r="F636" s="160"/>
      <c r="G636" s="142"/>
      <c r="H636" s="139"/>
      <c r="I636" s="139"/>
      <c r="J636" s="139"/>
      <c r="K636" s="278"/>
      <c r="L636" s="402"/>
      <c r="M636" s="26"/>
      <c r="N636" s="28"/>
      <c r="O636" s="26"/>
      <c r="P636" s="28"/>
      <c r="Q636" s="404"/>
      <c r="R636" s="139"/>
      <c r="S636" s="270"/>
      <c r="T636" s="270"/>
      <c r="U636" s="285"/>
      <c r="V636" s="406"/>
      <c r="W636" s="446"/>
      <c r="X636" s="270"/>
      <c r="Y636" s="271"/>
      <c r="Z636" s="271"/>
      <c r="AA636" s="270"/>
      <c r="AB636" s="272"/>
      <c r="AC636" s="272"/>
      <c r="AD636" s="272"/>
      <c r="AE636" s="270"/>
    </row>
    <row r="637" spans="1:31" s="407" customFormat="1">
      <c r="A637" s="270"/>
      <c r="B637" s="270"/>
      <c r="C637" s="270"/>
      <c r="D637" s="139"/>
      <c r="E637" s="142"/>
      <c r="F637" s="160"/>
      <c r="G637" s="142"/>
      <c r="H637" s="139"/>
      <c r="I637" s="139"/>
      <c r="J637" s="139"/>
      <c r="K637" s="278"/>
      <c r="L637" s="402"/>
      <c r="M637" s="26"/>
      <c r="N637" s="28"/>
      <c r="O637" s="26"/>
      <c r="P637" s="28"/>
      <c r="Q637" s="404"/>
      <c r="R637" s="139"/>
      <c r="S637" s="270"/>
      <c r="T637" s="270"/>
      <c r="U637" s="285"/>
      <c r="V637" s="406"/>
      <c r="W637" s="446"/>
      <c r="X637" s="270"/>
      <c r="Y637" s="271"/>
      <c r="Z637" s="271"/>
      <c r="AA637" s="270"/>
      <c r="AB637" s="272"/>
      <c r="AC637" s="272"/>
      <c r="AD637" s="272"/>
      <c r="AE637" s="270"/>
    </row>
    <row r="638" spans="1:31" s="407" customFormat="1">
      <c r="A638" s="270"/>
      <c r="B638" s="270"/>
      <c r="C638" s="270"/>
      <c r="D638" s="139"/>
      <c r="E638" s="142"/>
      <c r="F638" s="160"/>
      <c r="G638" s="142"/>
      <c r="H638" s="139"/>
      <c r="I638" s="139"/>
      <c r="J638" s="139"/>
      <c r="K638" s="278"/>
      <c r="L638" s="402"/>
      <c r="M638" s="26"/>
      <c r="N638" s="28"/>
      <c r="O638" s="26"/>
      <c r="P638" s="28"/>
      <c r="Q638" s="404"/>
      <c r="R638" s="139"/>
      <c r="S638" s="270"/>
      <c r="T638" s="270"/>
      <c r="U638" s="285"/>
      <c r="V638" s="406"/>
      <c r="W638" s="446"/>
      <c r="X638" s="270"/>
      <c r="Y638" s="271"/>
      <c r="Z638" s="271"/>
      <c r="AA638" s="270"/>
      <c r="AB638" s="272"/>
      <c r="AC638" s="272"/>
      <c r="AD638" s="272"/>
      <c r="AE638" s="270"/>
    </row>
    <row r="639" spans="1:31" s="407" customFormat="1">
      <c r="A639" s="270"/>
      <c r="B639" s="270"/>
      <c r="C639" s="270"/>
      <c r="D639" s="139"/>
      <c r="E639" s="142"/>
      <c r="F639" s="160"/>
      <c r="G639" s="142"/>
      <c r="H639" s="139"/>
      <c r="I639" s="139"/>
      <c r="J639" s="139"/>
      <c r="K639" s="278"/>
      <c r="L639" s="402"/>
      <c r="M639" s="26"/>
      <c r="N639" s="28"/>
      <c r="O639" s="26"/>
      <c r="P639" s="28"/>
      <c r="Q639" s="404"/>
      <c r="R639" s="139"/>
      <c r="S639" s="270"/>
      <c r="T639" s="270"/>
      <c r="U639" s="285"/>
      <c r="V639" s="406"/>
      <c r="W639" s="446"/>
      <c r="X639" s="270"/>
      <c r="Y639" s="271"/>
      <c r="Z639" s="271"/>
      <c r="AA639" s="270"/>
      <c r="AB639" s="272"/>
      <c r="AC639" s="272"/>
      <c r="AD639" s="272"/>
      <c r="AE639" s="270"/>
    </row>
    <row r="640" spans="1:31" s="407" customFormat="1">
      <c r="A640" s="270"/>
      <c r="B640" s="270"/>
      <c r="C640" s="270"/>
      <c r="D640" s="139"/>
      <c r="E640" s="142"/>
      <c r="F640" s="160"/>
      <c r="G640" s="142"/>
      <c r="H640" s="139"/>
      <c r="I640" s="139"/>
      <c r="J640" s="139"/>
      <c r="K640" s="278"/>
      <c r="L640" s="402"/>
      <c r="M640" s="26"/>
      <c r="N640" s="28"/>
      <c r="O640" s="26"/>
      <c r="P640" s="28"/>
      <c r="Q640" s="404"/>
      <c r="R640" s="139"/>
      <c r="S640" s="270"/>
      <c r="T640" s="270"/>
      <c r="U640" s="285"/>
      <c r="V640" s="406"/>
      <c r="W640" s="446"/>
      <c r="X640" s="270"/>
      <c r="Y640" s="271"/>
      <c r="Z640" s="271"/>
      <c r="AA640" s="270"/>
      <c r="AB640" s="272"/>
      <c r="AC640" s="272"/>
      <c r="AD640" s="272"/>
      <c r="AE640" s="270"/>
    </row>
    <row r="641" spans="1:31" s="407" customFormat="1">
      <c r="A641" s="270"/>
      <c r="B641" s="270"/>
      <c r="C641" s="270"/>
      <c r="D641" s="139"/>
      <c r="E641" s="142"/>
      <c r="F641" s="160"/>
      <c r="G641" s="142"/>
      <c r="H641" s="139"/>
      <c r="I641" s="139"/>
      <c r="J641" s="139"/>
      <c r="K641" s="278"/>
      <c r="L641" s="402"/>
      <c r="M641" s="26"/>
      <c r="N641" s="28"/>
      <c r="O641" s="26"/>
      <c r="P641" s="28"/>
      <c r="Q641" s="404"/>
      <c r="R641" s="139"/>
      <c r="S641" s="270"/>
      <c r="T641" s="270"/>
      <c r="U641" s="285"/>
      <c r="V641" s="406"/>
      <c r="W641" s="446"/>
      <c r="X641" s="270"/>
      <c r="Y641" s="271"/>
      <c r="Z641" s="271"/>
      <c r="AA641" s="270"/>
      <c r="AB641" s="272"/>
      <c r="AC641" s="272"/>
      <c r="AD641" s="272"/>
      <c r="AE641" s="270"/>
    </row>
    <row r="642" spans="1:31" s="407" customFormat="1">
      <c r="A642" s="270"/>
      <c r="B642" s="270"/>
      <c r="C642" s="270"/>
      <c r="D642" s="139"/>
      <c r="E642" s="142"/>
      <c r="F642" s="160"/>
      <c r="G642" s="142"/>
      <c r="H642" s="139"/>
      <c r="I642" s="139"/>
      <c r="J642" s="139"/>
      <c r="K642" s="278"/>
      <c r="L642" s="402"/>
      <c r="M642" s="26"/>
      <c r="N642" s="28"/>
      <c r="O642" s="26"/>
      <c r="P642" s="28"/>
      <c r="Q642" s="404"/>
      <c r="R642" s="139"/>
      <c r="S642" s="270"/>
      <c r="T642" s="270"/>
      <c r="U642" s="285"/>
      <c r="V642" s="406"/>
      <c r="W642" s="446"/>
      <c r="X642" s="270"/>
      <c r="Y642" s="271"/>
      <c r="Z642" s="271"/>
      <c r="AA642" s="270"/>
      <c r="AB642" s="272"/>
      <c r="AC642" s="272"/>
      <c r="AD642" s="272"/>
      <c r="AE642" s="270"/>
    </row>
    <row r="643" spans="1:31" s="407" customFormat="1">
      <c r="A643" s="270"/>
      <c r="B643" s="270"/>
      <c r="C643" s="270"/>
      <c r="D643" s="139"/>
      <c r="E643" s="142"/>
      <c r="F643" s="160"/>
      <c r="G643" s="142"/>
      <c r="H643" s="139"/>
      <c r="I643" s="139"/>
      <c r="J643" s="139"/>
      <c r="K643" s="278"/>
      <c r="L643" s="402"/>
      <c r="M643" s="26"/>
      <c r="N643" s="28"/>
      <c r="O643" s="26"/>
      <c r="P643" s="28"/>
      <c r="Q643" s="404"/>
      <c r="R643" s="139"/>
      <c r="S643" s="270"/>
      <c r="T643" s="270"/>
      <c r="U643" s="285"/>
      <c r="V643" s="406"/>
      <c r="W643" s="446"/>
      <c r="X643" s="270"/>
      <c r="Y643" s="271"/>
      <c r="Z643" s="271"/>
      <c r="AA643" s="270"/>
      <c r="AB643" s="272"/>
      <c r="AC643" s="272"/>
      <c r="AD643" s="272"/>
      <c r="AE643" s="270"/>
    </row>
    <row r="644" spans="1:31" s="407" customFormat="1">
      <c r="A644" s="270"/>
      <c r="B644" s="270"/>
      <c r="C644" s="270"/>
      <c r="D644" s="139"/>
      <c r="E644" s="142"/>
      <c r="F644" s="160"/>
      <c r="G644" s="142"/>
      <c r="H644" s="139"/>
      <c r="I644" s="139"/>
      <c r="J644" s="139"/>
      <c r="K644" s="278"/>
      <c r="L644" s="402"/>
      <c r="M644" s="26"/>
      <c r="N644" s="28"/>
      <c r="O644" s="26"/>
      <c r="P644" s="28"/>
      <c r="Q644" s="404"/>
      <c r="R644" s="139"/>
      <c r="S644" s="270"/>
      <c r="T644" s="270"/>
      <c r="U644" s="285"/>
      <c r="V644" s="406"/>
      <c r="W644" s="446"/>
      <c r="X644" s="270"/>
      <c r="Y644" s="271"/>
      <c r="Z644" s="271"/>
      <c r="AA644" s="270"/>
      <c r="AB644" s="272"/>
      <c r="AC644" s="272"/>
      <c r="AD644" s="272"/>
      <c r="AE644" s="270"/>
    </row>
    <row r="645" spans="1:31" s="407" customFormat="1">
      <c r="A645" s="270"/>
      <c r="B645" s="270"/>
      <c r="C645" s="270"/>
      <c r="D645" s="139"/>
      <c r="E645" s="142"/>
      <c r="F645" s="160"/>
      <c r="G645" s="142"/>
      <c r="H645" s="139"/>
      <c r="I645" s="139"/>
      <c r="J645" s="139"/>
      <c r="K645" s="278"/>
      <c r="L645" s="402"/>
      <c r="M645" s="26"/>
      <c r="N645" s="28"/>
      <c r="O645" s="26"/>
      <c r="P645" s="28"/>
      <c r="Q645" s="404"/>
      <c r="R645" s="139"/>
      <c r="S645" s="270"/>
      <c r="T645" s="270"/>
      <c r="U645" s="285"/>
      <c r="V645" s="406"/>
      <c r="W645" s="446"/>
      <c r="X645" s="270"/>
      <c r="Y645" s="271"/>
      <c r="Z645" s="271"/>
      <c r="AA645" s="270"/>
      <c r="AB645" s="272"/>
      <c r="AC645" s="272"/>
      <c r="AD645" s="272"/>
      <c r="AE645" s="270"/>
    </row>
    <row r="646" spans="1:31" s="407" customFormat="1">
      <c r="A646" s="270"/>
      <c r="B646" s="270"/>
      <c r="C646" s="270"/>
      <c r="D646" s="139"/>
      <c r="E646" s="142"/>
      <c r="F646" s="160"/>
      <c r="G646" s="142"/>
      <c r="H646" s="139"/>
      <c r="I646" s="139"/>
      <c r="J646" s="139"/>
      <c r="K646" s="278"/>
      <c r="L646" s="402"/>
      <c r="M646" s="26"/>
      <c r="N646" s="28"/>
      <c r="O646" s="26"/>
      <c r="P646" s="28"/>
      <c r="Q646" s="404"/>
      <c r="R646" s="139"/>
      <c r="S646" s="270"/>
      <c r="T646" s="270"/>
      <c r="U646" s="285"/>
      <c r="V646" s="406"/>
      <c r="W646" s="446"/>
      <c r="X646" s="270"/>
      <c r="Y646" s="271"/>
      <c r="Z646" s="271"/>
      <c r="AA646" s="270"/>
      <c r="AB646" s="272"/>
      <c r="AC646" s="272"/>
      <c r="AD646" s="272"/>
      <c r="AE646" s="270"/>
    </row>
    <row r="647" spans="1:31" s="407" customFormat="1">
      <c r="A647" s="270"/>
      <c r="B647" s="270"/>
      <c r="C647" s="270"/>
      <c r="D647" s="139"/>
      <c r="E647" s="142"/>
      <c r="F647" s="160"/>
      <c r="G647" s="142"/>
      <c r="H647" s="139"/>
      <c r="I647" s="139"/>
      <c r="J647" s="139"/>
      <c r="K647" s="278"/>
      <c r="L647" s="402"/>
      <c r="M647" s="26"/>
      <c r="N647" s="28"/>
      <c r="O647" s="26"/>
      <c r="P647" s="28"/>
      <c r="Q647" s="404"/>
      <c r="R647" s="139"/>
      <c r="S647" s="270"/>
      <c r="T647" s="270"/>
      <c r="U647" s="285"/>
      <c r="V647" s="406"/>
      <c r="W647" s="446"/>
      <c r="X647" s="270"/>
      <c r="Y647" s="271"/>
      <c r="Z647" s="271"/>
      <c r="AA647" s="270"/>
      <c r="AB647" s="272"/>
      <c r="AC647" s="272"/>
      <c r="AD647" s="272"/>
      <c r="AE647" s="270"/>
    </row>
    <row r="648" spans="1:31" s="407" customFormat="1">
      <c r="A648" s="270"/>
      <c r="B648" s="270"/>
      <c r="C648" s="270"/>
      <c r="D648" s="139"/>
      <c r="E648" s="142"/>
      <c r="F648" s="160"/>
      <c r="G648" s="142"/>
      <c r="H648" s="139"/>
      <c r="I648" s="139"/>
      <c r="J648" s="139"/>
      <c r="K648" s="278"/>
      <c r="L648" s="402"/>
      <c r="M648" s="26"/>
      <c r="N648" s="28"/>
      <c r="O648" s="26"/>
      <c r="P648" s="28"/>
      <c r="Q648" s="404"/>
      <c r="R648" s="139"/>
      <c r="S648" s="270"/>
      <c r="T648" s="270"/>
      <c r="U648" s="285"/>
      <c r="V648" s="406"/>
      <c r="W648" s="446"/>
      <c r="X648" s="270"/>
      <c r="Y648" s="271"/>
      <c r="Z648" s="271"/>
      <c r="AA648" s="270"/>
      <c r="AB648" s="272"/>
      <c r="AC648" s="272"/>
      <c r="AD648" s="272"/>
      <c r="AE648" s="270"/>
    </row>
    <row r="649" spans="1:31" s="407" customFormat="1">
      <c r="A649" s="270"/>
      <c r="B649" s="270"/>
      <c r="C649" s="270"/>
      <c r="D649" s="139"/>
      <c r="E649" s="142"/>
      <c r="F649" s="160"/>
      <c r="G649" s="142"/>
      <c r="H649" s="139"/>
      <c r="I649" s="139"/>
      <c r="J649" s="139"/>
      <c r="K649" s="278"/>
      <c r="L649" s="402"/>
      <c r="M649" s="26"/>
      <c r="N649" s="28"/>
      <c r="O649" s="26"/>
      <c r="P649" s="28"/>
      <c r="Q649" s="404"/>
      <c r="R649" s="139"/>
      <c r="S649" s="270"/>
      <c r="T649" s="270"/>
      <c r="U649" s="285"/>
      <c r="V649" s="406"/>
      <c r="W649" s="446"/>
      <c r="X649" s="270"/>
      <c r="Y649" s="271"/>
      <c r="Z649" s="271"/>
      <c r="AA649" s="270"/>
      <c r="AB649" s="272"/>
      <c r="AC649" s="272"/>
      <c r="AD649" s="272"/>
      <c r="AE649" s="270"/>
    </row>
    <row r="650" spans="1:31" s="407" customFormat="1">
      <c r="A650" s="270"/>
      <c r="B650" s="270"/>
      <c r="C650" s="270"/>
      <c r="D650" s="139"/>
      <c r="E650" s="142"/>
      <c r="F650" s="160"/>
      <c r="G650" s="142"/>
      <c r="H650" s="139"/>
      <c r="I650" s="139"/>
      <c r="J650" s="139"/>
      <c r="K650" s="278"/>
      <c r="L650" s="402"/>
      <c r="M650" s="26"/>
      <c r="N650" s="28"/>
      <c r="O650" s="26"/>
      <c r="P650" s="28"/>
      <c r="Q650" s="404"/>
      <c r="R650" s="139"/>
      <c r="S650" s="270"/>
      <c r="T650" s="270"/>
      <c r="U650" s="285"/>
      <c r="V650" s="406"/>
      <c r="W650" s="446"/>
      <c r="X650" s="270"/>
      <c r="Y650" s="271"/>
      <c r="Z650" s="271"/>
      <c r="AA650" s="270"/>
      <c r="AB650" s="272"/>
      <c r="AC650" s="272"/>
      <c r="AD650" s="272"/>
      <c r="AE650" s="270"/>
    </row>
    <row r="651" spans="1:31" s="407" customFormat="1">
      <c r="A651" s="270"/>
      <c r="B651" s="270"/>
      <c r="C651" s="270"/>
      <c r="D651" s="139"/>
      <c r="E651" s="142"/>
      <c r="F651" s="160"/>
      <c r="G651" s="142"/>
      <c r="H651" s="139"/>
      <c r="I651" s="139"/>
      <c r="J651" s="139"/>
      <c r="K651" s="278"/>
      <c r="L651" s="402"/>
      <c r="M651" s="26"/>
      <c r="N651" s="28"/>
      <c r="O651" s="26"/>
      <c r="P651" s="28"/>
      <c r="Q651" s="404"/>
      <c r="R651" s="139"/>
      <c r="S651" s="270"/>
      <c r="T651" s="270"/>
      <c r="U651" s="285"/>
      <c r="V651" s="406"/>
      <c r="W651" s="446"/>
      <c r="X651" s="270"/>
      <c r="Y651" s="271"/>
      <c r="Z651" s="271"/>
      <c r="AA651" s="270"/>
      <c r="AB651" s="272"/>
      <c r="AC651" s="272"/>
      <c r="AD651" s="272"/>
      <c r="AE651" s="270"/>
    </row>
    <row r="652" spans="1:31" s="407" customFormat="1">
      <c r="A652" s="270"/>
      <c r="B652" s="270"/>
      <c r="C652" s="270"/>
      <c r="D652" s="139"/>
      <c r="E652" s="142"/>
      <c r="F652" s="160"/>
      <c r="G652" s="142"/>
      <c r="H652" s="139"/>
      <c r="I652" s="139"/>
      <c r="J652" s="139"/>
      <c r="K652" s="278"/>
      <c r="L652" s="402"/>
      <c r="M652" s="26"/>
      <c r="N652" s="28"/>
      <c r="O652" s="26"/>
      <c r="P652" s="28"/>
      <c r="Q652" s="404"/>
      <c r="R652" s="139"/>
      <c r="S652" s="270"/>
      <c r="T652" s="270"/>
      <c r="U652" s="285"/>
      <c r="V652" s="406"/>
      <c r="W652" s="446"/>
      <c r="X652" s="270"/>
      <c r="Y652" s="271"/>
      <c r="Z652" s="271"/>
      <c r="AA652" s="270"/>
      <c r="AB652" s="272"/>
      <c r="AC652" s="272"/>
      <c r="AD652" s="272"/>
      <c r="AE652" s="270"/>
    </row>
    <row r="653" spans="1:31" s="407" customFormat="1">
      <c r="A653" s="270"/>
      <c r="B653" s="270"/>
      <c r="C653" s="270"/>
      <c r="D653" s="139"/>
      <c r="E653" s="142"/>
      <c r="F653" s="160"/>
      <c r="G653" s="142"/>
      <c r="H653" s="139"/>
      <c r="I653" s="139"/>
      <c r="J653" s="139"/>
      <c r="K653" s="278"/>
      <c r="L653" s="402"/>
      <c r="M653" s="26"/>
      <c r="N653" s="28"/>
      <c r="O653" s="26"/>
      <c r="P653" s="28"/>
      <c r="Q653" s="404"/>
      <c r="R653" s="139"/>
      <c r="S653" s="270"/>
      <c r="T653" s="270"/>
      <c r="U653" s="285"/>
      <c r="V653" s="406"/>
      <c r="W653" s="446"/>
      <c r="X653" s="270"/>
      <c r="Y653" s="271"/>
      <c r="Z653" s="271"/>
      <c r="AA653" s="270"/>
      <c r="AB653" s="272"/>
      <c r="AC653" s="272"/>
      <c r="AD653" s="272"/>
      <c r="AE653" s="270"/>
    </row>
    <row r="654" spans="1:31" s="407" customFormat="1">
      <c r="A654" s="270"/>
      <c r="B654" s="270"/>
      <c r="C654" s="270"/>
      <c r="D654" s="139"/>
      <c r="E654" s="142"/>
      <c r="F654" s="160"/>
      <c r="G654" s="142"/>
      <c r="H654" s="139"/>
      <c r="I654" s="139"/>
      <c r="J654" s="139"/>
      <c r="K654" s="278"/>
      <c r="L654" s="402"/>
      <c r="M654" s="26"/>
      <c r="N654" s="28"/>
      <c r="O654" s="26"/>
      <c r="P654" s="28"/>
      <c r="Q654" s="404"/>
      <c r="R654" s="139"/>
      <c r="S654" s="270"/>
      <c r="T654" s="270"/>
      <c r="U654" s="285"/>
      <c r="V654" s="406"/>
      <c r="W654" s="446"/>
      <c r="X654" s="270"/>
      <c r="Y654" s="271"/>
      <c r="Z654" s="271"/>
      <c r="AA654" s="270"/>
      <c r="AB654" s="272"/>
      <c r="AC654" s="272"/>
      <c r="AD654" s="272"/>
      <c r="AE654" s="270"/>
    </row>
    <row r="655" spans="1:31" s="407" customFormat="1">
      <c r="A655" s="270"/>
      <c r="B655" s="270"/>
      <c r="C655" s="270"/>
      <c r="D655" s="139"/>
      <c r="E655" s="142"/>
      <c r="F655" s="160"/>
      <c r="G655" s="142"/>
      <c r="H655" s="139"/>
      <c r="I655" s="139"/>
      <c r="J655" s="139"/>
      <c r="K655" s="278"/>
      <c r="L655" s="402"/>
      <c r="M655" s="26"/>
      <c r="N655" s="28"/>
      <c r="O655" s="26"/>
      <c r="P655" s="28"/>
      <c r="Q655" s="404"/>
      <c r="R655" s="139"/>
      <c r="S655" s="270"/>
      <c r="T655" s="270"/>
      <c r="U655" s="285"/>
      <c r="V655" s="406"/>
      <c r="W655" s="446"/>
      <c r="X655" s="270"/>
      <c r="Y655" s="271"/>
      <c r="Z655" s="271"/>
      <c r="AA655" s="270"/>
      <c r="AB655" s="272"/>
      <c r="AC655" s="272"/>
      <c r="AD655" s="272"/>
      <c r="AE655" s="270"/>
    </row>
    <row r="656" spans="1:31" s="407" customFormat="1">
      <c r="A656" s="270"/>
      <c r="B656" s="270"/>
      <c r="C656" s="270"/>
      <c r="D656" s="139"/>
      <c r="E656" s="142"/>
      <c r="F656" s="160"/>
      <c r="G656" s="142"/>
      <c r="H656" s="139"/>
      <c r="I656" s="139"/>
      <c r="J656" s="139"/>
      <c r="K656" s="278"/>
      <c r="L656" s="402"/>
      <c r="M656" s="26"/>
      <c r="N656" s="28"/>
      <c r="O656" s="26"/>
      <c r="P656" s="28"/>
      <c r="Q656" s="404"/>
      <c r="R656" s="139"/>
      <c r="S656" s="270"/>
      <c r="T656" s="270"/>
      <c r="U656" s="285"/>
      <c r="V656" s="406"/>
      <c r="W656" s="446"/>
      <c r="X656" s="270"/>
      <c r="Y656" s="271"/>
      <c r="Z656" s="271"/>
      <c r="AA656" s="270"/>
      <c r="AB656" s="272"/>
      <c r="AC656" s="272"/>
      <c r="AD656" s="272"/>
      <c r="AE656" s="270"/>
    </row>
    <row r="657" spans="1:31" s="407" customFormat="1">
      <c r="A657" s="270"/>
      <c r="B657" s="270"/>
      <c r="C657" s="270"/>
      <c r="D657" s="139"/>
      <c r="E657" s="142"/>
      <c r="F657" s="160"/>
      <c r="G657" s="142"/>
      <c r="H657" s="139"/>
      <c r="I657" s="139"/>
      <c r="J657" s="139"/>
      <c r="K657" s="278"/>
      <c r="L657" s="402"/>
      <c r="M657" s="26"/>
      <c r="N657" s="28"/>
      <c r="O657" s="26"/>
      <c r="P657" s="28"/>
      <c r="Q657" s="404"/>
      <c r="R657" s="139"/>
      <c r="S657" s="270"/>
      <c r="T657" s="270"/>
      <c r="U657" s="285"/>
      <c r="V657" s="406"/>
      <c r="W657" s="446"/>
      <c r="X657" s="270"/>
      <c r="Y657" s="271"/>
      <c r="Z657" s="271"/>
      <c r="AA657" s="270"/>
      <c r="AB657" s="272"/>
      <c r="AC657" s="272"/>
      <c r="AD657" s="272"/>
      <c r="AE657" s="270"/>
    </row>
    <row r="658" spans="1:31" s="407" customFormat="1">
      <c r="A658" s="270"/>
      <c r="B658" s="270"/>
      <c r="C658" s="270"/>
      <c r="D658" s="139"/>
      <c r="E658" s="142"/>
      <c r="F658" s="160"/>
      <c r="G658" s="142"/>
      <c r="H658" s="139"/>
      <c r="I658" s="139"/>
      <c r="J658" s="139"/>
      <c r="K658" s="278"/>
      <c r="L658" s="402"/>
      <c r="M658" s="26"/>
      <c r="N658" s="28"/>
      <c r="O658" s="26"/>
      <c r="P658" s="28"/>
      <c r="Q658" s="404"/>
      <c r="R658" s="139"/>
      <c r="S658" s="270"/>
      <c r="T658" s="270"/>
      <c r="U658" s="285"/>
      <c r="V658" s="406"/>
      <c r="W658" s="446"/>
      <c r="X658" s="270"/>
      <c r="Y658" s="271"/>
      <c r="Z658" s="271"/>
      <c r="AA658" s="270"/>
      <c r="AB658" s="272"/>
      <c r="AC658" s="272"/>
      <c r="AD658" s="272"/>
      <c r="AE658" s="270"/>
    </row>
    <row r="659" spans="1:31" s="407" customFormat="1">
      <c r="A659" s="270"/>
      <c r="B659" s="270"/>
      <c r="C659" s="270"/>
      <c r="D659" s="139"/>
      <c r="E659" s="142"/>
      <c r="F659" s="160"/>
      <c r="G659" s="142"/>
      <c r="H659" s="139"/>
      <c r="I659" s="139"/>
      <c r="J659" s="139"/>
      <c r="K659" s="278"/>
      <c r="L659" s="402"/>
      <c r="M659" s="26"/>
      <c r="N659" s="28"/>
      <c r="O659" s="26"/>
      <c r="P659" s="28"/>
      <c r="Q659" s="404"/>
      <c r="R659" s="139"/>
      <c r="S659" s="270"/>
      <c r="T659" s="270"/>
      <c r="U659" s="285"/>
      <c r="V659" s="406"/>
      <c r="W659" s="446"/>
      <c r="X659" s="270"/>
      <c r="Y659" s="271"/>
      <c r="Z659" s="271"/>
      <c r="AA659" s="270"/>
      <c r="AB659" s="272"/>
      <c r="AC659" s="272"/>
      <c r="AD659" s="272"/>
      <c r="AE659" s="270"/>
    </row>
    <row r="660" spans="1:31" s="407" customFormat="1">
      <c r="A660" s="270"/>
      <c r="B660" s="270"/>
      <c r="C660" s="270"/>
      <c r="D660" s="139"/>
      <c r="E660" s="142"/>
      <c r="F660" s="160"/>
      <c r="G660" s="142"/>
      <c r="H660" s="139"/>
      <c r="I660" s="139"/>
      <c r="J660" s="139"/>
      <c r="K660" s="278"/>
      <c r="L660" s="402"/>
      <c r="M660" s="26"/>
      <c r="N660" s="28"/>
      <c r="O660" s="26"/>
      <c r="P660" s="28"/>
      <c r="Q660" s="404"/>
      <c r="R660" s="139"/>
      <c r="S660" s="270"/>
      <c r="T660" s="270"/>
      <c r="U660" s="285"/>
      <c r="V660" s="406"/>
      <c r="W660" s="446"/>
      <c r="X660" s="270"/>
      <c r="Y660" s="271"/>
      <c r="Z660" s="271"/>
      <c r="AA660" s="270"/>
      <c r="AB660" s="272"/>
      <c r="AC660" s="272"/>
      <c r="AD660" s="272"/>
      <c r="AE660" s="270"/>
    </row>
    <row r="661" spans="1:31" s="407" customFormat="1">
      <c r="A661" s="270"/>
      <c r="B661" s="270"/>
      <c r="C661" s="270"/>
      <c r="D661" s="139"/>
      <c r="E661" s="142"/>
      <c r="F661" s="160"/>
      <c r="G661" s="142"/>
      <c r="H661" s="139"/>
      <c r="I661" s="139"/>
      <c r="J661" s="139"/>
      <c r="K661" s="278"/>
      <c r="L661" s="402"/>
      <c r="M661" s="26"/>
      <c r="N661" s="28"/>
      <c r="O661" s="26"/>
      <c r="P661" s="28"/>
      <c r="Q661" s="404"/>
      <c r="R661" s="139"/>
      <c r="S661" s="270"/>
      <c r="T661" s="270"/>
      <c r="U661" s="285"/>
      <c r="V661" s="406"/>
      <c r="W661" s="446"/>
      <c r="X661" s="270"/>
      <c r="Y661" s="271"/>
      <c r="Z661" s="271"/>
      <c r="AA661" s="270"/>
      <c r="AB661" s="272"/>
      <c r="AC661" s="272"/>
      <c r="AD661" s="272"/>
      <c r="AE661" s="270"/>
    </row>
    <row r="662" spans="1:31" s="407" customFormat="1">
      <c r="A662" s="270"/>
      <c r="B662" s="270"/>
      <c r="C662" s="270"/>
      <c r="D662" s="139"/>
      <c r="E662" s="142"/>
      <c r="F662" s="160"/>
      <c r="G662" s="142"/>
      <c r="H662" s="139"/>
      <c r="I662" s="139"/>
      <c r="J662" s="139"/>
      <c r="K662" s="278"/>
      <c r="L662" s="402"/>
      <c r="M662" s="26"/>
      <c r="N662" s="28"/>
      <c r="O662" s="26"/>
      <c r="P662" s="28"/>
      <c r="Q662" s="404"/>
      <c r="R662" s="139"/>
      <c r="S662" s="270"/>
      <c r="T662" s="270"/>
      <c r="U662" s="285"/>
      <c r="V662" s="406"/>
      <c r="W662" s="446"/>
      <c r="X662" s="270"/>
      <c r="Y662" s="271"/>
      <c r="Z662" s="271"/>
      <c r="AA662" s="270"/>
      <c r="AB662" s="272"/>
      <c r="AC662" s="272"/>
      <c r="AD662" s="272"/>
      <c r="AE662" s="270"/>
    </row>
    <row r="663" spans="1:31" s="407" customFormat="1">
      <c r="A663" s="270"/>
      <c r="B663" s="270"/>
      <c r="C663" s="270"/>
      <c r="D663" s="139"/>
      <c r="E663" s="142"/>
      <c r="F663" s="160"/>
      <c r="G663" s="142"/>
      <c r="H663" s="139"/>
      <c r="I663" s="139"/>
      <c r="J663" s="139"/>
      <c r="K663" s="278"/>
      <c r="L663" s="402"/>
      <c r="M663" s="26"/>
      <c r="N663" s="28"/>
      <c r="O663" s="26"/>
      <c r="P663" s="28"/>
      <c r="Q663" s="404"/>
      <c r="R663" s="139"/>
      <c r="S663" s="270"/>
      <c r="T663" s="270"/>
      <c r="U663" s="285"/>
      <c r="V663" s="406"/>
      <c r="W663" s="446"/>
      <c r="X663" s="270"/>
      <c r="Y663" s="271"/>
      <c r="Z663" s="271"/>
      <c r="AA663" s="270"/>
      <c r="AB663" s="272"/>
      <c r="AC663" s="272"/>
      <c r="AD663" s="272"/>
      <c r="AE663" s="270"/>
    </row>
    <row r="664" spans="1:31" s="407" customFormat="1">
      <c r="A664" s="270"/>
      <c r="B664" s="270"/>
      <c r="C664" s="270"/>
      <c r="D664" s="139"/>
      <c r="E664" s="142"/>
      <c r="F664" s="160"/>
      <c r="G664" s="142"/>
      <c r="H664" s="139"/>
      <c r="I664" s="139"/>
      <c r="J664" s="139"/>
      <c r="K664" s="278"/>
      <c r="L664" s="402"/>
      <c r="M664" s="26"/>
      <c r="N664" s="28"/>
      <c r="O664" s="26"/>
      <c r="P664" s="28"/>
      <c r="Q664" s="404"/>
      <c r="R664" s="139"/>
      <c r="S664" s="270"/>
      <c r="T664" s="270"/>
      <c r="U664" s="285"/>
      <c r="V664" s="406"/>
      <c r="W664" s="446"/>
      <c r="X664" s="270"/>
      <c r="Y664" s="271"/>
      <c r="Z664" s="271"/>
      <c r="AA664" s="270"/>
      <c r="AB664" s="272"/>
      <c r="AC664" s="272"/>
      <c r="AD664" s="272"/>
      <c r="AE664" s="270"/>
    </row>
    <row r="665" spans="1:31" s="407" customFormat="1">
      <c r="A665" s="270"/>
      <c r="B665" s="270"/>
      <c r="C665" s="270"/>
      <c r="D665" s="139"/>
      <c r="E665" s="142"/>
      <c r="F665" s="160"/>
      <c r="G665" s="142"/>
      <c r="H665" s="139"/>
      <c r="I665" s="139"/>
      <c r="J665" s="139"/>
      <c r="K665" s="278"/>
      <c r="L665" s="402"/>
      <c r="M665" s="26"/>
      <c r="N665" s="28"/>
      <c r="O665" s="26"/>
      <c r="P665" s="28"/>
      <c r="Q665" s="404"/>
      <c r="R665" s="139"/>
      <c r="S665" s="270"/>
      <c r="T665" s="270"/>
      <c r="U665" s="285"/>
      <c r="V665" s="406"/>
      <c r="W665" s="446"/>
      <c r="X665" s="270"/>
      <c r="Y665" s="271"/>
      <c r="Z665" s="271"/>
      <c r="AA665" s="270"/>
      <c r="AB665" s="272"/>
      <c r="AC665" s="272"/>
      <c r="AD665" s="272"/>
      <c r="AE665" s="270"/>
    </row>
    <row r="666" spans="1:31" s="407" customFormat="1">
      <c r="A666" s="270"/>
      <c r="B666" s="270"/>
      <c r="C666" s="270"/>
      <c r="D666" s="139"/>
      <c r="E666" s="142"/>
      <c r="F666" s="160"/>
      <c r="G666" s="142"/>
      <c r="H666" s="139"/>
      <c r="I666" s="139"/>
      <c r="J666" s="139"/>
      <c r="K666" s="278"/>
      <c r="L666" s="402"/>
      <c r="M666" s="26"/>
      <c r="N666" s="28"/>
      <c r="O666" s="26"/>
      <c r="P666" s="28"/>
      <c r="Q666" s="404"/>
      <c r="R666" s="139"/>
      <c r="S666" s="270"/>
      <c r="T666" s="270"/>
      <c r="U666" s="285"/>
      <c r="V666" s="406"/>
      <c r="W666" s="446"/>
      <c r="X666" s="270"/>
      <c r="Y666" s="271"/>
      <c r="Z666" s="271"/>
      <c r="AA666" s="270"/>
      <c r="AB666" s="272"/>
      <c r="AC666" s="272"/>
      <c r="AD666" s="272"/>
      <c r="AE666" s="270"/>
    </row>
    <row r="667" spans="1:31" s="407" customFormat="1">
      <c r="A667" s="270"/>
      <c r="B667" s="270"/>
      <c r="C667" s="270"/>
      <c r="D667" s="139"/>
      <c r="E667" s="142"/>
      <c r="F667" s="160"/>
      <c r="G667" s="142"/>
      <c r="H667" s="139"/>
      <c r="I667" s="139"/>
      <c r="J667" s="139"/>
      <c r="K667" s="278"/>
      <c r="L667" s="402"/>
      <c r="M667" s="26"/>
      <c r="N667" s="28"/>
      <c r="O667" s="26"/>
      <c r="P667" s="28"/>
      <c r="Q667" s="404"/>
      <c r="R667" s="139"/>
      <c r="S667" s="270"/>
      <c r="T667" s="270"/>
      <c r="U667" s="285"/>
      <c r="V667" s="406"/>
      <c r="W667" s="446"/>
      <c r="X667" s="270"/>
      <c r="Y667" s="271"/>
      <c r="Z667" s="271"/>
      <c r="AA667" s="270"/>
      <c r="AB667" s="272"/>
      <c r="AC667" s="272"/>
      <c r="AD667" s="272"/>
      <c r="AE667" s="270"/>
    </row>
    <row r="668" spans="1:31" s="407" customFormat="1">
      <c r="A668" s="270"/>
      <c r="B668" s="270"/>
      <c r="C668" s="270"/>
      <c r="D668" s="139"/>
      <c r="E668" s="142"/>
      <c r="F668" s="160"/>
      <c r="G668" s="142"/>
      <c r="H668" s="139"/>
      <c r="I668" s="139"/>
      <c r="J668" s="139"/>
      <c r="K668" s="278"/>
      <c r="L668" s="402"/>
      <c r="M668" s="26"/>
      <c r="N668" s="28"/>
      <c r="O668" s="26"/>
      <c r="P668" s="28"/>
      <c r="Q668" s="404"/>
      <c r="R668" s="139"/>
      <c r="S668" s="270"/>
      <c r="T668" s="270"/>
      <c r="U668" s="285"/>
      <c r="V668" s="406"/>
      <c r="W668" s="446"/>
      <c r="X668" s="270"/>
      <c r="Y668" s="271"/>
      <c r="Z668" s="271"/>
      <c r="AA668" s="270"/>
      <c r="AB668" s="272"/>
      <c r="AC668" s="272"/>
      <c r="AD668" s="272"/>
      <c r="AE668" s="270"/>
    </row>
    <row r="669" spans="1:31" s="407" customFormat="1">
      <c r="A669" s="270"/>
      <c r="B669" s="270"/>
      <c r="C669" s="270"/>
      <c r="D669" s="139"/>
      <c r="E669" s="142"/>
      <c r="F669" s="160"/>
      <c r="G669" s="142"/>
      <c r="H669" s="139"/>
      <c r="I669" s="139"/>
      <c r="J669" s="139"/>
      <c r="K669" s="278"/>
      <c r="L669" s="402"/>
      <c r="M669" s="26"/>
      <c r="N669" s="28"/>
      <c r="O669" s="26"/>
      <c r="P669" s="28"/>
      <c r="Q669" s="404"/>
      <c r="R669" s="139"/>
      <c r="S669" s="270"/>
      <c r="T669" s="270"/>
      <c r="U669" s="285"/>
      <c r="V669" s="406"/>
      <c r="W669" s="446"/>
      <c r="X669" s="270"/>
      <c r="Y669" s="271"/>
      <c r="Z669" s="271"/>
      <c r="AA669" s="270"/>
      <c r="AB669" s="272"/>
      <c r="AC669" s="272"/>
      <c r="AD669" s="272"/>
      <c r="AE669" s="270"/>
    </row>
    <row r="670" spans="1:31" s="407" customFormat="1">
      <c r="A670" s="270"/>
      <c r="B670" s="270"/>
      <c r="C670" s="270"/>
      <c r="D670" s="139"/>
      <c r="E670" s="142"/>
      <c r="F670" s="160"/>
      <c r="G670" s="142"/>
      <c r="H670" s="139"/>
      <c r="I670" s="139"/>
      <c r="J670" s="139"/>
      <c r="K670" s="278"/>
      <c r="L670" s="402"/>
      <c r="M670" s="26"/>
      <c r="N670" s="28"/>
      <c r="O670" s="26"/>
      <c r="P670" s="28"/>
      <c r="Q670" s="404"/>
      <c r="R670" s="139"/>
      <c r="S670" s="270"/>
      <c r="T670" s="270"/>
      <c r="U670" s="285"/>
      <c r="V670" s="406"/>
      <c r="W670" s="446"/>
      <c r="X670" s="270"/>
      <c r="Y670" s="271"/>
      <c r="Z670" s="271"/>
      <c r="AA670" s="270"/>
      <c r="AB670" s="272"/>
      <c r="AC670" s="272"/>
      <c r="AD670" s="272"/>
      <c r="AE670" s="270"/>
    </row>
    <row r="671" spans="1:31" s="407" customFormat="1">
      <c r="A671" s="270"/>
      <c r="B671" s="270"/>
      <c r="C671" s="270"/>
      <c r="D671" s="139"/>
      <c r="E671" s="142"/>
      <c r="F671" s="160"/>
      <c r="G671" s="142"/>
      <c r="H671" s="139"/>
      <c r="I671" s="139"/>
      <c r="J671" s="139"/>
      <c r="K671" s="278"/>
      <c r="L671" s="402"/>
      <c r="M671" s="26"/>
      <c r="N671" s="28"/>
      <c r="O671" s="26"/>
      <c r="P671" s="28"/>
      <c r="Q671" s="404"/>
      <c r="R671" s="139"/>
      <c r="S671" s="270"/>
      <c r="T671" s="270"/>
      <c r="U671" s="285"/>
      <c r="V671" s="406"/>
      <c r="W671" s="446"/>
      <c r="X671" s="270"/>
      <c r="Y671" s="271"/>
      <c r="Z671" s="271"/>
      <c r="AA671" s="270"/>
      <c r="AB671" s="272"/>
      <c r="AC671" s="272"/>
      <c r="AD671" s="272"/>
      <c r="AE671" s="270"/>
    </row>
    <row r="672" spans="1:31" s="407" customFormat="1">
      <c r="A672" s="270"/>
      <c r="B672" s="270"/>
      <c r="C672" s="270"/>
      <c r="D672" s="139"/>
      <c r="E672" s="142"/>
      <c r="F672" s="160"/>
      <c r="G672" s="142"/>
      <c r="H672" s="139"/>
      <c r="I672" s="139"/>
      <c r="J672" s="139"/>
      <c r="K672" s="278"/>
      <c r="L672" s="402"/>
      <c r="M672" s="26"/>
      <c r="N672" s="28"/>
      <c r="O672" s="26"/>
      <c r="P672" s="28"/>
      <c r="Q672" s="404"/>
      <c r="R672" s="139"/>
      <c r="S672" s="270"/>
      <c r="T672" s="270"/>
      <c r="U672" s="285"/>
      <c r="V672" s="406"/>
      <c r="W672" s="446"/>
      <c r="X672" s="270"/>
      <c r="Y672" s="271"/>
      <c r="Z672" s="271"/>
      <c r="AA672" s="270"/>
      <c r="AB672" s="272"/>
      <c r="AC672" s="272"/>
      <c r="AD672" s="272"/>
      <c r="AE672" s="270"/>
    </row>
    <row r="673" spans="1:31" s="407" customFormat="1">
      <c r="A673" s="270"/>
      <c r="B673" s="270"/>
      <c r="C673" s="270"/>
      <c r="D673" s="139"/>
      <c r="E673" s="142"/>
      <c r="F673" s="160"/>
      <c r="G673" s="142"/>
      <c r="H673" s="139"/>
      <c r="I673" s="139"/>
      <c r="J673" s="139"/>
      <c r="K673" s="278"/>
      <c r="L673" s="402"/>
      <c r="M673" s="26"/>
      <c r="N673" s="28"/>
      <c r="O673" s="26"/>
      <c r="P673" s="28"/>
      <c r="Q673" s="404"/>
      <c r="R673" s="139"/>
      <c r="S673" s="270"/>
      <c r="T673" s="270"/>
      <c r="U673" s="285"/>
      <c r="V673" s="406"/>
      <c r="W673" s="446"/>
      <c r="X673" s="270"/>
      <c r="Y673" s="271"/>
      <c r="Z673" s="271"/>
      <c r="AA673" s="270"/>
      <c r="AB673" s="272"/>
      <c r="AC673" s="272"/>
      <c r="AD673" s="272"/>
      <c r="AE673" s="270"/>
    </row>
    <row r="674" spans="1:31" s="407" customFormat="1">
      <c r="A674" s="270"/>
      <c r="B674" s="270"/>
      <c r="C674" s="270"/>
      <c r="D674" s="139"/>
      <c r="E674" s="142"/>
      <c r="F674" s="160"/>
      <c r="G674" s="142"/>
      <c r="H674" s="139"/>
      <c r="I674" s="139"/>
      <c r="J674" s="139"/>
      <c r="K674" s="278"/>
      <c r="L674" s="402"/>
      <c r="M674" s="26"/>
      <c r="N674" s="28"/>
      <c r="O674" s="26"/>
      <c r="P674" s="28"/>
      <c r="Q674" s="404"/>
      <c r="R674" s="139"/>
      <c r="S674" s="270"/>
      <c r="T674" s="270"/>
      <c r="U674" s="285"/>
      <c r="V674" s="406"/>
      <c r="W674" s="446"/>
      <c r="X674" s="270"/>
      <c r="Y674" s="271"/>
      <c r="Z674" s="271"/>
      <c r="AA674" s="270"/>
      <c r="AB674" s="272"/>
      <c r="AC674" s="272"/>
      <c r="AD674" s="272"/>
      <c r="AE674" s="270"/>
    </row>
    <row r="675" spans="1:31" s="407" customFormat="1">
      <c r="A675" s="270"/>
      <c r="B675" s="270"/>
      <c r="C675" s="270"/>
      <c r="D675" s="139"/>
      <c r="E675" s="142"/>
      <c r="F675" s="160"/>
      <c r="G675" s="142"/>
      <c r="H675" s="139"/>
      <c r="I675" s="139"/>
      <c r="J675" s="139"/>
      <c r="K675" s="278"/>
      <c r="L675" s="402"/>
      <c r="M675" s="26"/>
      <c r="N675" s="28"/>
      <c r="O675" s="26"/>
      <c r="P675" s="28"/>
      <c r="Q675" s="404"/>
      <c r="R675" s="139"/>
      <c r="S675" s="270"/>
      <c r="T675" s="270"/>
      <c r="U675" s="285"/>
      <c r="V675" s="406"/>
      <c r="W675" s="446"/>
      <c r="X675" s="270"/>
      <c r="Y675" s="271"/>
      <c r="Z675" s="271"/>
      <c r="AA675" s="270"/>
      <c r="AB675" s="272"/>
      <c r="AC675" s="272"/>
      <c r="AD675" s="272"/>
      <c r="AE675" s="270"/>
    </row>
    <row r="676" spans="1:31" s="407" customFormat="1">
      <c r="A676" s="270"/>
      <c r="B676" s="270"/>
      <c r="C676" s="270"/>
      <c r="D676" s="139"/>
      <c r="E676" s="142"/>
      <c r="F676" s="160"/>
      <c r="G676" s="142"/>
      <c r="H676" s="139"/>
      <c r="I676" s="139"/>
      <c r="J676" s="139"/>
      <c r="K676" s="278"/>
      <c r="L676" s="402"/>
      <c r="M676" s="26"/>
      <c r="N676" s="28"/>
      <c r="O676" s="26"/>
      <c r="P676" s="28"/>
      <c r="Q676" s="404"/>
      <c r="R676" s="139"/>
      <c r="S676" s="270"/>
      <c r="T676" s="270"/>
      <c r="U676" s="285"/>
      <c r="V676" s="406"/>
      <c r="W676" s="446"/>
      <c r="X676" s="270"/>
      <c r="Y676" s="271"/>
      <c r="Z676" s="271"/>
      <c r="AA676" s="270"/>
      <c r="AB676" s="272"/>
      <c r="AC676" s="272"/>
      <c r="AD676" s="272"/>
      <c r="AE676" s="270"/>
    </row>
    <row r="677" spans="1:31" s="407" customFormat="1">
      <c r="A677" s="270"/>
      <c r="B677" s="270"/>
      <c r="C677" s="270"/>
      <c r="D677" s="139"/>
      <c r="E677" s="142"/>
      <c r="F677" s="160"/>
      <c r="G677" s="142"/>
      <c r="H677" s="139"/>
      <c r="I677" s="139"/>
      <c r="J677" s="139"/>
      <c r="K677" s="278"/>
      <c r="L677" s="402"/>
      <c r="M677" s="26"/>
      <c r="N677" s="28"/>
      <c r="O677" s="26"/>
      <c r="P677" s="28"/>
      <c r="Q677" s="404"/>
      <c r="R677" s="139"/>
      <c r="S677" s="270"/>
      <c r="T677" s="270"/>
      <c r="U677" s="285"/>
      <c r="V677" s="406"/>
      <c r="W677" s="446"/>
      <c r="X677" s="270"/>
      <c r="Y677" s="271"/>
      <c r="Z677" s="271"/>
      <c r="AA677" s="270"/>
      <c r="AB677" s="272"/>
      <c r="AC677" s="272"/>
      <c r="AD677" s="272"/>
      <c r="AE677" s="270"/>
    </row>
  </sheetData>
  <mergeCells count="42">
    <mergeCell ref="G247:J247"/>
    <mergeCell ref="G256:J257"/>
    <mergeCell ref="G202:J202"/>
    <mergeCell ref="G212:J212"/>
    <mergeCell ref="G213:J213"/>
    <mergeCell ref="G214:J214"/>
    <mergeCell ref="G226:J226"/>
    <mergeCell ref="G229:J229"/>
    <mergeCell ref="G189:J189"/>
    <mergeCell ref="G114:J114"/>
    <mergeCell ref="G126:J126"/>
    <mergeCell ref="G127:J127"/>
    <mergeCell ref="G128:J128"/>
    <mergeCell ref="G131:J131"/>
    <mergeCell ref="G132:J132"/>
    <mergeCell ref="G154:J154"/>
    <mergeCell ref="G161:J161"/>
    <mergeCell ref="G166:J166"/>
    <mergeCell ref="G167:J167"/>
    <mergeCell ref="G188:J188"/>
    <mergeCell ref="G113:J113"/>
    <mergeCell ref="Y8:Z10"/>
    <mergeCell ref="K9:K10"/>
    <mergeCell ref="M9:M10"/>
    <mergeCell ref="N9:N10"/>
    <mergeCell ref="O9:O10"/>
    <mergeCell ref="P9:P10"/>
    <mergeCell ref="R9:R10"/>
    <mergeCell ref="S9:T10"/>
    <mergeCell ref="E11:J11"/>
    <mergeCell ref="S11:T11"/>
    <mergeCell ref="G19:J19"/>
    <mergeCell ref="G63:J63"/>
    <mergeCell ref="G64:J64"/>
    <mergeCell ref="C2:W2"/>
    <mergeCell ref="C3:W3"/>
    <mergeCell ref="C4:W4"/>
    <mergeCell ref="C8:C10"/>
    <mergeCell ref="D8:J10"/>
    <mergeCell ref="M8:Q8"/>
    <mergeCell ref="R8:V8"/>
    <mergeCell ref="W8:W10"/>
  </mergeCells>
  <pageMargins left="0.31496062992125984" right="0.11811023622047245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2:AH677"/>
  <sheetViews>
    <sheetView topLeftCell="L241" zoomScale="148" zoomScaleNormal="148" workbookViewId="0">
      <selection activeCell="P259" sqref="P259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60" customWidth="1"/>
    <col min="7" max="7" width="21.28515625" style="142" bestFit="1" customWidth="1"/>
    <col min="8" max="10" width="9.140625" style="139"/>
    <col min="11" max="11" width="15.5703125" style="278" bestFit="1" customWidth="1"/>
    <col min="12" max="12" width="11" style="402" bestFit="1" customWidth="1"/>
    <col min="13" max="13" width="14.85546875" style="26" customWidth="1"/>
    <col min="14" max="14" width="6.28515625" style="28" customWidth="1"/>
    <col min="15" max="15" width="14.42578125" style="26" customWidth="1"/>
    <col min="16" max="16" width="6" style="28" customWidth="1"/>
    <col min="17" max="17" width="16" style="404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6.140625" style="285" customWidth="1"/>
    <col min="22" max="22" width="6.28515625" style="406" customWidth="1"/>
    <col min="23" max="23" width="9.140625" style="446"/>
    <col min="24" max="24" width="9.140625" style="270"/>
    <col min="25" max="26" width="9.140625" style="271"/>
    <col min="27" max="27" width="9.140625" style="270"/>
    <col min="28" max="28" width="9.140625" style="272"/>
    <col min="29" max="29" width="12.85546875" style="491" bestFit="1" customWidth="1"/>
    <col min="30" max="30" width="12" style="272" bestFit="1" customWidth="1"/>
    <col min="31" max="31" width="9.140625" style="270"/>
    <col min="32" max="32" width="9.85546875" style="270" bestFit="1" customWidth="1"/>
    <col min="33" max="33" width="9.28515625" style="270" bestFit="1" customWidth="1"/>
    <col min="34" max="34" width="14.42578125" style="270" bestFit="1" customWidth="1"/>
    <col min="35" max="16384" width="9.140625" style="270"/>
  </cols>
  <sheetData>
    <row r="2" spans="3:34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4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4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4" ht="15.75">
      <c r="C5" s="273" t="s">
        <v>2</v>
      </c>
      <c r="D5" s="488"/>
      <c r="E5" s="275"/>
      <c r="F5" s="480"/>
      <c r="G5" s="480" t="s">
        <v>3</v>
      </c>
      <c r="H5" s="276" t="s">
        <v>443</v>
      </c>
      <c r="I5" s="277"/>
      <c r="J5" s="277"/>
      <c r="L5" s="279"/>
      <c r="M5" s="12"/>
      <c r="N5" s="14"/>
      <c r="O5" s="12"/>
      <c r="P5" s="14"/>
      <c r="Q5" s="280"/>
      <c r="R5" s="277"/>
      <c r="S5" s="488"/>
      <c r="T5" s="488"/>
      <c r="U5" s="281"/>
      <c r="V5" s="282"/>
      <c r="W5" s="436"/>
    </row>
    <row r="6" spans="3:34" ht="15.75">
      <c r="C6" s="283" t="s">
        <v>4</v>
      </c>
      <c r="D6" s="488"/>
      <c r="E6" s="275"/>
      <c r="F6" s="480"/>
      <c r="G6" s="480" t="s">
        <v>3</v>
      </c>
      <c r="H6" s="284" t="s">
        <v>414</v>
      </c>
      <c r="I6" s="277"/>
      <c r="J6" s="277"/>
      <c r="L6" s="187"/>
      <c r="M6" s="12"/>
      <c r="N6" s="14"/>
      <c r="O6" s="12"/>
      <c r="P6" s="14"/>
      <c r="Q6" s="280"/>
      <c r="R6" s="277"/>
      <c r="S6" s="488"/>
      <c r="T6" s="488"/>
      <c r="V6" s="282"/>
      <c r="W6" s="437"/>
    </row>
    <row r="8" spans="3:34">
      <c r="C8" s="713"/>
      <c r="D8" s="716" t="s">
        <v>5</v>
      </c>
      <c r="E8" s="717"/>
      <c r="F8" s="717"/>
      <c r="G8" s="717"/>
      <c r="H8" s="717"/>
      <c r="I8" s="717"/>
      <c r="J8" s="717"/>
      <c r="K8" s="287" t="s">
        <v>6</v>
      </c>
      <c r="L8" s="483" t="s">
        <v>7</v>
      </c>
      <c r="M8" s="722" t="s">
        <v>8</v>
      </c>
      <c r="N8" s="723"/>
      <c r="O8" s="723"/>
      <c r="P8" s="723"/>
      <c r="Q8" s="724"/>
      <c r="R8" s="725" t="s">
        <v>9</v>
      </c>
      <c r="S8" s="726"/>
      <c r="T8" s="726"/>
      <c r="U8" s="726"/>
      <c r="V8" s="727"/>
      <c r="W8" s="772" t="s">
        <v>10</v>
      </c>
      <c r="Y8" s="731" t="s">
        <v>11</v>
      </c>
      <c r="Z8" s="732"/>
    </row>
    <row r="9" spans="3:34">
      <c r="C9" s="714"/>
      <c r="D9" s="718"/>
      <c r="E9" s="719"/>
      <c r="F9" s="719"/>
      <c r="G9" s="719"/>
      <c r="H9" s="719"/>
      <c r="I9" s="719"/>
      <c r="J9" s="719"/>
      <c r="K9" s="737" t="s">
        <v>12</v>
      </c>
      <c r="L9" s="288" t="s">
        <v>13</v>
      </c>
      <c r="M9" s="739" t="s">
        <v>14</v>
      </c>
      <c r="N9" s="770" t="s">
        <v>15</v>
      </c>
      <c r="O9" s="739" t="s">
        <v>16</v>
      </c>
      <c r="P9" s="743" t="s">
        <v>17</v>
      </c>
      <c r="Q9" s="277" t="s">
        <v>18</v>
      </c>
      <c r="R9" s="745" t="s">
        <v>19</v>
      </c>
      <c r="S9" s="747" t="s">
        <v>20</v>
      </c>
      <c r="T9" s="748"/>
      <c r="U9" s="289" t="s">
        <v>21</v>
      </c>
      <c r="V9" s="290" t="s">
        <v>22</v>
      </c>
      <c r="W9" s="773"/>
      <c r="Y9" s="733"/>
      <c r="Z9" s="734"/>
    </row>
    <row r="10" spans="3:34">
      <c r="C10" s="715"/>
      <c r="D10" s="720"/>
      <c r="E10" s="721"/>
      <c r="F10" s="721"/>
      <c r="G10" s="721"/>
      <c r="H10" s="721"/>
      <c r="I10" s="721"/>
      <c r="J10" s="721"/>
      <c r="K10" s="738"/>
      <c r="L10" s="36" t="s">
        <v>23</v>
      </c>
      <c r="M10" s="740"/>
      <c r="N10" s="771"/>
      <c r="O10" s="740"/>
      <c r="P10" s="744"/>
      <c r="Q10" s="277" t="s">
        <v>12</v>
      </c>
      <c r="R10" s="746"/>
      <c r="S10" s="749"/>
      <c r="T10" s="750"/>
      <c r="U10" s="291" t="s">
        <v>23</v>
      </c>
      <c r="V10" s="292" t="s">
        <v>23</v>
      </c>
      <c r="W10" s="774"/>
      <c r="Y10" s="735"/>
      <c r="Z10" s="736"/>
    </row>
    <row r="11" spans="3:34" ht="27">
      <c r="C11" s="39">
        <v>1</v>
      </c>
      <c r="D11" s="482"/>
      <c r="E11" s="723">
        <v>2</v>
      </c>
      <c r="F11" s="723"/>
      <c r="G11" s="723"/>
      <c r="H11" s="723"/>
      <c r="I11" s="723"/>
      <c r="J11" s="724"/>
      <c r="K11" s="41">
        <v>3</v>
      </c>
      <c r="L11" s="42" t="s">
        <v>24</v>
      </c>
      <c r="M11" s="43">
        <v>5</v>
      </c>
      <c r="N11" s="457" t="s">
        <v>25</v>
      </c>
      <c r="O11" s="43">
        <v>7</v>
      </c>
      <c r="P11" s="457" t="s">
        <v>26</v>
      </c>
      <c r="Q11" s="45" t="s">
        <v>27</v>
      </c>
      <c r="R11" s="39">
        <v>10</v>
      </c>
      <c r="S11" s="722">
        <v>11</v>
      </c>
      <c r="T11" s="724"/>
      <c r="U11" s="46">
        <v>12</v>
      </c>
      <c r="V11" s="46">
        <v>13</v>
      </c>
      <c r="W11" s="438">
        <v>14</v>
      </c>
    </row>
    <row r="12" spans="3:34">
      <c r="C12" s="293"/>
      <c r="D12" s="148"/>
      <c r="E12" s="143"/>
      <c r="F12" s="480"/>
      <c r="G12" s="143"/>
      <c r="H12" s="143"/>
      <c r="I12" s="143"/>
      <c r="J12" s="144"/>
      <c r="K12" s="294"/>
      <c r="L12" s="295"/>
      <c r="M12" s="53"/>
      <c r="N12" s="55"/>
      <c r="O12" s="53"/>
      <c r="P12" s="55"/>
      <c r="Q12" s="296"/>
      <c r="R12" s="147"/>
      <c r="S12" s="297"/>
      <c r="T12" s="298"/>
      <c r="U12" s="299"/>
      <c r="V12" s="300"/>
      <c r="W12" s="439"/>
      <c r="Y12" s="63" t="s">
        <v>21</v>
      </c>
      <c r="Z12" s="63" t="s">
        <v>22</v>
      </c>
    </row>
    <row r="13" spans="3:34" s="139" customFormat="1" ht="12">
      <c r="C13" s="302" t="s">
        <v>28</v>
      </c>
      <c r="D13" s="302" t="s">
        <v>28</v>
      </c>
      <c r="E13" s="143" t="s">
        <v>29</v>
      </c>
      <c r="F13" s="480"/>
      <c r="G13" s="143"/>
      <c r="H13" s="143"/>
      <c r="I13" s="143"/>
      <c r="J13" s="144"/>
      <c r="K13" s="303">
        <f>SUM(K14:K40)</f>
        <v>17045511835</v>
      </c>
      <c r="L13" s="304">
        <f>SUM(L14:L40)</f>
        <v>100</v>
      </c>
      <c r="M13" s="67">
        <f>SUM(M15:M40)</f>
        <v>7028127150.666666</v>
      </c>
      <c r="N13" s="458">
        <f>M13/K13*100</f>
        <v>41.231540705252549</v>
      </c>
      <c r="O13" s="67">
        <f>SUM(O15:O40)</f>
        <v>2955089061</v>
      </c>
      <c r="P13" s="463">
        <f>O13/K13*100</f>
        <v>17.336464223574897</v>
      </c>
      <c r="Q13" s="305">
        <f>SUM(Q15:Q40)</f>
        <v>14090422774</v>
      </c>
      <c r="R13" s="306"/>
      <c r="S13" s="307"/>
      <c r="T13" s="308"/>
      <c r="U13" s="306">
        <f>SUM(U15:U40)</f>
        <v>41.231540705252556</v>
      </c>
      <c r="V13" s="306">
        <f>SUM(V15:V40)</f>
        <v>22.785865032566988</v>
      </c>
      <c r="W13" s="440"/>
      <c r="Y13" s="75"/>
      <c r="Z13" s="75"/>
      <c r="AB13" s="142"/>
      <c r="AC13" s="492"/>
      <c r="AD13" s="142"/>
      <c r="AH13" s="67">
        <f>SUM(AH15:AH40)</f>
        <v>5308881500</v>
      </c>
    </row>
    <row r="14" spans="3:34" s="139" customFormat="1" ht="12">
      <c r="C14" s="140"/>
      <c r="D14" s="148"/>
      <c r="E14" s="143" t="s">
        <v>30</v>
      </c>
      <c r="F14" s="480"/>
      <c r="G14" s="143"/>
      <c r="H14" s="143"/>
      <c r="I14" s="143"/>
      <c r="J14" s="144"/>
      <c r="K14" s="294"/>
      <c r="L14" s="310"/>
      <c r="M14" s="78"/>
      <c r="N14" s="459"/>
      <c r="O14" s="78"/>
      <c r="P14" s="459"/>
      <c r="Q14" s="311"/>
      <c r="R14" s="147"/>
      <c r="S14" s="148"/>
      <c r="T14" s="144"/>
      <c r="U14" s="312"/>
      <c r="V14" s="313"/>
      <c r="W14" s="441"/>
      <c r="Y14" s="75" t="s">
        <v>23</v>
      </c>
      <c r="Z14" s="75" t="s">
        <v>23</v>
      </c>
      <c r="AB14" s="142"/>
      <c r="AC14" s="492" t="s">
        <v>447</v>
      </c>
      <c r="AD14" s="142" t="s">
        <v>443</v>
      </c>
      <c r="AE14" s="139" t="s">
        <v>448</v>
      </c>
      <c r="AG14" s="139" t="s">
        <v>449</v>
      </c>
      <c r="AH14" s="78"/>
    </row>
    <row r="15" spans="3:34" s="139" customFormat="1" ht="12">
      <c r="C15" s="140"/>
      <c r="D15" s="314"/>
      <c r="E15" s="256" t="s">
        <v>28</v>
      </c>
      <c r="F15" s="117" t="s">
        <v>28</v>
      </c>
      <c r="G15" s="142" t="s">
        <v>31</v>
      </c>
      <c r="H15" s="153"/>
      <c r="I15" s="142"/>
      <c r="J15" s="144"/>
      <c r="K15" s="315">
        <v>118579000</v>
      </c>
      <c r="L15" s="145">
        <f>(K15/($K$13))*100</f>
        <v>0.69566112855888906</v>
      </c>
      <c r="M15" s="91">
        <f>AD15+AH15</f>
        <v>73755334</v>
      </c>
      <c r="N15" s="460">
        <f>(M15/K15)*100</f>
        <v>62.199321971006668</v>
      </c>
      <c r="O15" s="26">
        <v>45099500</v>
      </c>
      <c r="P15" s="460">
        <f>O15/K15*100</f>
        <v>38.033294259523188</v>
      </c>
      <c r="Q15" s="146">
        <f t="shared" ref="Q15:Q41" si="0">K15-O15</f>
        <v>73479500</v>
      </c>
      <c r="R15" s="147" t="s">
        <v>32</v>
      </c>
      <c r="S15" s="148"/>
      <c r="T15" s="144"/>
      <c r="U15" s="149">
        <f t="shared" ref="U15:U41" si="1">(Y15/100)*L15</f>
        <v>0.43269650517948205</v>
      </c>
      <c r="V15" s="150">
        <f t="shared" ref="V15:V41" si="2">Z15/100*L15</f>
        <v>0.27826445142355566</v>
      </c>
      <c r="W15" s="441" t="s">
        <v>33</v>
      </c>
      <c r="Y15" s="152">
        <f>N15</f>
        <v>62.199321971006668</v>
      </c>
      <c r="Z15" s="152">
        <v>40</v>
      </c>
      <c r="AB15" s="268"/>
      <c r="AC15" s="492">
        <v>20764000</v>
      </c>
      <c r="AD15" s="355">
        <v>6921334</v>
      </c>
      <c r="AE15" s="269">
        <v>6921333.333333333</v>
      </c>
      <c r="AF15" s="354">
        <f>AE15+AD15</f>
        <v>13842667.333333332</v>
      </c>
      <c r="AG15" s="354">
        <f>AC15-AF15</f>
        <v>6921332.6666666679</v>
      </c>
      <c r="AH15" s="91">
        <v>66834000</v>
      </c>
    </row>
    <row r="16" spans="3:34" s="139" customFormat="1" ht="12">
      <c r="C16" s="140"/>
      <c r="D16" s="314"/>
      <c r="E16" s="256" t="s">
        <v>28</v>
      </c>
      <c r="F16" s="117" t="s">
        <v>34</v>
      </c>
      <c r="G16" s="142" t="s">
        <v>415</v>
      </c>
      <c r="H16" s="153"/>
      <c r="I16" s="142"/>
      <c r="J16" s="144"/>
      <c r="K16" s="315">
        <v>2260349085</v>
      </c>
      <c r="L16" s="145">
        <f t="shared" ref="L16:L41" si="3">(K16/($K$13))*100</f>
        <v>13.260670063064728</v>
      </c>
      <c r="M16" s="91">
        <f t="shared" ref="M16:M40" si="4">AD16+AH16</f>
        <v>795004333.33333337</v>
      </c>
      <c r="N16" s="460">
        <f t="shared" ref="N16:N20" si="5">(M16/K16)*100</f>
        <v>35.171750178284228</v>
      </c>
      <c r="O16" s="26">
        <v>424315586</v>
      </c>
      <c r="P16" s="460">
        <f>O16/K16*100</f>
        <v>18.772126341715044</v>
      </c>
      <c r="Q16" s="146">
        <f t="shared" si="0"/>
        <v>1836033499</v>
      </c>
      <c r="R16" s="147" t="s">
        <v>416</v>
      </c>
      <c r="S16" s="148"/>
      <c r="T16" s="144"/>
      <c r="U16" s="149">
        <f t="shared" si="1"/>
        <v>4.6640097465476513</v>
      </c>
      <c r="V16" s="150">
        <f t="shared" si="2"/>
        <v>4.6640097465476513</v>
      </c>
      <c r="W16" s="441" t="s">
        <v>33</v>
      </c>
      <c r="Y16" s="152">
        <f t="shared" ref="Y16:Y79" si="6">N16</f>
        <v>35.171750178284228</v>
      </c>
      <c r="Z16" s="152">
        <f>Y16</f>
        <v>35.171750178284228</v>
      </c>
      <c r="AB16" s="268"/>
      <c r="AC16" s="492">
        <v>590700250</v>
      </c>
      <c r="AD16" s="355">
        <v>196900083.33333334</v>
      </c>
      <c r="AE16" s="269">
        <v>196900083.33333334</v>
      </c>
      <c r="AF16" s="354">
        <f t="shared" ref="AF16:AF79" si="7">AE16+AD16</f>
        <v>393800166.66666669</v>
      </c>
      <c r="AH16" s="91">
        <v>598104250</v>
      </c>
    </row>
    <row r="17" spans="3:34" s="139" customFormat="1" ht="12">
      <c r="C17" s="140"/>
      <c r="D17" s="314"/>
      <c r="E17" s="142"/>
      <c r="F17" s="160"/>
      <c r="G17" s="142" t="s">
        <v>37</v>
      </c>
      <c r="H17" s="153"/>
      <c r="I17" s="142"/>
      <c r="J17" s="144"/>
      <c r="K17" s="315">
        <v>0</v>
      </c>
      <c r="L17" s="145">
        <f t="shared" si="3"/>
        <v>0</v>
      </c>
      <c r="M17" s="91">
        <f t="shared" si="4"/>
        <v>0</v>
      </c>
      <c r="N17" s="460"/>
      <c r="O17" s="91"/>
      <c r="P17" s="460"/>
      <c r="Q17" s="146">
        <f t="shared" si="0"/>
        <v>0</v>
      </c>
      <c r="R17" s="147"/>
      <c r="S17" s="148"/>
      <c r="T17" s="144"/>
      <c r="U17" s="149">
        <f t="shared" si="1"/>
        <v>0</v>
      </c>
      <c r="V17" s="150">
        <f t="shared" si="2"/>
        <v>0</v>
      </c>
      <c r="W17" s="441"/>
      <c r="Y17" s="152">
        <f t="shared" si="6"/>
        <v>0</v>
      </c>
      <c r="Z17" s="152">
        <v>0</v>
      </c>
      <c r="AB17" s="142"/>
      <c r="AC17" s="492"/>
      <c r="AD17" s="355">
        <v>0</v>
      </c>
      <c r="AE17" s="139">
        <v>0</v>
      </c>
      <c r="AF17" s="354">
        <f t="shared" si="7"/>
        <v>0</v>
      </c>
      <c r="AH17" s="91"/>
    </row>
    <row r="18" spans="3:34" s="139" customFormat="1" ht="12">
      <c r="C18" s="140"/>
      <c r="D18" s="314"/>
      <c r="E18" s="256" t="s">
        <v>28</v>
      </c>
      <c r="F18" s="117" t="s">
        <v>38</v>
      </c>
      <c r="G18" s="142" t="s">
        <v>39</v>
      </c>
      <c r="H18" s="153"/>
      <c r="I18" s="142"/>
      <c r="J18" s="144"/>
      <c r="K18" s="315">
        <v>25840000</v>
      </c>
      <c r="L18" s="145">
        <f t="shared" si="3"/>
        <v>0.15159415716072569</v>
      </c>
      <c r="M18" s="91">
        <f t="shared" si="4"/>
        <v>20390000</v>
      </c>
      <c r="N18" s="460">
        <f t="shared" si="5"/>
        <v>78.908668730650149</v>
      </c>
      <c r="O18" s="26">
        <v>7886000</v>
      </c>
      <c r="P18" s="460">
        <f>O18/K18*100</f>
        <v>30.518575851393187</v>
      </c>
      <c r="Q18" s="146">
        <f t="shared" si="0"/>
        <v>17954000</v>
      </c>
      <c r="R18" s="147"/>
      <c r="S18" s="148"/>
      <c r="T18" s="144"/>
      <c r="U18" s="149">
        <f t="shared" si="1"/>
        <v>0.11962093128897819</v>
      </c>
      <c r="V18" s="150">
        <f t="shared" si="2"/>
        <v>6.063766286429028E-2</v>
      </c>
      <c r="W18" s="441"/>
      <c r="Y18" s="152">
        <f t="shared" si="6"/>
        <v>78.908668730650149</v>
      </c>
      <c r="Z18" s="152">
        <v>40</v>
      </c>
      <c r="AB18" s="142"/>
      <c r="AC18" s="492">
        <v>6000000</v>
      </c>
      <c r="AD18" s="355">
        <v>2000000</v>
      </c>
      <c r="AE18" s="139">
        <v>2000000</v>
      </c>
      <c r="AF18" s="354">
        <f t="shared" si="7"/>
        <v>4000000</v>
      </c>
      <c r="AH18" s="91">
        <v>18390000</v>
      </c>
    </row>
    <row r="19" spans="3:34" s="139" customFormat="1" ht="12">
      <c r="C19" s="140"/>
      <c r="D19" s="314"/>
      <c r="E19" s="256" t="s">
        <v>28</v>
      </c>
      <c r="F19" s="117" t="s">
        <v>41</v>
      </c>
      <c r="G19" s="751" t="s">
        <v>42</v>
      </c>
      <c r="H19" s="751"/>
      <c r="I19" s="751"/>
      <c r="J19" s="752"/>
      <c r="K19" s="315">
        <v>18330000</v>
      </c>
      <c r="L19" s="145">
        <f t="shared" si="3"/>
        <v>0.10753563857415258</v>
      </c>
      <c r="M19" s="91">
        <f t="shared" si="4"/>
        <v>3735000</v>
      </c>
      <c r="N19" s="460">
        <f t="shared" si="5"/>
        <v>20.376432078559738</v>
      </c>
      <c r="O19" s="26">
        <v>3308100</v>
      </c>
      <c r="P19" s="460">
        <f>O19/K19*100</f>
        <v>18.047463175122751</v>
      </c>
      <c r="Q19" s="146">
        <f t="shared" si="0"/>
        <v>15021900</v>
      </c>
      <c r="R19" s="147"/>
      <c r="S19" s="148"/>
      <c r="T19" s="144"/>
      <c r="U19" s="149">
        <f t="shared" si="1"/>
        <v>2.1911926354307682E-2</v>
      </c>
      <c r="V19" s="150">
        <f t="shared" si="2"/>
        <v>2.1507127714830515E-2</v>
      </c>
      <c r="W19" s="441"/>
      <c r="Y19" s="152">
        <f t="shared" si="6"/>
        <v>20.376432078559738</v>
      </c>
      <c r="Z19" s="152">
        <v>20</v>
      </c>
      <c r="AB19" s="142"/>
      <c r="AC19" s="492">
        <v>3405000</v>
      </c>
      <c r="AD19" s="355">
        <v>1135000</v>
      </c>
      <c r="AE19" s="139">
        <v>1135000</v>
      </c>
      <c r="AF19" s="354">
        <f t="shared" si="7"/>
        <v>2270000</v>
      </c>
      <c r="AH19" s="91">
        <v>2600000</v>
      </c>
    </row>
    <row r="20" spans="3:34" s="139" customFormat="1" ht="12">
      <c r="C20" s="140"/>
      <c r="D20" s="314"/>
      <c r="E20" s="256" t="s">
        <v>28</v>
      </c>
      <c r="F20" s="117" t="s">
        <v>43</v>
      </c>
      <c r="G20" s="142" t="s">
        <v>44</v>
      </c>
      <c r="H20" s="153"/>
      <c r="I20" s="142"/>
      <c r="J20" s="144"/>
      <c r="K20" s="315">
        <v>702300000</v>
      </c>
      <c r="L20" s="145">
        <f t="shared" si="3"/>
        <v>4.1201461522437182</v>
      </c>
      <c r="M20" s="91">
        <f t="shared" si="4"/>
        <v>236716666.66666666</v>
      </c>
      <c r="N20" s="460">
        <f t="shared" si="5"/>
        <v>33.705918648250979</v>
      </c>
      <c r="O20" s="26">
        <v>127000000</v>
      </c>
      <c r="P20" s="460">
        <f>O20/K20*100</f>
        <v>18.083440125302577</v>
      </c>
      <c r="Q20" s="146">
        <f t="shared" si="0"/>
        <v>575300000</v>
      </c>
      <c r="R20" s="147" t="s">
        <v>45</v>
      </c>
      <c r="S20" s="148"/>
      <c r="T20" s="144"/>
      <c r="U20" s="149">
        <f t="shared" si="1"/>
        <v>1.3887331102643106</v>
      </c>
      <c r="V20" s="150">
        <f t="shared" si="2"/>
        <v>1.0300365380609295</v>
      </c>
      <c r="W20" s="441" t="s">
        <v>33</v>
      </c>
      <c r="Y20" s="152">
        <f t="shared" si="6"/>
        <v>33.705918648250979</v>
      </c>
      <c r="Z20" s="152">
        <v>25</v>
      </c>
      <c r="AB20" s="268"/>
      <c r="AC20" s="492">
        <v>175850000</v>
      </c>
      <c r="AD20" s="355">
        <v>58616666.666666664</v>
      </c>
      <c r="AE20" s="269">
        <v>58616666.666666664</v>
      </c>
      <c r="AF20" s="354">
        <f t="shared" si="7"/>
        <v>117233333.33333333</v>
      </c>
      <c r="AH20" s="91">
        <v>178100000</v>
      </c>
    </row>
    <row r="21" spans="3:34" s="139" customFormat="1" ht="12">
      <c r="C21" s="140"/>
      <c r="D21" s="314"/>
      <c r="E21" s="142"/>
      <c r="F21" s="160"/>
      <c r="G21" s="142" t="s">
        <v>46</v>
      </c>
      <c r="H21" s="153"/>
      <c r="I21" s="142"/>
      <c r="J21" s="144"/>
      <c r="K21" s="315"/>
      <c r="L21" s="145">
        <f t="shared" si="3"/>
        <v>0</v>
      </c>
      <c r="M21" s="91">
        <f t="shared" si="4"/>
        <v>0</v>
      </c>
      <c r="N21" s="460"/>
      <c r="O21" s="91"/>
      <c r="P21" s="460"/>
      <c r="Q21" s="146">
        <f t="shared" si="0"/>
        <v>0</v>
      </c>
      <c r="R21" s="147" t="s">
        <v>47</v>
      </c>
      <c r="S21" s="148"/>
      <c r="T21" s="144"/>
      <c r="U21" s="149">
        <f t="shared" si="1"/>
        <v>0</v>
      </c>
      <c r="V21" s="150">
        <f t="shared" si="2"/>
        <v>0</v>
      </c>
      <c r="W21" s="441"/>
      <c r="Y21" s="152">
        <f t="shared" si="6"/>
        <v>0</v>
      </c>
      <c r="Z21" s="152">
        <v>0</v>
      </c>
      <c r="AB21" s="142"/>
      <c r="AC21" s="492"/>
      <c r="AD21" s="355">
        <v>0</v>
      </c>
      <c r="AE21" s="139">
        <v>0</v>
      </c>
      <c r="AF21" s="354">
        <f t="shared" si="7"/>
        <v>0</v>
      </c>
      <c r="AH21" s="91"/>
    </row>
    <row r="22" spans="3:34" s="139" customFormat="1" ht="22.5">
      <c r="C22" s="140"/>
      <c r="D22" s="314"/>
      <c r="E22" s="256" t="s">
        <v>28</v>
      </c>
      <c r="F22" s="117" t="s">
        <v>48</v>
      </c>
      <c r="G22" s="142" t="s">
        <v>399</v>
      </c>
      <c r="H22" s="316"/>
      <c r="I22" s="142"/>
      <c r="J22" s="144"/>
      <c r="K22" s="315">
        <v>140304000</v>
      </c>
      <c r="L22" s="145">
        <f t="shared" si="3"/>
        <v>0.82311403352470813</v>
      </c>
      <c r="M22" s="91">
        <f t="shared" si="4"/>
        <v>46768000</v>
      </c>
      <c r="N22" s="460">
        <f t="shared" ref="N22:N26" si="8">(M22/K22)*100</f>
        <v>33.333333333333329</v>
      </c>
      <c r="O22" s="26">
        <v>42091200</v>
      </c>
      <c r="P22" s="460">
        <f t="shared" ref="P22:P26" si="9">O22/K22*100</f>
        <v>30</v>
      </c>
      <c r="Q22" s="146">
        <f t="shared" si="0"/>
        <v>98212800</v>
      </c>
      <c r="R22" s="154" t="s">
        <v>49</v>
      </c>
      <c r="S22" s="148"/>
      <c r="T22" s="144"/>
      <c r="U22" s="149">
        <f t="shared" si="1"/>
        <v>0.27437134450823597</v>
      </c>
      <c r="V22" s="150">
        <f t="shared" si="2"/>
        <v>0.24693421005741242</v>
      </c>
      <c r="W22" s="441" t="s">
        <v>33</v>
      </c>
      <c r="Y22" s="152">
        <f t="shared" si="6"/>
        <v>33.333333333333329</v>
      </c>
      <c r="Z22" s="152">
        <v>30</v>
      </c>
      <c r="AB22" s="268"/>
      <c r="AC22" s="492">
        <v>35076000</v>
      </c>
      <c r="AD22" s="355">
        <v>11692000</v>
      </c>
      <c r="AE22" s="269">
        <v>11692000</v>
      </c>
      <c r="AF22" s="354">
        <f t="shared" si="7"/>
        <v>23384000</v>
      </c>
      <c r="AH22" s="91">
        <v>35076000</v>
      </c>
    </row>
    <row r="23" spans="3:34" s="139" customFormat="1" ht="12">
      <c r="C23" s="140"/>
      <c r="D23" s="314"/>
      <c r="E23" s="256" t="s">
        <v>28</v>
      </c>
      <c r="F23" s="117" t="s">
        <v>51</v>
      </c>
      <c r="G23" s="142" t="s">
        <v>52</v>
      </c>
      <c r="H23" s="153"/>
      <c r="I23" s="142"/>
      <c r="J23" s="144"/>
      <c r="K23" s="315">
        <v>522400550</v>
      </c>
      <c r="L23" s="145">
        <f t="shared" si="3"/>
        <v>3.064739592784425</v>
      </c>
      <c r="M23" s="91">
        <f t="shared" si="4"/>
        <v>245485383.33333334</v>
      </c>
      <c r="N23" s="460">
        <f t="shared" si="8"/>
        <v>46.991792664332635</v>
      </c>
      <c r="O23" s="91">
        <v>111017400</v>
      </c>
      <c r="P23" s="460">
        <f t="shared" si="9"/>
        <v>21.251394164879802</v>
      </c>
      <c r="Q23" s="146">
        <f t="shared" si="0"/>
        <v>411383150</v>
      </c>
      <c r="R23" s="147" t="s">
        <v>53</v>
      </c>
      <c r="S23" s="148"/>
      <c r="T23" s="144"/>
      <c r="U23" s="149">
        <f t="shared" si="1"/>
        <v>1.4401760751429693</v>
      </c>
      <c r="V23" s="150">
        <f t="shared" si="2"/>
        <v>0.76618489819610625</v>
      </c>
      <c r="W23" s="441" t="s">
        <v>33</v>
      </c>
      <c r="Y23" s="152">
        <f t="shared" si="6"/>
        <v>46.991792664332635</v>
      </c>
      <c r="Z23" s="152">
        <v>25</v>
      </c>
      <c r="AB23" s="268"/>
      <c r="AC23" s="492">
        <v>127721500</v>
      </c>
      <c r="AD23" s="355">
        <v>42573833.333333336</v>
      </c>
      <c r="AE23" s="269">
        <v>42573833.333333336</v>
      </c>
      <c r="AF23" s="354">
        <f t="shared" si="7"/>
        <v>85147666.666666672</v>
      </c>
      <c r="AH23" s="91">
        <v>202911550</v>
      </c>
    </row>
    <row r="24" spans="3:34" s="139" customFormat="1" ht="12">
      <c r="C24" s="140"/>
      <c r="D24" s="314"/>
      <c r="E24" s="142"/>
      <c r="F24" s="160"/>
      <c r="G24" s="142" t="s">
        <v>54</v>
      </c>
      <c r="H24" s="153"/>
      <c r="I24" s="142"/>
      <c r="J24" s="144"/>
      <c r="K24" s="315"/>
      <c r="L24" s="145">
        <f t="shared" si="3"/>
        <v>0</v>
      </c>
      <c r="M24" s="91">
        <f t="shared" si="4"/>
        <v>0</v>
      </c>
      <c r="N24" s="460"/>
      <c r="O24" s="91"/>
      <c r="P24" s="460"/>
      <c r="Q24" s="146">
        <f t="shared" si="0"/>
        <v>0</v>
      </c>
      <c r="R24" s="147" t="s">
        <v>55</v>
      </c>
      <c r="S24" s="148"/>
      <c r="T24" s="144"/>
      <c r="U24" s="149">
        <f t="shared" si="1"/>
        <v>0</v>
      </c>
      <c r="V24" s="150">
        <f t="shared" si="2"/>
        <v>0</v>
      </c>
      <c r="W24" s="441"/>
      <c r="Y24" s="152">
        <f t="shared" si="6"/>
        <v>0</v>
      </c>
      <c r="Z24" s="152">
        <v>0</v>
      </c>
      <c r="AB24" s="142"/>
      <c r="AC24" s="492"/>
      <c r="AD24" s="355">
        <v>0</v>
      </c>
      <c r="AE24" s="139">
        <v>0</v>
      </c>
      <c r="AF24" s="354">
        <f t="shared" si="7"/>
        <v>0</v>
      </c>
      <c r="AH24" s="91"/>
    </row>
    <row r="25" spans="3:34" s="139" customFormat="1" ht="12">
      <c r="C25" s="140"/>
      <c r="D25" s="314"/>
      <c r="E25" s="256" t="s">
        <v>28</v>
      </c>
      <c r="F25" s="117" t="s">
        <v>56</v>
      </c>
      <c r="G25" s="142" t="s">
        <v>57</v>
      </c>
      <c r="H25" s="153"/>
      <c r="I25" s="142"/>
      <c r="J25" s="144"/>
      <c r="K25" s="315">
        <v>1159714400</v>
      </c>
      <c r="L25" s="145">
        <f t="shared" si="3"/>
        <v>6.8036349464069934</v>
      </c>
      <c r="M25" s="91">
        <f t="shared" si="4"/>
        <v>621106433.33333337</v>
      </c>
      <c r="N25" s="460">
        <f t="shared" si="8"/>
        <v>53.556844110354533</v>
      </c>
      <c r="O25" s="26">
        <v>269371450</v>
      </c>
      <c r="P25" s="460">
        <f t="shared" si="9"/>
        <v>23.227395469091356</v>
      </c>
      <c r="Q25" s="146">
        <f t="shared" si="0"/>
        <v>890342950</v>
      </c>
      <c r="R25" s="147" t="s">
        <v>58</v>
      </c>
      <c r="S25" s="148"/>
      <c r="T25" s="144"/>
      <c r="U25" s="149">
        <f t="shared" si="1"/>
        <v>3.6438121620847963</v>
      </c>
      <c r="V25" s="150">
        <f t="shared" si="2"/>
        <v>1.7009087366017484</v>
      </c>
      <c r="W25" s="441" t="s">
        <v>33</v>
      </c>
      <c r="Y25" s="152">
        <f t="shared" si="6"/>
        <v>53.556844110354533</v>
      </c>
      <c r="Z25" s="152">
        <v>25</v>
      </c>
      <c r="AB25" s="268"/>
      <c r="AC25" s="492">
        <v>415928200</v>
      </c>
      <c r="AD25" s="355">
        <v>138642733.33333334</v>
      </c>
      <c r="AE25" s="269">
        <v>138642733.33333334</v>
      </c>
      <c r="AF25" s="354">
        <f t="shared" si="7"/>
        <v>277285466.66666669</v>
      </c>
      <c r="AH25" s="91">
        <v>482463700</v>
      </c>
    </row>
    <row r="26" spans="3:34" s="139" customFormat="1" ht="12">
      <c r="C26" s="140"/>
      <c r="D26" s="314"/>
      <c r="E26" s="256" t="s">
        <v>28</v>
      </c>
      <c r="F26" s="117" t="s">
        <v>59</v>
      </c>
      <c r="G26" s="142" t="s">
        <v>60</v>
      </c>
      <c r="H26" s="153"/>
      <c r="I26" s="142"/>
      <c r="J26" s="144"/>
      <c r="K26" s="315">
        <v>615449700</v>
      </c>
      <c r="L26" s="145">
        <f t="shared" si="3"/>
        <v>3.6106261047338037</v>
      </c>
      <c r="M26" s="91">
        <f t="shared" si="4"/>
        <v>284985666.66666669</v>
      </c>
      <c r="N26" s="460">
        <f t="shared" si="8"/>
        <v>46.305273471847769</v>
      </c>
      <c r="O26" s="26">
        <v>137188775</v>
      </c>
      <c r="P26" s="460">
        <f t="shared" si="9"/>
        <v>22.290818404818459</v>
      </c>
      <c r="Q26" s="146">
        <f t="shared" si="0"/>
        <v>478260925</v>
      </c>
      <c r="R26" s="147" t="s">
        <v>61</v>
      </c>
      <c r="S26" s="148"/>
      <c r="T26" s="144"/>
      <c r="U26" s="149">
        <f t="shared" si="1"/>
        <v>1.6719102918429125</v>
      </c>
      <c r="V26" s="150">
        <f t="shared" si="2"/>
        <v>0.90265652618345094</v>
      </c>
      <c r="W26" s="441" t="s">
        <v>33</v>
      </c>
      <c r="Y26" s="152">
        <f t="shared" si="6"/>
        <v>46.305273471847769</v>
      </c>
      <c r="Z26" s="152">
        <v>25</v>
      </c>
      <c r="AB26" s="268"/>
      <c r="AC26" s="492">
        <v>208326500</v>
      </c>
      <c r="AD26" s="355">
        <v>69442166.666666672</v>
      </c>
      <c r="AE26" s="269">
        <v>69442166.666666672</v>
      </c>
      <c r="AF26" s="354">
        <f t="shared" si="7"/>
        <v>138884333.33333334</v>
      </c>
      <c r="AH26" s="91">
        <v>215543500</v>
      </c>
    </row>
    <row r="27" spans="3:34" s="139" customFormat="1" ht="12">
      <c r="C27" s="140"/>
      <c r="D27" s="314"/>
      <c r="E27" s="142"/>
      <c r="F27" s="160"/>
      <c r="G27" s="142" t="s">
        <v>62</v>
      </c>
      <c r="H27" s="153"/>
      <c r="I27" s="142"/>
      <c r="J27" s="144"/>
      <c r="K27" s="315"/>
      <c r="L27" s="145">
        <f t="shared" si="3"/>
        <v>0</v>
      </c>
      <c r="M27" s="91">
        <f t="shared" si="4"/>
        <v>0</v>
      </c>
      <c r="N27" s="460"/>
      <c r="O27" s="26"/>
      <c r="P27" s="460"/>
      <c r="Q27" s="146">
        <f t="shared" si="0"/>
        <v>0</v>
      </c>
      <c r="R27" s="147" t="s">
        <v>63</v>
      </c>
      <c r="S27" s="148"/>
      <c r="T27" s="144"/>
      <c r="U27" s="149">
        <f t="shared" si="1"/>
        <v>0</v>
      </c>
      <c r="V27" s="150">
        <f t="shared" si="2"/>
        <v>0</v>
      </c>
      <c r="W27" s="441"/>
      <c r="Y27" s="152">
        <f t="shared" si="6"/>
        <v>0</v>
      </c>
      <c r="Z27" s="152">
        <v>0</v>
      </c>
      <c r="AB27" s="142"/>
      <c r="AC27" s="492"/>
      <c r="AD27" s="355">
        <v>0</v>
      </c>
      <c r="AE27" s="139">
        <v>0</v>
      </c>
      <c r="AF27" s="354">
        <f t="shared" si="7"/>
        <v>0</v>
      </c>
      <c r="AH27" s="91"/>
    </row>
    <row r="28" spans="3:34" s="139" customFormat="1" ht="12">
      <c r="C28" s="140"/>
      <c r="D28" s="314"/>
      <c r="E28" s="256" t="s">
        <v>28</v>
      </c>
      <c r="F28" s="160">
        <v>12</v>
      </c>
      <c r="G28" s="142" t="s">
        <v>64</v>
      </c>
      <c r="H28" s="153"/>
      <c r="I28" s="142"/>
      <c r="J28" s="144"/>
      <c r="K28" s="315">
        <v>410114500</v>
      </c>
      <c r="L28" s="145">
        <f t="shared" si="3"/>
        <v>2.4059969801428966</v>
      </c>
      <c r="M28" s="91">
        <f t="shared" si="4"/>
        <v>196410666.66666666</v>
      </c>
      <c r="N28" s="460">
        <f t="shared" ref="N28:N34" si="10">(M28/K28)*100</f>
        <v>47.891666026601513</v>
      </c>
      <c r="O28" s="26">
        <v>98022000</v>
      </c>
      <c r="P28" s="460">
        <f t="shared" ref="P28:P34" si="11">O28/K28*100</f>
        <v>23.901130050266449</v>
      </c>
      <c r="Q28" s="146">
        <f t="shared" si="0"/>
        <v>312092500</v>
      </c>
      <c r="R28" s="147" t="s">
        <v>65</v>
      </c>
      <c r="S28" s="148"/>
      <c r="T28" s="144"/>
      <c r="U28" s="149">
        <f t="shared" si="1"/>
        <v>1.1522720383401541</v>
      </c>
      <c r="V28" s="150">
        <f t="shared" si="2"/>
        <v>0.60149924503572416</v>
      </c>
      <c r="W28" s="441" t="s">
        <v>33</v>
      </c>
      <c r="Y28" s="152">
        <f t="shared" si="6"/>
        <v>47.891666026601513</v>
      </c>
      <c r="Z28" s="152">
        <v>25</v>
      </c>
      <c r="AB28" s="268"/>
      <c r="AC28" s="492">
        <v>156020000</v>
      </c>
      <c r="AD28" s="355">
        <v>52006666.666666664</v>
      </c>
      <c r="AE28" s="269">
        <v>52006666.666666664</v>
      </c>
      <c r="AF28" s="354">
        <f t="shared" si="7"/>
        <v>104013333.33333333</v>
      </c>
      <c r="AH28" s="91">
        <v>144404000</v>
      </c>
    </row>
    <row r="29" spans="3:34" s="139" customFormat="1" ht="12">
      <c r="C29" s="140"/>
      <c r="D29" s="314"/>
      <c r="E29" s="142"/>
      <c r="F29" s="160"/>
      <c r="G29" s="142" t="s">
        <v>66</v>
      </c>
      <c r="H29" s="153"/>
      <c r="I29" s="142"/>
      <c r="J29" s="144"/>
      <c r="K29" s="315"/>
      <c r="L29" s="145">
        <f t="shared" si="3"/>
        <v>0</v>
      </c>
      <c r="M29" s="91">
        <f t="shared" si="4"/>
        <v>0</v>
      </c>
      <c r="N29" s="460"/>
      <c r="O29" s="91"/>
      <c r="P29" s="460"/>
      <c r="Q29" s="146">
        <f t="shared" si="0"/>
        <v>0</v>
      </c>
      <c r="R29" s="147" t="s">
        <v>67</v>
      </c>
      <c r="S29" s="148"/>
      <c r="T29" s="144"/>
      <c r="U29" s="149">
        <f t="shared" si="1"/>
        <v>0</v>
      </c>
      <c r="V29" s="150">
        <f t="shared" si="2"/>
        <v>0</v>
      </c>
      <c r="W29" s="441"/>
      <c r="Y29" s="152">
        <f t="shared" si="6"/>
        <v>0</v>
      </c>
      <c r="Z29" s="152">
        <v>0</v>
      </c>
      <c r="AB29" s="142"/>
      <c r="AC29" s="492"/>
      <c r="AD29" s="355">
        <v>0</v>
      </c>
      <c r="AE29" s="139">
        <v>0</v>
      </c>
      <c r="AF29" s="354">
        <f t="shared" si="7"/>
        <v>0</v>
      </c>
      <c r="AH29" s="91"/>
    </row>
    <row r="30" spans="3:34" s="139" customFormat="1" ht="12">
      <c r="C30" s="140"/>
      <c r="D30" s="314"/>
      <c r="E30" s="142"/>
      <c r="F30" s="160"/>
      <c r="G30" s="142" t="s">
        <v>50</v>
      </c>
      <c r="H30" s="153"/>
      <c r="I30" s="142"/>
      <c r="J30" s="144"/>
      <c r="K30" s="315"/>
      <c r="L30" s="145">
        <f t="shared" si="3"/>
        <v>0</v>
      </c>
      <c r="M30" s="91">
        <f t="shared" si="4"/>
        <v>0</v>
      </c>
      <c r="N30" s="460"/>
      <c r="O30" s="26"/>
      <c r="P30" s="460"/>
      <c r="Q30" s="146">
        <f t="shared" si="0"/>
        <v>0</v>
      </c>
      <c r="R30" s="147"/>
      <c r="S30" s="148"/>
      <c r="T30" s="144"/>
      <c r="U30" s="149">
        <f t="shared" si="1"/>
        <v>0</v>
      </c>
      <c r="V30" s="150">
        <f t="shared" si="2"/>
        <v>0</v>
      </c>
      <c r="W30" s="441"/>
      <c r="Y30" s="152">
        <f t="shared" si="6"/>
        <v>0</v>
      </c>
      <c r="Z30" s="152">
        <v>0</v>
      </c>
      <c r="AB30" s="142"/>
      <c r="AC30" s="492"/>
      <c r="AD30" s="355">
        <v>0</v>
      </c>
      <c r="AE30" s="139">
        <v>0</v>
      </c>
      <c r="AF30" s="354">
        <f t="shared" si="7"/>
        <v>0</v>
      </c>
      <c r="AH30" s="91"/>
    </row>
    <row r="31" spans="3:34" s="139" customFormat="1" ht="12">
      <c r="C31" s="140"/>
      <c r="D31" s="314"/>
      <c r="E31" s="256" t="s">
        <v>28</v>
      </c>
      <c r="F31" s="160">
        <v>13</v>
      </c>
      <c r="G31" s="142" t="s">
        <v>68</v>
      </c>
      <c r="H31" s="153"/>
      <c r="I31" s="142"/>
      <c r="J31" s="144"/>
      <c r="K31" s="315">
        <v>2415485000</v>
      </c>
      <c r="L31" s="145">
        <f t="shared" si="3"/>
        <v>14.170797705471189</v>
      </c>
      <c r="M31" s="91">
        <f t="shared" si="4"/>
        <v>1526347000</v>
      </c>
      <c r="N31" s="460">
        <f t="shared" si="10"/>
        <v>63.190083978993869</v>
      </c>
      <c r="O31" s="26">
        <v>666501000</v>
      </c>
      <c r="P31" s="460">
        <f t="shared" si="11"/>
        <v>27.592843673216766</v>
      </c>
      <c r="Q31" s="146">
        <f t="shared" si="0"/>
        <v>1748984000</v>
      </c>
      <c r="R31" s="147" t="s">
        <v>69</v>
      </c>
      <c r="S31" s="148"/>
      <c r="T31" s="144"/>
      <c r="U31" s="149">
        <f t="shared" si="1"/>
        <v>8.9545389705805807</v>
      </c>
      <c r="V31" s="150">
        <f t="shared" si="2"/>
        <v>4.2512393116413563</v>
      </c>
      <c r="W31" s="441" t="s">
        <v>33</v>
      </c>
      <c r="Y31" s="152">
        <f t="shared" si="6"/>
        <v>63.190083978993869</v>
      </c>
      <c r="Z31" s="152">
        <v>30</v>
      </c>
      <c r="AB31" s="268"/>
      <c r="AC31" s="492">
        <v>1156129500</v>
      </c>
      <c r="AD31" s="355">
        <v>385376500</v>
      </c>
      <c r="AE31" s="269">
        <v>385376500</v>
      </c>
      <c r="AF31" s="354">
        <f t="shared" si="7"/>
        <v>770753000</v>
      </c>
      <c r="AH31" s="91">
        <v>1140970500</v>
      </c>
    </row>
    <row r="32" spans="3:34" s="139" customFormat="1" ht="12">
      <c r="C32" s="140"/>
      <c r="D32" s="314"/>
      <c r="E32" s="142"/>
      <c r="F32" s="160"/>
      <c r="G32" s="142" t="s">
        <v>70</v>
      </c>
      <c r="H32" s="153"/>
      <c r="I32" s="142"/>
      <c r="J32" s="144"/>
      <c r="K32" s="315"/>
      <c r="L32" s="145">
        <f t="shared" si="3"/>
        <v>0</v>
      </c>
      <c r="M32" s="91">
        <f t="shared" si="4"/>
        <v>0</v>
      </c>
      <c r="N32" s="460"/>
      <c r="O32" s="91"/>
      <c r="P32" s="460"/>
      <c r="Q32" s="146">
        <f t="shared" si="0"/>
        <v>0</v>
      </c>
      <c r="R32" s="147"/>
      <c r="S32" s="148"/>
      <c r="T32" s="144"/>
      <c r="U32" s="149">
        <f t="shared" si="1"/>
        <v>0</v>
      </c>
      <c r="V32" s="150">
        <f t="shared" si="2"/>
        <v>0</v>
      </c>
      <c r="W32" s="441"/>
      <c r="Y32" s="152">
        <f t="shared" si="6"/>
        <v>0</v>
      </c>
      <c r="Z32" s="152">
        <v>0</v>
      </c>
      <c r="AB32" s="142"/>
      <c r="AC32" s="492"/>
      <c r="AD32" s="355">
        <v>0</v>
      </c>
      <c r="AE32" s="139">
        <v>0</v>
      </c>
      <c r="AF32" s="354">
        <f t="shared" si="7"/>
        <v>0</v>
      </c>
      <c r="AH32" s="91"/>
    </row>
    <row r="33" spans="3:34" s="139" customFormat="1" ht="22.5">
      <c r="C33" s="140"/>
      <c r="D33" s="314"/>
      <c r="E33" s="256" t="s">
        <v>28</v>
      </c>
      <c r="F33" s="160">
        <v>14</v>
      </c>
      <c r="G33" s="142" t="s">
        <v>71</v>
      </c>
      <c r="H33" s="153"/>
      <c r="I33" s="142"/>
      <c r="J33" s="144"/>
      <c r="K33" s="315">
        <v>518632600</v>
      </c>
      <c r="L33" s="145">
        <f t="shared" si="3"/>
        <v>3.0426343604131496</v>
      </c>
      <c r="M33" s="91">
        <f t="shared" si="4"/>
        <v>239064666.66666666</v>
      </c>
      <c r="N33" s="460">
        <f t="shared" si="10"/>
        <v>46.095186971792103</v>
      </c>
      <c r="O33" s="26">
        <v>111056050</v>
      </c>
      <c r="P33" s="460">
        <f t="shared" si="11"/>
        <v>21.413241281014731</v>
      </c>
      <c r="Q33" s="146">
        <f t="shared" si="0"/>
        <v>407576550</v>
      </c>
      <c r="R33" s="154" t="s">
        <v>72</v>
      </c>
      <c r="S33" s="148"/>
      <c r="T33" s="144"/>
      <c r="U33" s="149">
        <f t="shared" si="1"/>
        <v>1.402507997300432</v>
      </c>
      <c r="V33" s="150">
        <f t="shared" si="2"/>
        <v>0.7606585901032874</v>
      </c>
      <c r="W33" s="441"/>
      <c r="Y33" s="152">
        <f t="shared" si="6"/>
        <v>46.095186971792103</v>
      </c>
      <c r="Z33" s="152">
        <v>25</v>
      </c>
      <c r="AB33" s="142"/>
      <c r="AC33" s="492">
        <v>192350000</v>
      </c>
      <c r="AD33" s="355">
        <v>64116666.666666664</v>
      </c>
      <c r="AE33" s="139">
        <v>64116666.666666664</v>
      </c>
      <c r="AF33" s="354">
        <f t="shared" si="7"/>
        <v>128233333.33333333</v>
      </c>
      <c r="AH33" s="91">
        <v>174948000</v>
      </c>
    </row>
    <row r="34" spans="3:34" s="139" customFormat="1" ht="22.5">
      <c r="C34" s="140"/>
      <c r="D34" s="314"/>
      <c r="E34" s="256" t="s">
        <v>28</v>
      </c>
      <c r="F34" s="160">
        <v>15</v>
      </c>
      <c r="G34" s="142" t="s">
        <v>73</v>
      </c>
      <c r="H34" s="153"/>
      <c r="I34" s="142"/>
      <c r="J34" s="144"/>
      <c r="K34" s="315">
        <v>181443000</v>
      </c>
      <c r="L34" s="145">
        <f t="shared" si="3"/>
        <v>1.0644620223573356</v>
      </c>
      <c r="M34" s="91">
        <f t="shared" si="4"/>
        <v>62526333.333333328</v>
      </c>
      <c r="N34" s="460">
        <f t="shared" si="10"/>
        <v>34.46059276650702</v>
      </c>
      <c r="O34" s="91">
        <v>28967000</v>
      </c>
      <c r="P34" s="460">
        <f t="shared" si="11"/>
        <v>15.964793351079953</v>
      </c>
      <c r="Q34" s="146">
        <f t="shared" si="0"/>
        <v>152476000</v>
      </c>
      <c r="R34" s="154" t="s">
        <v>74</v>
      </c>
      <c r="S34" s="148"/>
      <c r="T34" s="144"/>
      <c r="U34" s="149">
        <f t="shared" si="1"/>
        <v>0.36681992267868629</v>
      </c>
      <c r="V34" s="150">
        <f t="shared" si="2"/>
        <v>0.26611550558933389</v>
      </c>
      <c r="W34" s="441" t="s">
        <v>33</v>
      </c>
      <c r="Y34" s="152">
        <f t="shared" si="6"/>
        <v>34.46059276650702</v>
      </c>
      <c r="Z34" s="152">
        <v>25</v>
      </c>
      <c r="AB34" s="268"/>
      <c r="AC34" s="492">
        <v>55846000</v>
      </c>
      <c r="AD34" s="355">
        <v>18615333.333333332</v>
      </c>
      <c r="AE34" s="269">
        <v>18615333.333333332</v>
      </c>
      <c r="AF34" s="354">
        <f t="shared" si="7"/>
        <v>37230666.666666664</v>
      </c>
      <c r="AH34" s="91">
        <v>43911000</v>
      </c>
    </row>
    <row r="35" spans="3:34" s="139" customFormat="1" ht="12">
      <c r="C35" s="140"/>
      <c r="D35" s="314"/>
      <c r="E35" s="142"/>
      <c r="F35" s="160"/>
      <c r="G35" s="142" t="s">
        <v>75</v>
      </c>
      <c r="H35" s="153"/>
      <c r="I35" s="142"/>
      <c r="J35" s="144"/>
      <c r="K35" s="315"/>
      <c r="L35" s="145">
        <f t="shared" si="3"/>
        <v>0</v>
      </c>
      <c r="M35" s="91">
        <f t="shared" si="4"/>
        <v>0</v>
      </c>
      <c r="N35" s="460"/>
      <c r="O35" s="91"/>
      <c r="P35" s="460"/>
      <c r="Q35" s="146">
        <f t="shared" si="0"/>
        <v>0</v>
      </c>
      <c r="R35" s="147"/>
      <c r="S35" s="148"/>
      <c r="T35" s="144"/>
      <c r="U35" s="149">
        <f t="shared" si="1"/>
        <v>0</v>
      </c>
      <c r="V35" s="150">
        <f t="shared" si="2"/>
        <v>0</v>
      </c>
      <c r="W35" s="441"/>
      <c r="Y35" s="152">
        <f t="shared" si="6"/>
        <v>0</v>
      </c>
      <c r="Z35" s="152">
        <v>0</v>
      </c>
      <c r="AB35" s="142"/>
      <c r="AC35" s="492"/>
      <c r="AD35" s="355">
        <v>0</v>
      </c>
      <c r="AE35" s="139">
        <v>0</v>
      </c>
      <c r="AF35" s="354">
        <f t="shared" si="7"/>
        <v>0</v>
      </c>
      <c r="AH35" s="91"/>
    </row>
    <row r="36" spans="3:34" s="139" customFormat="1" ht="12">
      <c r="C36" s="140"/>
      <c r="D36" s="314"/>
      <c r="E36" s="256" t="s">
        <v>28</v>
      </c>
      <c r="F36" s="160">
        <v>17</v>
      </c>
      <c r="G36" s="142" t="s">
        <v>76</v>
      </c>
      <c r="H36" s="153"/>
      <c r="I36" s="142"/>
      <c r="J36" s="144"/>
      <c r="K36" s="315">
        <v>155400000</v>
      </c>
      <c r="L36" s="145">
        <f t="shared" si="3"/>
        <v>0.91167693586597431</v>
      </c>
      <c r="M36" s="91">
        <f t="shared" si="4"/>
        <v>71495000</v>
      </c>
      <c r="N36" s="460">
        <f>(M36/K36)*100</f>
        <v>46.007078507078511</v>
      </c>
      <c r="O36" s="26">
        <v>29735000</v>
      </c>
      <c r="P36" s="460">
        <f>O36/K36*100</f>
        <v>19.134491634491635</v>
      </c>
      <c r="Q36" s="146">
        <f t="shared" si="0"/>
        <v>125665000</v>
      </c>
      <c r="R36" s="147" t="s">
        <v>77</v>
      </c>
      <c r="S36" s="148"/>
      <c r="T36" s="144"/>
      <c r="U36" s="149">
        <f t="shared" si="1"/>
        <v>0.4194359236147866</v>
      </c>
      <c r="V36" s="150">
        <f t="shared" si="2"/>
        <v>0.18233538717319486</v>
      </c>
      <c r="W36" s="441" t="s">
        <v>33</v>
      </c>
      <c r="Y36" s="152">
        <f t="shared" si="6"/>
        <v>46.007078507078511</v>
      </c>
      <c r="Z36" s="152">
        <v>20</v>
      </c>
      <c r="AB36" s="268"/>
      <c r="AC36" s="492">
        <v>48997500</v>
      </c>
      <c r="AD36" s="355">
        <v>16332500</v>
      </c>
      <c r="AE36" s="269">
        <v>16332500</v>
      </c>
      <c r="AF36" s="354">
        <f t="shared" si="7"/>
        <v>32665000</v>
      </c>
      <c r="AH36" s="91">
        <v>55162500</v>
      </c>
    </row>
    <row r="37" spans="3:34" s="139" customFormat="1" ht="12">
      <c r="C37" s="140"/>
      <c r="D37" s="314"/>
      <c r="E37" s="142"/>
      <c r="F37" s="160"/>
      <c r="G37" s="142" t="s">
        <v>78</v>
      </c>
      <c r="H37" s="153"/>
      <c r="I37" s="142"/>
      <c r="J37" s="144"/>
      <c r="K37" s="315"/>
      <c r="L37" s="145">
        <f t="shared" si="3"/>
        <v>0</v>
      </c>
      <c r="M37" s="91">
        <f t="shared" si="4"/>
        <v>0</v>
      </c>
      <c r="N37" s="460"/>
      <c r="O37" s="91"/>
      <c r="P37" s="460"/>
      <c r="Q37" s="146">
        <f t="shared" si="0"/>
        <v>0</v>
      </c>
      <c r="R37" s="147"/>
      <c r="S37" s="148"/>
      <c r="T37" s="144"/>
      <c r="U37" s="149">
        <f t="shared" si="1"/>
        <v>0</v>
      </c>
      <c r="V37" s="150">
        <f t="shared" si="2"/>
        <v>0</v>
      </c>
      <c r="W37" s="441"/>
      <c r="Y37" s="152">
        <f t="shared" si="6"/>
        <v>0</v>
      </c>
      <c r="Z37" s="152">
        <v>0</v>
      </c>
      <c r="AB37" s="142"/>
      <c r="AC37" s="492"/>
      <c r="AD37" s="355">
        <v>0</v>
      </c>
      <c r="AE37" s="139">
        <v>0</v>
      </c>
      <c r="AF37" s="354">
        <f t="shared" si="7"/>
        <v>0</v>
      </c>
      <c r="AH37" s="91"/>
    </row>
    <row r="38" spans="3:34" s="139" customFormat="1" ht="12">
      <c r="C38" s="140"/>
      <c r="D38" s="314"/>
      <c r="E38" s="256" t="s">
        <v>28</v>
      </c>
      <c r="F38" s="160">
        <v>18</v>
      </c>
      <c r="G38" s="142" t="s">
        <v>79</v>
      </c>
      <c r="H38" s="153"/>
      <c r="I38" s="142"/>
      <c r="J38" s="144"/>
      <c r="K38" s="315">
        <v>640470000</v>
      </c>
      <c r="L38" s="145">
        <f t="shared" si="3"/>
        <v>3.7574113713904795</v>
      </c>
      <c r="M38" s="91">
        <f t="shared" si="4"/>
        <v>239303333.33333334</v>
      </c>
      <c r="N38" s="460">
        <f>(M38/K38)*100</f>
        <v>37.363706861107211</v>
      </c>
      <c r="O38" s="26">
        <v>40080000</v>
      </c>
      <c r="P38" s="460">
        <f>O38/K38*100</f>
        <v>6.2579043514918737</v>
      </c>
      <c r="Q38" s="146">
        <f t="shared" si="0"/>
        <v>600390000</v>
      </c>
      <c r="R38" s="147" t="s">
        <v>80</v>
      </c>
      <c r="S38" s="148"/>
      <c r="T38" s="144"/>
      <c r="U38" s="149">
        <f t="shared" si="1"/>
        <v>1.4039081703722471</v>
      </c>
      <c r="V38" s="150">
        <f t="shared" si="2"/>
        <v>0.751482274278096</v>
      </c>
      <c r="W38" s="441" t="s">
        <v>33</v>
      </c>
      <c r="Y38" s="152">
        <f t="shared" si="6"/>
        <v>37.363706861107211</v>
      </c>
      <c r="Z38" s="152">
        <v>20</v>
      </c>
      <c r="AB38" s="268"/>
      <c r="AC38" s="492">
        <v>154847500</v>
      </c>
      <c r="AD38" s="355">
        <v>51615833.333333336</v>
      </c>
      <c r="AE38" s="269">
        <v>51615833.333333336</v>
      </c>
      <c r="AF38" s="354">
        <f t="shared" si="7"/>
        <v>103231666.66666667</v>
      </c>
      <c r="AH38" s="91">
        <v>187687500</v>
      </c>
    </row>
    <row r="39" spans="3:34" s="139" customFormat="1" ht="12">
      <c r="C39" s="140"/>
      <c r="D39" s="314"/>
      <c r="E39" s="142"/>
      <c r="F39" s="160"/>
      <c r="G39" s="142" t="s">
        <v>81</v>
      </c>
      <c r="H39" s="153"/>
      <c r="I39" s="142"/>
      <c r="J39" s="144"/>
      <c r="K39" s="315"/>
      <c r="L39" s="145">
        <f t="shared" si="3"/>
        <v>0</v>
      </c>
      <c r="M39" s="91">
        <f t="shared" si="4"/>
        <v>0</v>
      </c>
      <c r="N39" s="460"/>
      <c r="O39" s="91"/>
      <c r="P39" s="460"/>
      <c r="Q39" s="146">
        <f t="shared" si="0"/>
        <v>0</v>
      </c>
      <c r="R39" s="147" t="s">
        <v>82</v>
      </c>
      <c r="S39" s="148"/>
      <c r="T39" s="144"/>
      <c r="U39" s="149">
        <f t="shared" si="1"/>
        <v>0</v>
      </c>
      <c r="V39" s="150">
        <f t="shared" si="2"/>
        <v>0</v>
      </c>
      <c r="W39" s="441"/>
      <c r="Y39" s="152">
        <f t="shared" si="6"/>
        <v>0</v>
      </c>
      <c r="Z39" s="152">
        <v>0</v>
      </c>
      <c r="AB39" s="142"/>
      <c r="AC39" s="492"/>
      <c r="AD39" s="355">
        <v>0</v>
      </c>
      <c r="AE39" s="139">
        <v>0</v>
      </c>
      <c r="AF39" s="354">
        <f t="shared" si="7"/>
        <v>0</v>
      </c>
      <c r="AH39" s="91"/>
    </row>
    <row r="40" spans="3:34" s="139" customFormat="1" ht="12">
      <c r="C40" s="140"/>
      <c r="D40" s="314"/>
      <c r="E40" s="256" t="s">
        <v>28</v>
      </c>
      <c r="F40" s="160">
        <v>19</v>
      </c>
      <c r="G40" s="142" t="s">
        <v>83</v>
      </c>
      <c r="H40" s="153"/>
      <c r="I40" s="142"/>
      <c r="J40" s="144"/>
      <c r="K40" s="315">
        <v>7160700000</v>
      </c>
      <c r="L40" s="145">
        <f t="shared" si="3"/>
        <v>42.009298807306834</v>
      </c>
      <c r="M40" s="91">
        <f t="shared" si="4"/>
        <v>2365033333.3333335</v>
      </c>
      <c r="N40" s="460">
        <f>(M40/K40)*100</f>
        <v>33.027962815553416</v>
      </c>
      <c r="O40" s="26">
        <v>813450000</v>
      </c>
      <c r="P40" s="460">
        <f>O40/K40*100</f>
        <v>11.359922912564414</v>
      </c>
      <c r="Q40" s="146">
        <f t="shared" si="0"/>
        <v>6347250000</v>
      </c>
      <c r="R40" s="147" t="s">
        <v>84</v>
      </c>
      <c r="S40" s="148"/>
      <c r="T40" s="144"/>
      <c r="U40" s="149">
        <f t="shared" si="1"/>
        <v>13.874815589152025</v>
      </c>
      <c r="V40" s="150">
        <f t="shared" si="2"/>
        <v>6.3013948210960251</v>
      </c>
      <c r="W40" s="441" t="s">
        <v>33</v>
      </c>
      <c r="Y40" s="152">
        <f t="shared" si="6"/>
        <v>33.027962815553416</v>
      </c>
      <c r="Z40" s="152">
        <v>15</v>
      </c>
      <c r="AB40" s="268"/>
      <c r="AC40" s="492">
        <v>1809775000</v>
      </c>
      <c r="AD40" s="355">
        <v>603258333.33333337</v>
      </c>
      <c r="AE40" s="269">
        <v>603258333.33333337</v>
      </c>
      <c r="AF40" s="354">
        <f t="shared" si="7"/>
        <v>1206516666.6666667</v>
      </c>
      <c r="AH40" s="91">
        <v>1761775000</v>
      </c>
    </row>
    <row r="41" spans="3:34" s="139" customFormat="1" ht="12">
      <c r="C41" s="140"/>
      <c r="D41" s="141"/>
      <c r="E41" s="142"/>
      <c r="F41" s="160"/>
      <c r="G41" s="142" t="s">
        <v>85</v>
      </c>
      <c r="H41" s="153"/>
      <c r="I41" s="142"/>
      <c r="J41" s="144"/>
      <c r="K41" s="315"/>
      <c r="L41" s="145">
        <f t="shared" si="3"/>
        <v>0</v>
      </c>
      <c r="M41" s="91"/>
      <c r="N41" s="460"/>
      <c r="O41" s="91">
        <v>0</v>
      </c>
      <c r="P41" s="460"/>
      <c r="Q41" s="146">
        <f t="shared" si="0"/>
        <v>0</v>
      </c>
      <c r="R41" s="147"/>
      <c r="S41" s="148"/>
      <c r="T41" s="144"/>
      <c r="U41" s="149">
        <f t="shared" si="1"/>
        <v>0</v>
      </c>
      <c r="V41" s="150">
        <f t="shared" si="2"/>
        <v>0</v>
      </c>
      <c r="W41" s="441"/>
      <c r="Y41" s="152">
        <f t="shared" si="6"/>
        <v>0</v>
      </c>
      <c r="Z41" s="152">
        <v>0</v>
      </c>
      <c r="AB41" s="142"/>
      <c r="AC41" s="492"/>
      <c r="AD41" s="355">
        <v>0</v>
      </c>
      <c r="AE41" s="139">
        <v>0</v>
      </c>
      <c r="AF41" s="354">
        <f t="shared" si="7"/>
        <v>0</v>
      </c>
      <c r="AH41" s="91"/>
    </row>
    <row r="42" spans="3:34" s="139" customFormat="1" ht="12">
      <c r="C42" s="140"/>
      <c r="D42" s="302" t="s">
        <v>34</v>
      </c>
      <c r="E42" s="143" t="s">
        <v>86</v>
      </c>
      <c r="F42" s="480"/>
      <c r="G42" s="143"/>
      <c r="H42" s="143"/>
      <c r="I42" s="317"/>
      <c r="J42" s="142"/>
      <c r="K42" s="303">
        <f>SUM(K44:K55)</f>
        <v>3126212000</v>
      </c>
      <c r="L42" s="304">
        <f>SUM(L44:L55)</f>
        <v>100</v>
      </c>
      <c r="M42" s="67">
        <f>SUM(M44:M55)</f>
        <v>1424585833.3333335</v>
      </c>
      <c r="N42" s="458">
        <f>M42/K42*100</f>
        <v>45.569073157333335</v>
      </c>
      <c r="O42" s="67">
        <f>SUM(O44:O55)</f>
        <v>261613200</v>
      </c>
      <c r="P42" s="464">
        <f>O42/K42*100</f>
        <v>8.3683768087384998</v>
      </c>
      <c r="Q42" s="305">
        <f>SUM(Q44:Q55)</f>
        <v>2864598800</v>
      </c>
      <c r="R42" s="306">
        <f>SUM(R46:R54)</f>
        <v>0</v>
      </c>
      <c r="S42" s="307"/>
      <c r="T42" s="308"/>
      <c r="U42" s="318">
        <f>SUM(U43:U55)</f>
        <v>45.569073157333321</v>
      </c>
      <c r="V42" s="318">
        <f>SUM(V43:V55)</f>
        <v>17.17922174397215</v>
      </c>
      <c r="W42" s="440"/>
      <c r="Y42" s="152">
        <f t="shared" si="6"/>
        <v>45.569073157333335</v>
      </c>
      <c r="Z42" s="152">
        <v>0</v>
      </c>
      <c r="AB42" s="142"/>
      <c r="AC42" s="492"/>
      <c r="AD42" s="355">
        <v>0</v>
      </c>
      <c r="AE42" s="139">
        <v>0</v>
      </c>
      <c r="AF42" s="354">
        <f t="shared" si="7"/>
        <v>0</v>
      </c>
      <c r="AH42" s="67">
        <f>SUM(AH44:AH55)</f>
        <v>819763500</v>
      </c>
    </row>
    <row r="43" spans="3:34" s="139" customFormat="1" ht="12">
      <c r="C43" s="140"/>
      <c r="D43" s="148"/>
      <c r="E43" s="143" t="s">
        <v>87</v>
      </c>
      <c r="F43" s="480"/>
      <c r="G43" s="143"/>
      <c r="H43" s="143"/>
      <c r="I43" s="143"/>
      <c r="J43" s="143"/>
      <c r="K43" s="319"/>
      <c r="L43" s="320"/>
      <c r="M43" s="91"/>
      <c r="N43" s="459"/>
      <c r="O43" s="319"/>
      <c r="P43" s="459"/>
      <c r="Q43" s="311">
        <f t="shared" ref="Q43:Q55" si="12">K43-O43</f>
        <v>0</v>
      </c>
      <c r="R43" s="147"/>
      <c r="S43" s="148"/>
      <c r="T43" s="144"/>
      <c r="U43" s="149">
        <f t="shared" ref="U43:U55" si="13">(Y43/100)*L43</f>
        <v>0</v>
      </c>
      <c r="V43" s="150">
        <f t="shared" ref="V43:V55" si="14">Z43/100*L43</f>
        <v>0</v>
      </c>
      <c r="W43" s="441"/>
      <c r="Y43" s="152">
        <f t="shared" si="6"/>
        <v>0</v>
      </c>
      <c r="Z43" s="152">
        <v>0</v>
      </c>
      <c r="AB43" s="142"/>
      <c r="AC43" s="492"/>
      <c r="AD43" s="355">
        <v>0</v>
      </c>
      <c r="AE43" s="139">
        <v>0</v>
      </c>
      <c r="AF43" s="354">
        <f t="shared" si="7"/>
        <v>0</v>
      </c>
      <c r="AH43" s="91"/>
    </row>
    <row r="44" spans="3:34" s="139" customFormat="1" ht="12">
      <c r="C44" s="147"/>
      <c r="D44" s="141"/>
      <c r="E44" s="256" t="s">
        <v>34</v>
      </c>
      <c r="F44" s="117" t="s">
        <v>38</v>
      </c>
      <c r="G44" s="142" t="s">
        <v>88</v>
      </c>
      <c r="H44" s="142"/>
      <c r="I44" s="142"/>
      <c r="J44" s="142"/>
      <c r="K44" s="319">
        <v>329262500</v>
      </c>
      <c r="L44" s="145">
        <f>(K44/($K$42))*100</f>
        <v>10.532315146893428</v>
      </c>
      <c r="M44" s="91">
        <f>AH44+AD44</f>
        <v>109754166.66666667</v>
      </c>
      <c r="N44" s="460">
        <f>(M44/K44)*100</f>
        <v>33.333333333333336</v>
      </c>
      <c r="O44" s="319"/>
      <c r="P44" s="460">
        <f t="shared" ref="P44:P47" si="15">O44/K44*100</f>
        <v>0</v>
      </c>
      <c r="Q44" s="146">
        <f t="shared" si="12"/>
        <v>329262500</v>
      </c>
      <c r="R44" s="147"/>
      <c r="S44" s="141"/>
      <c r="T44" s="151"/>
      <c r="U44" s="149">
        <f t="shared" si="13"/>
        <v>3.5107717156311429</v>
      </c>
      <c r="V44" s="150">
        <f t="shared" si="14"/>
        <v>0</v>
      </c>
      <c r="W44" s="441"/>
      <c r="Y44" s="152">
        <f>N44</f>
        <v>33.333333333333336</v>
      </c>
      <c r="Z44" s="152"/>
      <c r="AB44" s="142"/>
      <c r="AC44" s="492">
        <v>329262500</v>
      </c>
      <c r="AD44" s="355">
        <v>109754166.66666667</v>
      </c>
      <c r="AE44" s="139">
        <v>109754166.66666667</v>
      </c>
      <c r="AF44" s="354">
        <f t="shared" si="7"/>
        <v>219508333.33333334</v>
      </c>
      <c r="AH44" s="91"/>
    </row>
    <row r="45" spans="3:34" s="139" customFormat="1" ht="12">
      <c r="C45" s="140"/>
      <c r="D45" s="148"/>
      <c r="E45" s="256" t="s">
        <v>34</v>
      </c>
      <c r="F45" s="117" t="s">
        <v>43</v>
      </c>
      <c r="G45" s="142" t="s">
        <v>89</v>
      </c>
      <c r="H45" s="142"/>
      <c r="I45" s="143"/>
      <c r="J45" s="143"/>
      <c r="K45" s="177">
        <v>509470000</v>
      </c>
      <c r="L45" s="145">
        <f t="shared" ref="L45:L55" si="16">(K45/($K$42))*100</f>
        <v>16.296719480316753</v>
      </c>
      <c r="M45" s="91">
        <f t="shared" ref="M45:M55" si="17">AH45+AD45</f>
        <v>362213333.33333331</v>
      </c>
      <c r="N45" s="460">
        <f>(M45/K45)*100</f>
        <v>71.096106411237812</v>
      </c>
      <c r="O45" s="177">
        <v>58236000</v>
      </c>
      <c r="P45" s="460">
        <f t="shared" si="15"/>
        <v>11.430702494749445</v>
      </c>
      <c r="Q45" s="146">
        <f t="shared" si="12"/>
        <v>451234000</v>
      </c>
      <c r="R45" s="147" t="s">
        <v>90</v>
      </c>
      <c r="S45" s="148"/>
      <c r="T45" s="144"/>
      <c r="U45" s="149">
        <f>(Y45/100)*L45</f>
        <v>11.586333023266921</v>
      </c>
      <c r="V45" s="150">
        <f t="shared" si="14"/>
        <v>3.259343896063351</v>
      </c>
      <c r="W45" s="441"/>
      <c r="Y45" s="152">
        <f t="shared" si="6"/>
        <v>71.096106411237812</v>
      </c>
      <c r="Z45" s="152">
        <v>20</v>
      </c>
      <c r="AB45" s="142"/>
      <c r="AC45" s="492">
        <v>191785000</v>
      </c>
      <c r="AD45" s="355">
        <v>63928333.333333336</v>
      </c>
      <c r="AE45" s="139">
        <v>63928333.333333336</v>
      </c>
      <c r="AF45" s="354">
        <f t="shared" si="7"/>
        <v>127856666.66666667</v>
      </c>
      <c r="AH45" s="91">
        <v>298285000</v>
      </c>
    </row>
    <row r="46" spans="3:34" s="139" customFormat="1" ht="33.75">
      <c r="C46" s="140"/>
      <c r="D46" s="141"/>
      <c r="E46" s="256" t="s">
        <v>34</v>
      </c>
      <c r="F46" s="160">
        <v>10</v>
      </c>
      <c r="G46" s="142" t="s">
        <v>91</v>
      </c>
      <c r="H46" s="142"/>
      <c r="I46" s="142"/>
      <c r="J46" s="142"/>
      <c r="K46" s="177">
        <v>768316500</v>
      </c>
      <c r="L46" s="145">
        <f t="shared" si="16"/>
        <v>24.576596212924777</v>
      </c>
      <c r="M46" s="91">
        <f t="shared" si="17"/>
        <v>413307000</v>
      </c>
      <c r="N46" s="460">
        <f>(M46/K46)*100</f>
        <v>53.793846676467318</v>
      </c>
      <c r="O46" s="177">
        <v>89680000</v>
      </c>
      <c r="P46" s="460">
        <f t="shared" si="15"/>
        <v>11.672273080169436</v>
      </c>
      <c r="Q46" s="146">
        <f t="shared" si="12"/>
        <v>678636500</v>
      </c>
      <c r="R46" s="154" t="s">
        <v>92</v>
      </c>
      <c r="S46" s="148"/>
      <c r="T46" s="144"/>
      <c r="U46" s="149">
        <f t="shared" si="13"/>
        <v>13.220696485075228</v>
      </c>
      <c r="V46" s="150">
        <f t="shared" si="14"/>
        <v>3.6864894319387163</v>
      </c>
      <c r="W46" s="441" t="s">
        <v>33</v>
      </c>
      <c r="Y46" s="152">
        <f t="shared" si="6"/>
        <v>53.793846676467318</v>
      </c>
      <c r="Z46" s="152">
        <v>15</v>
      </c>
      <c r="AB46" s="268"/>
      <c r="AC46" s="492">
        <v>338043000</v>
      </c>
      <c r="AD46" s="355">
        <v>112681000</v>
      </c>
      <c r="AE46" s="269">
        <v>112681000</v>
      </c>
      <c r="AF46" s="354">
        <f t="shared" si="7"/>
        <v>225362000</v>
      </c>
      <c r="AH46" s="91">
        <v>300626000</v>
      </c>
    </row>
    <row r="47" spans="3:34" s="139" customFormat="1" ht="12">
      <c r="C47" s="140"/>
      <c r="D47" s="141"/>
      <c r="E47" s="256" t="s">
        <v>34</v>
      </c>
      <c r="F47" s="160">
        <v>22</v>
      </c>
      <c r="G47" s="142" t="s">
        <v>93</v>
      </c>
      <c r="H47" s="153"/>
      <c r="I47" s="142"/>
      <c r="J47" s="144"/>
      <c r="K47" s="177">
        <v>699080000</v>
      </c>
      <c r="L47" s="145">
        <f t="shared" si="16"/>
        <v>22.361887165681662</v>
      </c>
      <c r="M47" s="91">
        <f t="shared" si="17"/>
        <v>278124000</v>
      </c>
      <c r="N47" s="460">
        <f>(M47/K47)*100</f>
        <v>39.784287921267953</v>
      </c>
      <c r="O47" s="177">
        <v>97368450</v>
      </c>
      <c r="P47" s="460">
        <f t="shared" si="15"/>
        <v>13.928084053327231</v>
      </c>
      <c r="Q47" s="146">
        <f t="shared" si="12"/>
        <v>601711550</v>
      </c>
      <c r="R47" s="147" t="s">
        <v>94</v>
      </c>
      <c r="S47" s="148"/>
      <c r="T47" s="144"/>
      <c r="U47" s="149">
        <f t="shared" si="13"/>
        <v>8.8965175746238572</v>
      </c>
      <c r="V47" s="150">
        <f t="shared" si="14"/>
        <v>4.4723774331363328</v>
      </c>
      <c r="W47" s="441" t="s">
        <v>33</v>
      </c>
      <c r="Y47" s="152">
        <f t="shared" si="6"/>
        <v>39.784287921267953</v>
      </c>
      <c r="Z47" s="152">
        <v>20</v>
      </c>
      <c r="AB47" s="268"/>
      <c r="AC47" s="492">
        <v>337414500</v>
      </c>
      <c r="AD47" s="355">
        <v>112471500</v>
      </c>
      <c r="AE47" s="269">
        <v>112471500</v>
      </c>
      <c r="AF47" s="354">
        <f t="shared" si="7"/>
        <v>224943000</v>
      </c>
      <c r="AH47" s="91">
        <v>165652500</v>
      </c>
    </row>
    <row r="48" spans="3:34" s="139" customFormat="1" ht="12">
      <c r="C48" s="140"/>
      <c r="D48" s="141"/>
      <c r="E48" s="142"/>
      <c r="F48" s="160"/>
      <c r="G48" s="142" t="s">
        <v>95</v>
      </c>
      <c r="H48" s="153"/>
      <c r="I48" s="142"/>
      <c r="J48" s="144"/>
      <c r="K48" s="315"/>
      <c r="L48" s="145">
        <f t="shared" si="16"/>
        <v>0</v>
      </c>
      <c r="M48" s="91">
        <f t="shared" si="17"/>
        <v>0</v>
      </c>
      <c r="N48" s="460"/>
      <c r="O48" s="315"/>
      <c r="P48" s="460"/>
      <c r="Q48" s="146">
        <f t="shared" si="12"/>
        <v>0</v>
      </c>
      <c r="R48" s="147"/>
      <c r="S48" s="148"/>
      <c r="T48" s="144"/>
      <c r="U48" s="149">
        <f t="shared" si="13"/>
        <v>0</v>
      </c>
      <c r="V48" s="150">
        <f t="shared" si="14"/>
        <v>0</v>
      </c>
      <c r="W48" s="441"/>
      <c r="Y48" s="152">
        <f t="shared" si="6"/>
        <v>0</v>
      </c>
      <c r="Z48" s="152">
        <v>0</v>
      </c>
      <c r="AB48" s="142"/>
      <c r="AC48" s="492"/>
      <c r="AD48" s="355">
        <v>0</v>
      </c>
      <c r="AE48" s="139">
        <v>0</v>
      </c>
      <c r="AF48" s="354">
        <f t="shared" si="7"/>
        <v>0</v>
      </c>
      <c r="AH48" s="91"/>
    </row>
    <row r="49" spans="3:34" s="139" customFormat="1" ht="12">
      <c r="C49" s="140"/>
      <c r="D49" s="141"/>
      <c r="E49" s="256" t="s">
        <v>34</v>
      </c>
      <c r="F49" s="160">
        <v>24</v>
      </c>
      <c r="G49" s="142" t="s">
        <v>93</v>
      </c>
      <c r="H49" s="153"/>
      <c r="I49" s="142"/>
      <c r="J49" s="144"/>
      <c r="K49" s="177">
        <v>222280000</v>
      </c>
      <c r="L49" s="145">
        <f t="shared" si="16"/>
        <v>7.1102023791092854</v>
      </c>
      <c r="M49" s="91">
        <f t="shared" si="17"/>
        <v>75136666.666666672</v>
      </c>
      <c r="N49" s="460">
        <f>(M49/K49)*100</f>
        <v>33.80271129506329</v>
      </c>
      <c r="O49" s="177">
        <v>14543750</v>
      </c>
      <c r="P49" s="460">
        <f>O49/K49*100</f>
        <v>6.5429863235558754</v>
      </c>
      <c r="Q49" s="146">
        <f t="shared" si="12"/>
        <v>207736250</v>
      </c>
      <c r="R49" s="147" t="s">
        <v>96</v>
      </c>
      <c r="S49" s="148"/>
      <c r="T49" s="144"/>
      <c r="U49" s="149">
        <f t="shared" si="13"/>
        <v>2.4034411827050333</v>
      </c>
      <c r="V49" s="150">
        <f t="shared" si="14"/>
        <v>1.4220404758218572</v>
      </c>
      <c r="W49" s="441" t="s">
        <v>33</v>
      </c>
      <c r="Y49" s="152">
        <f t="shared" si="6"/>
        <v>33.80271129506329</v>
      </c>
      <c r="Z49" s="152">
        <v>20</v>
      </c>
      <c r="AB49" s="268"/>
      <c r="AC49" s="492">
        <v>91190000</v>
      </c>
      <c r="AD49" s="355">
        <v>30396666.666666668</v>
      </c>
      <c r="AE49" s="269">
        <v>30396666.666666668</v>
      </c>
      <c r="AF49" s="354">
        <f t="shared" si="7"/>
        <v>60793333.333333336</v>
      </c>
      <c r="AH49" s="91">
        <v>44740000</v>
      </c>
    </row>
    <row r="50" spans="3:34" s="139" customFormat="1" ht="12">
      <c r="C50" s="140"/>
      <c r="D50" s="141"/>
      <c r="E50" s="142"/>
      <c r="F50" s="160"/>
      <c r="G50" s="142" t="s">
        <v>97</v>
      </c>
      <c r="H50" s="153"/>
      <c r="I50" s="142"/>
      <c r="J50" s="144"/>
      <c r="K50" s="315"/>
      <c r="L50" s="145">
        <f t="shared" si="16"/>
        <v>0</v>
      </c>
      <c r="M50" s="91">
        <f t="shared" si="17"/>
        <v>0</v>
      </c>
      <c r="N50" s="460"/>
      <c r="O50" s="315"/>
      <c r="P50" s="460"/>
      <c r="Q50" s="146">
        <f t="shared" si="12"/>
        <v>0</v>
      </c>
      <c r="R50" s="147" t="s">
        <v>98</v>
      </c>
      <c r="S50" s="148"/>
      <c r="T50" s="144"/>
      <c r="U50" s="149">
        <f t="shared" si="13"/>
        <v>0</v>
      </c>
      <c r="V50" s="150">
        <f t="shared" si="14"/>
        <v>0</v>
      </c>
      <c r="W50" s="441"/>
      <c r="Y50" s="152">
        <f t="shared" si="6"/>
        <v>0</v>
      </c>
      <c r="Z50" s="152">
        <v>0</v>
      </c>
      <c r="AB50" s="142"/>
      <c r="AC50" s="492"/>
      <c r="AD50" s="355">
        <v>0</v>
      </c>
      <c r="AE50" s="139">
        <v>0</v>
      </c>
      <c r="AF50" s="354">
        <f t="shared" si="7"/>
        <v>0</v>
      </c>
      <c r="AH50" s="91"/>
    </row>
    <row r="51" spans="3:34" s="139" customFormat="1" ht="12">
      <c r="C51" s="140"/>
      <c r="D51" s="141"/>
      <c r="E51" s="256" t="s">
        <v>34</v>
      </c>
      <c r="F51" s="160">
        <v>26</v>
      </c>
      <c r="G51" s="142" t="s">
        <v>99</v>
      </c>
      <c r="H51" s="153"/>
      <c r="I51" s="142"/>
      <c r="J51" s="144"/>
      <c r="K51" s="177">
        <v>17240000</v>
      </c>
      <c r="L51" s="145">
        <f t="shared" si="16"/>
        <v>0.55146611938025947</v>
      </c>
      <c r="M51" s="91">
        <f t="shared" si="17"/>
        <v>6413333.333333334</v>
      </c>
      <c r="N51" s="460">
        <f>(M51/K51)*100</f>
        <v>37.200309358081981</v>
      </c>
      <c r="O51" s="177">
        <v>785000</v>
      </c>
      <c r="P51" s="460">
        <f>O51/K51*100</f>
        <v>4.5533642691415315</v>
      </c>
      <c r="Q51" s="146">
        <f t="shared" si="12"/>
        <v>16455000</v>
      </c>
      <c r="S51" s="148"/>
      <c r="T51" s="144"/>
      <c r="U51" s="149">
        <f t="shared" si="13"/>
        <v>0.20514710241446621</v>
      </c>
      <c r="V51" s="150">
        <f t="shared" si="14"/>
        <v>8.271991790703892E-2</v>
      </c>
      <c r="W51" s="441" t="s">
        <v>33</v>
      </c>
      <c r="Y51" s="152">
        <f t="shared" si="6"/>
        <v>37.200309358081981</v>
      </c>
      <c r="Z51" s="152">
        <v>15</v>
      </c>
      <c r="AB51" s="268"/>
      <c r="AC51" s="492">
        <v>10615000</v>
      </c>
      <c r="AD51" s="355">
        <v>3538333.3333333335</v>
      </c>
      <c r="AE51" s="269">
        <v>3538333.3333333335</v>
      </c>
      <c r="AF51" s="354">
        <f t="shared" si="7"/>
        <v>7076666.666666667</v>
      </c>
      <c r="AH51" s="91">
        <v>2875000</v>
      </c>
    </row>
    <row r="52" spans="3:34" s="139" customFormat="1" ht="12">
      <c r="C52" s="140"/>
      <c r="D52" s="141"/>
      <c r="E52" s="256" t="s">
        <v>34</v>
      </c>
      <c r="F52" s="160">
        <v>28</v>
      </c>
      <c r="G52" s="142" t="s">
        <v>386</v>
      </c>
      <c r="H52" s="153"/>
      <c r="I52" s="142"/>
      <c r="J52" s="144"/>
      <c r="K52" s="177">
        <v>1900000</v>
      </c>
      <c r="L52" s="145">
        <f t="shared" si="16"/>
        <v>6.0776428469982199E-2</v>
      </c>
      <c r="M52" s="91">
        <f t="shared" si="17"/>
        <v>0</v>
      </c>
      <c r="N52" s="460"/>
      <c r="O52" s="177"/>
      <c r="P52" s="460"/>
      <c r="Q52" s="146">
        <f t="shared" si="12"/>
        <v>1900000</v>
      </c>
      <c r="R52" s="147" t="s">
        <v>100</v>
      </c>
      <c r="S52" s="148"/>
      <c r="T52" s="144"/>
      <c r="U52" s="149"/>
      <c r="V52" s="150"/>
      <c r="W52" s="441"/>
      <c r="Y52" s="152">
        <f t="shared" si="6"/>
        <v>0</v>
      </c>
      <c r="Z52" s="152">
        <v>0</v>
      </c>
      <c r="AB52" s="268"/>
      <c r="AC52" s="139">
        <v>0</v>
      </c>
      <c r="AD52" s="355">
        <v>0</v>
      </c>
      <c r="AE52" s="269">
        <v>0</v>
      </c>
      <c r="AF52" s="354">
        <f t="shared" si="7"/>
        <v>0</v>
      </c>
      <c r="AH52" s="91"/>
    </row>
    <row r="53" spans="3:34" s="139" customFormat="1" ht="12">
      <c r="C53" s="140"/>
      <c r="D53" s="141"/>
      <c r="E53" s="256" t="s">
        <v>34</v>
      </c>
      <c r="F53" s="160">
        <v>29</v>
      </c>
      <c r="G53" s="142" t="s">
        <v>400</v>
      </c>
      <c r="H53" s="153"/>
      <c r="I53" s="142"/>
      <c r="J53" s="144"/>
      <c r="K53" s="315">
        <v>110748000</v>
      </c>
      <c r="L53" s="145">
        <f t="shared" si="16"/>
        <v>3.542562052733468</v>
      </c>
      <c r="M53" s="91">
        <f t="shared" si="17"/>
        <v>16080666.666666666</v>
      </c>
      <c r="N53" s="460">
        <f>(M53/K53)*100</f>
        <v>14.520051528394792</v>
      </c>
      <c r="O53" s="315">
        <v>1000000</v>
      </c>
      <c r="P53" s="460">
        <f>O53/K53*100</f>
        <v>0.90295084335608766</v>
      </c>
      <c r="Q53" s="146">
        <f t="shared" si="12"/>
        <v>109748000</v>
      </c>
      <c r="R53" s="147" t="s">
        <v>101</v>
      </c>
      <c r="S53" s="148"/>
      <c r="T53" s="144"/>
      <c r="U53" s="149">
        <f t="shared" si="13"/>
        <v>0.5143818354822598</v>
      </c>
      <c r="V53" s="150">
        <f t="shared" si="14"/>
        <v>0.5143818354822598</v>
      </c>
      <c r="W53" s="441" t="s">
        <v>33</v>
      </c>
      <c r="Y53" s="152">
        <f t="shared" si="6"/>
        <v>14.520051528394792</v>
      </c>
      <c r="Z53" s="152">
        <f>Y53</f>
        <v>14.520051528394792</v>
      </c>
      <c r="AB53" s="268"/>
      <c r="AC53" s="492">
        <v>48242000</v>
      </c>
      <c r="AD53" s="355">
        <v>16080666.666666666</v>
      </c>
      <c r="AE53" s="269">
        <v>16080666.666666666</v>
      </c>
      <c r="AF53" s="354">
        <f t="shared" si="7"/>
        <v>32161333.333333332</v>
      </c>
      <c r="AH53" s="91">
        <v>0</v>
      </c>
    </row>
    <row r="54" spans="3:34" s="139" customFormat="1" ht="12">
      <c r="C54" s="140"/>
      <c r="D54" s="141"/>
      <c r="E54" s="142"/>
      <c r="F54" s="160"/>
      <c r="G54" s="142"/>
      <c r="H54" s="153"/>
      <c r="I54" s="142"/>
      <c r="J54" s="144"/>
      <c r="K54" s="315"/>
      <c r="L54" s="145">
        <f t="shared" si="16"/>
        <v>0</v>
      </c>
      <c r="M54" s="91">
        <f t="shared" si="17"/>
        <v>0</v>
      </c>
      <c r="N54" s="460"/>
      <c r="O54" s="315"/>
      <c r="P54" s="460"/>
      <c r="Q54" s="146">
        <f t="shared" si="12"/>
        <v>0</v>
      </c>
      <c r="R54" s="147" t="s">
        <v>103</v>
      </c>
      <c r="S54" s="148"/>
      <c r="T54" s="144"/>
      <c r="U54" s="149">
        <f t="shared" si="13"/>
        <v>0</v>
      </c>
      <c r="V54" s="150">
        <f t="shared" si="14"/>
        <v>0</v>
      </c>
      <c r="W54" s="441"/>
      <c r="Y54" s="152">
        <f t="shared" si="6"/>
        <v>0</v>
      </c>
      <c r="Z54" s="152">
        <v>0</v>
      </c>
      <c r="AB54" s="142"/>
      <c r="AC54" s="492"/>
      <c r="AD54" s="355">
        <v>0</v>
      </c>
      <c r="AE54" s="139">
        <v>0</v>
      </c>
      <c r="AF54" s="354">
        <f t="shared" si="7"/>
        <v>0</v>
      </c>
      <c r="AH54" s="91"/>
    </row>
    <row r="55" spans="3:34" s="139" customFormat="1" ht="12">
      <c r="C55" s="147"/>
      <c r="D55" s="141"/>
      <c r="E55" s="256" t="s">
        <v>34</v>
      </c>
      <c r="F55" s="160">
        <v>42</v>
      </c>
      <c r="G55" s="142" t="s">
        <v>104</v>
      </c>
      <c r="H55" s="142"/>
      <c r="I55" s="142"/>
      <c r="J55" s="151"/>
      <c r="K55" s="177">
        <v>467915000</v>
      </c>
      <c r="L55" s="145">
        <f t="shared" si="16"/>
        <v>14.967475014490381</v>
      </c>
      <c r="M55" s="91">
        <f t="shared" si="17"/>
        <v>163556666.66666666</v>
      </c>
      <c r="N55" s="460">
        <f>(M55/K55)*100</f>
        <v>34.954354245251096</v>
      </c>
      <c r="O55" s="177"/>
      <c r="P55" s="460">
        <f>O55/K55*100</f>
        <v>0</v>
      </c>
      <c r="Q55" s="146">
        <f t="shared" si="12"/>
        <v>467915000</v>
      </c>
      <c r="R55" s="147" t="s">
        <v>105</v>
      </c>
      <c r="S55" s="141"/>
      <c r="T55" s="151"/>
      <c r="U55" s="149">
        <f t="shared" si="13"/>
        <v>5.2317842381344155</v>
      </c>
      <c r="V55" s="150">
        <f t="shared" si="14"/>
        <v>3.7418687536225952</v>
      </c>
      <c r="W55" s="441"/>
      <c r="Y55" s="152">
        <f t="shared" si="6"/>
        <v>34.954354245251096</v>
      </c>
      <c r="Z55" s="152">
        <v>25</v>
      </c>
      <c r="AB55" s="268"/>
      <c r="AC55" s="492">
        <v>467915000</v>
      </c>
      <c r="AD55" s="355">
        <v>155971666.66666666</v>
      </c>
      <c r="AE55" s="269">
        <v>155971666.66666666</v>
      </c>
      <c r="AF55" s="354">
        <f t="shared" si="7"/>
        <v>311943333.33333331</v>
      </c>
      <c r="AH55" s="91">
        <v>7585000</v>
      </c>
    </row>
    <row r="56" spans="3:34" s="139" customFormat="1" ht="12">
      <c r="C56" s="147"/>
      <c r="D56" s="302" t="s">
        <v>38</v>
      </c>
      <c r="E56" s="143" t="s">
        <v>106</v>
      </c>
      <c r="F56" s="480"/>
      <c r="G56" s="143"/>
      <c r="H56" s="143"/>
      <c r="I56" s="317"/>
      <c r="J56" s="151"/>
      <c r="K56" s="303">
        <f>SUM(K57:K59)</f>
        <v>1108880000</v>
      </c>
      <c r="L56" s="304">
        <f>SUM(L57:L59)</f>
        <v>100.00061655903451</v>
      </c>
      <c r="M56" s="67">
        <f>M57+M58</f>
        <v>0</v>
      </c>
      <c r="N56" s="458">
        <f>M56/K56*100</f>
        <v>0</v>
      </c>
      <c r="O56" s="67">
        <f>SUM(O57:O59)</f>
        <v>0</v>
      </c>
      <c r="P56" s="463">
        <f>O56/K56*100</f>
        <v>0</v>
      </c>
      <c r="Q56" s="305">
        <f>SUM(Q57:Q59)</f>
        <v>1108880000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440"/>
      <c r="Y56" s="152">
        <f t="shared" si="6"/>
        <v>0</v>
      </c>
      <c r="Z56" s="152">
        <v>0</v>
      </c>
      <c r="AB56" s="268"/>
      <c r="AC56" s="492"/>
      <c r="AD56" s="355">
        <v>0</v>
      </c>
      <c r="AE56" s="269">
        <v>0</v>
      </c>
      <c r="AF56" s="354">
        <f t="shared" si="7"/>
        <v>0</v>
      </c>
      <c r="AH56" s="67">
        <f>AH57+AH58</f>
        <v>0</v>
      </c>
    </row>
    <row r="57" spans="3:34" s="139" customFormat="1" ht="12">
      <c r="C57" s="147"/>
      <c r="D57" s="143"/>
      <c r="E57" s="256" t="s">
        <v>38</v>
      </c>
      <c r="F57" s="117" t="s">
        <v>107</v>
      </c>
      <c r="G57" s="142" t="s">
        <v>387</v>
      </c>
      <c r="H57" s="143"/>
      <c r="I57" s="143"/>
      <c r="J57" s="151"/>
      <c r="K57" s="177">
        <v>1106130000</v>
      </c>
      <c r="L57" s="145">
        <f>K57/K56*100</f>
        <v>99.752002020056267</v>
      </c>
      <c r="M57" s="91">
        <f>AH57+AD57</f>
        <v>0</v>
      </c>
      <c r="N57" s="460">
        <f>M57/K57*100</f>
        <v>0</v>
      </c>
      <c r="O57" s="91"/>
      <c r="P57" s="460">
        <f>O57/K57*100</f>
        <v>0</v>
      </c>
      <c r="Q57" s="146">
        <f>K57-O57</f>
        <v>1106130000</v>
      </c>
      <c r="R57" s="154"/>
      <c r="S57" s="141"/>
      <c r="T57" s="151"/>
      <c r="U57" s="149"/>
      <c r="V57" s="150"/>
      <c r="W57" s="441"/>
      <c r="Y57" s="152">
        <f t="shared" si="6"/>
        <v>0</v>
      </c>
      <c r="Z57" s="152">
        <v>0</v>
      </c>
      <c r="AB57" s="268"/>
      <c r="AC57" s="492">
        <v>0</v>
      </c>
      <c r="AD57" s="355">
        <v>0</v>
      </c>
      <c r="AE57" s="269">
        <v>0</v>
      </c>
      <c r="AF57" s="354">
        <f t="shared" si="7"/>
        <v>0</v>
      </c>
      <c r="AH57" s="91">
        <f>AF57</f>
        <v>0</v>
      </c>
    </row>
    <row r="58" spans="3:34" s="139" customFormat="1" ht="12">
      <c r="C58" s="147"/>
      <c r="D58" s="143"/>
      <c r="E58" s="256" t="s">
        <v>38</v>
      </c>
      <c r="F58" s="117" t="s">
        <v>41</v>
      </c>
      <c r="G58" s="142" t="s">
        <v>388</v>
      </c>
      <c r="H58" s="143"/>
      <c r="I58" s="143"/>
      <c r="J58" s="151"/>
      <c r="K58" s="177">
        <v>2750000</v>
      </c>
      <c r="L58" s="145">
        <f t="shared" ref="L58:L59" si="18">K58/K57*100</f>
        <v>0.24861453897823946</v>
      </c>
      <c r="M58" s="91">
        <f t="shared" ref="M58:M59" si="19">AH58+AD58</f>
        <v>0</v>
      </c>
      <c r="N58" s="460">
        <f>M58/K58*100</f>
        <v>0</v>
      </c>
      <c r="O58" s="91"/>
      <c r="P58" s="460">
        <f>O58/K58*100</f>
        <v>0</v>
      </c>
      <c r="Q58" s="146">
        <f>K58-O58</f>
        <v>2750000</v>
      </c>
      <c r="R58" s="154"/>
      <c r="S58" s="141"/>
      <c r="T58" s="151"/>
      <c r="U58" s="149"/>
      <c r="V58" s="150"/>
      <c r="W58" s="441"/>
      <c r="Y58" s="152">
        <f t="shared" si="6"/>
        <v>0</v>
      </c>
      <c r="Z58" s="152">
        <v>0</v>
      </c>
      <c r="AB58" s="268"/>
      <c r="AC58" s="492">
        <v>0</v>
      </c>
      <c r="AD58" s="355">
        <v>0</v>
      </c>
      <c r="AE58" s="269">
        <v>0</v>
      </c>
      <c r="AF58" s="354">
        <f t="shared" si="7"/>
        <v>0</v>
      </c>
      <c r="AH58" s="91"/>
    </row>
    <row r="59" spans="3:34" s="139" customFormat="1" ht="12">
      <c r="C59" s="147"/>
      <c r="D59" s="142"/>
      <c r="E59" s="142"/>
      <c r="F59" s="160"/>
      <c r="G59" s="142"/>
      <c r="H59" s="142"/>
      <c r="I59" s="142"/>
      <c r="J59" s="151"/>
      <c r="K59" s="321"/>
      <c r="L59" s="145">
        <f t="shared" si="18"/>
        <v>0</v>
      </c>
      <c r="M59" s="91">
        <f t="shared" si="19"/>
        <v>0</v>
      </c>
      <c r="N59" s="460"/>
      <c r="O59" s="91"/>
      <c r="P59" s="460"/>
      <c r="Q59" s="146"/>
      <c r="R59" s="154"/>
      <c r="S59" s="141"/>
      <c r="T59" s="151"/>
      <c r="U59" s="149">
        <f t="shared" ref="U59:U62" si="20">(Y59/100)*L59</f>
        <v>0</v>
      </c>
      <c r="V59" s="150">
        <f t="shared" ref="V59:V62" si="21">Z59/100*L59</f>
        <v>0</v>
      </c>
      <c r="W59" s="441"/>
      <c r="Y59" s="152">
        <f t="shared" si="6"/>
        <v>0</v>
      </c>
      <c r="Z59" s="152">
        <v>0</v>
      </c>
      <c r="AB59" s="268"/>
      <c r="AC59" s="492"/>
      <c r="AD59" s="355">
        <v>0</v>
      </c>
      <c r="AE59" s="269">
        <v>0</v>
      </c>
      <c r="AF59" s="354">
        <f t="shared" si="7"/>
        <v>0</v>
      </c>
      <c r="AH59" s="91"/>
    </row>
    <row r="60" spans="3:34" s="139" customFormat="1" ht="12">
      <c r="C60" s="140"/>
      <c r="D60" s="322" t="s">
        <v>107</v>
      </c>
      <c r="E60" s="143" t="s">
        <v>108</v>
      </c>
      <c r="F60" s="480"/>
      <c r="G60" s="143"/>
      <c r="H60" s="143"/>
      <c r="I60" s="143"/>
      <c r="J60" s="144"/>
      <c r="K60" s="303">
        <f>SUM(K62:K64)</f>
        <v>1501337500</v>
      </c>
      <c r="L60" s="304">
        <f>SUM(L61:L64)</f>
        <v>100</v>
      </c>
      <c r="M60" s="67">
        <f>SUM(M62:M64)</f>
        <v>883160833.33333325</v>
      </c>
      <c r="N60" s="458">
        <f>M60/K60*100</f>
        <v>58.824936653705997</v>
      </c>
      <c r="O60" s="67">
        <f>SUM(O62:O64)</f>
        <v>55885000</v>
      </c>
      <c r="P60" s="463">
        <f t="shared" ref="P60:P65" si="22">O60/K60*100</f>
        <v>3.7223475734137064</v>
      </c>
      <c r="Q60" s="305">
        <f>SUM(Q61:Q64)</f>
        <v>1445452500</v>
      </c>
      <c r="R60" s="306">
        <f>SUM(R62:R62)</f>
        <v>0</v>
      </c>
      <c r="S60" s="307"/>
      <c r="T60" s="308"/>
      <c r="U60" s="318">
        <f>SUM(U61:U64)</f>
        <v>58.517433066626701</v>
      </c>
      <c r="V60" s="318">
        <f>SUM(V61:V64)</f>
        <v>8.0482819485958359</v>
      </c>
      <c r="W60" s="440"/>
      <c r="Y60" s="152">
        <f t="shared" si="6"/>
        <v>58.824936653705997</v>
      </c>
      <c r="Z60" s="152">
        <v>0</v>
      </c>
      <c r="AB60" s="142"/>
      <c r="AC60" s="492"/>
      <c r="AD60" s="355">
        <v>0</v>
      </c>
      <c r="AE60" s="139">
        <v>0</v>
      </c>
      <c r="AF60" s="354">
        <f t="shared" si="7"/>
        <v>0</v>
      </c>
      <c r="AH60" s="67">
        <f>SUM(AH62:AH64)</f>
        <v>854260000</v>
      </c>
    </row>
    <row r="61" spans="3:34" s="139" customFormat="1" ht="18" customHeight="1">
      <c r="C61" s="140"/>
      <c r="E61" s="143" t="s">
        <v>109</v>
      </c>
      <c r="F61" s="480"/>
      <c r="G61" s="143"/>
      <c r="H61" s="143"/>
      <c r="I61" s="143"/>
      <c r="J61" s="144"/>
      <c r="K61" s="321"/>
      <c r="L61" s="310"/>
      <c r="M61" s="91"/>
      <c r="N61" s="459"/>
      <c r="O61" s="91"/>
      <c r="P61" s="459"/>
      <c r="Q61" s="146">
        <f t="shared" ref="Q61:Q64" si="23">K61-O61</f>
        <v>0</v>
      </c>
      <c r="R61" s="323"/>
      <c r="S61" s="148"/>
      <c r="T61" s="144"/>
      <c r="U61" s="149">
        <f t="shared" si="20"/>
        <v>0</v>
      </c>
      <c r="V61" s="150">
        <f t="shared" si="21"/>
        <v>0</v>
      </c>
      <c r="W61" s="441"/>
      <c r="Y61" s="152">
        <f t="shared" si="6"/>
        <v>0</v>
      </c>
      <c r="Z61" s="152">
        <v>0</v>
      </c>
      <c r="AB61" s="142"/>
      <c r="AC61" s="492"/>
      <c r="AD61" s="355">
        <v>0</v>
      </c>
      <c r="AE61" s="139">
        <v>0</v>
      </c>
      <c r="AF61" s="354">
        <f t="shared" si="7"/>
        <v>0</v>
      </c>
      <c r="AH61" s="91"/>
    </row>
    <row r="62" spans="3:34" s="139" customFormat="1" ht="18" customHeight="1">
      <c r="C62" s="140"/>
      <c r="D62" s="141"/>
      <c r="E62" s="116" t="s">
        <v>107</v>
      </c>
      <c r="F62" s="117" t="s">
        <v>28</v>
      </c>
      <c r="G62" s="142" t="s">
        <v>111</v>
      </c>
      <c r="H62" s="153"/>
      <c r="I62" s="142"/>
      <c r="J62" s="144"/>
      <c r="K62" s="177">
        <v>991300000</v>
      </c>
      <c r="L62" s="324">
        <f>(K62/($K$60))*100</f>
        <v>66.027791885568703</v>
      </c>
      <c r="M62" s="91">
        <f>AH62+AD62</f>
        <v>711300000</v>
      </c>
      <c r="N62" s="460">
        <f t="shared" ref="N62:N68" si="24">(M62/K62)*100</f>
        <v>71.754262080096836</v>
      </c>
      <c r="O62" s="91">
        <v>0</v>
      </c>
      <c r="P62" s="460">
        <f t="shared" si="22"/>
        <v>0</v>
      </c>
      <c r="Q62" s="146">
        <f t="shared" si="23"/>
        <v>991300000</v>
      </c>
      <c r="R62" s="323" t="s">
        <v>112</v>
      </c>
      <c r="S62" s="148"/>
      <c r="T62" s="144"/>
      <c r="U62" s="149">
        <f t="shared" si="20"/>
        <v>47.37775483527188</v>
      </c>
      <c r="V62" s="150">
        <f t="shared" si="21"/>
        <v>0</v>
      </c>
      <c r="W62" s="441" t="s">
        <v>33</v>
      </c>
      <c r="Y62" s="152">
        <f t="shared" si="6"/>
        <v>71.754262080096836</v>
      </c>
      <c r="Z62" s="152">
        <v>0</v>
      </c>
      <c r="AB62" s="268"/>
      <c r="AC62" s="492">
        <v>0</v>
      </c>
      <c r="AD62" s="355">
        <v>0</v>
      </c>
      <c r="AE62" s="269">
        <v>0</v>
      </c>
      <c r="AF62" s="354">
        <f t="shared" si="7"/>
        <v>0</v>
      </c>
      <c r="AH62" s="91">
        <v>711300000</v>
      </c>
    </row>
    <row r="63" spans="3:34" s="139" customFormat="1">
      <c r="C63" s="140"/>
      <c r="D63" s="142"/>
      <c r="E63" s="116" t="s">
        <v>107</v>
      </c>
      <c r="F63" s="117" t="s">
        <v>38</v>
      </c>
      <c r="G63" s="753" t="s">
        <v>113</v>
      </c>
      <c r="H63" s="754"/>
      <c r="I63" s="754"/>
      <c r="J63" s="755"/>
      <c r="K63" s="177">
        <v>483327500</v>
      </c>
      <c r="L63" s="324">
        <f t="shared" ref="L63:L64" si="25">(K63/($K$60))*100</f>
        <v>32.193127794383344</v>
      </c>
      <c r="M63" s="91">
        <f t="shared" ref="M63:M64" si="26">AH63+AD63</f>
        <v>167244166.66666666</v>
      </c>
      <c r="N63" s="460">
        <f t="shared" si="24"/>
        <v>34.602658997608586</v>
      </c>
      <c r="O63" s="91">
        <v>55885000</v>
      </c>
      <c r="P63" s="460">
        <f t="shared" si="22"/>
        <v>11.562553341161014</v>
      </c>
      <c r="Q63" s="146">
        <f t="shared" si="23"/>
        <v>427442500</v>
      </c>
      <c r="R63" s="147" t="s">
        <v>114</v>
      </c>
      <c r="S63" s="148"/>
      <c r="T63" s="144"/>
      <c r="U63" s="149">
        <f>(Y63/100)*L63</f>
        <v>11.13967823135482</v>
      </c>
      <c r="V63" s="150">
        <f>Z63/100*L63</f>
        <v>8.0482819485958359</v>
      </c>
      <c r="W63" s="441"/>
      <c r="Y63" s="152">
        <f t="shared" si="6"/>
        <v>34.602658997608586</v>
      </c>
      <c r="Z63" s="152">
        <v>25</v>
      </c>
      <c r="AB63" s="268"/>
      <c r="AC63" s="492">
        <v>72852500</v>
      </c>
      <c r="AD63" s="355">
        <v>24284166.666666668</v>
      </c>
      <c r="AE63" s="269">
        <v>24284166.666666668</v>
      </c>
      <c r="AF63" s="354">
        <f t="shared" si="7"/>
        <v>48568333.333333336</v>
      </c>
      <c r="AH63" s="91">
        <v>142960000</v>
      </c>
    </row>
    <row r="64" spans="3:34" s="139" customFormat="1">
      <c r="C64" s="140"/>
      <c r="D64" s="142"/>
      <c r="E64" s="116" t="s">
        <v>107</v>
      </c>
      <c r="F64" s="117" t="s">
        <v>115</v>
      </c>
      <c r="G64" s="753" t="s">
        <v>116</v>
      </c>
      <c r="H64" s="754"/>
      <c r="I64" s="754"/>
      <c r="J64" s="755"/>
      <c r="K64" s="325">
        <v>26710000</v>
      </c>
      <c r="L64" s="324">
        <f t="shared" si="25"/>
        <v>1.779080320047957</v>
      </c>
      <c r="M64" s="91">
        <f t="shared" si="26"/>
        <v>4616666.666666667</v>
      </c>
      <c r="N64" s="460">
        <v>0</v>
      </c>
      <c r="O64" s="91">
        <v>0</v>
      </c>
      <c r="P64" s="460">
        <v>0</v>
      </c>
      <c r="Q64" s="146">
        <f t="shared" si="23"/>
        <v>26710000</v>
      </c>
      <c r="R64" s="147"/>
      <c r="S64" s="148"/>
      <c r="T64" s="144"/>
      <c r="U64" s="149">
        <f>(Y64/100)*L64</f>
        <v>0</v>
      </c>
      <c r="V64" s="150">
        <f>Z64/100*L64</f>
        <v>0</v>
      </c>
      <c r="W64" s="441"/>
      <c r="Y64" s="152">
        <f t="shared" si="6"/>
        <v>0</v>
      </c>
      <c r="Z64" s="152">
        <v>0</v>
      </c>
      <c r="AB64" s="268"/>
      <c r="AC64" s="492">
        <v>13850000</v>
      </c>
      <c r="AD64" s="355">
        <v>4616666.666666667</v>
      </c>
      <c r="AE64" s="269">
        <v>4616666.666666667</v>
      </c>
      <c r="AF64" s="354">
        <f t="shared" si="7"/>
        <v>9233333.333333334</v>
      </c>
      <c r="AH64" s="91">
        <f>AJ64</f>
        <v>0</v>
      </c>
    </row>
    <row r="65" spans="3:34" s="139" customFormat="1" ht="12">
      <c r="C65" s="140"/>
      <c r="D65" s="322" t="s">
        <v>41</v>
      </c>
      <c r="E65" s="143" t="s">
        <v>117</v>
      </c>
      <c r="F65" s="480"/>
      <c r="G65" s="143"/>
      <c r="H65" s="143"/>
      <c r="I65" s="143"/>
      <c r="J65" s="144"/>
      <c r="K65" s="303">
        <f>SUM(K68:K75)</f>
        <v>132405000</v>
      </c>
      <c r="L65" s="304">
        <f>SUM(L68:L75)</f>
        <v>100</v>
      </c>
      <c r="M65" s="67">
        <f>SUM(M66:M77)</f>
        <v>49410000</v>
      </c>
      <c r="N65" s="458">
        <f>M65/K65*100</f>
        <v>37.31732185340433</v>
      </c>
      <c r="O65" s="67">
        <f>SUM(O66:O77)</f>
        <v>33149900</v>
      </c>
      <c r="P65" s="463">
        <f t="shared" si="22"/>
        <v>25.036743325403123</v>
      </c>
      <c r="Q65" s="305">
        <f>SUM(Q68:Q75)</f>
        <v>99255100</v>
      </c>
      <c r="R65" s="306">
        <f>SUM(R68:R74)</f>
        <v>0</v>
      </c>
      <c r="S65" s="307"/>
      <c r="T65" s="308"/>
      <c r="U65" s="318">
        <f>SUM(U66:U77)</f>
        <v>37.317321853404323</v>
      </c>
      <c r="V65" s="318">
        <f>SUM(V66:V77)</f>
        <v>37.508968694535703</v>
      </c>
      <c r="W65" s="440"/>
      <c r="Y65" s="152">
        <f t="shared" si="6"/>
        <v>37.31732185340433</v>
      </c>
      <c r="Z65" s="152">
        <v>0</v>
      </c>
      <c r="AB65" s="142"/>
      <c r="AC65" s="492"/>
      <c r="AD65" s="355">
        <v>0</v>
      </c>
      <c r="AE65" s="139">
        <v>0</v>
      </c>
      <c r="AF65" s="354">
        <f t="shared" si="7"/>
        <v>0</v>
      </c>
      <c r="AH65" s="67">
        <f>SUM(AH66:AH77)</f>
        <v>31020000</v>
      </c>
    </row>
    <row r="66" spans="3:34" s="139" customFormat="1" ht="12">
      <c r="C66" s="140"/>
      <c r="D66" s="326"/>
      <c r="E66" s="143" t="s">
        <v>118</v>
      </c>
      <c r="F66" s="480"/>
      <c r="G66" s="143"/>
      <c r="H66" s="143"/>
      <c r="I66" s="143"/>
      <c r="J66" s="144"/>
      <c r="K66" s="321"/>
      <c r="L66" s="310"/>
      <c r="M66" s="91"/>
      <c r="N66" s="459"/>
      <c r="O66" s="91"/>
      <c r="P66" s="459"/>
      <c r="Q66" s="311"/>
      <c r="R66" s="147"/>
      <c r="S66" s="148"/>
      <c r="T66" s="144"/>
      <c r="U66" s="149">
        <f t="shared" ref="U66:U77" si="27">(Y66/100)*L66</f>
        <v>0</v>
      </c>
      <c r="V66" s="150">
        <f t="shared" ref="V66:V77" si="28">Z66/100*L66</f>
        <v>0</v>
      </c>
      <c r="W66" s="441"/>
      <c r="Y66" s="152">
        <f t="shared" si="6"/>
        <v>0</v>
      </c>
      <c r="Z66" s="152">
        <v>0</v>
      </c>
      <c r="AB66" s="142"/>
      <c r="AC66" s="492"/>
      <c r="AD66" s="355">
        <v>0</v>
      </c>
      <c r="AE66" s="139">
        <v>0</v>
      </c>
      <c r="AF66" s="354">
        <f t="shared" si="7"/>
        <v>0</v>
      </c>
      <c r="AH66" s="91"/>
    </row>
    <row r="67" spans="3:34" s="139" customFormat="1" ht="12">
      <c r="C67" s="140"/>
      <c r="D67" s="326"/>
      <c r="E67" s="143" t="s">
        <v>119</v>
      </c>
      <c r="F67" s="480"/>
      <c r="G67" s="143"/>
      <c r="H67" s="143"/>
      <c r="I67" s="143"/>
      <c r="J67" s="144"/>
      <c r="K67" s="321"/>
      <c r="L67" s="310"/>
      <c r="M67" s="91"/>
      <c r="N67" s="459"/>
      <c r="O67" s="91"/>
      <c r="P67" s="459"/>
      <c r="Q67" s="311"/>
      <c r="R67" s="147"/>
      <c r="S67" s="148"/>
      <c r="T67" s="144"/>
      <c r="U67" s="149">
        <f t="shared" si="27"/>
        <v>0</v>
      </c>
      <c r="V67" s="150">
        <f t="shared" si="28"/>
        <v>0</v>
      </c>
      <c r="W67" s="441"/>
      <c r="Y67" s="152">
        <f t="shared" si="6"/>
        <v>0</v>
      </c>
      <c r="Z67" s="152">
        <v>0</v>
      </c>
      <c r="AB67" s="142"/>
      <c r="AC67" s="492"/>
      <c r="AD67" s="355">
        <v>0</v>
      </c>
      <c r="AE67" s="139">
        <v>0</v>
      </c>
      <c r="AF67" s="354">
        <f t="shared" si="7"/>
        <v>0</v>
      </c>
      <c r="AH67" s="91"/>
    </row>
    <row r="68" spans="3:34" s="139" customFormat="1" ht="12">
      <c r="C68" s="140"/>
      <c r="D68" s="141"/>
      <c r="E68" s="256" t="s">
        <v>41</v>
      </c>
      <c r="F68" s="117" t="s">
        <v>28</v>
      </c>
      <c r="G68" s="142" t="s">
        <v>120</v>
      </c>
      <c r="H68" s="153"/>
      <c r="I68" s="142"/>
      <c r="J68" s="144"/>
      <c r="K68" s="321">
        <v>45200000</v>
      </c>
      <c r="L68" s="145">
        <f>(K68/($K$65))*100</f>
        <v>34.137683622219704</v>
      </c>
      <c r="M68" s="91">
        <f>AD68+AH68</f>
        <v>16823333.333333332</v>
      </c>
      <c r="N68" s="460">
        <f t="shared" si="24"/>
        <v>37.219764011799406</v>
      </c>
      <c r="O68" s="26">
        <v>7875000</v>
      </c>
      <c r="P68" s="460">
        <f t="shared" ref="P68:P73" si="29">O68/K68*100</f>
        <v>17.422566371681416</v>
      </c>
      <c r="Q68" s="146">
        <f t="shared" ref="Q68:Q75" si="30">K68-O68</f>
        <v>37325000</v>
      </c>
      <c r="R68" s="147" t="s">
        <v>121</v>
      </c>
      <c r="S68" s="141"/>
      <c r="T68" s="151"/>
      <c r="U68" s="149">
        <f t="shared" si="27"/>
        <v>12.705965283284868</v>
      </c>
      <c r="V68" s="150">
        <f t="shared" si="28"/>
        <v>17.068841811109852</v>
      </c>
      <c r="W68" s="441" t="s">
        <v>33</v>
      </c>
      <c r="Y68" s="152">
        <f t="shared" si="6"/>
        <v>37.219764011799406</v>
      </c>
      <c r="Z68" s="152">
        <v>50</v>
      </c>
      <c r="AB68" s="268"/>
      <c r="AC68" s="492">
        <v>8590000</v>
      </c>
      <c r="AD68" s="355">
        <v>2863333.3333333335</v>
      </c>
      <c r="AE68" s="269">
        <v>2863333.3333333335</v>
      </c>
      <c r="AF68" s="354">
        <f t="shared" si="7"/>
        <v>5726666.666666667</v>
      </c>
      <c r="AH68" s="91">
        <v>13960000</v>
      </c>
    </row>
    <row r="69" spans="3:34" s="139" customFormat="1" ht="12">
      <c r="C69" s="140"/>
      <c r="D69" s="141"/>
      <c r="E69" s="143"/>
      <c r="F69" s="160"/>
      <c r="G69" s="142" t="s">
        <v>122</v>
      </c>
      <c r="H69" s="153"/>
      <c r="I69" s="142"/>
      <c r="J69" s="144"/>
      <c r="K69" s="315">
        <v>0</v>
      </c>
      <c r="L69" s="145">
        <f t="shared" ref="L69:L77" si="31">(K69/($K$65))*100</f>
        <v>0</v>
      </c>
      <c r="M69" s="91">
        <f t="shared" ref="M69:M76" si="32">AD69+AH69</f>
        <v>0</v>
      </c>
      <c r="N69" s="460"/>
      <c r="O69" s="91"/>
      <c r="P69" s="460"/>
      <c r="Q69" s="146">
        <f t="shared" si="30"/>
        <v>0</v>
      </c>
      <c r="R69" s="147"/>
      <c r="S69" s="141"/>
      <c r="T69" s="151"/>
      <c r="U69" s="149">
        <f t="shared" si="27"/>
        <v>0</v>
      </c>
      <c r="V69" s="150">
        <f t="shared" si="28"/>
        <v>0</v>
      </c>
      <c r="W69" s="441" t="s">
        <v>33</v>
      </c>
      <c r="Y69" s="152">
        <f t="shared" si="6"/>
        <v>0</v>
      </c>
      <c r="Z69" s="152">
        <v>0</v>
      </c>
      <c r="AB69" s="142"/>
      <c r="AC69" s="492"/>
      <c r="AD69" s="355">
        <v>0</v>
      </c>
      <c r="AE69" s="139">
        <v>0</v>
      </c>
      <c r="AF69" s="354">
        <f t="shared" si="7"/>
        <v>0</v>
      </c>
      <c r="AH69" s="91"/>
    </row>
    <row r="70" spans="3:34" s="139" customFormat="1" ht="12">
      <c r="C70" s="140"/>
      <c r="D70" s="141"/>
      <c r="E70" s="143"/>
      <c r="F70" s="160"/>
      <c r="G70" s="142" t="s">
        <v>123</v>
      </c>
      <c r="H70" s="153"/>
      <c r="I70" s="142"/>
      <c r="J70" s="144"/>
      <c r="K70" s="315"/>
      <c r="L70" s="145">
        <f t="shared" si="31"/>
        <v>0</v>
      </c>
      <c r="M70" s="91">
        <f t="shared" si="32"/>
        <v>0</v>
      </c>
      <c r="N70" s="460"/>
      <c r="O70" s="91"/>
      <c r="P70" s="460"/>
      <c r="Q70" s="146">
        <f t="shared" si="30"/>
        <v>0</v>
      </c>
      <c r="R70" s="147"/>
      <c r="S70" s="148"/>
      <c r="T70" s="144"/>
      <c r="U70" s="149">
        <f t="shared" si="27"/>
        <v>0</v>
      </c>
      <c r="V70" s="150">
        <f t="shared" si="28"/>
        <v>0</v>
      </c>
      <c r="W70" s="441"/>
      <c r="Y70" s="152">
        <f t="shared" si="6"/>
        <v>0</v>
      </c>
      <c r="Z70" s="152">
        <v>0</v>
      </c>
      <c r="AB70" s="142"/>
      <c r="AC70" s="492"/>
      <c r="AD70" s="355">
        <v>0</v>
      </c>
      <c r="AE70" s="139">
        <v>0</v>
      </c>
      <c r="AF70" s="354">
        <f t="shared" si="7"/>
        <v>0</v>
      </c>
      <c r="AH70" s="91"/>
    </row>
    <row r="71" spans="3:34" s="139" customFormat="1" ht="12">
      <c r="C71" s="140"/>
      <c r="D71" s="141"/>
      <c r="E71" s="256" t="s">
        <v>41</v>
      </c>
      <c r="F71" s="117" t="s">
        <v>34</v>
      </c>
      <c r="G71" s="142" t="s">
        <v>124</v>
      </c>
      <c r="H71" s="153"/>
      <c r="I71" s="142"/>
      <c r="J71" s="144"/>
      <c r="K71" s="177">
        <v>6655000</v>
      </c>
      <c r="L71" s="145">
        <f t="shared" si="31"/>
        <v>5.0262452324307993</v>
      </c>
      <c r="M71" s="91">
        <f t="shared" si="32"/>
        <v>38333.333333333336</v>
      </c>
      <c r="N71" s="460">
        <f>(M71/K71)*100</f>
        <v>0.57600801402454294</v>
      </c>
      <c r="O71" s="12"/>
      <c r="P71" s="460">
        <f t="shared" si="29"/>
        <v>0</v>
      </c>
      <c r="Q71" s="146">
        <f t="shared" si="30"/>
        <v>6655000</v>
      </c>
      <c r="R71" s="147" t="s">
        <v>125</v>
      </c>
      <c r="S71" s="148"/>
      <c r="T71" s="144"/>
      <c r="U71" s="149">
        <f t="shared" si="27"/>
        <v>2.8951575343327922E-2</v>
      </c>
      <c r="V71" s="150">
        <f t="shared" si="28"/>
        <v>0</v>
      </c>
      <c r="W71" s="441" t="s">
        <v>33</v>
      </c>
      <c r="Y71" s="152">
        <f t="shared" si="6"/>
        <v>0.57600801402454294</v>
      </c>
      <c r="Z71" s="152">
        <v>0</v>
      </c>
      <c r="AB71" s="268"/>
      <c r="AC71" s="492">
        <v>115000</v>
      </c>
      <c r="AD71" s="355">
        <v>38333.333333333336</v>
      </c>
      <c r="AE71" s="269">
        <v>38333.333333333336</v>
      </c>
      <c r="AF71" s="354">
        <f t="shared" si="7"/>
        <v>76666.666666666672</v>
      </c>
      <c r="AH71" s="91"/>
    </row>
    <row r="72" spans="3:34" s="139" customFormat="1" ht="12">
      <c r="C72" s="140"/>
      <c r="D72" s="141"/>
      <c r="E72" s="142"/>
      <c r="F72" s="160"/>
      <c r="G72" s="142" t="s">
        <v>126</v>
      </c>
      <c r="H72" s="153"/>
      <c r="I72" s="142"/>
      <c r="J72" s="144"/>
      <c r="K72" s="315"/>
      <c r="L72" s="145">
        <f t="shared" si="31"/>
        <v>0</v>
      </c>
      <c r="M72" s="91">
        <f t="shared" si="32"/>
        <v>0</v>
      </c>
      <c r="N72" s="460"/>
      <c r="O72" s="91"/>
      <c r="P72" s="460"/>
      <c r="Q72" s="146">
        <f t="shared" si="30"/>
        <v>0</v>
      </c>
      <c r="R72" s="147" t="s">
        <v>127</v>
      </c>
      <c r="S72" s="148"/>
      <c r="T72" s="144"/>
      <c r="U72" s="149">
        <f t="shared" si="27"/>
        <v>0</v>
      </c>
      <c r="V72" s="150">
        <f t="shared" si="28"/>
        <v>0</v>
      </c>
      <c r="W72" s="441"/>
      <c r="Y72" s="152">
        <f t="shared" si="6"/>
        <v>0</v>
      </c>
      <c r="Z72" s="152">
        <v>0</v>
      </c>
      <c r="AB72" s="142"/>
      <c r="AC72" s="492">
        <v>0</v>
      </c>
      <c r="AD72" s="355">
        <v>0</v>
      </c>
      <c r="AE72" s="139">
        <v>0</v>
      </c>
      <c r="AF72" s="354">
        <f t="shared" si="7"/>
        <v>0</v>
      </c>
      <c r="AH72" s="91"/>
    </row>
    <row r="73" spans="3:34" s="139" customFormat="1" ht="12">
      <c r="C73" s="140"/>
      <c r="D73" s="141"/>
      <c r="E73" s="256" t="s">
        <v>41</v>
      </c>
      <c r="F73" s="117" t="s">
        <v>115</v>
      </c>
      <c r="G73" s="142" t="s">
        <v>124</v>
      </c>
      <c r="H73" s="153"/>
      <c r="I73" s="142"/>
      <c r="J73" s="144"/>
      <c r="K73" s="177">
        <v>9235000</v>
      </c>
      <c r="L73" s="145">
        <f t="shared" si="31"/>
        <v>6.9748121294513048</v>
      </c>
      <c r="M73" s="91">
        <f>K73</f>
        <v>9235000</v>
      </c>
      <c r="N73" s="460">
        <f>(M73/K73)*100</f>
        <v>100</v>
      </c>
      <c r="O73" s="327">
        <v>9235000</v>
      </c>
      <c r="P73" s="142">
        <f t="shared" si="29"/>
        <v>100</v>
      </c>
      <c r="Q73" s="146">
        <f t="shared" si="30"/>
        <v>0</v>
      </c>
      <c r="R73" s="147" t="s">
        <v>128</v>
      </c>
      <c r="S73" s="148"/>
      <c r="T73" s="144"/>
      <c r="U73" s="149">
        <f t="shared" si="27"/>
        <v>6.9748121294513048</v>
      </c>
      <c r="V73" s="150">
        <f t="shared" si="28"/>
        <v>6.9748121294513048</v>
      </c>
      <c r="W73" s="441" t="s">
        <v>33</v>
      </c>
      <c r="Y73" s="152">
        <f t="shared" si="6"/>
        <v>100</v>
      </c>
      <c r="Z73" s="152">
        <v>100</v>
      </c>
      <c r="AB73" s="268"/>
      <c r="AC73" s="492">
        <v>0</v>
      </c>
      <c r="AD73" s="355">
        <v>0</v>
      </c>
      <c r="AE73" s="269">
        <v>0</v>
      </c>
      <c r="AF73" s="354">
        <f t="shared" si="7"/>
        <v>0</v>
      </c>
      <c r="AH73" s="91">
        <f>AF73</f>
        <v>0</v>
      </c>
    </row>
    <row r="74" spans="3:34" s="139" customFormat="1" ht="12">
      <c r="C74" s="140"/>
      <c r="D74" s="141"/>
      <c r="E74" s="142"/>
      <c r="F74" s="160"/>
      <c r="G74" s="142" t="s">
        <v>129</v>
      </c>
      <c r="H74" s="153"/>
      <c r="I74" s="142"/>
      <c r="J74" s="144"/>
      <c r="K74" s="315"/>
      <c r="L74" s="145">
        <f t="shared" si="31"/>
        <v>0</v>
      </c>
      <c r="M74" s="91">
        <f t="shared" si="32"/>
        <v>0</v>
      </c>
      <c r="N74" s="460"/>
      <c r="O74" s="91"/>
      <c r="P74" s="460"/>
      <c r="Q74" s="146">
        <f t="shared" si="30"/>
        <v>0</v>
      </c>
      <c r="R74" s="147" t="s">
        <v>130</v>
      </c>
      <c r="S74" s="148"/>
      <c r="T74" s="144"/>
      <c r="U74" s="149">
        <f t="shared" si="27"/>
        <v>0</v>
      </c>
      <c r="V74" s="150">
        <f t="shared" si="28"/>
        <v>0</v>
      </c>
      <c r="W74" s="441"/>
      <c r="Y74" s="152">
        <f t="shared" si="6"/>
        <v>0</v>
      </c>
      <c r="Z74" s="152">
        <v>0</v>
      </c>
      <c r="AB74" s="142"/>
      <c r="AC74" s="492"/>
      <c r="AD74" s="355">
        <v>0</v>
      </c>
      <c r="AE74" s="139">
        <v>0</v>
      </c>
      <c r="AF74" s="354">
        <f t="shared" si="7"/>
        <v>0</v>
      </c>
      <c r="AH74" s="91"/>
    </row>
    <row r="75" spans="3:34" s="139" customFormat="1" ht="12">
      <c r="C75" s="140"/>
      <c r="D75" s="141"/>
      <c r="E75" s="256" t="s">
        <v>41</v>
      </c>
      <c r="F75" s="117" t="s">
        <v>107</v>
      </c>
      <c r="G75" s="142" t="s">
        <v>131</v>
      </c>
      <c r="H75" s="153"/>
      <c r="I75" s="142"/>
      <c r="J75" s="144"/>
      <c r="K75" s="177">
        <v>71315000</v>
      </c>
      <c r="L75" s="145">
        <f t="shared" si="31"/>
        <v>53.861259015898192</v>
      </c>
      <c r="M75" s="91">
        <f t="shared" si="32"/>
        <v>23313333.333333332</v>
      </c>
      <c r="N75" s="460">
        <f>(M75/K75)*100</f>
        <v>32.690644791885767</v>
      </c>
      <c r="O75" s="91">
        <v>16039900</v>
      </c>
      <c r="P75" s="460">
        <f t="shared" ref="P75:P82" si="33">O75/K75*100</f>
        <v>22.491621678468764</v>
      </c>
      <c r="Q75" s="146">
        <f t="shared" si="30"/>
        <v>55275100</v>
      </c>
      <c r="R75" s="147" t="s">
        <v>132</v>
      </c>
      <c r="S75" s="148"/>
      <c r="T75" s="144"/>
      <c r="U75" s="149">
        <f t="shared" si="27"/>
        <v>17.607592865324825</v>
      </c>
      <c r="V75" s="150">
        <f t="shared" si="28"/>
        <v>13.465314753974548</v>
      </c>
      <c r="W75" s="441" t="s">
        <v>33</v>
      </c>
      <c r="Y75" s="152">
        <f t="shared" si="6"/>
        <v>32.690644791885767</v>
      </c>
      <c r="Z75" s="152">
        <v>25</v>
      </c>
      <c r="AB75" s="268"/>
      <c r="AC75" s="492">
        <v>18760000</v>
      </c>
      <c r="AD75" s="355">
        <v>6253333.333333333</v>
      </c>
      <c r="AE75" s="269">
        <v>6253333.333333333</v>
      </c>
      <c r="AF75" s="354">
        <f t="shared" si="7"/>
        <v>12506666.666666666</v>
      </c>
      <c r="AH75" s="91">
        <v>17060000</v>
      </c>
    </row>
    <row r="76" spans="3:34" s="139" customFormat="1" ht="12">
      <c r="C76" s="140"/>
      <c r="D76" s="141"/>
      <c r="E76" s="142"/>
      <c r="F76" s="160"/>
      <c r="G76" s="142"/>
      <c r="H76" s="153"/>
      <c r="I76" s="142"/>
      <c r="J76" s="144"/>
      <c r="K76" s="315"/>
      <c r="L76" s="145">
        <f t="shared" si="31"/>
        <v>0</v>
      </c>
      <c r="M76" s="91">
        <f t="shared" si="32"/>
        <v>0</v>
      </c>
      <c r="N76" s="460"/>
      <c r="O76" s="91"/>
      <c r="P76" s="460"/>
      <c r="Q76" s="146"/>
      <c r="R76" s="147" t="s">
        <v>133</v>
      </c>
      <c r="S76" s="148"/>
      <c r="T76" s="144"/>
      <c r="U76" s="149">
        <f t="shared" si="27"/>
        <v>0</v>
      </c>
      <c r="V76" s="150">
        <f t="shared" si="28"/>
        <v>0</v>
      </c>
      <c r="W76" s="441"/>
      <c r="Y76" s="152">
        <f t="shared" si="6"/>
        <v>0</v>
      </c>
      <c r="Z76" s="152">
        <v>0</v>
      </c>
      <c r="AB76" s="142"/>
      <c r="AC76" s="492"/>
      <c r="AD76" s="355">
        <v>0</v>
      </c>
      <c r="AE76" s="139">
        <v>0</v>
      </c>
      <c r="AF76" s="354">
        <f t="shared" si="7"/>
        <v>0</v>
      </c>
      <c r="AH76" s="91"/>
    </row>
    <row r="77" spans="3:34" s="139" customFormat="1" ht="12">
      <c r="C77" s="140"/>
      <c r="D77" s="141"/>
      <c r="E77" s="143"/>
      <c r="F77" s="160"/>
      <c r="G77" s="142"/>
      <c r="H77" s="153"/>
      <c r="I77" s="142"/>
      <c r="J77" s="144"/>
      <c r="K77" s="315"/>
      <c r="L77" s="145">
        <f t="shared" si="31"/>
        <v>0</v>
      </c>
      <c r="M77" s="91"/>
      <c r="N77" s="460"/>
      <c r="O77" s="91"/>
      <c r="P77" s="460"/>
      <c r="Q77" s="311"/>
      <c r="R77" s="147" t="s">
        <v>134</v>
      </c>
      <c r="S77" s="148"/>
      <c r="T77" s="144"/>
      <c r="U77" s="149">
        <f t="shared" si="27"/>
        <v>0</v>
      </c>
      <c r="V77" s="150">
        <f t="shared" si="28"/>
        <v>0</v>
      </c>
      <c r="W77" s="441"/>
      <c r="Y77" s="152">
        <f t="shared" si="6"/>
        <v>0</v>
      </c>
      <c r="Z77" s="152">
        <v>0</v>
      </c>
      <c r="AB77" s="142"/>
      <c r="AC77" s="492"/>
      <c r="AD77" s="355">
        <v>0</v>
      </c>
      <c r="AE77" s="139">
        <v>0</v>
      </c>
      <c r="AF77" s="354">
        <f t="shared" si="7"/>
        <v>0</v>
      </c>
      <c r="AH77" s="91"/>
    </row>
    <row r="78" spans="3:34" s="139" customFormat="1" ht="12">
      <c r="C78" s="148"/>
      <c r="D78" s="328" t="s">
        <v>51</v>
      </c>
      <c r="E78" s="143" t="s">
        <v>135</v>
      </c>
      <c r="F78" s="480"/>
      <c r="G78" s="143"/>
      <c r="H78" s="153"/>
      <c r="I78" s="142"/>
      <c r="J78" s="144"/>
      <c r="K78" s="329">
        <f>SUM(K79:K85)</f>
        <v>2799612300</v>
      </c>
      <c r="L78" s="330">
        <f>SUM(L79:L85)</f>
        <v>100</v>
      </c>
      <c r="M78" s="124">
        <f>SUM(M79:M85)</f>
        <v>1604219666.6666667</v>
      </c>
      <c r="N78" s="461">
        <f>M78/K78*100</f>
        <v>57.301493734209799</v>
      </c>
      <c r="O78" s="124">
        <f>SUM(O79:O85)</f>
        <v>69561200</v>
      </c>
      <c r="P78" s="465">
        <f>O78/K78*100</f>
        <v>2.4846726098467276</v>
      </c>
      <c r="Q78" s="331">
        <f>SUM(Q79:Q85)</f>
        <v>2730051100</v>
      </c>
      <c r="R78" s="332"/>
      <c r="S78" s="333"/>
      <c r="T78" s="334"/>
      <c r="U78" s="318">
        <f>SUM(U79:U85)</f>
        <v>57.301493734209807</v>
      </c>
      <c r="V78" s="318">
        <f>SUM(V79:V85)</f>
        <v>27.318082578791355</v>
      </c>
      <c r="W78" s="440"/>
      <c r="Y78" s="152">
        <f t="shared" si="6"/>
        <v>57.301493734209799</v>
      </c>
      <c r="Z78" s="152">
        <v>0</v>
      </c>
      <c r="AB78" s="142"/>
      <c r="AC78" s="492"/>
      <c r="AD78" s="355">
        <v>0</v>
      </c>
      <c r="AE78" s="139">
        <v>0</v>
      </c>
      <c r="AF78" s="354">
        <f t="shared" si="7"/>
        <v>0</v>
      </c>
      <c r="AH78" s="124">
        <f>SUM(AH79:AH85)</f>
        <v>1315196500</v>
      </c>
    </row>
    <row r="79" spans="3:34" s="139" customFormat="1" ht="12">
      <c r="C79" s="141"/>
      <c r="D79" s="314"/>
      <c r="E79" s="256" t="s">
        <v>51</v>
      </c>
      <c r="F79" s="117" t="s">
        <v>28</v>
      </c>
      <c r="G79" s="142" t="s">
        <v>136</v>
      </c>
      <c r="H79" s="153"/>
      <c r="I79" s="142"/>
      <c r="J79" s="151"/>
      <c r="K79" s="335">
        <v>874952500</v>
      </c>
      <c r="L79" s="145">
        <f>(K79/$K$78)*100</f>
        <v>31.252630944649013</v>
      </c>
      <c r="M79" s="91">
        <f>AD79+AH79</f>
        <v>363995000</v>
      </c>
      <c r="N79" s="460">
        <f>M79/K79*100</f>
        <v>41.601686948720072</v>
      </c>
      <c r="O79" s="131"/>
      <c r="P79" s="460">
        <f t="shared" si="33"/>
        <v>0</v>
      </c>
      <c r="Q79" s="146">
        <f t="shared" ref="Q79:Q85" si="34">K79-O79</f>
        <v>874952500</v>
      </c>
      <c r="R79" s="147" t="s">
        <v>417</v>
      </c>
      <c r="S79" s="141"/>
      <c r="T79" s="151"/>
      <c r="U79" s="149">
        <f t="shared" ref="U79:U85" si="35">(Y79/100)*L79</f>
        <v>13.001621688831699</v>
      </c>
      <c r="V79" s="150">
        <f t="shared" ref="V79:V84" si="36">Z79/100*L79</f>
        <v>6.2505261889298032</v>
      </c>
      <c r="W79" s="441" t="s">
        <v>33</v>
      </c>
      <c r="Y79" s="152">
        <f t="shared" si="6"/>
        <v>41.601686948720072</v>
      </c>
      <c r="Z79" s="152">
        <v>20</v>
      </c>
      <c r="AB79" s="268"/>
      <c r="AC79" s="492">
        <v>673485000</v>
      </c>
      <c r="AD79" s="355">
        <v>224495000</v>
      </c>
      <c r="AE79" s="269">
        <v>224495000</v>
      </c>
      <c r="AF79" s="354">
        <f t="shared" si="7"/>
        <v>448990000</v>
      </c>
      <c r="AH79" s="91">
        <v>139500000</v>
      </c>
    </row>
    <row r="80" spans="3:34" s="139" customFormat="1" ht="12">
      <c r="C80" s="148"/>
      <c r="D80" s="314"/>
      <c r="E80" s="256" t="s">
        <v>51</v>
      </c>
      <c r="F80" s="117" t="s">
        <v>34</v>
      </c>
      <c r="G80" s="142" t="s">
        <v>138</v>
      </c>
      <c r="H80" s="153"/>
      <c r="I80" s="142"/>
      <c r="J80" s="144"/>
      <c r="K80" s="177">
        <v>55621500</v>
      </c>
      <c r="L80" s="145">
        <f t="shared" ref="L80:L85" si="37">(K80/$K$78)*100</f>
        <v>1.9867572377789595</v>
      </c>
      <c r="M80" s="91">
        <f t="shared" ref="M80:M85" si="38">AD80+AH80</f>
        <v>21003166.666666668</v>
      </c>
      <c r="N80" s="460">
        <f>M80/K80*100</f>
        <v>37.760877838006287</v>
      </c>
      <c r="O80" s="134">
        <v>2385000</v>
      </c>
      <c r="P80" s="460">
        <f t="shared" si="33"/>
        <v>4.2879102505326179</v>
      </c>
      <c r="Q80" s="146">
        <f t="shared" si="34"/>
        <v>53236500</v>
      </c>
      <c r="R80" s="147"/>
      <c r="S80" s="148"/>
      <c r="T80" s="144"/>
      <c r="U80" s="149">
        <f t="shared" si="35"/>
        <v>0.7502169734954609</v>
      </c>
      <c r="V80" s="150">
        <f t="shared" si="36"/>
        <v>0.99337861888947976</v>
      </c>
      <c r="W80" s="441" t="s">
        <v>33</v>
      </c>
      <c r="Y80" s="152">
        <f t="shared" ref="Y80:Y143" si="39">N80</f>
        <v>37.760877838006287</v>
      </c>
      <c r="Z80" s="152">
        <v>50</v>
      </c>
      <c r="AB80" s="268"/>
      <c r="AC80" s="492">
        <v>21882500</v>
      </c>
      <c r="AD80" s="355">
        <v>7294166.666666667</v>
      </c>
      <c r="AE80" s="269">
        <v>7294166.666666667</v>
      </c>
      <c r="AF80" s="354">
        <f t="shared" ref="AF80:AF143" si="40">AE80+AD80</f>
        <v>14588333.333333334</v>
      </c>
      <c r="AH80" s="91">
        <v>13709000</v>
      </c>
    </row>
    <row r="81" spans="3:34" s="139" customFormat="1" ht="12">
      <c r="C81" s="148"/>
      <c r="D81" s="314"/>
      <c r="E81" s="256" t="s">
        <v>51</v>
      </c>
      <c r="F81" s="117" t="s">
        <v>38</v>
      </c>
      <c r="G81" s="142" t="s">
        <v>139</v>
      </c>
      <c r="H81" s="153"/>
      <c r="I81" s="142"/>
      <c r="J81" s="144"/>
      <c r="K81" s="336">
        <v>263608300</v>
      </c>
      <c r="L81" s="145">
        <f t="shared" si="37"/>
        <v>9.4158859067735907</v>
      </c>
      <c r="M81" s="91">
        <f t="shared" si="38"/>
        <v>90831500</v>
      </c>
      <c r="N81" s="460">
        <f>M81/K81*100</f>
        <v>34.456995473966487</v>
      </c>
      <c r="O81" s="134">
        <v>10130600</v>
      </c>
      <c r="P81" s="460">
        <f t="shared" si="33"/>
        <v>3.8430504654064381</v>
      </c>
      <c r="Q81" s="146">
        <f t="shared" si="34"/>
        <v>253477700</v>
      </c>
      <c r="R81" s="147" t="s">
        <v>140</v>
      </c>
      <c r="S81" s="148"/>
      <c r="T81" s="144"/>
      <c r="U81" s="149">
        <f t="shared" si="35"/>
        <v>3.2444313807308243</v>
      </c>
      <c r="V81" s="150">
        <f t="shared" si="36"/>
        <v>4.7079429533867954</v>
      </c>
      <c r="W81" s="441"/>
      <c r="Y81" s="152">
        <f t="shared" si="39"/>
        <v>34.456995473966487</v>
      </c>
      <c r="Z81" s="152">
        <v>50</v>
      </c>
      <c r="AB81" s="142"/>
      <c r="AC81" s="492">
        <v>112512000</v>
      </c>
      <c r="AD81" s="355">
        <v>37504000</v>
      </c>
      <c r="AE81" s="139">
        <v>37504000</v>
      </c>
      <c r="AF81" s="354">
        <f t="shared" si="40"/>
        <v>75008000</v>
      </c>
      <c r="AH81" s="91">
        <v>53327500</v>
      </c>
    </row>
    <row r="82" spans="3:34" s="139" customFormat="1" ht="12">
      <c r="C82" s="148"/>
      <c r="D82" s="314"/>
      <c r="E82" s="256" t="s">
        <v>51</v>
      </c>
      <c r="F82" s="117" t="s">
        <v>107</v>
      </c>
      <c r="G82" s="142" t="s">
        <v>418</v>
      </c>
      <c r="H82" s="153"/>
      <c r="I82" s="142"/>
      <c r="J82" s="144"/>
      <c r="K82" s="177">
        <v>194230000</v>
      </c>
      <c r="L82" s="145">
        <f t="shared" si="37"/>
        <v>6.9377463443777554</v>
      </c>
      <c r="M82" s="91">
        <f t="shared" si="38"/>
        <v>68995000</v>
      </c>
      <c r="N82" s="460">
        <f>M82/K82*100</f>
        <v>35.522318900272872</v>
      </c>
      <c r="O82" s="134"/>
      <c r="P82" s="460">
        <f t="shared" si="33"/>
        <v>0</v>
      </c>
      <c r="Q82" s="146">
        <f t="shared" si="34"/>
        <v>194230000</v>
      </c>
      <c r="R82" s="147" t="s">
        <v>142</v>
      </c>
      <c r="S82" s="148"/>
      <c r="T82" s="144"/>
      <c r="U82" s="149">
        <f t="shared" si="35"/>
        <v>2.4644483809418896</v>
      </c>
      <c r="V82" s="150">
        <f t="shared" si="36"/>
        <v>2.4644483809418896</v>
      </c>
      <c r="W82" s="441" t="s">
        <v>33</v>
      </c>
      <c r="Y82" s="152">
        <f t="shared" si="39"/>
        <v>35.522318900272872</v>
      </c>
      <c r="Z82" s="152">
        <f>Y82</f>
        <v>35.522318900272872</v>
      </c>
      <c r="AB82" s="268"/>
      <c r="AC82" s="492">
        <v>59190000</v>
      </c>
      <c r="AD82" s="355">
        <v>19730000</v>
      </c>
      <c r="AE82" s="269">
        <v>19730000</v>
      </c>
      <c r="AF82" s="354">
        <f t="shared" si="40"/>
        <v>39460000</v>
      </c>
      <c r="AH82" s="91">
        <v>49265000</v>
      </c>
    </row>
    <row r="83" spans="3:34" s="139" customFormat="1" ht="12">
      <c r="C83" s="148"/>
      <c r="D83" s="314"/>
      <c r="E83" s="142"/>
      <c r="F83" s="160"/>
      <c r="G83" s="142" t="s">
        <v>143</v>
      </c>
      <c r="H83" s="153"/>
      <c r="I83" s="142"/>
      <c r="J83" s="144"/>
      <c r="K83" s="315"/>
      <c r="L83" s="145">
        <f t="shared" si="37"/>
        <v>0</v>
      </c>
      <c r="M83" s="91">
        <f t="shared" si="38"/>
        <v>0</v>
      </c>
      <c r="N83" s="460"/>
      <c r="O83" s="131"/>
      <c r="P83" s="460"/>
      <c r="Q83" s="146">
        <f t="shared" si="34"/>
        <v>0</v>
      </c>
      <c r="R83" s="147"/>
      <c r="S83" s="148"/>
      <c r="T83" s="144"/>
      <c r="U83" s="149">
        <f t="shared" si="35"/>
        <v>0</v>
      </c>
      <c r="V83" s="150">
        <f t="shared" si="36"/>
        <v>0</v>
      </c>
      <c r="W83" s="441"/>
      <c r="Y83" s="152">
        <f t="shared" si="39"/>
        <v>0</v>
      </c>
      <c r="Z83" s="152">
        <v>0</v>
      </c>
      <c r="AB83" s="142"/>
      <c r="AC83" s="492"/>
      <c r="AD83" s="355">
        <v>0</v>
      </c>
      <c r="AE83" s="139">
        <v>0</v>
      </c>
      <c r="AF83" s="354">
        <f t="shared" si="40"/>
        <v>0</v>
      </c>
      <c r="AH83" s="91"/>
    </row>
    <row r="84" spans="3:34" s="139" customFormat="1" ht="12">
      <c r="C84" s="148"/>
      <c r="D84" s="314"/>
      <c r="E84" s="256" t="s">
        <v>51</v>
      </c>
      <c r="F84" s="117" t="s">
        <v>41</v>
      </c>
      <c r="G84" s="142" t="s">
        <v>144</v>
      </c>
      <c r="H84" s="153"/>
      <c r="I84" s="142"/>
      <c r="J84" s="144"/>
      <c r="K84" s="177">
        <v>11200000</v>
      </c>
      <c r="L84" s="145">
        <f t="shared" si="37"/>
        <v>0.40005539338429114</v>
      </c>
      <c r="M84" s="91">
        <f t="shared" si="38"/>
        <v>11200000</v>
      </c>
      <c r="N84" s="460">
        <f>M84/K84*100</f>
        <v>100</v>
      </c>
      <c r="O84" s="131"/>
      <c r="P84" s="460">
        <f>O84/K84*100</f>
        <v>0</v>
      </c>
      <c r="Q84" s="146">
        <f t="shared" si="34"/>
        <v>11200000</v>
      </c>
      <c r="R84" s="147" t="s">
        <v>145</v>
      </c>
      <c r="S84" s="148"/>
      <c r="T84" s="144"/>
      <c r="U84" s="149">
        <f t="shared" si="35"/>
        <v>0.40005539338429114</v>
      </c>
      <c r="V84" s="150">
        <f t="shared" si="36"/>
        <v>0.40005539338429114</v>
      </c>
      <c r="W84" s="441" t="s">
        <v>33</v>
      </c>
      <c r="Y84" s="152">
        <f t="shared" si="39"/>
        <v>100</v>
      </c>
      <c r="Z84" s="152">
        <v>100</v>
      </c>
      <c r="AB84" s="268"/>
      <c r="AC84" s="492">
        <v>0</v>
      </c>
      <c r="AD84" s="355">
        <v>0</v>
      </c>
      <c r="AE84" s="269">
        <v>0</v>
      </c>
      <c r="AF84" s="354">
        <f t="shared" si="40"/>
        <v>0</v>
      </c>
      <c r="AH84" s="91">
        <v>11200000</v>
      </c>
    </row>
    <row r="85" spans="3:34" s="139" customFormat="1" ht="12">
      <c r="C85" s="148"/>
      <c r="D85" s="141"/>
      <c r="E85" s="256" t="s">
        <v>51</v>
      </c>
      <c r="F85" s="160">
        <v>18</v>
      </c>
      <c r="G85" s="142" t="s">
        <v>146</v>
      </c>
      <c r="H85" s="153"/>
      <c r="I85" s="142"/>
      <c r="J85" s="144"/>
      <c r="K85" s="315">
        <v>1400000000</v>
      </c>
      <c r="L85" s="145">
        <f t="shared" si="37"/>
        <v>50.006924173036396</v>
      </c>
      <c r="M85" s="91">
        <f t="shared" si="38"/>
        <v>1048195000</v>
      </c>
      <c r="N85" s="460">
        <f>M85/K85*100</f>
        <v>74.87107142857144</v>
      </c>
      <c r="O85" s="131">
        <v>57045600</v>
      </c>
      <c r="P85" s="460">
        <f>O85/K85*100</f>
        <v>4.0746857142857138</v>
      </c>
      <c r="Q85" s="146">
        <f t="shared" si="34"/>
        <v>1342954400</v>
      </c>
      <c r="R85" s="337"/>
      <c r="S85" s="148"/>
      <c r="T85" s="144"/>
      <c r="U85" s="149">
        <f t="shared" si="35"/>
        <v>37.440719916825643</v>
      </c>
      <c r="V85" s="150">
        <f>Z85/100*L85</f>
        <v>12.501731043259099</v>
      </c>
      <c r="W85" s="441"/>
      <c r="Y85" s="152">
        <f t="shared" si="39"/>
        <v>74.87107142857144</v>
      </c>
      <c r="Z85" s="152">
        <v>25</v>
      </c>
      <c r="AB85" s="142"/>
      <c r="AC85" s="492">
        <v>0</v>
      </c>
      <c r="AD85" s="355">
        <v>0</v>
      </c>
      <c r="AE85" s="139">
        <v>0</v>
      </c>
      <c r="AF85" s="354">
        <f t="shared" si="40"/>
        <v>0</v>
      </c>
      <c r="AH85" s="91">
        <v>1048195000</v>
      </c>
    </row>
    <row r="86" spans="3:34" s="139" customFormat="1" ht="12">
      <c r="C86" s="148"/>
      <c r="D86" s="148">
        <v>15</v>
      </c>
      <c r="E86" s="143" t="s">
        <v>147</v>
      </c>
      <c r="F86" s="480"/>
      <c r="G86" s="143"/>
      <c r="H86" s="143"/>
      <c r="I86" s="143"/>
      <c r="J86" s="144"/>
      <c r="K86" s="303">
        <f>SUM(K88:K107)</f>
        <v>3040153000</v>
      </c>
      <c r="L86" s="338">
        <f>SUM(L88:L107)</f>
        <v>100</v>
      </c>
      <c r="M86" s="124">
        <f>SUM(M88:M107)</f>
        <v>1011384333.3333334</v>
      </c>
      <c r="N86" s="461">
        <f>M86/K86*100</f>
        <v>33.267547170597446</v>
      </c>
      <c r="O86" s="124">
        <f>SUM(O88:O107)</f>
        <v>145679400</v>
      </c>
      <c r="P86" s="466">
        <f>O86/K86*100</f>
        <v>4.7918443578333063</v>
      </c>
      <c r="Q86" s="339">
        <f>SUM(Q88:Q107)</f>
        <v>2894473600</v>
      </c>
      <c r="R86" s="306">
        <f>SUM(R91:R104)</f>
        <v>0</v>
      </c>
      <c r="S86" s="307"/>
      <c r="T86" s="308"/>
      <c r="U86" s="318">
        <f>SUM(U87:U107)</f>
        <v>33.070188682389777</v>
      </c>
      <c r="V86" s="318">
        <f>SUM(V87:V107)</f>
        <v>10.020997298491228</v>
      </c>
      <c r="W86" s="440"/>
      <c r="Y86" s="152">
        <f t="shared" si="39"/>
        <v>33.267547170597446</v>
      </c>
      <c r="Z86" s="152">
        <v>0</v>
      </c>
      <c r="AB86" s="142"/>
      <c r="AC86" s="492"/>
      <c r="AD86" s="355">
        <v>0</v>
      </c>
      <c r="AE86" s="139">
        <v>0</v>
      </c>
      <c r="AF86" s="354">
        <f t="shared" si="40"/>
        <v>0</v>
      </c>
      <c r="AH86" s="124">
        <f>SUM(AH88:AH107)</f>
        <v>340610000</v>
      </c>
    </row>
    <row r="87" spans="3:34" s="139" customFormat="1" ht="12">
      <c r="C87" s="148"/>
      <c r="D87" s="141"/>
      <c r="E87" s="143" t="s">
        <v>148</v>
      </c>
      <c r="F87" s="480"/>
      <c r="G87" s="143"/>
      <c r="H87" s="143"/>
      <c r="I87" s="143"/>
      <c r="J87" s="144"/>
      <c r="K87" s="321"/>
      <c r="L87" s="310"/>
      <c r="M87" s="91"/>
      <c r="N87" s="459"/>
      <c r="O87" s="91"/>
      <c r="P87" s="459"/>
      <c r="Q87" s="311"/>
      <c r="R87" s="147"/>
      <c r="S87" s="148"/>
      <c r="T87" s="144"/>
      <c r="U87" s="149">
        <f t="shared" ref="U87:U107" si="41">(Y87/100)*L87</f>
        <v>0</v>
      </c>
      <c r="V87" s="150">
        <f t="shared" ref="V87:V107" si="42">Z87/100*L87</f>
        <v>0</v>
      </c>
      <c r="W87" s="441"/>
      <c r="Y87" s="152">
        <f t="shared" si="39"/>
        <v>0</v>
      </c>
      <c r="Z87" s="152">
        <v>0</v>
      </c>
      <c r="AB87" s="142"/>
      <c r="AC87" s="492"/>
      <c r="AD87" s="355">
        <v>0</v>
      </c>
      <c r="AE87" s="139">
        <v>0</v>
      </c>
      <c r="AF87" s="354">
        <f t="shared" si="40"/>
        <v>0</v>
      </c>
      <c r="AH87" s="91"/>
    </row>
    <row r="88" spans="3:34" s="139" customFormat="1" ht="12">
      <c r="C88" s="148"/>
      <c r="D88" s="141"/>
      <c r="E88" s="142">
        <v>15</v>
      </c>
      <c r="F88" s="160" t="s">
        <v>28</v>
      </c>
      <c r="G88" s="142" t="s">
        <v>149</v>
      </c>
      <c r="H88" s="143"/>
      <c r="I88" s="143"/>
      <c r="J88" s="144"/>
      <c r="K88" s="315">
        <v>674200000</v>
      </c>
      <c r="L88" s="145">
        <f>(K88/$K$86)*100</f>
        <v>22.176515458268053</v>
      </c>
      <c r="M88" s="91">
        <f>AD88+AH88</f>
        <v>224733333.33333334</v>
      </c>
      <c r="N88" s="460">
        <f t="shared" ref="N88:N93" si="43">M88/K88*100</f>
        <v>33.333333333333336</v>
      </c>
      <c r="O88" s="26"/>
      <c r="P88" s="460">
        <f t="shared" ref="P88:P93" si="44">O88/K88*100</f>
        <v>0</v>
      </c>
      <c r="Q88" s="146">
        <f t="shared" ref="Q88:Q107" si="45">K88-O88</f>
        <v>674200000</v>
      </c>
      <c r="R88" s="147" t="s">
        <v>150</v>
      </c>
      <c r="S88" s="148"/>
      <c r="T88" s="144"/>
      <c r="U88" s="149">
        <f t="shared" si="41"/>
        <v>7.3921718194226855</v>
      </c>
      <c r="V88" s="150">
        <f t="shared" si="42"/>
        <v>0</v>
      </c>
      <c r="W88" s="441"/>
      <c r="Y88" s="152">
        <f t="shared" si="39"/>
        <v>33.333333333333336</v>
      </c>
      <c r="Z88" s="152">
        <v>0</v>
      </c>
      <c r="AC88" s="349">
        <v>674200000</v>
      </c>
      <c r="AD88" s="355">
        <v>224733333.33333334</v>
      </c>
      <c r="AE88" s="139">
        <v>224733333.33333334</v>
      </c>
      <c r="AF88" s="354">
        <f t="shared" si="40"/>
        <v>449466666.66666669</v>
      </c>
      <c r="AH88" s="91"/>
    </row>
    <row r="89" spans="3:34" s="139" customFormat="1" ht="12">
      <c r="C89" s="148"/>
      <c r="D89" s="141"/>
      <c r="E89" s="142">
        <v>15</v>
      </c>
      <c r="F89" s="117" t="s">
        <v>51</v>
      </c>
      <c r="G89" s="142" t="s">
        <v>419</v>
      </c>
      <c r="H89" s="143"/>
      <c r="I89" s="143"/>
      <c r="J89" s="144"/>
      <c r="K89" s="315">
        <v>6000000</v>
      </c>
      <c r="L89" s="145">
        <f t="shared" ref="L89:L106" si="46">(K89/$K$86)*100</f>
        <v>0.19735848820766588</v>
      </c>
      <c r="M89" s="91">
        <f t="shared" ref="M89:M107" si="47">AD89+AH89</f>
        <v>6000000</v>
      </c>
      <c r="N89" s="460">
        <f t="shared" si="43"/>
        <v>100</v>
      </c>
      <c r="O89" s="91"/>
      <c r="P89" s="460"/>
      <c r="Q89" s="146">
        <f t="shared" si="45"/>
        <v>6000000</v>
      </c>
      <c r="R89" s="147"/>
      <c r="S89" s="148"/>
      <c r="T89" s="144"/>
      <c r="U89" s="149"/>
      <c r="V89" s="150"/>
      <c r="W89" s="441"/>
      <c r="Y89" s="152">
        <f t="shared" si="39"/>
        <v>100</v>
      </c>
      <c r="Z89" s="152">
        <v>0</v>
      </c>
      <c r="AB89" s="142"/>
      <c r="AC89" s="492">
        <v>0</v>
      </c>
      <c r="AD89" s="355">
        <v>0</v>
      </c>
      <c r="AE89" s="139">
        <v>0</v>
      </c>
      <c r="AF89" s="354">
        <f t="shared" si="40"/>
        <v>0</v>
      </c>
      <c r="AH89" s="91">
        <v>6000000</v>
      </c>
    </row>
    <row r="90" spans="3:34" s="139" customFormat="1" ht="12">
      <c r="C90" s="148"/>
      <c r="D90" s="141"/>
      <c r="E90" s="142">
        <v>15</v>
      </c>
      <c r="F90" s="117">
        <v>14</v>
      </c>
      <c r="G90" s="142" t="s">
        <v>152</v>
      </c>
      <c r="H90" s="143"/>
      <c r="I90" s="143"/>
      <c r="J90" s="144"/>
      <c r="K90" s="315">
        <v>7000000</v>
      </c>
      <c r="L90" s="145">
        <f t="shared" si="46"/>
        <v>0.23025156957561019</v>
      </c>
      <c r="M90" s="91">
        <f t="shared" si="47"/>
        <v>1666666.6666666667</v>
      </c>
      <c r="N90" s="460">
        <f t="shared" si="43"/>
        <v>23.80952380952381</v>
      </c>
      <c r="O90" s="91"/>
      <c r="P90" s="460">
        <f t="shared" si="44"/>
        <v>0</v>
      </c>
      <c r="Q90" s="146">
        <f t="shared" si="45"/>
        <v>7000000</v>
      </c>
      <c r="R90" s="147"/>
      <c r="S90" s="148"/>
      <c r="T90" s="144"/>
      <c r="U90" s="149">
        <f t="shared" si="41"/>
        <v>5.4821802279907191E-2</v>
      </c>
      <c r="V90" s="150">
        <f t="shared" si="42"/>
        <v>0</v>
      </c>
      <c r="W90" s="441"/>
      <c r="Y90" s="152">
        <f t="shared" si="39"/>
        <v>23.80952380952381</v>
      </c>
      <c r="Z90" s="152">
        <v>0</v>
      </c>
      <c r="AB90" s="142"/>
      <c r="AC90" s="492">
        <v>5000000</v>
      </c>
      <c r="AD90" s="355">
        <v>1666666.6666666667</v>
      </c>
      <c r="AE90" s="139">
        <v>1666666.6666666667</v>
      </c>
      <c r="AF90" s="354">
        <f t="shared" si="40"/>
        <v>3333333.3333333335</v>
      </c>
      <c r="AH90" s="91">
        <v>0</v>
      </c>
    </row>
    <row r="91" spans="3:34" s="139" customFormat="1" ht="12">
      <c r="C91" s="148"/>
      <c r="D91" s="141"/>
      <c r="E91" s="142">
        <v>15</v>
      </c>
      <c r="F91" s="160">
        <v>15</v>
      </c>
      <c r="G91" s="142" t="s">
        <v>153</v>
      </c>
      <c r="H91" s="143"/>
      <c r="I91" s="143"/>
      <c r="J91" s="144"/>
      <c r="K91" s="315">
        <v>16690000</v>
      </c>
      <c r="L91" s="145">
        <f t="shared" si="46"/>
        <v>0.54898552803099054</v>
      </c>
      <c r="M91" s="91">
        <f t="shared" si="47"/>
        <v>12690000</v>
      </c>
      <c r="N91" s="460">
        <f t="shared" si="43"/>
        <v>76.033553025763936</v>
      </c>
      <c r="O91" s="91">
        <v>12190000</v>
      </c>
      <c r="P91" s="460">
        <f t="shared" si="44"/>
        <v>73.037747153984427</v>
      </c>
      <c r="Q91" s="146">
        <f t="shared" si="45"/>
        <v>4500000</v>
      </c>
      <c r="R91" s="147" t="s">
        <v>154</v>
      </c>
      <c r="S91" s="148"/>
      <c r="T91" s="144"/>
      <c r="U91" s="149">
        <f t="shared" si="41"/>
        <v>0.41741320255921333</v>
      </c>
      <c r="V91" s="150">
        <f t="shared" si="42"/>
        <v>0.40096666187524116</v>
      </c>
      <c r="W91" s="441" t="s">
        <v>33</v>
      </c>
      <c r="Y91" s="152">
        <f t="shared" si="39"/>
        <v>76.033553025763936</v>
      </c>
      <c r="Z91" s="152">
        <f>P91</f>
        <v>73.037747153984427</v>
      </c>
      <c r="AB91" s="268"/>
      <c r="AC91" s="492">
        <v>1500000</v>
      </c>
      <c r="AD91" s="355">
        <v>500000</v>
      </c>
      <c r="AE91" s="269">
        <v>500000</v>
      </c>
      <c r="AF91" s="354">
        <f t="shared" si="40"/>
        <v>1000000</v>
      </c>
      <c r="AH91" s="91">
        <v>12190000</v>
      </c>
    </row>
    <row r="92" spans="3:34" s="139" customFormat="1" ht="12">
      <c r="C92" s="148"/>
      <c r="D92" s="141"/>
      <c r="E92" s="142">
        <v>15</v>
      </c>
      <c r="F92" s="160">
        <v>18</v>
      </c>
      <c r="G92" s="142" t="s">
        <v>155</v>
      </c>
      <c r="H92" s="143"/>
      <c r="I92" s="143"/>
      <c r="J92" s="144"/>
      <c r="K92" s="315">
        <v>653517500</v>
      </c>
      <c r="L92" s="145">
        <f t="shared" si="46"/>
        <v>21.496204302875547</v>
      </c>
      <c r="M92" s="91">
        <f t="shared" si="47"/>
        <v>330590833.33333337</v>
      </c>
      <c r="N92" s="460">
        <f t="shared" si="43"/>
        <v>50.586378074547866</v>
      </c>
      <c r="O92" s="91">
        <v>53024500</v>
      </c>
      <c r="P92" s="460">
        <f t="shared" si="44"/>
        <v>8.1137077430979279</v>
      </c>
      <c r="Q92" s="146">
        <f t="shared" si="45"/>
        <v>600493000</v>
      </c>
      <c r="R92" s="147" t="s">
        <v>156</v>
      </c>
      <c r="S92" s="148"/>
      <c r="T92" s="144"/>
      <c r="U92" s="149">
        <f t="shared" si="41"/>
        <v>10.87415118032985</v>
      </c>
      <c r="V92" s="150">
        <f t="shared" si="42"/>
        <v>2.149620430287555</v>
      </c>
      <c r="W92" s="441" t="s">
        <v>33</v>
      </c>
      <c r="Y92" s="152">
        <f t="shared" si="39"/>
        <v>50.586378074547866</v>
      </c>
      <c r="Z92" s="152">
        <v>10</v>
      </c>
      <c r="AB92" s="268"/>
      <c r="AC92" s="492">
        <v>473890000</v>
      </c>
      <c r="AD92" s="355">
        <v>157963333.33333334</v>
      </c>
      <c r="AE92" s="269">
        <v>157963333.33333334</v>
      </c>
      <c r="AF92" s="354">
        <f t="shared" si="40"/>
        <v>315926666.66666669</v>
      </c>
      <c r="AH92" s="91">
        <v>172627500</v>
      </c>
    </row>
    <row r="93" spans="3:34" s="139" customFormat="1" ht="12">
      <c r="C93" s="148"/>
      <c r="D93" s="141"/>
      <c r="E93" s="142">
        <v>15</v>
      </c>
      <c r="F93" s="160">
        <v>19</v>
      </c>
      <c r="G93" s="151" t="s">
        <v>157</v>
      </c>
      <c r="H93" s="143"/>
      <c r="I93" s="143"/>
      <c r="J93" s="144"/>
      <c r="K93" s="315">
        <v>30095000</v>
      </c>
      <c r="L93" s="145">
        <f t="shared" si="46"/>
        <v>0.98991728376828414</v>
      </c>
      <c r="M93" s="91">
        <f t="shared" si="47"/>
        <v>7306666.666666667</v>
      </c>
      <c r="N93" s="460">
        <f t="shared" si="43"/>
        <v>24.278673090768123</v>
      </c>
      <c r="O93" s="91"/>
      <c r="P93" s="460">
        <f t="shared" si="44"/>
        <v>0</v>
      </c>
      <c r="Q93" s="146">
        <f t="shared" si="45"/>
        <v>30095000</v>
      </c>
      <c r="R93" s="147"/>
      <c r="S93" s="148"/>
      <c r="T93" s="144"/>
      <c r="U93" s="149">
        <f t="shared" si="41"/>
        <v>0.24033878119511312</v>
      </c>
      <c r="V93" s="150">
        <f t="shared" si="42"/>
        <v>0</v>
      </c>
      <c r="W93" s="441" t="s">
        <v>33</v>
      </c>
      <c r="Y93" s="152">
        <f t="shared" si="39"/>
        <v>24.278673090768123</v>
      </c>
      <c r="Z93" s="152">
        <v>0</v>
      </c>
      <c r="AB93" s="268"/>
      <c r="AC93" s="492">
        <v>21920000</v>
      </c>
      <c r="AD93" s="355">
        <v>7306666.666666667</v>
      </c>
      <c r="AE93" s="269">
        <v>7306666.666666667</v>
      </c>
      <c r="AF93" s="354">
        <f t="shared" si="40"/>
        <v>14613333.333333334</v>
      </c>
      <c r="AH93" s="91"/>
    </row>
    <row r="94" spans="3:34" s="139" customFormat="1" ht="12">
      <c r="C94" s="148"/>
      <c r="D94" s="141"/>
      <c r="E94" s="142"/>
      <c r="F94" s="160"/>
      <c r="G94" s="142"/>
      <c r="H94" s="143"/>
      <c r="I94" s="143"/>
      <c r="J94" s="144"/>
      <c r="K94" s="315"/>
      <c r="L94" s="145">
        <f t="shared" si="46"/>
        <v>0</v>
      </c>
      <c r="M94" s="91">
        <f t="shared" si="47"/>
        <v>0</v>
      </c>
      <c r="N94" s="460"/>
      <c r="O94" s="91"/>
      <c r="P94" s="460"/>
      <c r="Q94" s="146">
        <f t="shared" si="45"/>
        <v>0</v>
      </c>
      <c r="R94" s="147"/>
      <c r="S94" s="148"/>
      <c r="T94" s="144"/>
      <c r="U94" s="149">
        <f t="shared" si="41"/>
        <v>0</v>
      </c>
      <c r="V94" s="150">
        <f t="shared" si="42"/>
        <v>0</v>
      </c>
      <c r="W94" s="441"/>
      <c r="Y94" s="152">
        <f t="shared" si="39"/>
        <v>0</v>
      </c>
      <c r="Z94" s="152">
        <v>0</v>
      </c>
      <c r="AB94" s="142"/>
      <c r="AC94" s="492"/>
      <c r="AD94" s="355">
        <v>0</v>
      </c>
      <c r="AE94" s="139">
        <v>0</v>
      </c>
      <c r="AF94" s="354">
        <f t="shared" si="40"/>
        <v>0</v>
      </c>
      <c r="AH94" s="91"/>
    </row>
    <row r="95" spans="3:34" s="139" customFormat="1" ht="12">
      <c r="C95" s="148"/>
      <c r="D95" s="141"/>
      <c r="E95" s="142">
        <v>15</v>
      </c>
      <c r="F95" s="160">
        <v>23</v>
      </c>
      <c r="G95" s="142" t="s">
        <v>158</v>
      </c>
      <c r="H95" s="143"/>
      <c r="I95" s="143"/>
      <c r="J95" s="144"/>
      <c r="K95" s="315">
        <v>5840000</v>
      </c>
      <c r="L95" s="145">
        <f t="shared" si="46"/>
        <v>0.19209559518879479</v>
      </c>
      <c r="M95" s="91">
        <f t="shared" si="47"/>
        <v>1946666.6666666667</v>
      </c>
      <c r="N95" s="460">
        <f>M95/K95*100</f>
        <v>33.333333333333336</v>
      </c>
      <c r="O95" s="91"/>
      <c r="P95" s="460">
        <f t="shared" ref="P95:P102" si="48">O95/K95*100</f>
        <v>0</v>
      </c>
      <c r="Q95" s="146">
        <f t="shared" si="45"/>
        <v>5840000</v>
      </c>
      <c r="R95" s="147" t="s">
        <v>159</v>
      </c>
      <c r="S95" s="148"/>
      <c r="T95" s="144"/>
      <c r="U95" s="149">
        <f t="shared" si="41"/>
        <v>6.4031865062931612E-2</v>
      </c>
      <c r="V95" s="150">
        <f t="shared" si="42"/>
        <v>0</v>
      </c>
      <c r="W95" s="441" t="s">
        <v>33</v>
      </c>
      <c r="Y95" s="152">
        <f t="shared" si="39"/>
        <v>33.333333333333336</v>
      </c>
      <c r="Z95" s="152">
        <v>0</v>
      </c>
      <c r="AB95" s="268"/>
      <c r="AC95" s="492">
        <v>5840000</v>
      </c>
      <c r="AD95" s="355">
        <v>1946666.6666666667</v>
      </c>
      <c r="AE95" s="269">
        <v>1946666.6666666667</v>
      </c>
      <c r="AF95" s="354">
        <f t="shared" si="40"/>
        <v>3893333.3333333335</v>
      </c>
      <c r="AH95" s="91"/>
    </row>
    <row r="96" spans="3:34" s="139" customFormat="1" ht="12">
      <c r="C96" s="148"/>
      <c r="D96" s="141"/>
      <c r="E96" s="142">
        <v>15</v>
      </c>
      <c r="F96" s="160">
        <v>31</v>
      </c>
      <c r="G96" s="142" t="s">
        <v>420</v>
      </c>
      <c r="H96" s="143"/>
      <c r="I96" s="143"/>
      <c r="J96" s="144"/>
      <c r="K96" s="177">
        <v>3240000</v>
      </c>
      <c r="L96" s="145">
        <f t="shared" si="46"/>
        <v>0.10657358363213958</v>
      </c>
      <c r="M96" s="91">
        <f t="shared" si="47"/>
        <v>413333.33333333331</v>
      </c>
      <c r="N96" s="460">
        <f>M96/K96*100</f>
        <v>12.757201646090536</v>
      </c>
      <c r="O96" s="91"/>
      <c r="P96" s="460">
        <f t="shared" si="48"/>
        <v>0</v>
      </c>
      <c r="Q96" s="146">
        <f t="shared" si="45"/>
        <v>3240000</v>
      </c>
      <c r="R96" s="141"/>
      <c r="S96" s="148"/>
      <c r="T96" s="144"/>
      <c r="U96" s="149">
        <f t="shared" si="41"/>
        <v>1.3595806965416983E-2</v>
      </c>
      <c r="V96" s="150">
        <f t="shared" si="42"/>
        <v>0</v>
      </c>
      <c r="W96" s="441"/>
      <c r="Y96" s="152">
        <f t="shared" si="39"/>
        <v>12.757201646090536</v>
      </c>
      <c r="Z96" s="152">
        <v>0</v>
      </c>
      <c r="AB96" s="268"/>
      <c r="AC96" s="492">
        <v>1240000</v>
      </c>
      <c r="AD96" s="355">
        <v>413333.33333333331</v>
      </c>
      <c r="AE96" s="269">
        <v>413333.33333333331</v>
      </c>
      <c r="AF96" s="354">
        <f t="shared" si="40"/>
        <v>826666.66666666663</v>
      </c>
      <c r="AH96" s="91"/>
    </row>
    <row r="97" spans="3:34" s="139" customFormat="1" ht="12">
      <c r="C97" s="148"/>
      <c r="D97" s="141"/>
      <c r="E97" s="142"/>
      <c r="F97" s="160"/>
      <c r="G97" s="142" t="s">
        <v>161</v>
      </c>
      <c r="H97" s="143"/>
      <c r="I97" s="143"/>
      <c r="J97" s="144"/>
      <c r="K97" s="177"/>
      <c r="L97" s="145">
        <f t="shared" si="46"/>
        <v>0</v>
      </c>
      <c r="M97" s="91">
        <f t="shared" si="47"/>
        <v>0</v>
      </c>
      <c r="N97" s="460">
        <v>0</v>
      </c>
      <c r="O97" s="91"/>
      <c r="P97" s="460">
        <v>0</v>
      </c>
      <c r="Q97" s="146">
        <f t="shared" si="45"/>
        <v>0</v>
      </c>
      <c r="R97" s="141"/>
      <c r="S97" s="148"/>
      <c r="T97" s="144"/>
      <c r="U97" s="149">
        <f t="shared" si="41"/>
        <v>0</v>
      </c>
      <c r="V97" s="150">
        <f t="shared" si="42"/>
        <v>0</v>
      </c>
      <c r="W97" s="441"/>
      <c r="Y97" s="152">
        <f t="shared" si="39"/>
        <v>0</v>
      </c>
      <c r="Z97" s="152">
        <v>0</v>
      </c>
      <c r="AB97" s="268"/>
      <c r="AC97" s="492"/>
      <c r="AD97" s="355">
        <v>0</v>
      </c>
      <c r="AE97" s="269">
        <v>0</v>
      </c>
      <c r="AF97" s="354">
        <f t="shared" si="40"/>
        <v>0</v>
      </c>
      <c r="AH97" s="91"/>
    </row>
    <row r="98" spans="3:34" s="139" customFormat="1" ht="12">
      <c r="C98" s="148"/>
      <c r="D98" s="141"/>
      <c r="E98" s="142">
        <v>15</v>
      </c>
      <c r="F98" s="160">
        <v>36</v>
      </c>
      <c r="G98" s="142" t="s">
        <v>162</v>
      </c>
      <c r="H98" s="143"/>
      <c r="I98" s="143"/>
      <c r="J98" s="144"/>
      <c r="K98" s="177">
        <v>7047000</v>
      </c>
      <c r="L98" s="145">
        <f t="shared" si="46"/>
        <v>0.23179754439990358</v>
      </c>
      <c r="M98" s="91">
        <f t="shared" si="47"/>
        <v>615666.66666666663</v>
      </c>
      <c r="N98" s="460">
        <f>M98/K98*100</f>
        <v>8.7365782129511373</v>
      </c>
      <c r="O98" s="91"/>
      <c r="P98" s="460">
        <f t="shared" si="48"/>
        <v>0</v>
      </c>
      <c r="Q98" s="146">
        <f t="shared" si="45"/>
        <v>7047000</v>
      </c>
      <c r="R98" s="141"/>
      <c r="S98" s="148"/>
      <c r="T98" s="144"/>
      <c r="U98" s="149">
        <f t="shared" si="41"/>
        <v>2.0251173762197715E-2</v>
      </c>
      <c r="V98" s="150">
        <f t="shared" si="42"/>
        <v>0</v>
      </c>
      <c r="W98" s="441"/>
      <c r="Y98" s="152">
        <f t="shared" si="39"/>
        <v>8.7365782129511373</v>
      </c>
      <c r="Z98" s="152">
        <v>0</v>
      </c>
      <c r="AB98" s="268"/>
      <c r="AC98" s="492">
        <v>1847000</v>
      </c>
      <c r="AD98" s="355">
        <v>615666.66666666663</v>
      </c>
      <c r="AE98" s="269">
        <v>615666.66666666663</v>
      </c>
      <c r="AF98" s="354">
        <f t="shared" si="40"/>
        <v>1231333.3333333333</v>
      </c>
      <c r="AH98" s="91"/>
    </row>
    <row r="99" spans="3:34" s="139" customFormat="1" ht="12">
      <c r="C99" s="148"/>
      <c r="D99" s="141"/>
      <c r="E99" s="142">
        <v>15</v>
      </c>
      <c r="F99" s="160">
        <v>39</v>
      </c>
      <c r="G99" s="142" t="s">
        <v>163</v>
      </c>
      <c r="H99" s="143"/>
      <c r="I99" s="143"/>
      <c r="J99" s="144"/>
      <c r="K99" s="177">
        <v>500000</v>
      </c>
      <c r="L99" s="145">
        <f t="shared" si="46"/>
        <v>1.6446540683972156E-2</v>
      </c>
      <c r="M99" s="91">
        <f t="shared" si="47"/>
        <v>166666.66666666666</v>
      </c>
      <c r="N99" s="460">
        <f>M99/K99*100</f>
        <v>33.333333333333329</v>
      </c>
      <c r="O99" s="91"/>
      <c r="P99" s="460">
        <f t="shared" si="48"/>
        <v>0</v>
      </c>
      <c r="Q99" s="146">
        <f t="shared" si="45"/>
        <v>500000</v>
      </c>
      <c r="R99" s="141"/>
      <c r="S99" s="148"/>
      <c r="T99" s="144"/>
      <c r="U99" s="149">
        <f t="shared" si="41"/>
        <v>5.4821802279907171E-3</v>
      </c>
      <c r="V99" s="150">
        <f t="shared" si="42"/>
        <v>0</v>
      </c>
      <c r="W99" s="441"/>
      <c r="Y99" s="152">
        <f t="shared" si="39"/>
        <v>33.333333333333329</v>
      </c>
      <c r="Z99" s="152">
        <v>0</v>
      </c>
      <c r="AB99" s="268"/>
      <c r="AC99" s="492">
        <v>500000</v>
      </c>
      <c r="AD99" s="355">
        <v>166666.66666666666</v>
      </c>
      <c r="AE99" s="269">
        <v>166666.66666666666</v>
      </c>
      <c r="AF99" s="354">
        <f t="shared" si="40"/>
        <v>333333.33333333331</v>
      </c>
      <c r="AH99" s="91"/>
    </row>
    <row r="100" spans="3:34" s="139" customFormat="1" ht="12">
      <c r="C100" s="148"/>
      <c r="D100" s="141"/>
      <c r="E100" s="142"/>
      <c r="F100" s="160"/>
      <c r="G100" s="142"/>
      <c r="H100" s="143"/>
      <c r="I100" s="143"/>
      <c r="J100" s="144"/>
      <c r="K100" s="177"/>
      <c r="L100" s="145">
        <f t="shared" si="46"/>
        <v>0</v>
      </c>
      <c r="M100" s="91">
        <f t="shared" si="47"/>
        <v>0</v>
      </c>
      <c r="N100" s="460"/>
      <c r="O100" s="91"/>
      <c r="P100" s="460"/>
      <c r="Q100" s="146">
        <f t="shared" si="45"/>
        <v>0</v>
      </c>
      <c r="R100" s="141"/>
      <c r="S100" s="148"/>
      <c r="T100" s="144"/>
      <c r="U100" s="149">
        <f t="shared" si="41"/>
        <v>0</v>
      </c>
      <c r="V100" s="150">
        <f t="shared" si="42"/>
        <v>0</v>
      </c>
      <c r="W100" s="441"/>
      <c r="Y100" s="152">
        <f t="shared" si="39"/>
        <v>0</v>
      </c>
      <c r="Z100" s="152">
        <v>0</v>
      </c>
      <c r="AB100" s="142"/>
      <c r="AD100" s="355">
        <v>0</v>
      </c>
      <c r="AE100" s="139">
        <v>0</v>
      </c>
      <c r="AF100" s="354">
        <f t="shared" si="40"/>
        <v>0</v>
      </c>
      <c r="AH100" s="91"/>
    </row>
    <row r="101" spans="3:34" s="139" customFormat="1" ht="12">
      <c r="C101" s="148"/>
      <c r="D101" s="141"/>
      <c r="E101" s="142">
        <v>15</v>
      </c>
      <c r="F101" s="160">
        <v>57</v>
      </c>
      <c r="G101" s="142" t="s">
        <v>164</v>
      </c>
      <c r="H101" s="143"/>
      <c r="I101" s="143"/>
      <c r="J101" s="144"/>
      <c r="K101" s="177">
        <v>312342500</v>
      </c>
      <c r="L101" s="145">
        <f t="shared" si="46"/>
        <v>10.273907267167145</v>
      </c>
      <c r="M101" s="91">
        <f t="shared" si="47"/>
        <v>58218333.333333336</v>
      </c>
      <c r="N101" s="460">
        <f t="shared" ref="N101:N106" si="49">M101/K101*100</f>
        <v>18.639260854137152</v>
      </c>
      <c r="O101" s="91">
        <v>272400</v>
      </c>
      <c r="P101" s="460">
        <f t="shared" si="48"/>
        <v>8.7211954825231919E-2</v>
      </c>
      <c r="Q101" s="146">
        <f t="shared" si="45"/>
        <v>312070100</v>
      </c>
      <c r="R101" s="147" t="s">
        <v>165</v>
      </c>
      <c r="S101" s="148"/>
      <c r="T101" s="144"/>
      <c r="U101" s="149">
        <f t="shared" si="41"/>
        <v>1.9149803754394377</v>
      </c>
      <c r="V101" s="150">
        <f t="shared" si="42"/>
        <v>1.0273907267167146</v>
      </c>
      <c r="W101" s="441" t="s">
        <v>33</v>
      </c>
      <c r="Y101" s="152">
        <f t="shared" si="39"/>
        <v>18.639260854137152</v>
      </c>
      <c r="Z101" s="152">
        <v>10</v>
      </c>
      <c r="AB101" s="268"/>
      <c r="AC101" s="492">
        <v>173237500</v>
      </c>
      <c r="AD101" s="355">
        <v>57745833.333333336</v>
      </c>
      <c r="AE101" s="269">
        <v>57745833.333333336</v>
      </c>
      <c r="AF101" s="354">
        <f t="shared" si="40"/>
        <v>115491666.66666667</v>
      </c>
      <c r="AH101" s="91">
        <v>472500</v>
      </c>
    </row>
    <row r="102" spans="3:34" s="139" customFormat="1" ht="12">
      <c r="C102" s="140"/>
      <c r="D102" s="141"/>
      <c r="E102" s="142">
        <v>15</v>
      </c>
      <c r="F102" s="160">
        <v>58</v>
      </c>
      <c r="G102" s="142" t="s">
        <v>166</v>
      </c>
      <c r="H102" s="153"/>
      <c r="I102" s="142"/>
      <c r="J102" s="144"/>
      <c r="K102" s="177">
        <v>372622500</v>
      </c>
      <c r="L102" s="145">
        <f t="shared" si="46"/>
        <v>12.256702212026829</v>
      </c>
      <c r="M102" s="91">
        <f t="shared" si="47"/>
        <v>138203333.33333331</v>
      </c>
      <c r="N102" s="460">
        <f t="shared" si="49"/>
        <v>37.089368820544472</v>
      </c>
      <c r="O102" s="26">
        <v>41410000</v>
      </c>
      <c r="P102" s="460">
        <f t="shared" si="48"/>
        <v>11.113123872015244</v>
      </c>
      <c r="Q102" s="146">
        <f t="shared" si="45"/>
        <v>331212500</v>
      </c>
      <c r="R102" s="147" t="s">
        <v>167</v>
      </c>
      <c r="S102" s="148"/>
      <c r="T102" s="144"/>
      <c r="U102" s="149">
        <f t="shared" si="41"/>
        <v>4.5459334886544633</v>
      </c>
      <c r="V102" s="150">
        <f t="shared" si="42"/>
        <v>1.8385053318040243</v>
      </c>
      <c r="W102" s="441" t="s">
        <v>33</v>
      </c>
      <c r="Y102" s="152">
        <f t="shared" si="39"/>
        <v>37.089368820544472</v>
      </c>
      <c r="Z102" s="152">
        <v>15</v>
      </c>
      <c r="AB102" s="268"/>
      <c r="AC102" s="492">
        <v>205532500</v>
      </c>
      <c r="AD102" s="355">
        <v>68510833.333333328</v>
      </c>
      <c r="AE102" s="269">
        <v>68510833.333333328</v>
      </c>
      <c r="AF102" s="354">
        <f t="shared" si="40"/>
        <v>137021666.66666666</v>
      </c>
      <c r="AH102" s="91">
        <v>69692500</v>
      </c>
    </row>
    <row r="103" spans="3:34" s="139" customFormat="1" ht="12">
      <c r="C103" s="140"/>
      <c r="D103" s="141"/>
      <c r="E103" s="142"/>
      <c r="F103" s="160"/>
      <c r="G103" s="142" t="s">
        <v>168</v>
      </c>
      <c r="H103" s="153"/>
      <c r="I103" s="142"/>
      <c r="J103" s="144"/>
      <c r="K103" s="177"/>
      <c r="L103" s="145">
        <f t="shared" si="46"/>
        <v>0</v>
      </c>
      <c r="M103" s="91">
        <f t="shared" si="47"/>
        <v>0</v>
      </c>
      <c r="N103" s="460"/>
      <c r="O103" s="91"/>
      <c r="P103" s="460"/>
      <c r="Q103" s="146">
        <f t="shared" si="45"/>
        <v>0</v>
      </c>
      <c r="R103" s="141"/>
      <c r="S103" s="148"/>
      <c r="T103" s="144"/>
      <c r="U103" s="149">
        <f t="shared" si="41"/>
        <v>0</v>
      </c>
      <c r="V103" s="150">
        <f t="shared" si="42"/>
        <v>0</v>
      </c>
      <c r="W103" s="441"/>
      <c r="Y103" s="152">
        <f t="shared" si="39"/>
        <v>0</v>
      </c>
      <c r="Z103" s="152">
        <v>0</v>
      </c>
      <c r="AB103" s="142"/>
      <c r="AD103" s="355">
        <v>0</v>
      </c>
      <c r="AE103" s="139">
        <v>0</v>
      </c>
      <c r="AF103" s="354">
        <f t="shared" si="40"/>
        <v>0</v>
      </c>
      <c r="AH103" s="91"/>
    </row>
    <row r="104" spans="3:34" s="139" customFormat="1" ht="12">
      <c r="C104" s="140"/>
      <c r="D104" s="141"/>
      <c r="E104" s="142">
        <v>15</v>
      </c>
      <c r="F104" s="160">
        <v>59</v>
      </c>
      <c r="G104" s="142" t="s">
        <v>169</v>
      </c>
      <c r="H104" s="143"/>
      <c r="I104" s="143"/>
      <c r="J104" s="144"/>
      <c r="K104" s="177">
        <v>933228500</v>
      </c>
      <c r="L104" s="145">
        <f t="shared" si="46"/>
        <v>30.696760985384618</v>
      </c>
      <c r="M104" s="91">
        <f t="shared" si="47"/>
        <v>228249500</v>
      </c>
      <c r="N104" s="460">
        <f t="shared" si="49"/>
        <v>24.458050734627157</v>
      </c>
      <c r="O104" s="91">
        <v>38782500</v>
      </c>
      <c r="P104" s="460">
        <f>O104/K104*100</f>
        <v>4.1557346351938458</v>
      </c>
      <c r="Q104" s="146">
        <f t="shared" si="45"/>
        <v>894446000</v>
      </c>
      <c r="R104" s="147" t="s">
        <v>170</v>
      </c>
      <c r="S104" s="148"/>
      <c r="T104" s="144"/>
      <c r="U104" s="149">
        <f t="shared" si="41"/>
        <v>7.5078293756926051</v>
      </c>
      <c r="V104" s="150">
        <f t="shared" si="42"/>
        <v>4.6045141478076923</v>
      </c>
      <c r="W104" s="441"/>
      <c r="Y104" s="152">
        <f t="shared" si="39"/>
        <v>24.458050734627157</v>
      </c>
      <c r="Z104" s="152">
        <v>15</v>
      </c>
      <c r="AB104" s="142"/>
      <c r="AC104" s="492">
        <v>446616000</v>
      </c>
      <c r="AD104" s="355">
        <v>148872000</v>
      </c>
      <c r="AE104" s="139">
        <v>148872000</v>
      </c>
      <c r="AF104" s="354">
        <f t="shared" si="40"/>
        <v>297744000</v>
      </c>
      <c r="AH104" s="91">
        <v>79377500</v>
      </c>
    </row>
    <row r="105" spans="3:34" s="139" customFormat="1" ht="12">
      <c r="C105" s="140"/>
      <c r="D105" s="141"/>
      <c r="E105" s="142">
        <v>15</v>
      </c>
      <c r="F105" s="160">
        <v>60</v>
      </c>
      <c r="G105" s="142" t="s">
        <v>171</v>
      </c>
      <c r="H105" s="143"/>
      <c r="I105" s="143"/>
      <c r="J105" s="144"/>
      <c r="K105" s="177">
        <v>15050000</v>
      </c>
      <c r="L105" s="145">
        <f t="shared" si="46"/>
        <v>0.49504087458756191</v>
      </c>
      <c r="M105" s="91">
        <f t="shared" si="47"/>
        <v>0</v>
      </c>
      <c r="N105" s="460">
        <f t="shared" si="49"/>
        <v>0</v>
      </c>
      <c r="O105" s="91"/>
      <c r="P105" s="460">
        <f>O105/K105*100</f>
        <v>0</v>
      </c>
      <c r="Q105" s="146">
        <f t="shared" si="45"/>
        <v>15050000</v>
      </c>
      <c r="R105" s="147"/>
      <c r="S105" s="148"/>
      <c r="T105" s="144"/>
      <c r="U105" s="149">
        <f t="shared" si="41"/>
        <v>0</v>
      </c>
      <c r="V105" s="150">
        <f t="shared" si="42"/>
        <v>0</v>
      </c>
      <c r="W105" s="441"/>
      <c r="Y105" s="152">
        <f t="shared" si="39"/>
        <v>0</v>
      </c>
      <c r="Z105" s="152">
        <v>0</v>
      </c>
      <c r="AB105" s="142"/>
      <c r="AC105" s="492">
        <v>0</v>
      </c>
      <c r="AD105" s="355">
        <v>0</v>
      </c>
      <c r="AE105" s="139">
        <v>0</v>
      </c>
      <c r="AF105" s="354">
        <f t="shared" si="40"/>
        <v>0</v>
      </c>
      <c r="AH105" s="91"/>
    </row>
    <row r="106" spans="3:34" s="139" customFormat="1" ht="12">
      <c r="C106" s="140"/>
      <c r="D106" s="141"/>
      <c r="E106" s="142">
        <v>15</v>
      </c>
      <c r="F106" s="160">
        <v>62</v>
      </c>
      <c r="G106" s="142" t="s">
        <v>172</v>
      </c>
      <c r="H106" s="143"/>
      <c r="I106" s="143"/>
      <c r="J106" s="144"/>
      <c r="K106" s="177">
        <v>2780000</v>
      </c>
      <c r="L106" s="145">
        <f t="shared" si="46"/>
        <v>9.144276620288519E-2</v>
      </c>
      <c r="M106" s="91">
        <f t="shared" si="47"/>
        <v>583333.33333333326</v>
      </c>
      <c r="N106" s="460">
        <f t="shared" si="49"/>
        <v>20.98321342925659</v>
      </c>
      <c r="O106" s="91"/>
      <c r="P106" s="460">
        <f>O106/K106*100</f>
        <v>0</v>
      </c>
      <c r="Q106" s="146">
        <f t="shared" si="45"/>
        <v>2780000</v>
      </c>
      <c r="R106" s="147"/>
      <c r="S106" s="148"/>
      <c r="T106" s="144"/>
      <c r="U106" s="149">
        <f t="shared" si="41"/>
        <v>1.9187630797967512E-2</v>
      </c>
      <c r="V106" s="150">
        <f t="shared" si="42"/>
        <v>0</v>
      </c>
      <c r="W106" s="441"/>
      <c r="Y106" s="152">
        <f t="shared" si="39"/>
        <v>20.98321342925659</v>
      </c>
      <c r="Z106" s="152">
        <v>0</v>
      </c>
      <c r="AB106" s="142"/>
      <c r="AC106" s="492">
        <v>1000000</v>
      </c>
      <c r="AD106" s="355">
        <v>333333.33333333331</v>
      </c>
      <c r="AE106" s="139">
        <v>333333.33333333331</v>
      </c>
      <c r="AF106" s="354">
        <f t="shared" si="40"/>
        <v>666666.66666666663</v>
      </c>
      <c r="AH106" s="91">
        <v>250000</v>
      </c>
    </row>
    <row r="107" spans="3:34" s="139" customFormat="1" ht="12">
      <c r="C107" s="140"/>
      <c r="D107" s="141"/>
      <c r="E107" s="142"/>
      <c r="F107" s="160"/>
      <c r="G107" s="142"/>
      <c r="H107" s="143"/>
      <c r="I107" s="143"/>
      <c r="J107" s="144"/>
      <c r="K107" s="177"/>
      <c r="L107" s="145"/>
      <c r="M107" s="91">
        <f t="shared" si="47"/>
        <v>0</v>
      </c>
      <c r="N107" s="460"/>
      <c r="O107" s="91"/>
      <c r="P107" s="460"/>
      <c r="Q107" s="146">
        <f t="shared" si="45"/>
        <v>0</v>
      </c>
      <c r="R107" s="147"/>
      <c r="S107" s="148"/>
      <c r="T107" s="144"/>
      <c r="U107" s="149">
        <f t="shared" si="41"/>
        <v>0</v>
      </c>
      <c r="V107" s="150">
        <f t="shared" si="42"/>
        <v>0</v>
      </c>
      <c r="W107" s="441"/>
      <c r="Y107" s="152">
        <f t="shared" si="39"/>
        <v>0</v>
      </c>
      <c r="Z107" s="152">
        <v>0</v>
      </c>
      <c r="AB107" s="142"/>
      <c r="AC107" s="492"/>
      <c r="AD107" s="355">
        <v>0</v>
      </c>
      <c r="AE107" s="139">
        <v>0</v>
      </c>
      <c r="AF107" s="354">
        <f t="shared" si="40"/>
        <v>0</v>
      </c>
      <c r="AH107" s="91"/>
    </row>
    <row r="108" spans="3:34" s="139" customFormat="1" ht="12">
      <c r="C108" s="140"/>
      <c r="D108" s="148">
        <v>16</v>
      </c>
      <c r="E108" s="143" t="s">
        <v>173</v>
      </c>
      <c r="F108" s="480"/>
      <c r="G108" s="143"/>
      <c r="H108" s="143"/>
      <c r="I108" s="143"/>
      <c r="J108" s="144"/>
      <c r="K108" s="303">
        <f>SUM(K110:K161)</f>
        <v>62591580072</v>
      </c>
      <c r="L108" s="304">
        <f>SUM(L110:L161)</f>
        <v>99.999999999999972</v>
      </c>
      <c r="M108" s="67">
        <f>SUM(M109:M161)</f>
        <v>23268458538.666668</v>
      </c>
      <c r="N108" s="458">
        <f>M108/K108*100</f>
        <v>37.17506174456792</v>
      </c>
      <c r="O108" s="67">
        <f>SUM(O109:O161)</f>
        <v>1307027720</v>
      </c>
      <c r="P108" s="464">
        <f>O108/K108*100</f>
        <v>2.0881845745010863</v>
      </c>
      <c r="Q108" s="305">
        <f>SUM(Q110:Q161)</f>
        <v>55579362252</v>
      </c>
      <c r="R108" s="306">
        <f>SUM(R111:R158)</f>
        <v>0</v>
      </c>
      <c r="S108" s="307"/>
      <c r="T108" s="308"/>
      <c r="U108" s="318">
        <f>SUM(U109:U158)</f>
        <v>30.895056890648164</v>
      </c>
      <c r="V108" s="318">
        <f>SUM(V109:V158)</f>
        <v>5.1035258720509411</v>
      </c>
      <c r="W108" s="440"/>
      <c r="Y108" s="152">
        <f t="shared" si="39"/>
        <v>37.17506174456792</v>
      </c>
      <c r="Z108" s="152">
        <v>0</v>
      </c>
      <c r="AB108" s="142"/>
      <c r="AC108" s="492"/>
      <c r="AD108" s="355">
        <v>0</v>
      </c>
      <c r="AE108" s="139">
        <v>0</v>
      </c>
      <c r="AF108" s="354">
        <f t="shared" si="40"/>
        <v>0</v>
      </c>
      <c r="AH108" s="67">
        <f>SUM(AH109:AH161)</f>
        <v>4399673772</v>
      </c>
    </row>
    <row r="109" spans="3:34" s="139" customFormat="1" ht="12">
      <c r="C109" s="140"/>
      <c r="D109" s="141"/>
      <c r="E109" s="143" t="s">
        <v>174</v>
      </c>
      <c r="F109" s="480"/>
      <c r="G109" s="143"/>
      <c r="H109" s="143"/>
      <c r="I109" s="143"/>
      <c r="J109" s="144"/>
      <c r="K109" s="321"/>
      <c r="L109" s="310"/>
      <c r="M109" s="91"/>
      <c r="N109" s="459"/>
      <c r="O109" s="91"/>
      <c r="P109" s="459"/>
      <c r="Q109" s="311"/>
      <c r="R109" s="147"/>
      <c r="S109" s="148"/>
      <c r="T109" s="144"/>
      <c r="U109" s="149">
        <f>(Y109/100)*L109</f>
        <v>0</v>
      </c>
      <c r="V109" s="150">
        <f t="shared" ref="V109:V162" si="50">Z109/100*L109</f>
        <v>0</v>
      </c>
      <c r="W109" s="441"/>
      <c r="Y109" s="152">
        <f t="shared" si="39"/>
        <v>0</v>
      </c>
      <c r="Z109" s="152">
        <v>0</v>
      </c>
      <c r="AB109" s="142"/>
      <c r="AC109" s="492"/>
      <c r="AD109" s="355">
        <v>0</v>
      </c>
      <c r="AE109" s="139">
        <v>0</v>
      </c>
      <c r="AF109" s="354">
        <f t="shared" si="40"/>
        <v>0</v>
      </c>
      <c r="AH109" s="91"/>
    </row>
    <row r="110" spans="3:34" s="139" customFormat="1" ht="18" customHeight="1">
      <c r="C110" s="140"/>
      <c r="D110" s="141"/>
      <c r="E110" s="142">
        <v>16</v>
      </c>
      <c r="F110" s="117" t="s">
        <v>28</v>
      </c>
      <c r="G110" s="142" t="s">
        <v>149</v>
      </c>
      <c r="H110" s="142"/>
      <c r="I110" s="143"/>
      <c r="J110" s="144"/>
      <c r="K110" s="91">
        <v>884200000</v>
      </c>
      <c r="L110" s="145">
        <f>(K110/($K$108))*100</f>
        <v>1.4126500704773579</v>
      </c>
      <c r="M110" s="91">
        <f>AD110+AH110</f>
        <v>294733333.33333331</v>
      </c>
      <c r="N110" s="460">
        <f t="shared" ref="N110:N161" si="51">(M110/K110)*100</f>
        <v>33.333333333333329</v>
      </c>
      <c r="O110" s="91"/>
      <c r="P110" s="460">
        <f t="shared" ref="P110:P130" si="52">O110/K110*100</f>
        <v>0</v>
      </c>
      <c r="Q110" s="146">
        <f t="shared" ref="Q110:Q161" si="53">K110-O110</f>
        <v>884200000</v>
      </c>
      <c r="R110" s="147" t="s">
        <v>175</v>
      </c>
      <c r="S110" s="148"/>
      <c r="T110" s="144"/>
      <c r="U110" s="149">
        <f>(Y110/100)*L110</f>
        <v>0.47088335682578586</v>
      </c>
      <c r="V110" s="150">
        <f t="shared" si="50"/>
        <v>0</v>
      </c>
      <c r="W110" s="441"/>
      <c r="Y110" s="152">
        <f t="shared" si="39"/>
        <v>33.333333333333329</v>
      </c>
      <c r="Z110" s="152">
        <v>0</v>
      </c>
      <c r="AA110" s="139">
        <f>(100+100+100+100+100+100+100)/7</f>
        <v>100</v>
      </c>
      <c r="AB110" s="142"/>
      <c r="AC110" s="492">
        <v>884200000</v>
      </c>
      <c r="AD110" s="355">
        <v>294733333.33333331</v>
      </c>
      <c r="AE110" s="139">
        <v>294733333.33333331</v>
      </c>
      <c r="AF110" s="354">
        <f t="shared" si="40"/>
        <v>589466666.66666663</v>
      </c>
      <c r="AH110" s="91"/>
    </row>
    <row r="111" spans="3:34" s="139" customFormat="1" ht="31.5" customHeight="1">
      <c r="C111" s="140"/>
      <c r="D111" s="141"/>
      <c r="E111" s="142">
        <v>16</v>
      </c>
      <c r="F111" s="117" t="s">
        <v>38</v>
      </c>
      <c r="G111" s="142" t="s">
        <v>176</v>
      </c>
      <c r="H111" s="153"/>
      <c r="I111" s="142"/>
      <c r="J111" s="144"/>
      <c r="K111" s="91">
        <v>6395598500</v>
      </c>
      <c r="L111" s="145">
        <f t="shared" ref="L111:L161" si="54">(K111/($K$108))*100</f>
        <v>10.217985378613307</v>
      </c>
      <c r="M111" s="91">
        <f t="shared" ref="M111:M161" si="55">AD111+AH111</f>
        <v>2131866166.6666667</v>
      </c>
      <c r="N111" s="460">
        <f t="shared" si="51"/>
        <v>33.333333333333336</v>
      </c>
      <c r="O111" s="91"/>
      <c r="P111" s="460">
        <f t="shared" si="52"/>
        <v>0</v>
      </c>
      <c r="Q111" s="146">
        <f t="shared" si="53"/>
        <v>6395598500</v>
      </c>
      <c r="R111" s="154" t="s">
        <v>177</v>
      </c>
      <c r="S111" s="148"/>
      <c r="T111" s="144"/>
      <c r="U111" s="149">
        <f t="shared" ref="U111:U162" si="56">(Y111/100)*L111</f>
        <v>3.4059951262044361</v>
      </c>
      <c r="V111" s="150">
        <f t="shared" si="50"/>
        <v>0</v>
      </c>
      <c r="W111" s="441" t="s">
        <v>33</v>
      </c>
      <c r="X111" s="142"/>
      <c r="Y111" s="152">
        <f t="shared" si="39"/>
        <v>33.333333333333336</v>
      </c>
      <c r="Z111" s="152">
        <v>0</v>
      </c>
      <c r="AC111" s="492">
        <v>6395598500</v>
      </c>
      <c r="AD111" s="355">
        <v>2131866166.6666667</v>
      </c>
      <c r="AE111" s="155">
        <v>2131866166.6666667</v>
      </c>
      <c r="AF111" s="354">
        <f t="shared" si="40"/>
        <v>4263732333.3333335</v>
      </c>
      <c r="AG111" s="139">
        <f>AF111/AE111*100</f>
        <v>200</v>
      </c>
      <c r="AH111" s="91"/>
    </row>
    <row r="112" spans="3:34" s="139" customFormat="1" ht="31.5" customHeight="1">
      <c r="C112" s="140"/>
      <c r="D112" s="141"/>
      <c r="E112" s="142">
        <v>16</v>
      </c>
      <c r="F112" s="117" t="s">
        <v>115</v>
      </c>
      <c r="G112" s="142" t="s">
        <v>390</v>
      </c>
      <c r="H112" s="153"/>
      <c r="I112" s="142"/>
      <c r="J112" s="144"/>
      <c r="K112" s="157">
        <v>5644755100</v>
      </c>
      <c r="L112" s="145">
        <f t="shared" si="54"/>
        <v>9.0183936777227167</v>
      </c>
      <c r="M112" s="91">
        <f t="shared" si="55"/>
        <v>1881585033.3333333</v>
      </c>
      <c r="N112" s="460">
        <f t="shared" si="51"/>
        <v>33.333333333333329</v>
      </c>
      <c r="O112" s="157"/>
      <c r="P112" s="460"/>
      <c r="Q112" s="146"/>
      <c r="R112" s="154"/>
      <c r="S112" s="148"/>
      <c r="T112" s="144"/>
      <c r="U112" s="149"/>
      <c r="V112" s="150"/>
      <c r="W112" s="441"/>
      <c r="X112" s="142"/>
      <c r="Y112" s="152">
        <f t="shared" si="39"/>
        <v>33.333333333333329</v>
      </c>
      <c r="Z112" s="152">
        <v>0</v>
      </c>
      <c r="AC112" s="492">
        <v>5644755100</v>
      </c>
      <c r="AD112" s="355">
        <v>1881585033.3333333</v>
      </c>
      <c r="AE112" s="155">
        <v>1881585033.3333333</v>
      </c>
      <c r="AF112" s="354">
        <f t="shared" si="40"/>
        <v>3763170066.6666665</v>
      </c>
      <c r="AH112" s="91"/>
    </row>
    <row r="113" spans="3:34" s="139" customFormat="1" ht="21" customHeight="1">
      <c r="C113" s="140"/>
      <c r="D113" s="141"/>
      <c r="E113" s="142">
        <v>16</v>
      </c>
      <c r="F113" s="117" t="s">
        <v>107</v>
      </c>
      <c r="G113" s="753" t="s">
        <v>178</v>
      </c>
      <c r="H113" s="753"/>
      <c r="I113" s="753"/>
      <c r="J113" s="763"/>
      <c r="K113" s="258">
        <v>4640107700</v>
      </c>
      <c r="L113" s="145">
        <f t="shared" si="54"/>
        <v>7.4133097369684817</v>
      </c>
      <c r="M113" s="91">
        <f t="shared" si="55"/>
        <v>1546702566.6666667</v>
      </c>
      <c r="N113" s="460">
        <f t="shared" si="51"/>
        <v>33.333333333333336</v>
      </c>
      <c r="O113" s="157"/>
      <c r="P113" s="460"/>
      <c r="Q113" s="146">
        <f t="shared" si="53"/>
        <v>4640107700</v>
      </c>
      <c r="R113" s="154"/>
      <c r="S113" s="148"/>
      <c r="T113" s="144"/>
      <c r="U113" s="149"/>
      <c r="V113" s="150"/>
      <c r="W113" s="441"/>
      <c r="X113" s="142"/>
      <c r="Y113" s="152">
        <f t="shared" si="39"/>
        <v>33.333333333333336</v>
      </c>
      <c r="Z113" s="152">
        <v>0</v>
      </c>
      <c r="AC113" s="492">
        <v>4640107700</v>
      </c>
      <c r="AD113" s="355">
        <v>1546702566.6666667</v>
      </c>
      <c r="AE113" s="155">
        <v>1546702566.6666667</v>
      </c>
      <c r="AF113" s="354">
        <f t="shared" si="40"/>
        <v>3093405133.3333335</v>
      </c>
      <c r="AH113" s="91"/>
    </row>
    <row r="114" spans="3:34" s="139" customFormat="1" ht="20.25" customHeight="1">
      <c r="C114" s="140"/>
      <c r="D114" s="141"/>
      <c r="E114" s="142">
        <v>16</v>
      </c>
      <c r="F114" s="117" t="s">
        <v>51</v>
      </c>
      <c r="G114" s="753" t="s">
        <v>421</v>
      </c>
      <c r="H114" s="753"/>
      <c r="I114" s="753"/>
      <c r="J114" s="763"/>
      <c r="K114" s="91">
        <v>51899500</v>
      </c>
      <c r="L114" s="145">
        <f t="shared" si="54"/>
        <v>8.2917702253720485E-2</v>
      </c>
      <c r="M114" s="91">
        <f t="shared" si="55"/>
        <v>22566500</v>
      </c>
      <c r="N114" s="460">
        <f t="shared" si="51"/>
        <v>43.481151070819564</v>
      </c>
      <c r="O114" s="91"/>
      <c r="P114" s="460">
        <f t="shared" si="52"/>
        <v>0</v>
      </c>
      <c r="Q114" s="146">
        <f t="shared" si="53"/>
        <v>51899500</v>
      </c>
      <c r="R114" s="147"/>
      <c r="S114" s="148"/>
      <c r="T114" s="144"/>
      <c r="U114" s="149">
        <f t="shared" si="56"/>
        <v>3.6053571381392563E-2</v>
      </c>
      <c r="V114" s="150">
        <f t="shared" si="50"/>
        <v>0</v>
      </c>
      <c r="W114" s="441"/>
      <c r="X114" s="142"/>
      <c r="Y114" s="152">
        <f t="shared" si="39"/>
        <v>43.481151070819564</v>
      </c>
      <c r="Z114" s="152">
        <v>0</v>
      </c>
      <c r="AB114" s="268"/>
      <c r="AC114" s="492">
        <v>42199500</v>
      </c>
      <c r="AD114" s="355">
        <v>14066500</v>
      </c>
      <c r="AE114" s="269">
        <v>14066500</v>
      </c>
      <c r="AF114" s="354">
        <f t="shared" si="40"/>
        <v>28133000</v>
      </c>
      <c r="AH114" s="91">
        <v>8500000</v>
      </c>
    </row>
    <row r="115" spans="3:34" s="139" customFormat="1" ht="24" customHeight="1">
      <c r="C115" s="140"/>
      <c r="D115" s="141"/>
      <c r="E115" s="142">
        <v>16</v>
      </c>
      <c r="F115" s="117" t="s">
        <v>180</v>
      </c>
      <c r="G115" s="142" t="s">
        <v>181</v>
      </c>
      <c r="H115" s="153"/>
      <c r="I115" s="142"/>
      <c r="J115" s="144"/>
      <c r="K115" s="91">
        <v>7082325672</v>
      </c>
      <c r="L115" s="145">
        <f t="shared" si="54"/>
        <v>11.315141212049765</v>
      </c>
      <c r="M115" s="91">
        <f t="shared" si="55"/>
        <v>3838171405.333333</v>
      </c>
      <c r="N115" s="460">
        <f t="shared" si="51"/>
        <v>54.193658737094765</v>
      </c>
      <c r="O115" s="91">
        <v>174822320</v>
      </c>
      <c r="P115" s="460">
        <f t="shared" si="52"/>
        <v>2.468430965991308</v>
      </c>
      <c r="Q115" s="146">
        <f t="shared" si="53"/>
        <v>6907503352</v>
      </c>
      <c r="R115" s="147" t="s">
        <v>182</v>
      </c>
      <c r="S115" s="148"/>
      <c r="T115" s="144"/>
      <c r="U115" s="149">
        <f t="shared" si="56"/>
        <v>6.132089014078618</v>
      </c>
      <c r="V115" s="150">
        <f t="shared" si="50"/>
        <v>1.1315141212049766</v>
      </c>
      <c r="W115" s="441" t="s">
        <v>33</v>
      </c>
      <c r="Y115" s="152">
        <f t="shared" si="39"/>
        <v>54.193658737094765</v>
      </c>
      <c r="Z115" s="152">
        <v>10</v>
      </c>
      <c r="AB115" s="268"/>
      <c r="AC115" s="492">
        <v>4866231400</v>
      </c>
      <c r="AD115" s="355">
        <v>1622077133.3333333</v>
      </c>
      <c r="AE115" s="269">
        <v>1622077133.3333333</v>
      </c>
      <c r="AF115" s="354">
        <f t="shared" si="40"/>
        <v>3244154266.6666665</v>
      </c>
      <c r="AH115" s="91">
        <v>2216094272</v>
      </c>
    </row>
    <row r="116" spans="3:34" s="139" customFormat="1" ht="18" customHeight="1">
      <c r="C116" s="140"/>
      <c r="D116" s="141"/>
      <c r="E116" s="142">
        <v>16</v>
      </c>
      <c r="F116" s="117">
        <v>14</v>
      </c>
      <c r="G116" s="142" t="s">
        <v>152</v>
      </c>
      <c r="H116" s="153"/>
      <c r="I116" s="142"/>
      <c r="J116" s="144"/>
      <c r="K116" s="91">
        <v>20967500</v>
      </c>
      <c r="L116" s="145">
        <f t="shared" si="54"/>
        <v>3.3498914671719074E-2</v>
      </c>
      <c r="M116" s="91">
        <f t="shared" si="55"/>
        <v>11200000</v>
      </c>
      <c r="N116" s="460">
        <f t="shared" si="51"/>
        <v>53.416000953857157</v>
      </c>
      <c r="O116" s="157"/>
      <c r="P116" s="460">
        <f t="shared" si="52"/>
        <v>0</v>
      </c>
      <c r="Q116" s="146">
        <f t="shared" si="53"/>
        <v>20967500</v>
      </c>
      <c r="R116" s="154"/>
      <c r="S116" s="148"/>
      <c r="T116" s="144"/>
      <c r="U116" s="149">
        <f t="shared" si="56"/>
        <v>1.7893780580577254E-2</v>
      </c>
      <c r="V116" s="150">
        <f t="shared" si="50"/>
        <v>0</v>
      </c>
      <c r="W116" s="441"/>
      <c r="Y116" s="152">
        <f t="shared" si="39"/>
        <v>53.416000953857157</v>
      </c>
      <c r="Z116" s="152">
        <v>0</v>
      </c>
      <c r="AB116" s="268"/>
      <c r="AC116" s="492">
        <v>9600000</v>
      </c>
      <c r="AD116" s="355">
        <v>3200000</v>
      </c>
      <c r="AE116" s="269">
        <v>3200000</v>
      </c>
      <c r="AF116" s="354">
        <f t="shared" si="40"/>
        <v>6400000</v>
      </c>
      <c r="AH116" s="91">
        <v>8000000</v>
      </c>
    </row>
    <row r="117" spans="3:34" s="139" customFormat="1" ht="18" customHeight="1">
      <c r="C117" s="140"/>
      <c r="D117" s="141"/>
      <c r="E117" s="142">
        <v>16</v>
      </c>
      <c r="F117" s="160">
        <v>15</v>
      </c>
      <c r="G117" s="142" t="s">
        <v>153</v>
      </c>
      <c r="H117" s="153"/>
      <c r="I117" s="142"/>
      <c r="J117" s="144"/>
      <c r="K117" s="91">
        <v>7030000</v>
      </c>
      <c r="L117" s="145">
        <f t="shared" si="54"/>
        <v>1.1231542632273045E-2</v>
      </c>
      <c r="M117" s="91">
        <f t="shared" si="55"/>
        <v>2343333.3333333335</v>
      </c>
      <c r="N117" s="460">
        <f t="shared" si="51"/>
        <v>33.333333333333336</v>
      </c>
      <c r="O117" s="26"/>
      <c r="P117" s="460">
        <f t="shared" si="52"/>
        <v>0</v>
      </c>
      <c r="Q117" s="146">
        <f t="shared" si="53"/>
        <v>7030000</v>
      </c>
      <c r="R117" s="337"/>
      <c r="S117" s="148"/>
      <c r="T117" s="144"/>
      <c r="U117" s="149">
        <f t="shared" si="56"/>
        <v>3.7438475440910155E-3</v>
      </c>
      <c r="V117" s="150">
        <f t="shared" si="50"/>
        <v>0</v>
      </c>
      <c r="W117" s="441" t="s">
        <v>33</v>
      </c>
      <c r="Y117" s="152">
        <f t="shared" si="39"/>
        <v>33.333333333333336</v>
      </c>
      <c r="Z117" s="152">
        <v>0</v>
      </c>
      <c r="AB117" s="268"/>
      <c r="AC117" s="492">
        <v>7030000</v>
      </c>
      <c r="AD117" s="355">
        <v>2343333.3333333335</v>
      </c>
      <c r="AE117" s="269">
        <v>2343333.3333333335</v>
      </c>
      <c r="AF117" s="354">
        <f t="shared" si="40"/>
        <v>4686666.666666667</v>
      </c>
      <c r="AH117" s="91"/>
    </row>
    <row r="118" spans="3:34" s="139" customFormat="1" ht="18" customHeight="1">
      <c r="C118" s="140"/>
      <c r="D118" s="141"/>
      <c r="E118" s="142">
        <v>16</v>
      </c>
      <c r="F118" s="160">
        <v>16</v>
      </c>
      <c r="G118" s="142" t="s">
        <v>391</v>
      </c>
      <c r="H118" s="153"/>
      <c r="I118" s="142"/>
      <c r="J118" s="144"/>
      <c r="K118" s="340">
        <v>79575000</v>
      </c>
      <c r="L118" s="145">
        <f t="shared" si="54"/>
        <v>0.127133713366021</v>
      </c>
      <c r="M118" s="91">
        <f t="shared" si="55"/>
        <v>36333333.333333336</v>
      </c>
      <c r="N118" s="460">
        <f t="shared" si="51"/>
        <v>45.659231333123891</v>
      </c>
      <c r="O118" s="91">
        <v>29947500</v>
      </c>
      <c r="P118" s="460">
        <f t="shared" si="52"/>
        <v>37.634307257304428</v>
      </c>
      <c r="Q118" s="146">
        <f t="shared" si="53"/>
        <v>49627500</v>
      </c>
      <c r="R118" s="147"/>
      <c r="S118" s="148"/>
      <c r="T118" s="144"/>
      <c r="U118" s="149">
        <f t="shared" si="56"/>
        <v>5.8048276288182175E-2</v>
      </c>
      <c r="V118" s="150">
        <f t="shared" si="50"/>
        <v>4.7845892315789049E-2</v>
      </c>
      <c r="W118" s="441"/>
      <c r="Y118" s="152">
        <f t="shared" si="39"/>
        <v>45.659231333123891</v>
      </c>
      <c r="Z118" s="152">
        <f>P118</f>
        <v>37.634307257304428</v>
      </c>
      <c r="AB118" s="142"/>
      <c r="AC118" s="492">
        <v>19000000</v>
      </c>
      <c r="AD118" s="355">
        <v>6333333.333333333</v>
      </c>
      <c r="AE118" s="139">
        <v>6333333.333333333</v>
      </c>
      <c r="AF118" s="354">
        <f t="shared" si="40"/>
        <v>12666666.666666666</v>
      </c>
      <c r="AH118" s="91">
        <v>30000000</v>
      </c>
    </row>
    <row r="119" spans="3:34" s="139" customFormat="1" ht="18" customHeight="1">
      <c r="C119" s="140"/>
      <c r="D119" s="141"/>
      <c r="E119" s="142">
        <v>16</v>
      </c>
      <c r="F119" s="160">
        <v>17</v>
      </c>
      <c r="G119" s="142" t="s">
        <v>250</v>
      </c>
      <c r="H119" s="153"/>
      <c r="I119" s="142"/>
      <c r="J119" s="144"/>
      <c r="K119" s="340">
        <v>15540000</v>
      </c>
      <c r="L119" s="145">
        <f t="shared" si="54"/>
        <v>2.4827620555550944E-2</v>
      </c>
      <c r="M119" s="91">
        <f t="shared" si="55"/>
        <v>3500000</v>
      </c>
      <c r="N119" s="460">
        <f t="shared" si="51"/>
        <v>22.522522522522522</v>
      </c>
      <c r="O119" s="91"/>
      <c r="P119" s="460">
        <f t="shared" si="52"/>
        <v>0</v>
      </c>
      <c r="Q119" s="146">
        <f t="shared" si="53"/>
        <v>15540000</v>
      </c>
      <c r="R119" s="147"/>
      <c r="S119" s="148"/>
      <c r="T119" s="144"/>
      <c r="U119" s="149">
        <f t="shared" si="56"/>
        <v>5.5918064314303927E-3</v>
      </c>
      <c r="V119" s="150">
        <f t="shared" si="50"/>
        <v>0</v>
      </c>
      <c r="W119" s="441"/>
      <c r="Y119" s="152">
        <f t="shared" si="39"/>
        <v>22.522522522522522</v>
      </c>
      <c r="Z119" s="152">
        <v>0</v>
      </c>
      <c r="AB119" s="142"/>
      <c r="AC119" s="492">
        <v>10500000</v>
      </c>
      <c r="AD119" s="355">
        <v>3500000</v>
      </c>
      <c r="AE119" s="139">
        <v>3500000</v>
      </c>
      <c r="AF119" s="354">
        <f t="shared" si="40"/>
        <v>7000000</v>
      </c>
      <c r="AH119" s="91"/>
    </row>
    <row r="120" spans="3:34" s="139" customFormat="1" ht="18" customHeight="1">
      <c r="C120" s="140"/>
      <c r="D120" s="141"/>
      <c r="E120" s="142">
        <v>16</v>
      </c>
      <c r="F120" s="160">
        <v>18</v>
      </c>
      <c r="G120" s="142" t="s">
        <v>155</v>
      </c>
      <c r="H120" s="153"/>
      <c r="I120" s="142"/>
      <c r="J120" s="144"/>
      <c r="K120" s="340">
        <v>18571274900</v>
      </c>
      <c r="L120" s="145">
        <f t="shared" si="54"/>
        <v>29.670564121623379</v>
      </c>
      <c r="M120" s="91">
        <f t="shared" si="55"/>
        <v>6720764133.333333</v>
      </c>
      <c r="N120" s="460">
        <f t="shared" si="51"/>
        <v>36.189029399017365</v>
      </c>
      <c r="O120" s="91">
        <v>686749400</v>
      </c>
      <c r="P120" s="460">
        <f t="shared" si="52"/>
        <v>3.6979119834147736</v>
      </c>
      <c r="Q120" s="146">
        <f t="shared" si="53"/>
        <v>17884525500</v>
      </c>
      <c r="R120" s="147"/>
      <c r="S120" s="148"/>
      <c r="T120" s="144"/>
      <c r="U120" s="149">
        <f t="shared" si="56"/>
        <v>10.737489172828582</v>
      </c>
      <c r="V120" s="150">
        <f t="shared" si="50"/>
        <v>2.967056412162338</v>
      </c>
      <c r="W120" s="441"/>
      <c r="Y120" s="152">
        <f t="shared" si="39"/>
        <v>36.189029399017365</v>
      </c>
      <c r="Z120" s="152">
        <v>10</v>
      </c>
      <c r="AB120" s="142"/>
      <c r="AC120" s="492">
        <v>17391627400</v>
      </c>
      <c r="AD120" s="355">
        <v>5797209133.333333</v>
      </c>
      <c r="AE120" s="139">
        <v>5797209133.333333</v>
      </c>
      <c r="AF120" s="354">
        <f t="shared" si="40"/>
        <v>11594418266.666666</v>
      </c>
      <c r="AH120" s="91">
        <v>923555000</v>
      </c>
    </row>
    <row r="121" spans="3:34" s="139" customFormat="1" ht="18" customHeight="1">
      <c r="C121" s="140"/>
      <c r="D121" s="141"/>
      <c r="E121" s="142">
        <v>16</v>
      </c>
      <c r="F121" s="160">
        <v>19</v>
      </c>
      <c r="G121" s="142" t="s">
        <v>183</v>
      </c>
      <c r="H121" s="153"/>
      <c r="I121" s="142"/>
      <c r="J121" s="144"/>
      <c r="K121" s="91">
        <v>899099400</v>
      </c>
      <c r="L121" s="145">
        <f t="shared" si="54"/>
        <v>1.4364542306900592</v>
      </c>
      <c r="M121" s="91">
        <f t="shared" si="55"/>
        <v>356711800</v>
      </c>
      <c r="N121" s="460">
        <f t="shared" si="51"/>
        <v>39.674345239247181</v>
      </c>
      <c r="O121" s="91">
        <v>97715000</v>
      </c>
      <c r="P121" s="460">
        <f t="shared" si="52"/>
        <v>10.868097565185785</v>
      </c>
      <c r="Q121" s="146">
        <f t="shared" si="53"/>
        <v>801384400</v>
      </c>
      <c r="R121" s="147" t="s">
        <v>184</v>
      </c>
      <c r="S121" s="148"/>
      <c r="T121" s="144"/>
      <c r="U121" s="149">
        <f t="shared" si="56"/>
        <v>0.5699038106877462</v>
      </c>
      <c r="V121" s="150">
        <f t="shared" si="50"/>
        <v>0.21546813460350886</v>
      </c>
      <c r="W121" s="441" t="s">
        <v>33</v>
      </c>
      <c r="Y121" s="152">
        <f t="shared" si="39"/>
        <v>39.674345239247181</v>
      </c>
      <c r="Z121" s="152">
        <v>15</v>
      </c>
      <c r="AB121" s="268"/>
      <c r="AC121" s="492">
        <v>740885400</v>
      </c>
      <c r="AD121" s="355">
        <v>246961800</v>
      </c>
      <c r="AE121" s="269">
        <v>246961800</v>
      </c>
      <c r="AF121" s="354">
        <f t="shared" si="40"/>
        <v>493923600</v>
      </c>
      <c r="AH121" s="91">
        <v>109750000</v>
      </c>
    </row>
    <row r="122" spans="3:34" s="139" customFormat="1" ht="18" customHeight="1">
      <c r="C122" s="140"/>
      <c r="D122" s="141"/>
      <c r="E122" s="142">
        <v>16</v>
      </c>
      <c r="F122" s="160">
        <v>20</v>
      </c>
      <c r="G122" s="142" t="s">
        <v>185</v>
      </c>
      <c r="H122" s="153"/>
      <c r="I122" s="142"/>
      <c r="J122" s="144"/>
      <c r="K122" s="91">
        <v>36770300</v>
      </c>
      <c r="L122" s="145">
        <f t="shared" si="54"/>
        <v>5.8746400007321425E-2</v>
      </c>
      <c r="M122" s="91">
        <f t="shared" si="55"/>
        <v>20830100</v>
      </c>
      <c r="N122" s="460">
        <f t="shared" si="51"/>
        <v>56.649252249777668</v>
      </c>
      <c r="O122" s="91">
        <v>11016000</v>
      </c>
      <c r="P122" s="460">
        <f t="shared" si="52"/>
        <v>29.958961444426617</v>
      </c>
      <c r="Q122" s="146">
        <f t="shared" si="53"/>
        <v>25754300</v>
      </c>
      <c r="R122" s="147" t="s">
        <v>186</v>
      </c>
      <c r="S122" s="148"/>
      <c r="T122" s="144"/>
      <c r="U122" s="149">
        <f t="shared" si="56"/>
        <v>3.327939632781092E-2</v>
      </c>
      <c r="V122" s="150">
        <f t="shared" si="50"/>
        <v>1.7623920002196428E-2</v>
      </c>
      <c r="W122" s="441" t="s">
        <v>33</v>
      </c>
      <c r="Y122" s="152">
        <f t="shared" si="39"/>
        <v>56.649252249777668</v>
      </c>
      <c r="Z122" s="152">
        <v>30</v>
      </c>
      <c r="AB122" s="268"/>
      <c r="AC122" s="492">
        <v>22410300</v>
      </c>
      <c r="AD122" s="355">
        <v>7470100</v>
      </c>
      <c r="AE122" s="269">
        <v>7470100</v>
      </c>
      <c r="AF122" s="354">
        <f t="shared" si="40"/>
        <v>14940200</v>
      </c>
      <c r="AH122" s="91">
        <v>13360000</v>
      </c>
    </row>
    <row r="123" spans="3:34" s="139" customFormat="1" ht="18" customHeight="1">
      <c r="C123" s="140"/>
      <c r="D123" s="141"/>
      <c r="E123" s="142">
        <v>16</v>
      </c>
      <c r="F123" s="160">
        <v>21</v>
      </c>
      <c r="G123" s="142" t="s">
        <v>187</v>
      </c>
      <c r="H123" s="153"/>
      <c r="I123" s="142"/>
      <c r="J123" s="144"/>
      <c r="K123" s="91">
        <v>500000</v>
      </c>
      <c r="L123" s="145">
        <f t="shared" si="54"/>
        <v>7.9882949020434189E-4</v>
      </c>
      <c r="M123" s="91">
        <f t="shared" si="55"/>
        <v>166666.66666666666</v>
      </c>
      <c r="N123" s="460">
        <f t="shared" si="51"/>
        <v>33.333333333333329</v>
      </c>
      <c r="O123" s="157"/>
      <c r="P123" s="460">
        <f t="shared" si="52"/>
        <v>0</v>
      </c>
      <c r="Q123" s="146">
        <f t="shared" si="53"/>
        <v>500000</v>
      </c>
      <c r="R123" s="147"/>
      <c r="S123" s="148"/>
      <c r="T123" s="144"/>
      <c r="U123" s="149">
        <f t="shared" si="56"/>
        <v>2.6627649673478056E-4</v>
      </c>
      <c r="V123" s="150">
        <f t="shared" si="50"/>
        <v>0</v>
      </c>
      <c r="W123" s="441"/>
      <c r="Y123" s="152">
        <f t="shared" si="39"/>
        <v>33.333333333333329</v>
      </c>
      <c r="Z123" s="152">
        <v>0</v>
      </c>
      <c r="AB123" s="268"/>
      <c r="AC123" s="492">
        <v>500000</v>
      </c>
      <c r="AD123" s="355">
        <v>166666.66666666666</v>
      </c>
      <c r="AE123" s="269">
        <v>166666.66666666666</v>
      </c>
      <c r="AF123" s="354">
        <f t="shared" si="40"/>
        <v>333333.33333333331</v>
      </c>
      <c r="AH123" s="91"/>
    </row>
    <row r="124" spans="3:34" s="139" customFormat="1" ht="18" customHeight="1">
      <c r="C124" s="140"/>
      <c r="D124" s="141"/>
      <c r="E124" s="142">
        <v>16</v>
      </c>
      <c r="F124" s="160">
        <v>23</v>
      </c>
      <c r="G124" s="142" t="s">
        <v>158</v>
      </c>
      <c r="H124" s="153"/>
      <c r="I124" s="142"/>
      <c r="J124" s="144"/>
      <c r="K124" s="91">
        <v>218436000</v>
      </c>
      <c r="L124" s="145">
        <f t="shared" si="54"/>
        <v>0.34898623704455123</v>
      </c>
      <c r="M124" s="91">
        <f t="shared" si="55"/>
        <v>80641000</v>
      </c>
      <c r="N124" s="460">
        <f t="shared" si="51"/>
        <v>36.917449504660404</v>
      </c>
      <c r="O124" s="91">
        <v>3677500</v>
      </c>
      <c r="P124" s="460">
        <f t="shared" si="52"/>
        <v>1.6835594865315242</v>
      </c>
      <c r="Q124" s="146">
        <f t="shared" si="53"/>
        <v>214758500</v>
      </c>
      <c r="R124" s="147" t="s">
        <v>188</v>
      </c>
      <c r="S124" s="148"/>
      <c r="T124" s="144"/>
      <c r="U124" s="149">
        <f t="shared" si="56"/>
        <v>0.12883681783913667</v>
      </c>
      <c r="V124" s="150">
        <f t="shared" si="50"/>
        <v>1.7449311852227561E-2</v>
      </c>
      <c r="W124" s="441" t="s">
        <v>33</v>
      </c>
      <c r="Y124" s="152">
        <f t="shared" si="39"/>
        <v>36.917449504660404</v>
      </c>
      <c r="Z124" s="152">
        <v>5</v>
      </c>
      <c r="AB124" s="268"/>
      <c r="AC124" s="492">
        <v>111840000</v>
      </c>
      <c r="AD124" s="355">
        <v>37280000</v>
      </c>
      <c r="AE124" s="269">
        <v>37280000</v>
      </c>
      <c r="AF124" s="354">
        <f t="shared" si="40"/>
        <v>74560000</v>
      </c>
      <c r="AH124" s="91">
        <v>43361000</v>
      </c>
    </row>
    <row r="125" spans="3:34" s="139" customFormat="1" ht="18" customHeight="1">
      <c r="C125" s="140"/>
      <c r="D125" s="141"/>
      <c r="E125" s="142">
        <v>16</v>
      </c>
      <c r="F125" s="160">
        <v>25</v>
      </c>
      <c r="G125" s="142" t="s">
        <v>189</v>
      </c>
      <c r="H125" s="153"/>
      <c r="I125" s="142"/>
      <c r="J125" s="144"/>
      <c r="K125" s="91">
        <v>56503500</v>
      </c>
      <c r="L125" s="145">
        <f t="shared" si="54"/>
        <v>9.0273324199522054E-2</v>
      </c>
      <c r="M125" s="91">
        <f t="shared" si="55"/>
        <v>20060166.666666664</v>
      </c>
      <c r="N125" s="460">
        <f t="shared" si="51"/>
        <v>35.502520492830826</v>
      </c>
      <c r="O125" s="91">
        <v>0</v>
      </c>
      <c r="P125" s="460">
        <f t="shared" si="52"/>
        <v>0</v>
      </c>
      <c r="Q125" s="146">
        <f t="shared" si="53"/>
        <v>56503500</v>
      </c>
      <c r="R125" s="147" t="s">
        <v>190</v>
      </c>
      <c r="S125" s="148"/>
      <c r="T125" s="144"/>
      <c r="U125" s="149">
        <f t="shared" si="56"/>
        <v>3.2049305423494927E-2</v>
      </c>
      <c r="V125" s="150">
        <f t="shared" si="50"/>
        <v>0</v>
      </c>
      <c r="W125" s="441" t="s">
        <v>33</v>
      </c>
      <c r="Y125" s="152">
        <f t="shared" si="39"/>
        <v>35.502520492830826</v>
      </c>
      <c r="Z125" s="152">
        <v>0</v>
      </c>
      <c r="AB125" s="268"/>
      <c r="AC125" s="492">
        <v>38000000</v>
      </c>
      <c r="AD125" s="355">
        <v>12666666.666666666</v>
      </c>
      <c r="AE125" s="269">
        <v>12666666.666666666</v>
      </c>
      <c r="AF125" s="354">
        <f t="shared" si="40"/>
        <v>25333333.333333332</v>
      </c>
      <c r="AH125" s="91">
        <v>7393500</v>
      </c>
    </row>
    <row r="126" spans="3:34" s="139" customFormat="1" ht="27" customHeight="1">
      <c r="C126" s="140"/>
      <c r="D126" s="141"/>
      <c r="E126" s="142">
        <v>16</v>
      </c>
      <c r="F126" s="160">
        <v>28</v>
      </c>
      <c r="G126" s="756" t="s">
        <v>191</v>
      </c>
      <c r="H126" s="757"/>
      <c r="I126" s="757"/>
      <c r="J126" s="758"/>
      <c r="K126" s="91">
        <v>23860000</v>
      </c>
      <c r="L126" s="145">
        <f t="shared" si="54"/>
        <v>3.8120143272551192E-2</v>
      </c>
      <c r="M126" s="91">
        <f t="shared" si="55"/>
        <v>11180000</v>
      </c>
      <c r="N126" s="460">
        <f t="shared" si="51"/>
        <v>46.856663872590111</v>
      </c>
      <c r="O126" s="91">
        <v>4840000</v>
      </c>
      <c r="P126" s="460">
        <f t="shared" si="52"/>
        <v>20.284995808885164</v>
      </c>
      <c r="Q126" s="146">
        <f t="shared" si="53"/>
        <v>19020000</v>
      </c>
      <c r="R126" s="154" t="s">
        <v>192</v>
      </c>
      <c r="S126" s="148"/>
      <c r="T126" s="144"/>
      <c r="U126" s="149">
        <f t="shared" si="56"/>
        <v>1.7861827400969085E-2</v>
      </c>
      <c r="V126" s="150">
        <f t="shared" si="50"/>
        <v>9.530035818137798E-3</v>
      </c>
      <c r="W126" s="441"/>
      <c r="Y126" s="152">
        <f t="shared" si="39"/>
        <v>46.856663872590111</v>
      </c>
      <c r="Z126" s="152">
        <v>25</v>
      </c>
      <c r="AB126" s="268"/>
      <c r="AC126" s="492">
        <v>19020000</v>
      </c>
      <c r="AD126" s="355">
        <v>6340000</v>
      </c>
      <c r="AE126" s="269">
        <v>6340000</v>
      </c>
      <c r="AF126" s="354">
        <f t="shared" si="40"/>
        <v>12680000</v>
      </c>
      <c r="AH126" s="91">
        <v>4840000</v>
      </c>
    </row>
    <row r="127" spans="3:34" s="139" customFormat="1" ht="26.25" customHeight="1">
      <c r="C127" s="140"/>
      <c r="D127" s="141"/>
      <c r="E127" s="142">
        <v>16</v>
      </c>
      <c r="F127" s="160">
        <v>30</v>
      </c>
      <c r="G127" s="753" t="s">
        <v>422</v>
      </c>
      <c r="H127" s="753"/>
      <c r="I127" s="753"/>
      <c r="J127" s="763"/>
      <c r="K127" s="91">
        <v>101666500</v>
      </c>
      <c r="L127" s="145">
        <f t="shared" si="54"/>
        <v>0.16242839673171944</v>
      </c>
      <c r="M127" s="91">
        <f t="shared" si="55"/>
        <v>26651500</v>
      </c>
      <c r="N127" s="460">
        <f t="shared" si="51"/>
        <v>26.214633138742848</v>
      </c>
      <c r="O127" s="91">
        <v>5255000</v>
      </c>
      <c r="P127" s="460">
        <f t="shared" si="52"/>
        <v>5.1688609325589061</v>
      </c>
      <c r="Q127" s="146">
        <f t="shared" si="53"/>
        <v>96411500</v>
      </c>
      <c r="R127" s="154"/>
      <c r="S127" s="148"/>
      <c r="T127" s="144"/>
      <c r="U127" s="149">
        <f t="shared" si="56"/>
        <v>4.2580008316362029E-2</v>
      </c>
      <c r="V127" s="150">
        <f t="shared" si="50"/>
        <v>1.6242839673171944E-2</v>
      </c>
      <c r="W127" s="441"/>
      <c r="Y127" s="152">
        <f t="shared" si="39"/>
        <v>26.214633138742848</v>
      </c>
      <c r="Z127" s="152">
        <v>10</v>
      </c>
      <c r="AB127" s="268"/>
      <c r="AC127" s="492">
        <v>40065000</v>
      </c>
      <c r="AD127" s="355">
        <v>13355000</v>
      </c>
      <c r="AE127" s="269">
        <v>13355000</v>
      </c>
      <c r="AF127" s="354">
        <f t="shared" si="40"/>
        <v>26710000</v>
      </c>
      <c r="AH127" s="91">
        <v>13296500</v>
      </c>
    </row>
    <row r="128" spans="3:34" s="139" customFormat="1" ht="22.5" customHeight="1">
      <c r="C128" s="140"/>
      <c r="D128" s="141"/>
      <c r="E128" s="142">
        <v>16</v>
      </c>
      <c r="F128" s="160">
        <v>31</v>
      </c>
      <c r="G128" s="753" t="s">
        <v>194</v>
      </c>
      <c r="H128" s="753"/>
      <c r="I128" s="753"/>
      <c r="J128" s="763"/>
      <c r="K128" s="91">
        <v>28212500</v>
      </c>
      <c r="L128" s="145">
        <f t="shared" si="54"/>
        <v>4.5073953984779987E-2</v>
      </c>
      <c r="M128" s="91">
        <f t="shared" si="55"/>
        <v>19210000</v>
      </c>
      <c r="N128" s="460">
        <f t="shared" si="51"/>
        <v>68.090385467434643</v>
      </c>
      <c r="O128" s="91">
        <v>5380000</v>
      </c>
      <c r="P128" s="460">
        <f t="shared" si="52"/>
        <v>19.069561364643331</v>
      </c>
      <c r="Q128" s="146">
        <f t="shared" si="53"/>
        <v>22832500</v>
      </c>
      <c r="R128" s="147" t="s">
        <v>190</v>
      </c>
      <c r="S128" s="148"/>
      <c r="T128" s="144"/>
      <c r="U128" s="149">
        <f t="shared" si="56"/>
        <v>3.0691029013650811E-2</v>
      </c>
      <c r="V128" s="150">
        <f t="shared" si="50"/>
        <v>9.0147907969559977E-3</v>
      </c>
      <c r="W128" s="441" t="s">
        <v>33</v>
      </c>
      <c r="Y128" s="152">
        <f t="shared" si="39"/>
        <v>68.090385467434643</v>
      </c>
      <c r="Z128" s="152">
        <v>20</v>
      </c>
      <c r="AB128" s="268"/>
      <c r="AC128" s="492">
        <v>1425000</v>
      </c>
      <c r="AD128" s="355">
        <v>475000</v>
      </c>
      <c r="AE128" s="269">
        <v>475000</v>
      </c>
      <c r="AF128" s="354">
        <f t="shared" si="40"/>
        <v>950000</v>
      </c>
      <c r="AH128" s="91">
        <v>18735000</v>
      </c>
    </row>
    <row r="129" spans="3:34" s="139" customFormat="1" ht="18" customHeight="1">
      <c r="C129" s="140"/>
      <c r="D129" s="141"/>
      <c r="E129" s="142">
        <v>16</v>
      </c>
      <c r="F129" s="160">
        <v>32</v>
      </c>
      <c r="G129" s="142" t="s">
        <v>195</v>
      </c>
      <c r="H129" s="153"/>
      <c r="I129" s="142"/>
      <c r="J129" s="144"/>
      <c r="K129" s="91">
        <v>7336000</v>
      </c>
      <c r="L129" s="145">
        <f t="shared" si="54"/>
        <v>1.1720426280278102E-2</v>
      </c>
      <c r="M129" s="91">
        <f t="shared" si="55"/>
        <v>633333.33333333337</v>
      </c>
      <c r="N129" s="460">
        <f t="shared" si="51"/>
        <v>8.6332242820792437</v>
      </c>
      <c r="O129" s="91"/>
      <c r="P129" s="460">
        <f t="shared" si="52"/>
        <v>0</v>
      </c>
      <c r="Q129" s="146">
        <f t="shared" si="53"/>
        <v>7336000</v>
      </c>
      <c r="R129" s="147"/>
      <c r="S129" s="148"/>
      <c r="T129" s="144"/>
      <c r="U129" s="149">
        <f t="shared" si="56"/>
        <v>1.0118506875921663E-3</v>
      </c>
      <c r="V129" s="150">
        <f t="shared" si="50"/>
        <v>0</v>
      </c>
      <c r="W129" s="441"/>
      <c r="Y129" s="152">
        <f t="shared" si="39"/>
        <v>8.6332242820792437</v>
      </c>
      <c r="Z129" s="152">
        <v>0</v>
      </c>
      <c r="AB129" s="268"/>
      <c r="AC129" s="492">
        <v>1900000</v>
      </c>
      <c r="AD129" s="355">
        <v>633333.33333333337</v>
      </c>
      <c r="AE129" s="269">
        <v>633333.33333333337</v>
      </c>
      <c r="AF129" s="354">
        <f t="shared" si="40"/>
        <v>1266666.6666666667</v>
      </c>
      <c r="AH129" s="91"/>
    </row>
    <row r="130" spans="3:34" s="139" customFormat="1" ht="18" customHeight="1">
      <c r="C130" s="140"/>
      <c r="D130" s="141"/>
      <c r="E130" s="142">
        <v>16</v>
      </c>
      <c r="F130" s="160">
        <v>33</v>
      </c>
      <c r="G130" s="142" t="s">
        <v>401</v>
      </c>
      <c r="H130" s="153"/>
      <c r="I130" s="142"/>
      <c r="J130" s="144"/>
      <c r="K130" s="91">
        <v>10000000</v>
      </c>
      <c r="L130" s="145">
        <f t="shared" si="54"/>
        <v>1.5976589804086838E-2</v>
      </c>
      <c r="M130" s="91">
        <f t="shared" si="55"/>
        <v>3416666.6666666665</v>
      </c>
      <c r="N130" s="460">
        <f t="shared" si="51"/>
        <v>34.166666666666664</v>
      </c>
      <c r="O130" s="91">
        <v>2250000</v>
      </c>
      <c r="P130" s="460">
        <f t="shared" si="52"/>
        <v>22.5</v>
      </c>
      <c r="Q130" s="146">
        <f t="shared" si="53"/>
        <v>7750000</v>
      </c>
      <c r="R130" s="147" t="s">
        <v>190</v>
      </c>
      <c r="S130" s="148"/>
      <c r="T130" s="144"/>
      <c r="U130" s="149">
        <f t="shared" si="56"/>
        <v>5.4586681830630021E-3</v>
      </c>
      <c r="V130" s="150">
        <f t="shared" si="50"/>
        <v>3.9941474510217095E-3</v>
      </c>
      <c r="W130" s="441" t="s">
        <v>33</v>
      </c>
      <c r="Y130" s="152">
        <f t="shared" si="39"/>
        <v>34.166666666666664</v>
      </c>
      <c r="Z130" s="152">
        <v>25</v>
      </c>
      <c r="AB130" s="268"/>
      <c r="AC130" s="492">
        <v>2000000</v>
      </c>
      <c r="AD130" s="355">
        <v>666666.66666666663</v>
      </c>
      <c r="AE130" s="269">
        <v>666666.66666666663</v>
      </c>
      <c r="AF130" s="354">
        <f t="shared" si="40"/>
        <v>1333333.3333333333</v>
      </c>
      <c r="AH130" s="91">
        <v>2750000</v>
      </c>
    </row>
    <row r="131" spans="3:34" s="139" customFormat="1" ht="21.75" customHeight="1">
      <c r="C131" s="140"/>
      <c r="D131" s="141"/>
      <c r="E131" s="142">
        <v>16</v>
      </c>
      <c r="F131" s="160">
        <v>34</v>
      </c>
      <c r="G131" s="756" t="s">
        <v>198</v>
      </c>
      <c r="H131" s="756"/>
      <c r="I131" s="756"/>
      <c r="J131" s="764"/>
      <c r="K131" s="91">
        <v>2900000</v>
      </c>
      <c r="L131" s="145">
        <f t="shared" si="54"/>
        <v>4.6332110431851828E-3</v>
      </c>
      <c r="M131" s="91">
        <f t="shared" si="55"/>
        <v>1500000</v>
      </c>
      <c r="N131" s="460">
        <f t="shared" si="51"/>
        <v>51.724137931034484</v>
      </c>
      <c r="O131" s="91">
        <v>1500000</v>
      </c>
      <c r="P131" s="460">
        <f>O131/K131*100</f>
        <v>51.724137931034484</v>
      </c>
      <c r="Q131" s="146">
        <f t="shared" si="53"/>
        <v>1400000</v>
      </c>
      <c r="R131" s="147" t="s">
        <v>199</v>
      </c>
      <c r="S131" s="148"/>
      <c r="T131" s="144"/>
      <c r="U131" s="149">
        <f t="shared" si="56"/>
        <v>2.3964884706130255E-3</v>
      </c>
      <c r="V131" s="150">
        <f t="shared" si="50"/>
        <v>2.3964884706130255E-3</v>
      </c>
      <c r="W131" s="441"/>
      <c r="Y131" s="152">
        <f t="shared" si="39"/>
        <v>51.724137931034484</v>
      </c>
      <c r="Z131" s="152">
        <f>Y131</f>
        <v>51.724137931034484</v>
      </c>
      <c r="AB131" s="142"/>
      <c r="AC131" s="492">
        <v>0</v>
      </c>
      <c r="AD131" s="355">
        <v>0</v>
      </c>
      <c r="AE131" s="139">
        <v>0</v>
      </c>
      <c r="AF131" s="354">
        <f t="shared" si="40"/>
        <v>0</v>
      </c>
      <c r="AH131" s="91">
        <v>1500000</v>
      </c>
    </row>
    <row r="132" spans="3:34" s="139" customFormat="1" ht="21" customHeight="1">
      <c r="C132" s="140"/>
      <c r="D132" s="141"/>
      <c r="E132" s="142">
        <v>16</v>
      </c>
      <c r="F132" s="160">
        <v>35</v>
      </c>
      <c r="G132" s="753" t="s">
        <v>200</v>
      </c>
      <c r="H132" s="753"/>
      <c r="I132" s="753"/>
      <c r="J132" s="763"/>
      <c r="K132" s="91">
        <v>23785000</v>
      </c>
      <c r="L132" s="145">
        <f t="shared" si="54"/>
        <v>3.800031884902054E-2</v>
      </c>
      <c r="M132" s="91">
        <f t="shared" si="55"/>
        <v>3315000</v>
      </c>
      <c r="N132" s="460">
        <f t="shared" si="51"/>
        <v>13.937355476140425</v>
      </c>
      <c r="O132" s="91"/>
      <c r="P132" s="460">
        <f>O132/K132*100</f>
        <v>0</v>
      </c>
      <c r="Q132" s="146">
        <f t="shared" si="53"/>
        <v>23785000</v>
      </c>
      <c r="R132" s="147" t="s">
        <v>201</v>
      </c>
      <c r="S132" s="148"/>
      <c r="T132" s="144"/>
      <c r="U132" s="149">
        <f t="shared" si="56"/>
        <v>5.2962395200547869E-3</v>
      </c>
      <c r="V132" s="150">
        <f t="shared" si="50"/>
        <v>0</v>
      </c>
      <c r="W132" s="441" t="s">
        <v>33</v>
      </c>
      <c r="Y132" s="152">
        <f t="shared" si="39"/>
        <v>13.937355476140425</v>
      </c>
      <c r="Z132" s="152">
        <v>0</v>
      </c>
      <c r="AB132" s="268"/>
      <c r="AC132" s="492">
        <v>9945000</v>
      </c>
      <c r="AD132" s="355">
        <v>3315000</v>
      </c>
      <c r="AE132" s="269">
        <v>3315000</v>
      </c>
      <c r="AF132" s="354">
        <f t="shared" si="40"/>
        <v>6630000</v>
      </c>
      <c r="AH132" s="91"/>
    </row>
    <row r="133" spans="3:34" s="139" customFormat="1" ht="18" customHeight="1">
      <c r="C133" s="140"/>
      <c r="D133" s="141"/>
      <c r="E133" s="142">
        <v>16</v>
      </c>
      <c r="F133" s="160">
        <v>36</v>
      </c>
      <c r="G133" s="142" t="s">
        <v>202</v>
      </c>
      <c r="H133" s="153"/>
      <c r="I133" s="142"/>
      <c r="J133" s="144"/>
      <c r="K133" s="91">
        <v>47150000</v>
      </c>
      <c r="L133" s="145">
        <f t="shared" si="54"/>
        <v>7.5329620926269422E-2</v>
      </c>
      <c r="M133" s="91">
        <f t="shared" si="55"/>
        <v>13500000</v>
      </c>
      <c r="N133" s="460">
        <f t="shared" si="51"/>
        <v>28.632025450689291</v>
      </c>
      <c r="O133" s="91">
        <v>2000000</v>
      </c>
      <c r="P133" s="460">
        <f>O133/K133*100</f>
        <v>4.2417815482502652</v>
      </c>
      <c r="Q133" s="146">
        <f t="shared" si="53"/>
        <v>45150000</v>
      </c>
      <c r="R133" s="147" t="s">
        <v>203</v>
      </c>
      <c r="S133" s="148"/>
      <c r="T133" s="144"/>
      <c r="U133" s="149">
        <f t="shared" si="56"/>
        <v>2.1568396235517227E-2</v>
      </c>
      <c r="V133" s="150">
        <f t="shared" si="50"/>
        <v>7.5329620926269424E-3</v>
      </c>
      <c r="W133" s="441" t="s">
        <v>33</v>
      </c>
      <c r="Y133" s="152">
        <f t="shared" si="39"/>
        <v>28.632025450689291</v>
      </c>
      <c r="Z133" s="152">
        <v>10</v>
      </c>
      <c r="AB133" s="268"/>
      <c r="AC133" s="492">
        <v>30000000</v>
      </c>
      <c r="AD133" s="355">
        <v>10000000</v>
      </c>
      <c r="AE133" s="269">
        <v>10000000</v>
      </c>
      <c r="AF133" s="354">
        <f t="shared" si="40"/>
        <v>20000000</v>
      </c>
      <c r="AH133" s="91">
        <v>3500000</v>
      </c>
    </row>
    <row r="134" spans="3:34" s="139" customFormat="1" ht="18" customHeight="1">
      <c r="C134" s="140"/>
      <c r="D134" s="141"/>
      <c r="E134" s="142"/>
      <c r="F134" s="160"/>
      <c r="G134" s="142" t="s">
        <v>204</v>
      </c>
      <c r="H134" s="153"/>
      <c r="I134" s="142"/>
      <c r="J134" s="144"/>
      <c r="K134" s="340"/>
      <c r="L134" s="145">
        <f t="shared" si="54"/>
        <v>0</v>
      </c>
      <c r="M134" s="91">
        <f t="shared" si="55"/>
        <v>0</v>
      </c>
      <c r="N134" s="460"/>
      <c r="O134" s="91"/>
      <c r="P134" s="460"/>
      <c r="Q134" s="146">
        <f t="shared" si="53"/>
        <v>0</v>
      </c>
      <c r="R134" s="147"/>
      <c r="S134" s="148"/>
      <c r="T134" s="144"/>
      <c r="U134" s="149">
        <f t="shared" si="56"/>
        <v>0</v>
      </c>
      <c r="V134" s="150">
        <f t="shared" si="50"/>
        <v>0</v>
      </c>
      <c r="W134" s="441"/>
      <c r="Y134" s="152">
        <f t="shared" si="39"/>
        <v>0</v>
      </c>
      <c r="Z134" s="152">
        <v>0</v>
      </c>
      <c r="AB134" s="142"/>
      <c r="AC134" s="492"/>
      <c r="AD134" s="355">
        <v>0</v>
      </c>
      <c r="AE134" s="139">
        <v>0</v>
      </c>
      <c r="AF134" s="354">
        <f t="shared" si="40"/>
        <v>0</v>
      </c>
      <c r="AH134" s="91"/>
    </row>
    <row r="135" spans="3:34" s="139" customFormat="1" ht="18" customHeight="1">
      <c r="C135" s="140"/>
      <c r="D135" s="141"/>
      <c r="E135" s="142">
        <v>16</v>
      </c>
      <c r="F135" s="160">
        <v>37</v>
      </c>
      <c r="G135" s="142" t="s">
        <v>205</v>
      </c>
      <c r="H135" s="153"/>
      <c r="I135" s="142"/>
      <c r="J135" s="144"/>
      <c r="K135" s="91">
        <v>55720000</v>
      </c>
      <c r="L135" s="145">
        <f t="shared" si="54"/>
        <v>8.9021558388371849E-2</v>
      </c>
      <c r="M135" s="91">
        <f t="shared" si="55"/>
        <v>13763333.333333332</v>
      </c>
      <c r="N135" s="460">
        <f t="shared" si="51"/>
        <v>24.700885379277338</v>
      </c>
      <c r="O135" s="91">
        <v>6230000</v>
      </c>
      <c r="P135" s="460">
        <f>O135/K135*100</f>
        <v>11.180904522613066</v>
      </c>
      <c r="Q135" s="146">
        <f t="shared" si="53"/>
        <v>49490000</v>
      </c>
      <c r="R135" s="147" t="s">
        <v>206</v>
      </c>
      <c r="S135" s="148"/>
      <c r="T135" s="144"/>
      <c r="U135" s="149">
        <f t="shared" si="56"/>
        <v>2.1989113100358181E-2</v>
      </c>
      <c r="V135" s="150">
        <f t="shared" si="50"/>
        <v>1.3353233758255777E-2</v>
      </c>
      <c r="W135" s="441" t="s">
        <v>33</v>
      </c>
      <c r="Y135" s="152">
        <f t="shared" si="39"/>
        <v>24.700885379277338</v>
      </c>
      <c r="Z135" s="152">
        <v>15</v>
      </c>
      <c r="AB135" s="268"/>
      <c r="AC135" s="492">
        <v>19990000</v>
      </c>
      <c r="AD135" s="355">
        <v>6663333.333333333</v>
      </c>
      <c r="AE135" s="269">
        <v>6663333.333333333</v>
      </c>
      <c r="AF135" s="354">
        <f t="shared" si="40"/>
        <v>13326666.666666666</v>
      </c>
      <c r="AH135" s="91">
        <v>7100000</v>
      </c>
    </row>
    <row r="136" spans="3:34" s="139" customFormat="1" ht="18" customHeight="1">
      <c r="C136" s="140"/>
      <c r="D136" s="141"/>
      <c r="E136" s="142">
        <v>16</v>
      </c>
      <c r="F136" s="160">
        <v>38</v>
      </c>
      <c r="G136" s="142" t="s">
        <v>207</v>
      </c>
      <c r="H136" s="153"/>
      <c r="I136" s="142"/>
      <c r="J136" s="144"/>
      <c r="K136" s="91">
        <v>16381000</v>
      </c>
      <c r="L136" s="145">
        <f t="shared" si="54"/>
        <v>2.6171251758074648E-2</v>
      </c>
      <c r="M136" s="91">
        <f t="shared" si="55"/>
        <v>1500000</v>
      </c>
      <c r="N136" s="460">
        <f t="shared" si="51"/>
        <v>9.1569501251449843</v>
      </c>
      <c r="O136" s="91"/>
      <c r="P136" s="460">
        <f t="shared" ref="P136:P139" si="57">O136/K136*100</f>
        <v>0</v>
      </c>
      <c r="Q136" s="146">
        <f t="shared" si="53"/>
        <v>16381000</v>
      </c>
      <c r="R136" s="147" t="s">
        <v>208</v>
      </c>
      <c r="S136" s="148"/>
      <c r="T136" s="144"/>
      <c r="U136" s="149">
        <f t="shared" si="56"/>
        <v>2.3964884706130255E-3</v>
      </c>
      <c r="V136" s="150">
        <f t="shared" si="50"/>
        <v>0</v>
      </c>
      <c r="W136" s="441"/>
      <c r="Y136" s="152">
        <f t="shared" si="39"/>
        <v>9.1569501251449843</v>
      </c>
      <c r="Z136" s="152">
        <v>0</v>
      </c>
      <c r="AB136" s="268"/>
      <c r="AC136" s="492">
        <v>1500000</v>
      </c>
      <c r="AD136" s="355">
        <v>500000</v>
      </c>
      <c r="AE136" s="269">
        <v>500000</v>
      </c>
      <c r="AF136" s="354">
        <f t="shared" si="40"/>
        <v>1000000</v>
      </c>
      <c r="AH136" s="91">
        <v>1000000</v>
      </c>
    </row>
    <row r="137" spans="3:34" s="139" customFormat="1" ht="18" customHeight="1">
      <c r="C137" s="140"/>
      <c r="D137" s="141"/>
      <c r="E137" s="142">
        <v>16</v>
      </c>
      <c r="F137" s="160">
        <v>41</v>
      </c>
      <c r="G137" s="142" t="s">
        <v>209</v>
      </c>
      <c r="H137" s="153"/>
      <c r="I137" s="142"/>
      <c r="J137" s="144"/>
      <c r="K137" s="91">
        <v>4829727500</v>
      </c>
      <c r="L137" s="145">
        <f t="shared" si="54"/>
        <v>7.7162575133017803</v>
      </c>
      <c r="M137" s="91">
        <f t="shared" si="55"/>
        <v>1609909166.6666667</v>
      </c>
      <c r="N137" s="460">
        <f t="shared" si="51"/>
        <v>33.333333333333336</v>
      </c>
      <c r="O137" s="91"/>
      <c r="P137" s="460">
        <f t="shared" si="57"/>
        <v>0</v>
      </c>
      <c r="Q137" s="146">
        <f t="shared" si="53"/>
        <v>4829727500</v>
      </c>
      <c r="R137" s="154" t="s">
        <v>210</v>
      </c>
      <c r="S137" s="148"/>
      <c r="T137" s="144"/>
      <c r="U137" s="149">
        <f t="shared" si="56"/>
        <v>2.5720858377672604</v>
      </c>
      <c r="V137" s="150">
        <f t="shared" si="50"/>
        <v>0</v>
      </c>
      <c r="W137" s="441" t="s">
        <v>33</v>
      </c>
      <c r="Y137" s="152">
        <f t="shared" si="39"/>
        <v>33.333333333333336</v>
      </c>
      <c r="Z137" s="152">
        <v>0</v>
      </c>
      <c r="AB137" s="268"/>
      <c r="AC137" s="492">
        <v>4829727500</v>
      </c>
      <c r="AD137" s="355">
        <v>1609909166.6666667</v>
      </c>
      <c r="AE137" s="269">
        <v>1609909166.6666667</v>
      </c>
      <c r="AF137" s="354">
        <f t="shared" si="40"/>
        <v>3219818333.3333335</v>
      </c>
      <c r="AH137" s="91"/>
    </row>
    <row r="138" spans="3:34" s="139" customFormat="1" ht="18" customHeight="1">
      <c r="C138" s="140"/>
      <c r="D138" s="141"/>
      <c r="E138" s="142">
        <v>16</v>
      </c>
      <c r="F138" s="160">
        <v>44</v>
      </c>
      <c r="G138" s="142" t="s">
        <v>211</v>
      </c>
      <c r="H138" s="153"/>
      <c r="I138" s="142"/>
      <c r="J138" s="144"/>
      <c r="K138" s="91">
        <v>8907431000</v>
      </c>
      <c r="L138" s="145">
        <f t="shared" si="54"/>
        <v>14.231037129520702</v>
      </c>
      <c r="M138" s="91">
        <f t="shared" si="55"/>
        <v>2969143666.6666665</v>
      </c>
      <c r="N138" s="460">
        <f t="shared" si="51"/>
        <v>33.333333333333329</v>
      </c>
      <c r="O138" s="91"/>
      <c r="P138" s="460">
        <f t="shared" si="57"/>
        <v>0</v>
      </c>
      <c r="Q138" s="146">
        <f t="shared" si="53"/>
        <v>8907431000</v>
      </c>
      <c r="R138" s="147" t="s">
        <v>212</v>
      </c>
      <c r="S138" s="148"/>
      <c r="T138" s="144"/>
      <c r="U138" s="149">
        <f t="shared" si="56"/>
        <v>4.7436790431735663</v>
      </c>
      <c r="V138" s="150">
        <f t="shared" si="50"/>
        <v>0</v>
      </c>
      <c r="W138" s="441"/>
      <c r="Y138" s="152">
        <f t="shared" si="39"/>
        <v>33.333333333333329</v>
      </c>
      <c r="Z138" s="152">
        <v>0</v>
      </c>
      <c r="AA138" s="139">
        <f>((14*60)+(4*100))/18</f>
        <v>68.888888888888886</v>
      </c>
      <c r="AB138" s="268"/>
      <c r="AC138" s="492">
        <v>8907431000</v>
      </c>
      <c r="AD138" s="355">
        <v>2969143666.6666665</v>
      </c>
      <c r="AE138" s="269">
        <v>2969143666.6666665</v>
      </c>
      <c r="AF138" s="354">
        <f t="shared" si="40"/>
        <v>5938287333.333333</v>
      </c>
      <c r="AH138" s="91"/>
    </row>
    <row r="139" spans="3:34" s="139" customFormat="1" ht="18" customHeight="1">
      <c r="C139" s="140"/>
      <c r="D139" s="141"/>
      <c r="E139" s="142">
        <v>16</v>
      </c>
      <c r="F139" s="160">
        <v>51</v>
      </c>
      <c r="G139" s="142" t="s">
        <v>423</v>
      </c>
      <c r="H139" s="153"/>
      <c r="I139" s="142"/>
      <c r="J139" s="144"/>
      <c r="K139" s="340">
        <v>25100000</v>
      </c>
      <c r="L139" s="145">
        <f t="shared" si="54"/>
        <v>4.0101240408257958E-2</v>
      </c>
      <c r="M139" s="91">
        <f t="shared" si="55"/>
        <v>25100000</v>
      </c>
      <c r="N139" s="460">
        <f t="shared" si="51"/>
        <v>100</v>
      </c>
      <c r="O139" s="91">
        <v>9500000</v>
      </c>
      <c r="P139" s="460">
        <f t="shared" si="57"/>
        <v>37.848605577689241</v>
      </c>
      <c r="Q139" s="146">
        <f t="shared" si="53"/>
        <v>15600000</v>
      </c>
      <c r="R139" s="147"/>
      <c r="S139" s="148"/>
      <c r="T139" s="144"/>
      <c r="U139" s="149"/>
      <c r="V139" s="150"/>
      <c r="W139" s="441"/>
      <c r="Y139" s="152">
        <f t="shared" si="39"/>
        <v>100</v>
      </c>
      <c r="Z139" s="152">
        <f>P139</f>
        <v>37.848605577689241</v>
      </c>
      <c r="AB139" s="268"/>
      <c r="AC139" s="492">
        <v>0</v>
      </c>
      <c r="AD139" s="355">
        <v>0</v>
      </c>
      <c r="AE139" s="269">
        <v>0</v>
      </c>
      <c r="AF139" s="354">
        <f t="shared" si="40"/>
        <v>0</v>
      </c>
      <c r="AH139" s="91">
        <v>25100000</v>
      </c>
    </row>
    <row r="140" spans="3:34" s="139" customFormat="1" ht="18" customHeight="1">
      <c r="C140" s="140"/>
      <c r="D140" s="141"/>
      <c r="E140" s="142">
        <v>16</v>
      </c>
      <c r="F140" s="160">
        <v>56</v>
      </c>
      <c r="G140" s="142" t="s">
        <v>393</v>
      </c>
      <c r="H140" s="153"/>
      <c r="I140" s="142"/>
      <c r="J140" s="144"/>
      <c r="K140" s="340">
        <v>6000000</v>
      </c>
      <c r="L140" s="145">
        <f t="shared" si="54"/>
        <v>9.5859538824521022E-3</v>
      </c>
      <c r="M140" s="91">
        <f t="shared" si="55"/>
        <v>0</v>
      </c>
      <c r="N140" s="460">
        <f t="shared" si="51"/>
        <v>0</v>
      </c>
      <c r="O140" s="91"/>
      <c r="P140" s="460"/>
      <c r="Q140" s="146">
        <f t="shared" si="53"/>
        <v>6000000</v>
      </c>
      <c r="R140" s="147"/>
      <c r="S140" s="148"/>
      <c r="T140" s="144"/>
      <c r="U140" s="149">
        <f t="shared" si="56"/>
        <v>0</v>
      </c>
      <c r="V140" s="150">
        <f t="shared" si="50"/>
        <v>0</v>
      </c>
      <c r="W140" s="441"/>
      <c r="Y140" s="152">
        <f t="shared" si="39"/>
        <v>0</v>
      </c>
      <c r="Z140" s="152">
        <v>0</v>
      </c>
      <c r="AB140" s="142"/>
      <c r="AC140" s="492">
        <v>0</v>
      </c>
      <c r="AD140" s="355">
        <v>0</v>
      </c>
      <c r="AE140" s="139">
        <v>0</v>
      </c>
      <c r="AF140" s="354">
        <f t="shared" si="40"/>
        <v>0</v>
      </c>
      <c r="AH140" s="91"/>
    </row>
    <row r="141" spans="3:34" s="139" customFormat="1" ht="18" customHeight="1">
      <c r="C141" s="140"/>
      <c r="D141" s="141"/>
      <c r="E141" s="142">
        <v>16</v>
      </c>
      <c r="F141" s="160">
        <v>57</v>
      </c>
      <c r="G141" s="142" t="s">
        <v>213</v>
      </c>
      <c r="H141" s="153"/>
      <c r="I141" s="142"/>
      <c r="J141" s="144"/>
      <c r="K141" s="91">
        <v>345597500</v>
      </c>
      <c r="L141" s="145">
        <f t="shared" si="54"/>
        <v>0.55214694948178999</v>
      </c>
      <c r="M141" s="91">
        <f t="shared" si="55"/>
        <v>264040166.66666666</v>
      </c>
      <c r="N141" s="460">
        <f t="shared" si="51"/>
        <v>76.401063858004363</v>
      </c>
      <c r="O141" s="91">
        <v>68302500</v>
      </c>
      <c r="P141" s="460">
        <f>O141/K141*100</f>
        <v>19.763597826951873</v>
      </c>
      <c r="Q141" s="146">
        <f t="shared" si="53"/>
        <v>277295000</v>
      </c>
      <c r="R141" s="147" t="s">
        <v>214</v>
      </c>
      <c r="S141" s="148"/>
      <c r="T141" s="144"/>
      <c r="U141" s="149">
        <f t="shared" si="56"/>
        <v>0.42184614346360544</v>
      </c>
      <c r="V141" s="150">
        <f t="shared" si="50"/>
        <v>0.16564408484453699</v>
      </c>
      <c r="W141" s="441" t="s">
        <v>33</v>
      </c>
      <c r="Y141" s="152">
        <f t="shared" si="39"/>
        <v>76.401063858004363</v>
      </c>
      <c r="Z141" s="152">
        <v>30</v>
      </c>
      <c r="AB141" s="268"/>
      <c r="AC141" s="492">
        <v>80732000</v>
      </c>
      <c r="AD141" s="355">
        <v>26910666.666666668</v>
      </c>
      <c r="AE141" s="269">
        <v>26910666.666666668</v>
      </c>
      <c r="AF141" s="354">
        <f t="shared" si="40"/>
        <v>53821333.333333336</v>
      </c>
      <c r="AH141" s="91">
        <v>237129500</v>
      </c>
    </row>
    <row r="142" spans="3:34" s="139" customFormat="1" ht="18" customHeight="1">
      <c r="C142" s="140"/>
      <c r="D142" s="141"/>
      <c r="E142" s="142">
        <v>16</v>
      </c>
      <c r="F142" s="160">
        <v>58</v>
      </c>
      <c r="G142" s="142" t="s">
        <v>215</v>
      </c>
      <c r="H142" s="153"/>
      <c r="I142" s="142"/>
      <c r="J142" s="144"/>
      <c r="K142" s="91">
        <v>163545000</v>
      </c>
      <c r="L142" s="145">
        <f t="shared" si="54"/>
        <v>0.26128913795093817</v>
      </c>
      <c r="M142" s="91">
        <f t="shared" si="55"/>
        <v>113585000</v>
      </c>
      <c r="N142" s="460">
        <f t="shared" si="51"/>
        <v>69.451832828885017</v>
      </c>
      <c r="O142" s="26">
        <v>33875000</v>
      </c>
      <c r="P142" s="460">
        <f>O142/K142*100</f>
        <v>20.712953621327461</v>
      </c>
      <c r="Q142" s="146">
        <f t="shared" si="53"/>
        <v>129670000</v>
      </c>
      <c r="R142" s="147" t="s">
        <v>216</v>
      </c>
      <c r="S142" s="148"/>
      <c r="T142" s="144"/>
      <c r="U142" s="149">
        <f t="shared" si="56"/>
        <v>0.18147009528972033</v>
      </c>
      <c r="V142" s="150">
        <f t="shared" si="50"/>
        <v>6.5322284487734542E-2</v>
      </c>
      <c r="W142" s="441" t="s">
        <v>33</v>
      </c>
      <c r="Y142" s="152">
        <f t="shared" si="39"/>
        <v>69.451832828885017</v>
      </c>
      <c r="Z142" s="152">
        <v>25</v>
      </c>
      <c r="AB142" s="268"/>
      <c r="AC142" s="492">
        <v>72240000</v>
      </c>
      <c r="AD142" s="355">
        <v>24080000</v>
      </c>
      <c r="AE142" s="269">
        <v>24080000</v>
      </c>
      <c r="AF142" s="354">
        <f t="shared" si="40"/>
        <v>48160000</v>
      </c>
      <c r="AH142" s="91">
        <v>89505000</v>
      </c>
    </row>
    <row r="143" spans="3:34" s="139" customFormat="1" ht="18" customHeight="1">
      <c r="C143" s="140"/>
      <c r="D143" s="141"/>
      <c r="E143" s="142">
        <v>16</v>
      </c>
      <c r="F143" s="160">
        <v>59</v>
      </c>
      <c r="G143" s="142" t="s">
        <v>217</v>
      </c>
      <c r="H143" s="153"/>
      <c r="I143" s="142"/>
      <c r="J143" s="144"/>
      <c r="K143" s="91">
        <v>146004500</v>
      </c>
      <c r="L143" s="145">
        <f t="shared" si="54"/>
        <v>0.23326540060507966</v>
      </c>
      <c r="M143" s="91">
        <f t="shared" si="55"/>
        <v>81251333.333333328</v>
      </c>
      <c r="N143" s="460">
        <f t="shared" si="51"/>
        <v>55.64988293739804</v>
      </c>
      <c r="O143" s="91"/>
      <c r="P143" s="460">
        <f>O143/K143*100</f>
        <v>0</v>
      </c>
      <c r="Q143" s="146">
        <f t="shared" si="53"/>
        <v>146004500</v>
      </c>
      <c r="R143" s="147" t="s">
        <v>218</v>
      </c>
      <c r="S143" s="148"/>
      <c r="T143" s="144"/>
      <c r="U143" s="149">
        <f t="shared" si="56"/>
        <v>0.12981192237017941</v>
      </c>
      <c r="V143" s="150">
        <f t="shared" si="50"/>
        <v>5.8316350151269916E-2</v>
      </c>
      <c r="W143" s="441" t="s">
        <v>33</v>
      </c>
      <c r="Y143" s="152">
        <f t="shared" si="39"/>
        <v>55.64988293739804</v>
      </c>
      <c r="Z143" s="152">
        <v>25</v>
      </c>
      <c r="AB143" s="268"/>
      <c r="AC143" s="492">
        <v>38033500</v>
      </c>
      <c r="AD143" s="355">
        <v>12677833.333333334</v>
      </c>
      <c r="AE143" s="269">
        <v>12677833.333333334</v>
      </c>
      <c r="AF143" s="354">
        <f t="shared" si="40"/>
        <v>25355666.666666668</v>
      </c>
      <c r="AH143" s="91">
        <v>68573500</v>
      </c>
    </row>
    <row r="144" spans="3:34" s="139" customFormat="1" ht="18" customHeight="1">
      <c r="C144" s="140"/>
      <c r="D144" s="141"/>
      <c r="E144" s="142">
        <v>16</v>
      </c>
      <c r="F144" s="160">
        <v>65</v>
      </c>
      <c r="G144" s="142" t="s">
        <v>424</v>
      </c>
      <c r="H144" s="153"/>
      <c r="I144" s="142"/>
      <c r="J144" s="144"/>
      <c r="K144" s="91">
        <v>50065000</v>
      </c>
      <c r="L144" s="145">
        <f t="shared" si="54"/>
        <v>7.9986796854160755E-2</v>
      </c>
      <c r="M144" s="91">
        <f t="shared" si="55"/>
        <v>14841666.666666666</v>
      </c>
      <c r="N144" s="460">
        <f t="shared" si="51"/>
        <v>29.644795099703718</v>
      </c>
      <c r="O144" s="91">
        <v>8500000</v>
      </c>
      <c r="P144" s="460">
        <f t="shared" ref="P144:P149" si="58">O144/K144*100</f>
        <v>16.977928692699489</v>
      </c>
      <c r="Q144" s="146">
        <f t="shared" si="53"/>
        <v>41565000</v>
      </c>
      <c r="R144" s="147" t="s">
        <v>221</v>
      </c>
      <c r="S144" s="148"/>
      <c r="T144" s="144"/>
      <c r="U144" s="149">
        <f t="shared" si="56"/>
        <v>2.3711922034232218E-2</v>
      </c>
      <c r="V144" s="150">
        <f t="shared" si="50"/>
        <v>1.5997359370832152E-2</v>
      </c>
      <c r="W144" s="441" t="s">
        <v>33</v>
      </c>
      <c r="Y144" s="152">
        <f t="shared" ref="Y144:Y207" si="59">N144</f>
        <v>29.644795099703718</v>
      </c>
      <c r="Z144" s="152">
        <v>20</v>
      </c>
      <c r="AB144" s="268"/>
      <c r="AC144" s="492">
        <v>31025000</v>
      </c>
      <c r="AD144" s="355">
        <v>10341666.666666666</v>
      </c>
      <c r="AE144" s="269">
        <v>10341666.666666666</v>
      </c>
      <c r="AF144" s="354">
        <f t="shared" ref="AF144:AF207" si="60">AE144+AD144</f>
        <v>20683333.333333332</v>
      </c>
      <c r="AH144" s="91">
        <v>4500000</v>
      </c>
    </row>
    <row r="145" spans="3:34" s="139" customFormat="1" ht="18" customHeight="1">
      <c r="C145" s="140"/>
      <c r="D145" s="141"/>
      <c r="E145" s="142">
        <v>16</v>
      </c>
      <c r="F145" s="160">
        <v>66</v>
      </c>
      <c r="G145" s="142" t="s">
        <v>222</v>
      </c>
      <c r="H145" s="153"/>
      <c r="I145" s="142"/>
      <c r="J145" s="144"/>
      <c r="K145" s="91">
        <v>103012500</v>
      </c>
      <c r="L145" s="145">
        <f t="shared" si="54"/>
        <v>0.1645788457193495</v>
      </c>
      <c r="M145" s="91">
        <f t="shared" si="55"/>
        <v>50171500</v>
      </c>
      <c r="N145" s="460">
        <f t="shared" si="51"/>
        <v>48.70428346074506</v>
      </c>
      <c r="O145" s="26">
        <v>1635000</v>
      </c>
      <c r="P145" s="460">
        <f t="shared" si="58"/>
        <v>1.5871860211139424</v>
      </c>
      <c r="Q145" s="146">
        <f t="shared" si="53"/>
        <v>101377500</v>
      </c>
      <c r="R145" s="147" t="s">
        <v>223</v>
      </c>
      <c r="S145" s="148"/>
      <c r="T145" s="144"/>
      <c r="U145" s="149">
        <f t="shared" si="56"/>
        <v>8.0156947535574272E-2</v>
      </c>
      <c r="V145" s="150">
        <f t="shared" si="50"/>
        <v>1.645788457193495E-2</v>
      </c>
      <c r="W145" s="441" t="s">
        <v>33</v>
      </c>
      <c r="Y145" s="152">
        <f t="shared" si="59"/>
        <v>48.70428346074506</v>
      </c>
      <c r="Z145" s="152">
        <v>10</v>
      </c>
      <c r="AB145" s="268"/>
      <c r="AC145" s="492">
        <v>6630000</v>
      </c>
      <c r="AD145" s="355">
        <v>2210000</v>
      </c>
      <c r="AE145" s="269">
        <v>2210000</v>
      </c>
      <c r="AF145" s="354">
        <f t="shared" si="60"/>
        <v>4420000</v>
      </c>
      <c r="AH145" s="91">
        <v>47961500</v>
      </c>
    </row>
    <row r="146" spans="3:34" s="139" customFormat="1" ht="18" customHeight="1">
      <c r="C146" s="140"/>
      <c r="D146" s="141"/>
      <c r="E146" s="142"/>
      <c r="F146" s="160"/>
      <c r="G146" s="142" t="s">
        <v>425</v>
      </c>
      <c r="H146" s="153"/>
      <c r="I146" s="142"/>
      <c r="J146" s="144"/>
      <c r="K146" s="91"/>
      <c r="L146" s="145">
        <f t="shared" si="54"/>
        <v>0</v>
      </c>
      <c r="M146" s="91">
        <f t="shared" si="55"/>
        <v>0</v>
      </c>
      <c r="N146" s="460"/>
      <c r="O146" s="91"/>
      <c r="P146" s="460"/>
      <c r="Q146" s="146">
        <f t="shared" si="53"/>
        <v>0</v>
      </c>
      <c r="R146" s="147"/>
      <c r="S146" s="148"/>
      <c r="T146" s="144"/>
      <c r="U146" s="149">
        <f t="shared" si="56"/>
        <v>0</v>
      </c>
      <c r="V146" s="150">
        <f t="shared" si="50"/>
        <v>0</v>
      </c>
      <c r="W146" s="441"/>
      <c r="Y146" s="152">
        <f t="shared" si="59"/>
        <v>0</v>
      </c>
      <c r="Z146" s="152">
        <v>0</v>
      </c>
      <c r="AB146" s="142"/>
      <c r="AC146" s="492"/>
      <c r="AD146" s="355">
        <v>0</v>
      </c>
      <c r="AE146" s="139">
        <v>0</v>
      </c>
      <c r="AF146" s="354">
        <f t="shared" si="60"/>
        <v>0</v>
      </c>
      <c r="AH146" s="91"/>
    </row>
    <row r="147" spans="3:34" s="139" customFormat="1" ht="23.25" customHeight="1">
      <c r="C147" s="140"/>
      <c r="D147" s="141"/>
      <c r="E147" s="142">
        <v>16</v>
      </c>
      <c r="F147" s="160">
        <v>67</v>
      </c>
      <c r="G147" s="142" t="s">
        <v>225</v>
      </c>
      <c r="H147" s="153"/>
      <c r="I147" s="142"/>
      <c r="J147" s="144"/>
      <c r="K147" s="91">
        <v>31375000</v>
      </c>
      <c r="L147" s="145">
        <f t="shared" si="54"/>
        <v>5.012655051032245E-2</v>
      </c>
      <c r="M147" s="91">
        <f t="shared" si="55"/>
        <v>1666666.6666666667</v>
      </c>
      <c r="N147" s="460">
        <f t="shared" si="51"/>
        <v>5.3120849933598935</v>
      </c>
      <c r="O147" s="26">
        <v>600000</v>
      </c>
      <c r="P147" s="460">
        <f t="shared" si="58"/>
        <v>1.9123505976095616</v>
      </c>
      <c r="Q147" s="146">
        <f t="shared" si="53"/>
        <v>30775000</v>
      </c>
      <c r="R147" s="154" t="s">
        <v>226</v>
      </c>
      <c r="S147" s="148"/>
      <c r="T147" s="144"/>
      <c r="U147" s="149">
        <f t="shared" si="56"/>
        <v>2.6627649673478058E-3</v>
      </c>
      <c r="V147" s="150">
        <f t="shared" si="50"/>
        <v>7.5189825765483668E-3</v>
      </c>
      <c r="W147" s="441" t="s">
        <v>33</v>
      </c>
      <c r="Y147" s="152">
        <f t="shared" si="59"/>
        <v>5.3120849933598935</v>
      </c>
      <c r="Z147" s="152">
        <v>15</v>
      </c>
      <c r="AB147" s="268"/>
      <c r="AC147" s="492">
        <v>3200000</v>
      </c>
      <c r="AD147" s="355">
        <v>1066666.6666666667</v>
      </c>
      <c r="AE147" s="269">
        <v>1066666.6666666667</v>
      </c>
      <c r="AF147" s="354">
        <f t="shared" si="60"/>
        <v>2133333.3333333335</v>
      </c>
      <c r="AH147" s="91">
        <v>600000</v>
      </c>
    </row>
    <row r="148" spans="3:34" s="139" customFormat="1" ht="23.25" customHeight="1">
      <c r="C148" s="140"/>
      <c r="D148" s="141"/>
      <c r="E148" s="142">
        <v>16</v>
      </c>
      <c r="F148" s="160">
        <v>68</v>
      </c>
      <c r="G148" s="142" t="s">
        <v>227</v>
      </c>
      <c r="H148" s="153"/>
      <c r="I148" s="142"/>
      <c r="J148" s="144"/>
      <c r="K148" s="91">
        <v>581585000</v>
      </c>
      <c r="L148" s="145">
        <f t="shared" si="54"/>
        <v>0.92917449812098418</v>
      </c>
      <c r="M148" s="91">
        <f t="shared" si="55"/>
        <v>222268333.33333331</v>
      </c>
      <c r="N148" s="460">
        <f t="shared" si="51"/>
        <v>38.21768672392399</v>
      </c>
      <c r="O148" s="26">
        <v>95305000</v>
      </c>
      <c r="P148" s="460">
        <f t="shared" si="58"/>
        <v>16.38711452324252</v>
      </c>
      <c r="Q148" s="146">
        <f t="shared" si="53"/>
        <v>486280000</v>
      </c>
      <c r="R148" s="154" t="s">
        <v>228</v>
      </c>
      <c r="S148" s="148"/>
      <c r="T148" s="144"/>
      <c r="U148" s="149">
        <f t="shared" si="56"/>
        <v>0.3551089988104707</v>
      </c>
      <c r="V148" s="150">
        <f t="shared" si="50"/>
        <v>0.18583489962419686</v>
      </c>
      <c r="W148" s="441"/>
      <c r="Y148" s="152">
        <f t="shared" si="59"/>
        <v>38.21768672392399</v>
      </c>
      <c r="Z148" s="152">
        <v>20</v>
      </c>
      <c r="AB148" s="268"/>
      <c r="AC148" s="492">
        <v>252415000</v>
      </c>
      <c r="AD148" s="355">
        <v>84138333.333333328</v>
      </c>
      <c r="AE148" s="269">
        <v>84138333.333333328</v>
      </c>
      <c r="AF148" s="354">
        <f t="shared" si="60"/>
        <v>168276666.66666666</v>
      </c>
      <c r="AH148" s="91">
        <v>138130000</v>
      </c>
    </row>
    <row r="149" spans="3:34" s="139" customFormat="1" ht="18" customHeight="1">
      <c r="C149" s="140"/>
      <c r="D149" s="141"/>
      <c r="E149" s="142">
        <v>16</v>
      </c>
      <c r="F149" s="160">
        <v>69</v>
      </c>
      <c r="G149" s="142" t="s">
        <v>229</v>
      </c>
      <c r="H149" s="153"/>
      <c r="I149" s="142"/>
      <c r="J149" s="144"/>
      <c r="K149" s="91">
        <v>70322500</v>
      </c>
      <c r="L149" s="145">
        <f t="shared" si="54"/>
        <v>0.11235137364978966</v>
      </c>
      <c r="M149" s="91">
        <f t="shared" si="55"/>
        <v>33678333.333333336</v>
      </c>
      <c r="N149" s="460">
        <f t="shared" si="51"/>
        <v>47.89126287224336</v>
      </c>
      <c r="O149" s="26">
        <v>9100000</v>
      </c>
      <c r="P149" s="460">
        <f t="shared" si="58"/>
        <v>12.940381812364462</v>
      </c>
      <c r="Q149" s="146">
        <f t="shared" si="53"/>
        <v>61222500</v>
      </c>
      <c r="R149" s="147" t="s">
        <v>230</v>
      </c>
      <c r="S149" s="148"/>
      <c r="T149" s="144"/>
      <c r="U149" s="149">
        <f t="shared" si="56"/>
        <v>5.3806491695197127E-2</v>
      </c>
      <c r="V149" s="150">
        <f t="shared" si="50"/>
        <v>2.8087843412447414E-2</v>
      </c>
      <c r="W149" s="441" t="s">
        <v>33</v>
      </c>
      <c r="Y149" s="152">
        <f t="shared" si="59"/>
        <v>47.89126287224336</v>
      </c>
      <c r="Z149" s="152">
        <v>25</v>
      </c>
      <c r="AB149" s="268"/>
      <c r="AC149" s="492">
        <v>13585000</v>
      </c>
      <c r="AD149" s="355">
        <v>4528333.333333333</v>
      </c>
      <c r="AE149" s="269">
        <v>4528333.333333333</v>
      </c>
      <c r="AF149" s="354">
        <f t="shared" si="60"/>
        <v>9056666.666666666</v>
      </c>
      <c r="AH149" s="91">
        <v>29150000</v>
      </c>
    </row>
    <row r="150" spans="3:34" s="139" customFormat="1" ht="18" customHeight="1">
      <c r="C150" s="140"/>
      <c r="D150" s="141"/>
      <c r="E150" s="142"/>
      <c r="F150" s="160"/>
      <c r="G150" s="142" t="s">
        <v>231</v>
      </c>
      <c r="H150" s="153"/>
      <c r="I150" s="142"/>
      <c r="J150" s="144"/>
      <c r="K150" s="340"/>
      <c r="L150" s="145">
        <f t="shared" si="54"/>
        <v>0</v>
      </c>
      <c r="M150" s="91">
        <f t="shared" si="55"/>
        <v>0</v>
      </c>
      <c r="N150" s="460"/>
      <c r="O150" s="91"/>
      <c r="P150" s="460"/>
      <c r="Q150" s="146">
        <f t="shared" si="53"/>
        <v>0</v>
      </c>
      <c r="R150" s="147"/>
      <c r="S150" s="148"/>
      <c r="T150" s="144"/>
      <c r="U150" s="149">
        <f t="shared" si="56"/>
        <v>0</v>
      </c>
      <c r="V150" s="150">
        <f t="shared" si="50"/>
        <v>0</v>
      </c>
      <c r="W150" s="441"/>
      <c r="Y150" s="152">
        <f t="shared" si="59"/>
        <v>0</v>
      </c>
      <c r="Z150" s="152">
        <v>0</v>
      </c>
      <c r="AB150" s="341"/>
      <c r="AC150" s="492"/>
      <c r="AD150" s="355">
        <v>0</v>
      </c>
      <c r="AE150" s="139">
        <v>0</v>
      </c>
      <c r="AF150" s="354">
        <f t="shared" si="60"/>
        <v>0</v>
      </c>
      <c r="AH150" s="91"/>
    </row>
    <row r="151" spans="3:34" s="139" customFormat="1" ht="18" customHeight="1">
      <c r="C151" s="140"/>
      <c r="D151" s="141"/>
      <c r="E151" s="142">
        <v>16</v>
      </c>
      <c r="F151" s="160">
        <v>70</v>
      </c>
      <c r="G151" s="142" t="s">
        <v>426</v>
      </c>
      <c r="H151" s="153"/>
      <c r="I151" s="142"/>
      <c r="J151" s="144"/>
      <c r="K151" s="91">
        <v>661755500</v>
      </c>
      <c r="L151" s="145">
        <f t="shared" si="54"/>
        <v>1.0572596174098388</v>
      </c>
      <c r="M151" s="91">
        <f t="shared" si="55"/>
        <v>197503166.66666669</v>
      </c>
      <c r="N151" s="460">
        <f t="shared" si="51"/>
        <v>29.845338144778044</v>
      </c>
      <c r="O151" s="26">
        <v>20055000</v>
      </c>
      <c r="P151" s="460">
        <f>O151/K151*100</f>
        <v>3.0305754920057333</v>
      </c>
      <c r="Q151" s="146">
        <f t="shared" si="53"/>
        <v>641700500</v>
      </c>
      <c r="R151" s="147" t="s">
        <v>233</v>
      </c>
      <c r="S151" s="148"/>
      <c r="T151" s="144"/>
      <c r="U151" s="149">
        <f t="shared" si="56"/>
        <v>0.31554270788415301</v>
      </c>
      <c r="V151" s="150">
        <f t="shared" si="50"/>
        <v>5.2862980870491939E-2</v>
      </c>
      <c r="W151" s="441" t="s">
        <v>33</v>
      </c>
      <c r="Y151" s="152">
        <f t="shared" si="59"/>
        <v>29.845338144778044</v>
      </c>
      <c r="Z151" s="152">
        <v>5</v>
      </c>
      <c r="AB151" s="268"/>
      <c r="AC151" s="492">
        <v>254592500</v>
      </c>
      <c r="AD151" s="355">
        <v>84864166.666666672</v>
      </c>
      <c r="AE151" s="269">
        <v>84864166.666666672</v>
      </c>
      <c r="AF151" s="354">
        <f t="shared" si="60"/>
        <v>169728333.33333334</v>
      </c>
      <c r="AH151" s="91">
        <v>112639000</v>
      </c>
    </row>
    <row r="152" spans="3:34" s="139" customFormat="1" ht="18" customHeight="1">
      <c r="C152" s="140"/>
      <c r="D152" s="141"/>
      <c r="E152" s="142">
        <v>16</v>
      </c>
      <c r="F152" s="160">
        <v>71</v>
      </c>
      <c r="G152" s="142" t="s">
        <v>234</v>
      </c>
      <c r="H152" s="153"/>
      <c r="I152" s="142"/>
      <c r="J152" s="144"/>
      <c r="K152" s="91">
        <v>24897500</v>
      </c>
      <c r="L152" s="145">
        <f t="shared" si="54"/>
        <v>3.9777714464725202E-2</v>
      </c>
      <c r="M152" s="91">
        <f t="shared" si="55"/>
        <v>0</v>
      </c>
      <c r="N152" s="460">
        <f t="shared" si="51"/>
        <v>0</v>
      </c>
      <c r="O152" s="91">
        <v>17622500</v>
      </c>
      <c r="P152" s="460">
        <f>O152/K152*100</f>
        <v>70.780198815142086</v>
      </c>
      <c r="Q152" s="146">
        <f t="shared" si="53"/>
        <v>7275000</v>
      </c>
      <c r="R152" s="154" t="s">
        <v>235</v>
      </c>
      <c r="S152" s="148"/>
      <c r="T152" s="144"/>
      <c r="U152" s="149">
        <f t="shared" si="56"/>
        <v>0</v>
      </c>
      <c r="V152" s="150">
        <f t="shared" si="50"/>
        <v>2.8154666298132496E-2</v>
      </c>
      <c r="W152" s="441" t="s">
        <v>33</v>
      </c>
      <c r="Y152" s="152">
        <f t="shared" si="59"/>
        <v>0</v>
      </c>
      <c r="Z152" s="152">
        <v>70.78</v>
      </c>
      <c r="AB152" s="268"/>
      <c r="AC152" s="492">
        <v>0</v>
      </c>
      <c r="AD152" s="355">
        <v>0</v>
      </c>
      <c r="AE152" s="269">
        <v>0</v>
      </c>
      <c r="AF152" s="354">
        <f t="shared" si="60"/>
        <v>0</v>
      </c>
      <c r="AH152" s="91">
        <f>AF152</f>
        <v>0</v>
      </c>
    </row>
    <row r="153" spans="3:34" s="139" customFormat="1" ht="18" customHeight="1">
      <c r="C153" s="140"/>
      <c r="D153" s="141"/>
      <c r="E153" s="142"/>
      <c r="F153" s="160"/>
      <c r="G153" s="142" t="s">
        <v>236</v>
      </c>
      <c r="H153" s="153"/>
      <c r="I153" s="142"/>
      <c r="J153" s="144"/>
      <c r="K153" s="340"/>
      <c r="L153" s="145">
        <f t="shared" si="54"/>
        <v>0</v>
      </c>
      <c r="M153" s="91">
        <f t="shared" si="55"/>
        <v>0</v>
      </c>
      <c r="N153" s="460"/>
      <c r="O153" s="91"/>
      <c r="P153" s="460"/>
      <c r="Q153" s="146">
        <f t="shared" si="53"/>
        <v>0</v>
      </c>
      <c r="R153" s="147"/>
      <c r="S153" s="148"/>
      <c r="T153" s="144"/>
      <c r="U153" s="149">
        <f t="shared" si="56"/>
        <v>0</v>
      </c>
      <c r="V153" s="150">
        <f t="shared" si="50"/>
        <v>0</v>
      </c>
      <c r="W153" s="441"/>
      <c r="Y153" s="152">
        <f t="shared" si="59"/>
        <v>0</v>
      </c>
      <c r="Z153" s="152">
        <v>0</v>
      </c>
      <c r="AB153" s="142"/>
      <c r="AC153" s="492"/>
      <c r="AD153" s="355">
        <v>0</v>
      </c>
      <c r="AE153" s="139">
        <v>0</v>
      </c>
      <c r="AF153" s="354">
        <f t="shared" si="60"/>
        <v>0</v>
      </c>
      <c r="AH153" s="91"/>
    </row>
    <row r="154" spans="3:34" s="139" customFormat="1" ht="24.75" customHeight="1">
      <c r="C154" s="140"/>
      <c r="D154" s="141"/>
      <c r="E154" s="142">
        <v>16</v>
      </c>
      <c r="F154" s="160">
        <v>72</v>
      </c>
      <c r="G154" s="756" t="s">
        <v>237</v>
      </c>
      <c r="H154" s="757"/>
      <c r="I154" s="757"/>
      <c r="J154" s="758"/>
      <c r="K154" s="91">
        <v>48700000</v>
      </c>
      <c r="L154" s="145">
        <f t="shared" si="54"/>
        <v>7.7805992345902894E-2</v>
      </c>
      <c r="M154" s="91">
        <f t="shared" si="55"/>
        <v>5103333.333333333</v>
      </c>
      <c r="N154" s="460">
        <f t="shared" si="51"/>
        <v>10.479123887748116</v>
      </c>
      <c r="O154" s="91">
        <v>2200000</v>
      </c>
      <c r="P154" s="460">
        <f>O154/K154*100</f>
        <v>4.517453798767967</v>
      </c>
      <c r="Q154" s="146">
        <f t="shared" si="53"/>
        <v>46500000</v>
      </c>
      <c r="R154" s="147" t="s">
        <v>238</v>
      </c>
      <c r="S154" s="148"/>
      <c r="T154" s="144"/>
      <c r="U154" s="149">
        <f t="shared" si="56"/>
        <v>8.1533863300189812E-3</v>
      </c>
      <c r="V154" s="150">
        <f t="shared" si="50"/>
        <v>3.890299617295145E-3</v>
      </c>
      <c r="W154" s="441" t="s">
        <v>33</v>
      </c>
      <c r="X154" s="142"/>
      <c r="Y154" s="152">
        <f t="shared" si="59"/>
        <v>10.479123887748116</v>
      </c>
      <c r="Z154" s="152">
        <v>5</v>
      </c>
      <c r="AB154" s="268"/>
      <c r="AC154" s="492">
        <v>5830000</v>
      </c>
      <c r="AD154" s="355">
        <v>1943333.3333333333</v>
      </c>
      <c r="AE154" s="269">
        <v>1943333.3333333333</v>
      </c>
      <c r="AF154" s="354">
        <f t="shared" si="60"/>
        <v>3886666.6666666665</v>
      </c>
      <c r="AH154" s="91">
        <v>3160000</v>
      </c>
    </row>
    <row r="155" spans="3:34" s="139" customFormat="1" ht="18" customHeight="1">
      <c r="C155" s="140"/>
      <c r="D155" s="141"/>
      <c r="E155" s="142"/>
      <c r="F155" s="160"/>
      <c r="G155" s="142" t="s">
        <v>239</v>
      </c>
      <c r="H155" s="153"/>
      <c r="I155" s="142"/>
      <c r="J155" s="144"/>
      <c r="K155" s="340"/>
      <c r="L155" s="145">
        <f t="shared" si="54"/>
        <v>0</v>
      </c>
      <c r="M155" s="91">
        <f t="shared" si="55"/>
        <v>0</v>
      </c>
      <c r="N155" s="460"/>
      <c r="O155" s="91"/>
      <c r="P155" s="460"/>
      <c r="Q155" s="146">
        <f t="shared" si="53"/>
        <v>0</v>
      </c>
      <c r="R155" s="337" t="s">
        <v>240</v>
      </c>
      <c r="S155" s="148"/>
      <c r="T155" s="144"/>
      <c r="U155" s="149">
        <f t="shared" si="56"/>
        <v>0</v>
      </c>
      <c r="V155" s="150">
        <f t="shared" si="50"/>
        <v>0</v>
      </c>
      <c r="W155" s="441"/>
      <c r="X155" s="142"/>
      <c r="Y155" s="152">
        <f t="shared" si="59"/>
        <v>0</v>
      </c>
      <c r="Z155" s="152">
        <v>0</v>
      </c>
      <c r="AB155" s="142"/>
      <c r="AC155" s="492"/>
      <c r="AD155" s="355">
        <v>0</v>
      </c>
      <c r="AE155" s="139">
        <v>0</v>
      </c>
      <c r="AF155" s="354">
        <f t="shared" si="60"/>
        <v>0</v>
      </c>
      <c r="AH155" s="91"/>
    </row>
    <row r="156" spans="3:34" s="139" customFormat="1" ht="18" customHeight="1">
      <c r="C156" s="140"/>
      <c r="D156" s="141"/>
      <c r="E156" s="142">
        <v>16</v>
      </c>
      <c r="F156" s="160">
        <v>73</v>
      </c>
      <c r="G156" s="142" t="s">
        <v>241</v>
      </c>
      <c r="H156" s="153"/>
      <c r="I156" s="142"/>
      <c r="J156" s="144"/>
      <c r="K156" s="91">
        <v>134677500</v>
      </c>
      <c r="L156" s="145">
        <f t="shared" si="54"/>
        <v>0.21516871733399048</v>
      </c>
      <c r="M156" s="91">
        <f t="shared" si="55"/>
        <v>120767500</v>
      </c>
      <c r="N156" s="460">
        <f t="shared" si="51"/>
        <v>89.671622951123993</v>
      </c>
      <c r="O156" s="91"/>
      <c r="P156" s="460">
        <f>O156/K156*100</f>
        <v>0</v>
      </c>
      <c r="Q156" s="146">
        <f t="shared" si="53"/>
        <v>134677500</v>
      </c>
      <c r="R156" s="154" t="s">
        <v>427</v>
      </c>
      <c r="S156" s="148"/>
      <c r="T156" s="144"/>
      <c r="U156" s="149">
        <f t="shared" si="56"/>
        <v>0.19294528091650573</v>
      </c>
      <c r="V156" s="150">
        <f t="shared" si="50"/>
        <v>0</v>
      </c>
      <c r="W156" s="441" t="s">
        <v>33</v>
      </c>
      <c r="X156" s="142"/>
      <c r="Y156" s="152">
        <f t="shared" si="59"/>
        <v>89.671622951123993</v>
      </c>
      <c r="Z156" s="152">
        <v>0</v>
      </c>
      <c r="AB156" s="268"/>
      <c r="AC156" s="492">
        <v>12802500</v>
      </c>
      <c r="AD156" s="355">
        <v>4267500</v>
      </c>
      <c r="AE156" s="269">
        <v>4267500</v>
      </c>
      <c r="AF156" s="354">
        <f t="shared" si="60"/>
        <v>8535000</v>
      </c>
      <c r="AH156" s="91">
        <v>116500000</v>
      </c>
    </row>
    <row r="157" spans="3:34" s="139" customFormat="1" ht="18" customHeight="1">
      <c r="C157" s="140"/>
      <c r="D157" s="141"/>
      <c r="E157" s="142"/>
      <c r="F157" s="160"/>
      <c r="G157" s="142" t="s">
        <v>243</v>
      </c>
      <c r="H157" s="153"/>
      <c r="I157" s="142"/>
      <c r="J157" s="144"/>
      <c r="K157" s="340"/>
      <c r="L157" s="145">
        <f t="shared" si="54"/>
        <v>0</v>
      </c>
      <c r="M157" s="91">
        <f t="shared" si="55"/>
        <v>0</v>
      </c>
      <c r="N157" s="460"/>
      <c r="O157" s="91"/>
      <c r="P157" s="460"/>
      <c r="Q157" s="146">
        <f t="shared" si="53"/>
        <v>0</v>
      </c>
      <c r="R157" s="147"/>
      <c r="S157" s="148"/>
      <c r="T157" s="144"/>
      <c r="U157" s="149">
        <f t="shared" si="56"/>
        <v>0</v>
      </c>
      <c r="V157" s="150">
        <f t="shared" si="50"/>
        <v>0</v>
      </c>
      <c r="W157" s="441"/>
      <c r="X157" s="142"/>
      <c r="Y157" s="152">
        <f t="shared" si="59"/>
        <v>0</v>
      </c>
      <c r="Z157" s="152">
        <v>0</v>
      </c>
      <c r="AB157" s="142"/>
      <c r="AC157" s="492"/>
      <c r="AD157" s="355">
        <v>0</v>
      </c>
      <c r="AE157" s="139">
        <v>0</v>
      </c>
      <c r="AF157" s="354">
        <f t="shared" si="60"/>
        <v>0</v>
      </c>
      <c r="AH157" s="91"/>
    </row>
    <row r="158" spans="3:34" s="139" customFormat="1" ht="18" customHeight="1">
      <c r="C158" s="140"/>
      <c r="D158" s="141"/>
      <c r="E158" s="142">
        <v>16</v>
      </c>
      <c r="F158" s="160">
        <v>76</v>
      </c>
      <c r="G158" s="142" t="s">
        <v>398</v>
      </c>
      <c r="H158" s="153"/>
      <c r="I158" s="142"/>
      <c r="J158" s="144"/>
      <c r="K158" s="91">
        <v>20550000</v>
      </c>
      <c r="L158" s="145">
        <f t="shared" si="54"/>
        <v>3.2831892047398448E-2</v>
      </c>
      <c r="M158" s="91">
        <f t="shared" si="55"/>
        <v>19216666.666666668</v>
      </c>
      <c r="N158" s="460">
        <f t="shared" si="51"/>
        <v>93.511759935117595</v>
      </c>
      <c r="O158" s="26">
        <v>8950000</v>
      </c>
      <c r="P158" s="460">
        <f t="shared" ref="P158:P171" si="61">O158/K158*100</f>
        <v>43.552311435523116</v>
      </c>
      <c r="Q158" s="146">
        <f t="shared" si="53"/>
        <v>11600000</v>
      </c>
      <c r="R158" s="147" t="s">
        <v>244</v>
      </c>
      <c r="S158" s="148"/>
      <c r="T158" s="144"/>
      <c r="U158" s="149">
        <f t="shared" si="56"/>
        <v>3.0701680073520202E-2</v>
      </c>
      <c r="V158" s="150">
        <f t="shared" si="50"/>
        <v>1.6415946023699224E-2</v>
      </c>
      <c r="W158" s="441" t="s">
        <v>33</v>
      </c>
      <c r="Y158" s="152">
        <f t="shared" si="59"/>
        <v>93.511759935117595</v>
      </c>
      <c r="Z158" s="152">
        <v>50</v>
      </c>
      <c r="AB158" s="268"/>
      <c r="AC158" s="492">
        <v>2000000</v>
      </c>
      <c r="AD158" s="355">
        <v>666666.66666666663</v>
      </c>
      <c r="AE158" s="269">
        <v>666666.66666666663</v>
      </c>
      <c r="AF158" s="354">
        <f t="shared" si="60"/>
        <v>1333333.3333333333</v>
      </c>
      <c r="AH158" s="91">
        <v>18550000</v>
      </c>
    </row>
    <row r="159" spans="3:34" s="139" customFormat="1" ht="18" customHeight="1">
      <c r="C159" s="140"/>
      <c r="D159" s="141"/>
      <c r="E159" s="143">
        <v>16</v>
      </c>
      <c r="F159" s="160">
        <v>81</v>
      </c>
      <c r="G159" s="142" t="s">
        <v>394</v>
      </c>
      <c r="H159" s="153"/>
      <c r="I159" s="142"/>
      <c r="J159" s="144"/>
      <c r="K159" s="340">
        <v>17150000</v>
      </c>
      <c r="L159" s="145">
        <f t="shared" si="54"/>
        <v>2.7399851514008925E-2</v>
      </c>
      <c r="M159" s="91">
        <f t="shared" si="55"/>
        <v>9716666.666666666</v>
      </c>
      <c r="N159" s="460">
        <f t="shared" si="51"/>
        <v>56.656948493683181</v>
      </c>
      <c r="O159" s="91"/>
      <c r="P159" s="460"/>
      <c r="Q159" s="146"/>
      <c r="R159" s="147"/>
      <c r="S159" s="148"/>
      <c r="T159" s="144"/>
      <c r="U159" s="149"/>
      <c r="V159" s="150"/>
      <c r="W159" s="441"/>
      <c r="Y159" s="152">
        <f t="shared" si="59"/>
        <v>56.656948493683181</v>
      </c>
      <c r="Z159" s="152">
        <v>0</v>
      </c>
      <c r="AB159" s="142"/>
      <c r="AC159" s="492">
        <v>10850000</v>
      </c>
      <c r="AD159" s="355">
        <v>3616666.6666666665</v>
      </c>
      <c r="AE159" s="139">
        <v>3616666.6666666665</v>
      </c>
      <c r="AF159" s="354">
        <f t="shared" si="60"/>
        <v>7233333.333333333</v>
      </c>
      <c r="AH159" s="91">
        <v>6100000</v>
      </c>
    </row>
    <row r="160" spans="3:34" s="139" customFormat="1" ht="18" customHeight="1">
      <c r="C160" s="140"/>
      <c r="D160" s="141"/>
      <c r="E160" s="143">
        <v>16</v>
      </c>
      <c r="F160" s="160">
        <v>86</v>
      </c>
      <c r="G160" s="142" t="s">
        <v>395</v>
      </c>
      <c r="H160" s="153"/>
      <c r="I160" s="142"/>
      <c r="J160" s="144"/>
      <c r="K160" s="340">
        <v>43285000</v>
      </c>
      <c r="L160" s="145">
        <f t="shared" si="54"/>
        <v>6.9154668966989866E-2</v>
      </c>
      <c r="M160" s="91">
        <f t="shared" si="55"/>
        <v>14428333.333333334</v>
      </c>
      <c r="N160" s="460">
        <f t="shared" si="51"/>
        <v>33.333333333333336</v>
      </c>
      <c r="O160" s="91"/>
      <c r="P160" s="460"/>
      <c r="Q160" s="146"/>
      <c r="R160" s="147"/>
      <c r="S160" s="148"/>
      <c r="T160" s="144"/>
      <c r="U160" s="149"/>
      <c r="V160" s="150"/>
      <c r="W160" s="441"/>
      <c r="Y160" s="152">
        <f t="shared" si="59"/>
        <v>33.333333333333336</v>
      </c>
      <c r="Z160" s="152">
        <v>0</v>
      </c>
      <c r="AB160" s="142"/>
      <c r="AC160" s="492">
        <v>43285000</v>
      </c>
      <c r="AD160" s="355">
        <v>14428333.333333334</v>
      </c>
      <c r="AE160" s="139">
        <v>14428333.333333334</v>
      </c>
      <c r="AF160" s="354">
        <f t="shared" si="60"/>
        <v>28856666.666666668</v>
      </c>
      <c r="AH160" s="91"/>
    </row>
    <row r="161" spans="3:34" s="139" customFormat="1" ht="21.75" customHeight="1">
      <c r="C161" s="140"/>
      <c r="D161" s="141"/>
      <c r="E161" s="143">
        <v>16</v>
      </c>
      <c r="F161" s="160">
        <v>88</v>
      </c>
      <c r="G161" s="753" t="s">
        <v>245</v>
      </c>
      <c r="H161" s="753"/>
      <c r="I161" s="753"/>
      <c r="J161" s="763"/>
      <c r="K161" s="340">
        <v>1459205000</v>
      </c>
      <c r="L161" s="145">
        <f t="shared" si="54"/>
        <v>2.3313119725072533</v>
      </c>
      <c r="M161" s="91">
        <f t="shared" si="55"/>
        <v>453221666.66666669</v>
      </c>
      <c r="N161" s="460">
        <f t="shared" si="51"/>
        <v>31.059492440518412</v>
      </c>
      <c r="O161" s="91"/>
      <c r="P161" s="460">
        <f t="shared" si="61"/>
        <v>0</v>
      </c>
      <c r="Q161" s="146">
        <f t="shared" si="53"/>
        <v>1459205000</v>
      </c>
      <c r="R161" s="147"/>
      <c r="S161" s="148"/>
      <c r="T161" s="144"/>
      <c r="U161" s="149">
        <f t="shared" si="56"/>
        <v>0.72409366586579094</v>
      </c>
      <c r="V161" s="150">
        <f t="shared" si="50"/>
        <v>0.69939359175217597</v>
      </c>
      <c r="W161" s="441"/>
      <c r="Y161" s="152">
        <f t="shared" si="59"/>
        <v>31.059492440518412</v>
      </c>
      <c r="Z161" s="152">
        <v>30</v>
      </c>
      <c r="AB161" s="142"/>
      <c r="AC161" s="492">
        <v>1091645000</v>
      </c>
      <c r="AD161" s="355">
        <v>363881666.66666669</v>
      </c>
      <c r="AE161" s="139">
        <v>363881666.66666669</v>
      </c>
      <c r="AF161" s="354">
        <f t="shared" si="60"/>
        <v>727763333.33333337</v>
      </c>
      <c r="AH161" s="91">
        <v>89340000</v>
      </c>
    </row>
    <row r="162" spans="3:34" s="139" customFormat="1" ht="18" customHeight="1">
      <c r="C162" s="140"/>
      <c r="D162" s="141"/>
      <c r="E162" s="143"/>
      <c r="F162" s="160"/>
      <c r="G162" s="142"/>
      <c r="H162" s="153"/>
      <c r="I162" s="142"/>
      <c r="J162" s="144"/>
      <c r="K162" s="340"/>
      <c r="L162" s="324"/>
      <c r="M162" s="91"/>
      <c r="N162" s="460"/>
      <c r="O162" s="91"/>
      <c r="P162" s="460"/>
      <c r="Q162" s="146"/>
      <c r="R162" s="147"/>
      <c r="S162" s="148"/>
      <c r="T162" s="144"/>
      <c r="U162" s="149">
        <f t="shared" si="56"/>
        <v>0</v>
      </c>
      <c r="V162" s="150">
        <f t="shared" si="50"/>
        <v>0</v>
      </c>
      <c r="W162" s="441"/>
      <c r="Y162" s="152">
        <f t="shared" si="59"/>
        <v>0</v>
      </c>
      <c r="Z162" s="152">
        <v>0</v>
      </c>
      <c r="AB162" s="142"/>
      <c r="AC162" s="492"/>
      <c r="AD162" s="355">
        <v>0</v>
      </c>
      <c r="AE162" s="139">
        <v>0</v>
      </c>
      <c r="AF162" s="354">
        <f t="shared" si="60"/>
        <v>0</v>
      </c>
      <c r="AH162" s="91"/>
    </row>
    <row r="163" spans="3:34" s="139" customFormat="1" ht="12">
      <c r="C163" s="140"/>
      <c r="D163" s="148">
        <v>17</v>
      </c>
      <c r="E163" s="143" t="s">
        <v>246</v>
      </c>
      <c r="F163" s="480"/>
      <c r="G163" s="143"/>
      <c r="H163" s="143"/>
      <c r="I163" s="143"/>
      <c r="J163" s="144"/>
      <c r="K163" s="303">
        <f>SUM(K164:K194)</f>
        <v>21248815243</v>
      </c>
      <c r="L163" s="304">
        <f>SUM(L164:L194)</f>
        <v>100.00000000000003</v>
      </c>
      <c r="M163" s="67">
        <f>SUM(M164:M194)</f>
        <v>7748154514.333333</v>
      </c>
      <c r="N163" s="458">
        <f>M163/K163*100</f>
        <v>36.463936580585631</v>
      </c>
      <c r="O163" s="67">
        <f>SUM(O164:O194)</f>
        <v>673004790</v>
      </c>
      <c r="P163" s="464">
        <f t="shared" si="61"/>
        <v>3.1672579496953741</v>
      </c>
      <c r="Q163" s="305">
        <f>SUM(Q164:Q194)</f>
        <v>20575810453</v>
      </c>
      <c r="R163" s="306">
        <f>SUM(R164:R194)</f>
        <v>0</v>
      </c>
      <c r="S163" s="307"/>
      <c r="T163" s="308"/>
      <c r="U163" s="318">
        <f>SUM(U164:U194)</f>
        <v>36.438131220283765</v>
      </c>
      <c r="V163" s="318">
        <f>SUM(V164:V194)</f>
        <v>4.3654975868466437</v>
      </c>
      <c r="W163" s="440"/>
      <c r="Y163" s="152">
        <f t="shared" si="59"/>
        <v>36.463936580585631</v>
      </c>
      <c r="Z163" s="152">
        <f>Y163</f>
        <v>36.463936580585631</v>
      </c>
      <c r="AB163" s="142"/>
      <c r="AC163" s="492"/>
      <c r="AD163" s="355">
        <v>0</v>
      </c>
      <c r="AE163" s="139">
        <v>0</v>
      </c>
      <c r="AF163" s="354">
        <f t="shared" si="60"/>
        <v>0</v>
      </c>
      <c r="AH163" s="67">
        <f>SUM(AH164:AH194)</f>
        <v>2419334200</v>
      </c>
    </row>
    <row r="164" spans="3:34" s="139" customFormat="1" ht="12">
      <c r="C164" s="140"/>
      <c r="D164" s="141"/>
      <c r="E164" s="142">
        <v>17</v>
      </c>
      <c r="F164" s="117" t="s">
        <v>28</v>
      </c>
      <c r="G164" s="142" t="s">
        <v>247</v>
      </c>
      <c r="H164" s="153"/>
      <c r="I164" s="142"/>
      <c r="J164" s="144"/>
      <c r="K164" s="336">
        <v>1387020000</v>
      </c>
      <c r="L164" s="145">
        <f>(K164/($K$163))*100</f>
        <v>6.5275168715908816</v>
      </c>
      <c r="M164" s="91">
        <f>AD164+AH164</f>
        <v>462340000</v>
      </c>
      <c r="N164" s="460">
        <f t="shared" ref="N164:N171" si="62">(M164/K164)*100</f>
        <v>33.333333333333329</v>
      </c>
      <c r="O164" s="131"/>
      <c r="P164" s="460">
        <f t="shared" si="61"/>
        <v>0</v>
      </c>
      <c r="Q164" s="146">
        <f t="shared" ref="Q164:Q194" si="63">K164-O164</f>
        <v>1387020000</v>
      </c>
      <c r="R164" s="147" t="s">
        <v>175</v>
      </c>
      <c r="S164" s="148"/>
      <c r="T164" s="144"/>
      <c r="U164" s="149">
        <f t="shared" ref="U164:U194" si="64">(Y164/100)*L164</f>
        <v>2.1758389571969601</v>
      </c>
      <c r="V164" s="150">
        <f t="shared" ref="V164:V194" si="65">Z164/100*L164</f>
        <v>0</v>
      </c>
      <c r="W164" s="441" t="s">
        <v>33</v>
      </c>
      <c r="Y164" s="152">
        <f t="shared" si="59"/>
        <v>33.333333333333329</v>
      </c>
      <c r="Z164" s="152">
        <v>0</v>
      </c>
      <c r="AA164" s="139">
        <f>(80+80+75+75)/4</f>
        <v>77.5</v>
      </c>
      <c r="AB164" s="268"/>
      <c r="AC164" s="492">
        <v>1387020000</v>
      </c>
      <c r="AD164" s="355">
        <v>462340000</v>
      </c>
      <c r="AE164" s="269">
        <v>462340000</v>
      </c>
      <c r="AF164" s="354">
        <f t="shared" si="60"/>
        <v>924680000</v>
      </c>
      <c r="AH164" s="91"/>
    </row>
    <row r="165" spans="3:34" s="139" customFormat="1" ht="12">
      <c r="C165" s="140"/>
      <c r="D165" s="141"/>
      <c r="E165" s="142">
        <v>17</v>
      </c>
      <c r="F165" s="117" t="s">
        <v>38</v>
      </c>
      <c r="G165" s="142" t="s">
        <v>151</v>
      </c>
      <c r="H165" s="153"/>
      <c r="I165" s="142"/>
      <c r="J165" s="144"/>
      <c r="K165" s="336">
        <v>3392870000</v>
      </c>
      <c r="L165" s="145">
        <f t="shared" ref="L165:L194" si="66">(K165/($K$163))*100</f>
        <v>15.967337290100039</v>
      </c>
      <c r="M165" s="91">
        <f t="shared" ref="M165:M194" si="67">AD165+AH165</f>
        <v>1130956666.6666667</v>
      </c>
      <c r="N165" s="460">
        <f t="shared" si="62"/>
        <v>33.333333333333336</v>
      </c>
      <c r="O165" s="131"/>
      <c r="P165" s="460"/>
      <c r="Q165" s="146">
        <f t="shared" si="63"/>
        <v>3392870000</v>
      </c>
      <c r="R165" s="147"/>
      <c r="S165" s="148"/>
      <c r="T165" s="144"/>
      <c r="U165" s="149">
        <f t="shared" si="64"/>
        <v>5.3224457633666802</v>
      </c>
      <c r="V165" s="150">
        <f t="shared" si="65"/>
        <v>0</v>
      </c>
      <c r="W165" s="441"/>
      <c r="Y165" s="152">
        <f t="shared" si="59"/>
        <v>33.333333333333336</v>
      </c>
      <c r="Z165" s="152">
        <v>0</v>
      </c>
      <c r="AB165" s="268"/>
      <c r="AC165" s="492">
        <v>3392870000</v>
      </c>
      <c r="AD165" s="355">
        <v>1130956666.6666667</v>
      </c>
      <c r="AE165" s="269">
        <v>1130956666.6666667</v>
      </c>
      <c r="AF165" s="354">
        <f t="shared" si="60"/>
        <v>2261913333.3333335</v>
      </c>
      <c r="AH165" s="91"/>
    </row>
    <row r="166" spans="3:34" s="139" customFormat="1" ht="12">
      <c r="C166" s="140"/>
      <c r="D166" s="141"/>
      <c r="E166" s="142">
        <v>17</v>
      </c>
      <c r="F166" s="117" t="s">
        <v>107</v>
      </c>
      <c r="G166" s="753" t="s">
        <v>428</v>
      </c>
      <c r="H166" s="753"/>
      <c r="I166" s="753"/>
      <c r="J166" s="763"/>
      <c r="K166" s="336">
        <v>3661315443</v>
      </c>
      <c r="L166" s="145">
        <f t="shared" si="66"/>
        <v>17.230680398551385</v>
      </c>
      <c r="M166" s="91">
        <f t="shared" si="67"/>
        <v>1220438481</v>
      </c>
      <c r="N166" s="460">
        <f t="shared" si="62"/>
        <v>33.333333333333329</v>
      </c>
      <c r="O166" s="131"/>
      <c r="P166" s="460"/>
      <c r="Q166" s="146">
        <f t="shared" si="63"/>
        <v>3661315443</v>
      </c>
      <c r="R166" s="147"/>
      <c r="S166" s="148"/>
      <c r="T166" s="144"/>
      <c r="U166" s="149">
        <f t="shared" si="64"/>
        <v>5.7435601328504609</v>
      </c>
      <c r="V166" s="150">
        <f t="shared" si="65"/>
        <v>0</v>
      </c>
      <c r="W166" s="441"/>
      <c r="Y166" s="152">
        <f t="shared" si="59"/>
        <v>33.333333333333329</v>
      </c>
      <c r="Z166" s="152">
        <v>0</v>
      </c>
      <c r="AB166" s="268"/>
      <c r="AC166" s="492">
        <v>3661315443</v>
      </c>
      <c r="AD166" s="355">
        <v>1220438481</v>
      </c>
      <c r="AE166" s="269">
        <v>1220438481</v>
      </c>
      <c r="AF166" s="354">
        <f t="shared" si="60"/>
        <v>2440876962</v>
      </c>
      <c r="AH166" s="91"/>
    </row>
    <row r="167" spans="3:34" s="139" customFormat="1" ht="24.75" customHeight="1">
      <c r="C167" s="140"/>
      <c r="D167" s="141"/>
      <c r="E167" s="142">
        <v>17</v>
      </c>
      <c r="F167" s="117" t="s">
        <v>51</v>
      </c>
      <c r="G167" s="753" t="s">
        <v>421</v>
      </c>
      <c r="H167" s="753"/>
      <c r="I167" s="753"/>
      <c r="J167" s="763"/>
      <c r="K167" s="315">
        <v>10000000</v>
      </c>
      <c r="L167" s="145">
        <f t="shared" si="66"/>
        <v>4.7061447359020646E-2</v>
      </c>
      <c r="M167" s="91">
        <f t="shared" si="67"/>
        <v>10000000</v>
      </c>
      <c r="N167" s="460">
        <f t="shared" si="62"/>
        <v>100</v>
      </c>
      <c r="O167" s="131"/>
      <c r="P167" s="460">
        <f t="shared" si="61"/>
        <v>0</v>
      </c>
      <c r="Q167" s="146">
        <f t="shared" si="63"/>
        <v>10000000</v>
      </c>
      <c r="R167" s="147" t="s">
        <v>249</v>
      </c>
      <c r="S167" s="148"/>
      <c r="T167" s="144"/>
      <c r="U167" s="149">
        <f t="shared" si="64"/>
        <v>4.7061447359020646E-2</v>
      </c>
      <c r="V167" s="150">
        <f t="shared" si="65"/>
        <v>0</v>
      </c>
      <c r="W167" s="441"/>
      <c r="Y167" s="152">
        <f t="shared" si="59"/>
        <v>100</v>
      </c>
      <c r="Z167" s="152"/>
      <c r="AB167" s="142"/>
      <c r="AC167" s="492">
        <v>0</v>
      </c>
      <c r="AD167" s="355">
        <v>0</v>
      </c>
      <c r="AE167" s="139">
        <v>0</v>
      </c>
      <c r="AF167" s="354">
        <f t="shared" si="60"/>
        <v>0</v>
      </c>
      <c r="AH167" s="91">
        <v>10000000</v>
      </c>
    </row>
    <row r="168" spans="3:34" s="139" customFormat="1" ht="12">
      <c r="C168" s="140"/>
      <c r="D168" s="141"/>
      <c r="E168" s="142">
        <v>17</v>
      </c>
      <c r="F168" s="160">
        <v>12</v>
      </c>
      <c r="G168" s="142" t="s">
        <v>181</v>
      </c>
      <c r="H168" s="153"/>
      <c r="I168" s="142"/>
      <c r="J168" s="144"/>
      <c r="K168" s="315">
        <v>1379762600</v>
      </c>
      <c r="L168" s="145">
        <f t="shared" si="66"/>
        <v>6.4933624967845462</v>
      </c>
      <c r="M168" s="91">
        <f t="shared" si="67"/>
        <v>1349240600</v>
      </c>
      <c r="N168" s="460">
        <f t="shared" si="62"/>
        <v>97.787880320860992</v>
      </c>
      <c r="O168" s="134">
        <v>159539790</v>
      </c>
      <c r="P168" s="460">
        <f t="shared" si="61"/>
        <v>11.562843492061607</v>
      </c>
      <c r="Q168" s="146">
        <f t="shared" si="63"/>
        <v>1220222810</v>
      </c>
      <c r="R168" s="147"/>
      <c r="S168" s="148"/>
      <c r="T168" s="144"/>
      <c r="U168" s="149">
        <f t="shared" si="64"/>
        <v>6.349721547155343</v>
      </c>
      <c r="V168" s="150">
        <f t="shared" si="65"/>
        <v>0.97400437451768185</v>
      </c>
      <c r="W168" s="441"/>
      <c r="Y168" s="152">
        <f t="shared" si="59"/>
        <v>97.787880320860992</v>
      </c>
      <c r="Z168" s="152">
        <v>15</v>
      </c>
      <c r="AB168" s="142"/>
      <c r="AC168" s="492">
        <v>45783000</v>
      </c>
      <c r="AD168" s="355">
        <v>15261000</v>
      </c>
      <c r="AE168" s="139">
        <v>15261000</v>
      </c>
      <c r="AF168" s="354">
        <f t="shared" si="60"/>
        <v>30522000</v>
      </c>
      <c r="AH168" s="91">
        <v>1333979600</v>
      </c>
    </row>
    <row r="169" spans="3:34" s="139" customFormat="1" ht="12">
      <c r="C169" s="140"/>
      <c r="D169" s="141"/>
      <c r="E169" s="142">
        <v>17</v>
      </c>
      <c r="F169" s="160">
        <v>16</v>
      </c>
      <c r="G169" s="142" t="s">
        <v>391</v>
      </c>
      <c r="H169" s="153"/>
      <c r="I169" s="142"/>
      <c r="J169" s="144"/>
      <c r="K169" s="315">
        <v>28715000</v>
      </c>
      <c r="L169" s="145">
        <f t="shared" si="66"/>
        <v>0.13513694609142779</v>
      </c>
      <c r="M169" s="91">
        <f t="shared" si="67"/>
        <v>23381666.666666668</v>
      </c>
      <c r="N169" s="460">
        <f>M169/K169*100</f>
        <v>81.426664344999708</v>
      </c>
      <c r="O169" s="134">
        <v>20715000</v>
      </c>
      <c r="P169" s="460">
        <f>O169/K169*100</f>
        <v>72.139996517499554</v>
      </c>
      <c r="Q169" s="146">
        <f t="shared" si="63"/>
        <v>8000000</v>
      </c>
      <c r="R169" s="147"/>
      <c r="S169" s="148"/>
      <c r="T169" s="144"/>
      <c r="U169" s="149">
        <f t="shared" si="64"/>
        <v>0.11003750749995012</v>
      </c>
      <c r="V169" s="150">
        <f t="shared" si="65"/>
        <v>0.11003750749995012</v>
      </c>
      <c r="W169" s="441"/>
      <c r="Y169" s="152">
        <f t="shared" si="59"/>
        <v>81.426664344999708</v>
      </c>
      <c r="Z169" s="152">
        <f>Y169</f>
        <v>81.426664344999708</v>
      </c>
      <c r="AB169" s="142"/>
      <c r="AC169" s="492">
        <v>8000000</v>
      </c>
      <c r="AD169" s="355">
        <v>2666666.6666666665</v>
      </c>
      <c r="AE169" s="139">
        <v>2666666.6666666665</v>
      </c>
      <c r="AF169" s="354">
        <f t="shared" si="60"/>
        <v>5333333.333333333</v>
      </c>
      <c r="AH169" s="91">
        <v>20715000</v>
      </c>
    </row>
    <row r="170" spans="3:34" s="139" customFormat="1" ht="12">
      <c r="C170" s="140"/>
      <c r="D170" s="141"/>
      <c r="E170" s="142">
        <v>17</v>
      </c>
      <c r="F170" s="160">
        <v>18</v>
      </c>
      <c r="G170" s="142" t="s">
        <v>251</v>
      </c>
      <c r="H170" s="153"/>
      <c r="I170" s="142"/>
      <c r="J170" s="144"/>
      <c r="K170" s="315">
        <v>6302833200</v>
      </c>
      <c r="L170" s="145">
        <f t="shared" si="66"/>
        <v>29.662045285448762</v>
      </c>
      <c r="M170" s="91">
        <f t="shared" si="67"/>
        <v>2157391266.666667</v>
      </c>
      <c r="N170" s="460">
        <f t="shared" si="62"/>
        <v>34.228912589130026</v>
      </c>
      <c r="O170" s="134">
        <v>172001000</v>
      </c>
      <c r="P170" s="460">
        <f t="shared" si="61"/>
        <v>2.7289473565633946</v>
      </c>
      <c r="Q170" s="146">
        <f t="shared" si="63"/>
        <v>6130832200</v>
      </c>
      <c r="R170" s="147" t="s">
        <v>252</v>
      </c>
      <c r="S170" s="148"/>
      <c r="T170" s="144"/>
      <c r="U170" s="149">
        <f t="shared" si="64"/>
        <v>10.152995552904422</v>
      </c>
      <c r="V170" s="150">
        <f t="shared" si="65"/>
        <v>1.4831022642724383</v>
      </c>
      <c r="W170" s="441" t="s">
        <v>33</v>
      </c>
      <c r="Y170" s="152">
        <f t="shared" si="59"/>
        <v>34.228912589130026</v>
      </c>
      <c r="Z170" s="152">
        <v>5</v>
      </c>
      <c r="AB170" s="268"/>
      <c r="AC170" s="492">
        <v>4853106500</v>
      </c>
      <c r="AD170" s="355">
        <v>1617702166.6666667</v>
      </c>
      <c r="AE170" s="269">
        <v>1617702166.6666667</v>
      </c>
      <c r="AF170" s="354">
        <f t="shared" si="60"/>
        <v>3235404333.3333335</v>
      </c>
      <c r="AH170" s="91">
        <v>539689100</v>
      </c>
    </row>
    <row r="171" spans="3:34" s="139" customFormat="1" ht="12">
      <c r="C171" s="140"/>
      <c r="D171" s="141"/>
      <c r="E171" s="142">
        <v>17</v>
      </c>
      <c r="F171" s="160">
        <v>19</v>
      </c>
      <c r="G171" s="142" t="s">
        <v>253</v>
      </c>
      <c r="H171" s="153"/>
      <c r="I171" s="142"/>
      <c r="J171" s="144"/>
      <c r="K171" s="315">
        <v>121500000</v>
      </c>
      <c r="L171" s="145">
        <f t="shared" si="66"/>
        <v>0.57179658541210088</v>
      </c>
      <c r="M171" s="91">
        <f t="shared" si="67"/>
        <v>95166666.666666672</v>
      </c>
      <c r="N171" s="460">
        <f t="shared" si="62"/>
        <v>78.326474622770931</v>
      </c>
      <c r="O171" s="131">
        <v>35436000</v>
      </c>
      <c r="P171" s="460">
        <f t="shared" si="61"/>
        <v>29.165432098765432</v>
      </c>
      <c r="Q171" s="146">
        <f t="shared" si="63"/>
        <v>86064000</v>
      </c>
      <c r="R171" s="147" t="s">
        <v>254</v>
      </c>
      <c r="S171" s="148"/>
      <c r="T171" s="144"/>
      <c r="U171" s="149">
        <f t="shared" si="64"/>
        <v>0.44786810736667992</v>
      </c>
      <c r="V171" s="150">
        <f t="shared" si="65"/>
        <v>0.17153897562363027</v>
      </c>
      <c r="W171" s="441" t="s">
        <v>33</v>
      </c>
      <c r="Y171" s="152">
        <f t="shared" si="59"/>
        <v>78.326474622770931</v>
      </c>
      <c r="Z171" s="152">
        <v>30</v>
      </c>
      <c r="AB171" s="268"/>
      <c r="AC171" s="492">
        <v>39500000</v>
      </c>
      <c r="AD171" s="355">
        <v>13166666.666666666</v>
      </c>
      <c r="AE171" s="269">
        <v>13166666.666666666</v>
      </c>
      <c r="AF171" s="354">
        <f t="shared" si="60"/>
        <v>26333333.333333332</v>
      </c>
      <c r="AH171" s="91">
        <v>82000000</v>
      </c>
    </row>
    <row r="172" spans="3:34" s="139" customFormat="1" ht="12">
      <c r="C172" s="140"/>
      <c r="D172" s="141"/>
      <c r="E172" s="142">
        <v>17</v>
      </c>
      <c r="F172" s="160">
        <v>23</v>
      </c>
      <c r="G172" s="142" t="s">
        <v>158</v>
      </c>
      <c r="H172" s="153"/>
      <c r="I172" s="142"/>
      <c r="J172" s="144"/>
      <c r="K172" s="342">
        <v>108945000</v>
      </c>
      <c r="L172" s="145">
        <f t="shared" si="66"/>
        <v>0.51271093825285041</v>
      </c>
      <c r="M172" s="91">
        <f t="shared" si="67"/>
        <v>17413333.333333332</v>
      </c>
      <c r="N172" s="460">
        <f>(M172/K172)*100</f>
        <v>15.983600287606894</v>
      </c>
      <c r="O172" s="131"/>
      <c r="P172" s="460">
        <f>O172/K172*100</f>
        <v>0</v>
      </c>
      <c r="Q172" s="146">
        <f t="shared" si="63"/>
        <v>108945000</v>
      </c>
      <c r="R172" s="147" t="s">
        <v>255</v>
      </c>
      <c r="S172" s="148"/>
      <c r="T172" s="144"/>
      <c r="U172" s="149">
        <f t="shared" si="64"/>
        <v>8.1949667001174606E-2</v>
      </c>
      <c r="V172" s="150">
        <f t="shared" si="65"/>
        <v>0</v>
      </c>
      <c r="W172" s="441" t="s">
        <v>33</v>
      </c>
      <c r="Y172" s="152">
        <f t="shared" si="59"/>
        <v>15.983600287606894</v>
      </c>
      <c r="Z172" s="152">
        <v>0</v>
      </c>
      <c r="AB172" s="268"/>
      <c r="AC172" s="492">
        <v>52240000</v>
      </c>
      <c r="AD172" s="355">
        <v>17413333.333333332</v>
      </c>
      <c r="AE172" s="269">
        <v>17413333.333333332</v>
      </c>
      <c r="AF172" s="354">
        <f t="shared" si="60"/>
        <v>34826666.666666664</v>
      </c>
      <c r="AH172" s="91"/>
    </row>
    <row r="173" spans="3:34" s="139" customFormat="1" ht="12">
      <c r="C173" s="140"/>
      <c r="D173" s="141"/>
      <c r="E173" s="142">
        <v>17</v>
      </c>
      <c r="F173" s="160">
        <v>30</v>
      </c>
      <c r="G173" s="142" t="s">
        <v>429</v>
      </c>
      <c r="H173" s="153"/>
      <c r="I173" s="142"/>
      <c r="J173" s="144"/>
      <c r="K173" s="315">
        <v>9868000</v>
      </c>
      <c r="L173" s="145">
        <f t="shared" si="66"/>
        <v>4.6440236253881571E-2</v>
      </c>
      <c r="M173" s="91">
        <f t="shared" si="67"/>
        <v>9868000</v>
      </c>
      <c r="N173" s="460">
        <f>(M173/K173)*100</f>
        <v>100</v>
      </c>
      <c r="O173" s="131">
        <v>9868000</v>
      </c>
      <c r="P173" s="460">
        <f>O173/K173*100</f>
        <v>100</v>
      </c>
      <c r="Q173" s="146">
        <f t="shared" si="63"/>
        <v>0</v>
      </c>
      <c r="R173" s="147" t="s">
        <v>257</v>
      </c>
      <c r="S173" s="148"/>
      <c r="T173" s="144"/>
      <c r="U173" s="149">
        <f t="shared" si="64"/>
        <v>4.6440236253881571E-2</v>
      </c>
      <c r="V173" s="150">
        <f t="shared" si="65"/>
        <v>4.6440236253881571E-2</v>
      </c>
      <c r="W173" s="441" t="s">
        <v>33</v>
      </c>
      <c r="Y173" s="152">
        <f t="shared" si="59"/>
        <v>100</v>
      </c>
      <c r="Z173" s="152">
        <v>100</v>
      </c>
      <c r="AB173" s="268"/>
      <c r="AC173" s="492">
        <v>0</v>
      </c>
      <c r="AD173" s="355">
        <v>0</v>
      </c>
      <c r="AE173" s="269">
        <v>0</v>
      </c>
      <c r="AF173" s="354">
        <f t="shared" si="60"/>
        <v>0</v>
      </c>
      <c r="AH173" s="91">
        <v>9868000</v>
      </c>
    </row>
    <row r="174" spans="3:34" s="139" customFormat="1" ht="12">
      <c r="C174" s="140"/>
      <c r="D174" s="141"/>
      <c r="E174" s="142"/>
      <c r="F174" s="160"/>
      <c r="G174" s="142" t="s">
        <v>258</v>
      </c>
      <c r="H174" s="153"/>
      <c r="I174" s="142"/>
      <c r="J174" s="144"/>
      <c r="K174" s="315">
        <v>0</v>
      </c>
      <c r="L174" s="145">
        <f t="shared" si="66"/>
        <v>0</v>
      </c>
      <c r="M174" s="91">
        <f t="shared" si="67"/>
        <v>0</v>
      </c>
      <c r="N174" s="460"/>
      <c r="O174" s="131"/>
      <c r="P174" s="460"/>
      <c r="Q174" s="146">
        <f t="shared" si="63"/>
        <v>0</v>
      </c>
      <c r="R174" s="147"/>
      <c r="S174" s="148"/>
      <c r="T174" s="144"/>
      <c r="U174" s="149">
        <f t="shared" si="64"/>
        <v>0</v>
      </c>
      <c r="V174" s="150">
        <f t="shared" si="65"/>
        <v>0</v>
      </c>
      <c r="W174" s="441"/>
      <c r="Y174" s="152">
        <f t="shared" si="59"/>
        <v>0</v>
      </c>
      <c r="Z174" s="152">
        <v>0</v>
      </c>
      <c r="AB174" s="142"/>
      <c r="AC174" s="492"/>
      <c r="AD174" s="355">
        <v>0</v>
      </c>
      <c r="AE174" s="139">
        <v>0</v>
      </c>
      <c r="AF174" s="354">
        <f t="shared" si="60"/>
        <v>0</v>
      </c>
      <c r="AH174" s="91"/>
    </row>
    <row r="175" spans="3:34" s="139" customFormat="1" ht="12">
      <c r="C175" s="140"/>
      <c r="D175" s="141"/>
      <c r="E175" s="142">
        <v>17</v>
      </c>
      <c r="F175" s="160">
        <v>32</v>
      </c>
      <c r="G175" s="142" t="s">
        <v>195</v>
      </c>
      <c r="H175" s="153"/>
      <c r="I175" s="142"/>
      <c r="J175" s="144"/>
      <c r="K175" s="315">
        <v>7500000</v>
      </c>
      <c r="L175" s="145">
        <f t="shared" si="66"/>
        <v>3.5296085519265483E-2</v>
      </c>
      <c r="M175" s="91">
        <f t="shared" si="67"/>
        <v>0</v>
      </c>
      <c r="N175" s="460"/>
      <c r="O175" s="257"/>
      <c r="P175" s="460"/>
      <c r="Q175" s="146">
        <f t="shared" si="63"/>
        <v>7500000</v>
      </c>
      <c r="R175" s="147"/>
      <c r="S175" s="148"/>
      <c r="T175" s="144"/>
      <c r="U175" s="149">
        <f t="shared" si="64"/>
        <v>0</v>
      </c>
      <c r="V175" s="150">
        <f t="shared" si="65"/>
        <v>0</v>
      </c>
      <c r="W175" s="441"/>
      <c r="Y175" s="152">
        <f t="shared" si="59"/>
        <v>0</v>
      </c>
      <c r="Z175" s="152">
        <v>0</v>
      </c>
      <c r="AB175" s="142"/>
      <c r="AC175" s="492">
        <v>0</v>
      </c>
      <c r="AD175" s="355">
        <v>0</v>
      </c>
      <c r="AE175" s="139">
        <v>0</v>
      </c>
      <c r="AF175" s="354">
        <f t="shared" si="60"/>
        <v>0</v>
      </c>
      <c r="AH175" s="91"/>
    </row>
    <row r="176" spans="3:34" s="139" customFormat="1" ht="22.5">
      <c r="C176" s="140"/>
      <c r="D176" s="141"/>
      <c r="E176" s="142">
        <v>17</v>
      </c>
      <c r="F176" s="160">
        <v>34</v>
      </c>
      <c r="G176" s="142" t="s">
        <v>259</v>
      </c>
      <c r="H176" s="153"/>
      <c r="I176" s="142"/>
      <c r="J176" s="144"/>
      <c r="K176" s="315">
        <v>3000000</v>
      </c>
      <c r="L176" s="145">
        <f t="shared" si="66"/>
        <v>1.4118434207706195E-2</v>
      </c>
      <c r="M176" s="91">
        <f t="shared" si="67"/>
        <v>1000000</v>
      </c>
      <c r="N176" s="460">
        <f t="shared" ref="N176:N190" si="68">(M176/K176)*100</f>
        <v>33.333333333333329</v>
      </c>
      <c r="O176" s="167"/>
      <c r="P176" s="460">
        <f t="shared" ref="P176:P190" si="69">O176/K176*100</f>
        <v>0</v>
      </c>
      <c r="Q176" s="146">
        <f t="shared" si="63"/>
        <v>3000000</v>
      </c>
      <c r="R176" s="154" t="s">
        <v>260</v>
      </c>
      <c r="S176" s="148"/>
      <c r="T176" s="144"/>
      <c r="U176" s="149">
        <f t="shared" si="64"/>
        <v>4.7061447359020639E-3</v>
      </c>
      <c r="V176" s="150">
        <f t="shared" si="65"/>
        <v>0</v>
      </c>
      <c r="W176" s="441" t="s">
        <v>33</v>
      </c>
      <c r="Y176" s="152">
        <f t="shared" si="59"/>
        <v>33.333333333333329</v>
      </c>
      <c r="Z176" s="152">
        <v>0</v>
      </c>
      <c r="AB176" s="268"/>
      <c r="AC176" s="492">
        <v>3000000</v>
      </c>
      <c r="AD176" s="355">
        <v>1000000</v>
      </c>
      <c r="AE176" s="269">
        <v>1000000</v>
      </c>
      <c r="AF176" s="354">
        <f t="shared" si="60"/>
        <v>2000000</v>
      </c>
      <c r="AH176" s="91"/>
    </row>
    <row r="177" spans="3:34" s="139" customFormat="1" ht="12">
      <c r="C177" s="140"/>
      <c r="D177" s="141"/>
      <c r="E177" s="142"/>
      <c r="F177" s="160"/>
      <c r="G177" s="142" t="s">
        <v>261</v>
      </c>
      <c r="H177" s="153"/>
      <c r="I177" s="142"/>
      <c r="J177" s="144"/>
      <c r="K177" s="315">
        <v>0</v>
      </c>
      <c r="L177" s="145">
        <f t="shared" si="66"/>
        <v>0</v>
      </c>
      <c r="M177" s="91">
        <f t="shared" si="67"/>
        <v>0</v>
      </c>
      <c r="N177" s="460"/>
      <c r="O177" s="131"/>
      <c r="P177" s="460"/>
      <c r="Q177" s="146">
        <f t="shared" si="63"/>
        <v>0</v>
      </c>
      <c r="R177" s="147"/>
      <c r="S177" s="148"/>
      <c r="T177" s="144"/>
      <c r="U177" s="149">
        <f t="shared" si="64"/>
        <v>0</v>
      </c>
      <c r="V177" s="150">
        <f t="shared" si="65"/>
        <v>0</v>
      </c>
      <c r="W177" s="441"/>
      <c r="Y177" s="152">
        <f t="shared" si="59"/>
        <v>0</v>
      </c>
      <c r="Z177" s="152">
        <v>0</v>
      </c>
      <c r="AB177" s="142"/>
      <c r="AC177" s="492"/>
      <c r="AD177" s="355">
        <v>0</v>
      </c>
      <c r="AE177" s="139">
        <v>0</v>
      </c>
      <c r="AF177" s="354">
        <f t="shared" si="60"/>
        <v>0</v>
      </c>
      <c r="AH177" s="91"/>
    </row>
    <row r="178" spans="3:34" s="139" customFormat="1" ht="22.5">
      <c r="C178" s="140"/>
      <c r="D178" s="141"/>
      <c r="E178" s="142">
        <v>17</v>
      </c>
      <c r="F178" s="160">
        <v>36</v>
      </c>
      <c r="G178" s="142" t="s">
        <v>202</v>
      </c>
      <c r="H178" s="153"/>
      <c r="I178" s="142"/>
      <c r="J178" s="144"/>
      <c r="K178" s="315">
        <v>70000000</v>
      </c>
      <c r="L178" s="145">
        <f t="shared" si="66"/>
        <v>0.32943013151314454</v>
      </c>
      <c r="M178" s="91">
        <f t="shared" si="67"/>
        <v>34000000</v>
      </c>
      <c r="N178" s="460">
        <f t="shared" si="68"/>
        <v>48.571428571428569</v>
      </c>
      <c r="O178" s="168">
        <v>15500000</v>
      </c>
      <c r="P178" s="460">
        <f t="shared" si="69"/>
        <v>22.142857142857142</v>
      </c>
      <c r="Q178" s="146">
        <f t="shared" si="63"/>
        <v>54500000</v>
      </c>
      <c r="R178" s="154" t="s">
        <v>262</v>
      </c>
      <c r="S178" s="148"/>
      <c r="T178" s="144"/>
      <c r="U178" s="149">
        <f t="shared" si="64"/>
        <v>0.16000892102067021</v>
      </c>
      <c r="V178" s="150">
        <f t="shared" si="65"/>
        <v>8.2357532878286135E-2</v>
      </c>
      <c r="W178" s="441" t="s">
        <v>33</v>
      </c>
      <c r="Y178" s="152">
        <f t="shared" si="59"/>
        <v>48.571428571428569</v>
      </c>
      <c r="Z178" s="152">
        <v>25</v>
      </c>
      <c r="AB178" s="268"/>
      <c r="AC178" s="492">
        <v>21000000</v>
      </c>
      <c r="AD178" s="355">
        <v>7000000</v>
      </c>
      <c r="AE178" s="269">
        <v>7000000</v>
      </c>
      <c r="AF178" s="354">
        <f t="shared" si="60"/>
        <v>14000000</v>
      </c>
      <c r="AH178" s="91">
        <v>27000000</v>
      </c>
    </row>
    <row r="179" spans="3:34" s="139" customFormat="1" ht="12">
      <c r="C179" s="140"/>
      <c r="D179" s="141"/>
      <c r="E179" s="142"/>
      <c r="F179" s="160"/>
      <c r="G179" s="142" t="s">
        <v>204</v>
      </c>
      <c r="H179" s="153"/>
      <c r="I179" s="142"/>
      <c r="J179" s="144"/>
      <c r="K179" s="315">
        <v>0</v>
      </c>
      <c r="L179" s="145">
        <f t="shared" si="66"/>
        <v>0</v>
      </c>
      <c r="M179" s="91">
        <f t="shared" si="67"/>
        <v>0</v>
      </c>
      <c r="N179" s="460"/>
      <c r="O179" s="131"/>
      <c r="P179" s="460"/>
      <c r="Q179" s="146">
        <f t="shared" si="63"/>
        <v>0</v>
      </c>
      <c r="R179" s="147"/>
      <c r="S179" s="148"/>
      <c r="T179" s="144"/>
      <c r="U179" s="149">
        <f t="shared" si="64"/>
        <v>0</v>
      </c>
      <c r="V179" s="150">
        <f t="shared" si="65"/>
        <v>0</v>
      </c>
      <c r="W179" s="441"/>
      <c r="Y179" s="152">
        <f t="shared" si="59"/>
        <v>0</v>
      </c>
      <c r="Z179" s="152">
        <v>0</v>
      </c>
      <c r="AB179" s="142"/>
      <c r="AC179" s="492"/>
      <c r="AD179" s="355">
        <v>0</v>
      </c>
      <c r="AE179" s="139">
        <v>0</v>
      </c>
      <c r="AF179" s="354">
        <f t="shared" si="60"/>
        <v>0</v>
      </c>
      <c r="AH179" s="91"/>
    </row>
    <row r="180" spans="3:34" s="139" customFormat="1" ht="12">
      <c r="C180" s="140"/>
      <c r="D180" s="141"/>
      <c r="E180" s="142">
        <v>17</v>
      </c>
      <c r="F180" s="160">
        <v>37</v>
      </c>
      <c r="G180" s="142" t="s">
        <v>205</v>
      </c>
      <c r="H180" s="153"/>
      <c r="I180" s="142"/>
      <c r="J180" s="144"/>
      <c r="K180" s="315">
        <v>23170000</v>
      </c>
      <c r="L180" s="145">
        <f t="shared" si="66"/>
        <v>0.10904137353085085</v>
      </c>
      <c r="M180" s="91">
        <f t="shared" si="67"/>
        <v>5100000</v>
      </c>
      <c r="N180" s="460">
        <f t="shared" si="68"/>
        <v>22.011221406991798</v>
      </c>
      <c r="O180" s="131"/>
      <c r="P180" s="460">
        <f t="shared" si="69"/>
        <v>0</v>
      </c>
      <c r="Q180" s="146">
        <f t="shared" si="63"/>
        <v>23170000</v>
      </c>
      <c r="R180" s="147" t="s">
        <v>263</v>
      </c>
      <c r="S180" s="148"/>
      <c r="T180" s="144"/>
      <c r="U180" s="149">
        <f t="shared" si="64"/>
        <v>2.4001338153100529E-2</v>
      </c>
      <c r="V180" s="150">
        <f t="shared" si="65"/>
        <v>0</v>
      </c>
      <c r="W180" s="441" t="s">
        <v>33</v>
      </c>
      <c r="Y180" s="152">
        <f t="shared" si="59"/>
        <v>22.011221406991798</v>
      </c>
      <c r="Z180" s="152">
        <v>0</v>
      </c>
      <c r="AB180" s="268"/>
      <c r="AC180" s="492">
        <v>15300000</v>
      </c>
      <c r="AD180" s="355">
        <v>5100000</v>
      </c>
      <c r="AE180" s="269">
        <v>5100000</v>
      </c>
      <c r="AF180" s="354">
        <f t="shared" si="60"/>
        <v>10200000</v>
      </c>
      <c r="AH180" s="91"/>
    </row>
    <row r="181" spans="3:34" s="139" customFormat="1" ht="12">
      <c r="C181" s="140"/>
      <c r="D181" s="141"/>
      <c r="E181" s="142">
        <v>17</v>
      </c>
      <c r="F181" s="160">
        <v>38</v>
      </c>
      <c r="G181" s="142" t="s">
        <v>207</v>
      </c>
      <c r="H181" s="153"/>
      <c r="I181" s="142"/>
      <c r="J181" s="144"/>
      <c r="K181" s="315">
        <v>5200000</v>
      </c>
      <c r="L181" s="145">
        <f t="shared" si="66"/>
        <v>2.4471952626690736E-2</v>
      </c>
      <c r="M181" s="91">
        <f t="shared" si="67"/>
        <v>1733333.3333333333</v>
      </c>
      <c r="N181" s="460">
        <f t="shared" si="68"/>
        <v>33.333333333333329</v>
      </c>
      <c r="O181" s="131"/>
      <c r="P181" s="460">
        <f t="shared" si="69"/>
        <v>0</v>
      </c>
      <c r="Q181" s="146">
        <f t="shared" si="63"/>
        <v>5200000</v>
      </c>
      <c r="R181" s="147"/>
      <c r="S181" s="148"/>
      <c r="T181" s="144"/>
      <c r="U181" s="149"/>
      <c r="V181" s="150"/>
      <c r="W181" s="441"/>
      <c r="Y181" s="152">
        <f t="shared" si="59"/>
        <v>33.333333333333329</v>
      </c>
      <c r="Z181" s="152">
        <v>0</v>
      </c>
      <c r="AB181" s="268"/>
      <c r="AC181" s="492">
        <v>5200000</v>
      </c>
      <c r="AD181" s="355">
        <v>1733333.3333333333</v>
      </c>
      <c r="AE181" s="269">
        <v>1733333.3333333333</v>
      </c>
      <c r="AF181" s="354">
        <f t="shared" si="60"/>
        <v>3466666.6666666665</v>
      </c>
      <c r="AH181" s="91"/>
    </row>
    <row r="182" spans="3:34" s="139" customFormat="1" ht="12">
      <c r="C182" s="140"/>
      <c r="D182" s="141"/>
      <c r="E182" s="142">
        <v>17</v>
      </c>
      <c r="F182" s="160">
        <v>39</v>
      </c>
      <c r="G182" s="142" t="s">
        <v>396</v>
      </c>
      <c r="H182" s="153"/>
      <c r="I182" s="142"/>
      <c r="J182" s="144"/>
      <c r="K182" s="315">
        <v>3750000</v>
      </c>
      <c r="L182" s="145">
        <f t="shared" si="66"/>
        <v>1.7648042759632741E-2</v>
      </c>
      <c r="M182" s="91">
        <f t="shared" si="67"/>
        <v>3750000</v>
      </c>
      <c r="N182" s="460">
        <f t="shared" si="68"/>
        <v>100</v>
      </c>
      <c r="O182" s="131">
        <f>M182</f>
        <v>3750000</v>
      </c>
      <c r="P182" s="460">
        <f t="shared" si="69"/>
        <v>100</v>
      </c>
      <c r="Q182" s="146">
        <f t="shared" si="63"/>
        <v>0</v>
      </c>
      <c r="R182" s="147"/>
      <c r="S182" s="148"/>
      <c r="T182" s="144"/>
      <c r="U182" s="149"/>
      <c r="V182" s="150"/>
      <c r="W182" s="441"/>
      <c r="Y182" s="152">
        <f t="shared" si="59"/>
        <v>100</v>
      </c>
      <c r="Z182" s="152">
        <v>100</v>
      </c>
      <c r="AB182" s="268"/>
      <c r="AC182" s="492">
        <v>0</v>
      </c>
      <c r="AD182" s="355">
        <v>0</v>
      </c>
      <c r="AE182" s="269">
        <v>0</v>
      </c>
      <c r="AF182" s="354">
        <f t="shared" si="60"/>
        <v>0</v>
      </c>
      <c r="AH182" s="91">
        <v>3750000</v>
      </c>
    </row>
    <row r="183" spans="3:34" s="139" customFormat="1" ht="12">
      <c r="C183" s="140"/>
      <c r="D183" s="141"/>
      <c r="E183" s="142">
        <v>17</v>
      </c>
      <c r="F183" s="160">
        <v>41</v>
      </c>
      <c r="G183" s="142" t="s">
        <v>209</v>
      </c>
      <c r="H183" s="153"/>
      <c r="I183" s="142"/>
      <c r="J183" s="144"/>
      <c r="K183" s="315">
        <v>2142755000</v>
      </c>
      <c r="L183" s="145">
        <f t="shared" si="66"/>
        <v>10.084115163577827</v>
      </c>
      <c r="M183" s="91">
        <f t="shared" si="67"/>
        <v>499976166.66666669</v>
      </c>
      <c r="N183" s="460">
        <f t="shared" si="68"/>
        <v>23.333333333333332</v>
      </c>
      <c r="O183" s="131"/>
      <c r="P183" s="460">
        <f t="shared" si="69"/>
        <v>0</v>
      </c>
      <c r="Q183" s="146">
        <f t="shared" si="63"/>
        <v>2142755000</v>
      </c>
      <c r="R183" s="147" t="s">
        <v>264</v>
      </c>
      <c r="S183" s="148"/>
      <c r="T183" s="144"/>
      <c r="U183" s="149">
        <f t="shared" si="64"/>
        <v>2.3529602048348264</v>
      </c>
      <c r="V183" s="150">
        <f t="shared" si="65"/>
        <v>0</v>
      </c>
      <c r="W183" s="441" t="s">
        <v>33</v>
      </c>
      <c r="Y183" s="152">
        <f t="shared" si="59"/>
        <v>23.333333333333332</v>
      </c>
      <c r="Z183" s="152">
        <v>0</v>
      </c>
      <c r="AB183" s="268"/>
      <c r="AC183" s="492">
        <v>1499928500</v>
      </c>
      <c r="AD183" s="355">
        <v>499976166.66666669</v>
      </c>
      <c r="AE183" s="269">
        <v>499976166.66666669</v>
      </c>
      <c r="AF183" s="354">
        <f t="shared" si="60"/>
        <v>999952333.33333337</v>
      </c>
      <c r="AH183" s="91"/>
    </row>
    <row r="184" spans="3:34" s="139" customFormat="1" ht="12">
      <c r="C184" s="140"/>
      <c r="D184" s="141"/>
      <c r="E184" s="142">
        <v>17</v>
      </c>
      <c r="F184" s="160">
        <v>57</v>
      </c>
      <c r="G184" s="142" t="s">
        <v>213</v>
      </c>
      <c r="H184" s="153"/>
      <c r="I184" s="142"/>
      <c r="J184" s="144"/>
      <c r="K184" s="315">
        <v>194493500</v>
      </c>
      <c r="L184" s="145">
        <f t="shared" si="66"/>
        <v>0.91531456119216814</v>
      </c>
      <c r="M184" s="91">
        <f t="shared" si="67"/>
        <v>18018166.666666668</v>
      </c>
      <c r="N184" s="460">
        <f t="shared" si="68"/>
        <v>9.264148501963648</v>
      </c>
      <c r="O184" s="131"/>
      <c r="P184" s="460">
        <f t="shared" si="69"/>
        <v>0</v>
      </c>
      <c r="Q184" s="146">
        <f t="shared" si="63"/>
        <v>194493500</v>
      </c>
      <c r="R184" s="147"/>
      <c r="S184" s="148"/>
      <c r="T184" s="144"/>
      <c r="U184" s="149">
        <f t="shared" si="64"/>
        <v>8.4796100208939379E-2</v>
      </c>
      <c r="V184" s="150">
        <f t="shared" si="65"/>
        <v>0</v>
      </c>
      <c r="W184" s="441"/>
      <c r="Y184" s="152">
        <f t="shared" si="59"/>
        <v>9.264148501963648</v>
      </c>
      <c r="Z184" s="152"/>
      <c r="AB184" s="268"/>
      <c r="AC184" s="492">
        <v>14634500</v>
      </c>
      <c r="AD184" s="355">
        <v>4878166.666666667</v>
      </c>
      <c r="AE184" s="269">
        <v>4878166.666666667</v>
      </c>
      <c r="AF184" s="354">
        <f t="shared" si="60"/>
        <v>9756333.333333334</v>
      </c>
      <c r="AH184" s="91">
        <v>13140000</v>
      </c>
    </row>
    <row r="185" spans="3:34" s="139" customFormat="1" ht="12">
      <c r="C185" s="140"/>
      <c r="D185" s="141"/>
      <c r="E185" s="142">
        <v>17</v>
      </c>
      <c r="F185" s="160">
        <v>58</v>
      </c>
      <c r="G185" s="142" t="s">
        <v>265</v>
      </c>
      <c r="H185" s="153"/>
      <c r="I185" s="142"/>
      <c r="J185" s="144"/>
      <c r="K185" s="315">
        <v>38504500</v>
      </c>
      <c r="L185" s="145">
        <f t="shared" si="66"/>
        <v>0.18120774998354106</v>
      </c>
      <c r="M185" s="91">
        <f t="shared" si="67"/>
        <v>12933333.333333334</v>
      </c>
      <c r="N185" s="460">
        <f t="shared" si="68"/>
        <v>33.589147588809972</v>
      </c>
      <c r="O185" s="131"/>
      <c r="P185" s="460">
        <f t="shared" si="69"/>
        <v>0</v>
      </c>
      <c r="Q185" s="146">
        <f t="shared" si="63"/>
        <v>38504500</v>
      </c>
      <c r="R185" s="147" t="s">
        <v>266</v>
      </c>
      <c r="S185" s="148"/>
      <c r="T185" s="144"/>
      <c r="U185" s="149">
        <f t="shared" si="64"/>
        <v>6.086613858433338E-2</v>
      </c>
      <c r="V185" s="150">
        <f t="shared" si="65"/>
        <v>0</v>
      </c>
      <c r="W185" s="441" t="s">
        <v>33</v>
      </c>
      <c r="Y185" s="152">
        <f t="shared" si="59"/>
        <v>33.589147588809972</v>
      </c>
      <c r="Z185" s="152"/>
      <c r="AB185" s="268"/>
      <c r="AC185" s="492">
        <v>9100000</v>
      </c>
      <c r="AD185" s="355">
        <v>3033333.3333333335</v>
      </c>
      <c r="AE185" s="269">
        <v>3033333.3333333335</v>
      </c>
      <c r="AF185" s="354">
        <f t="shared" si="60"/>
        <v>6066666.666666667</v>
      </c>
      <c r="AH185" s="91">
        <v>9900000</v>
      </c>
    </row>
    <row r="186" spans="3:34" s="139" customFormat="1" ht="12">
      <c r="C186" s="140"/>
      <c r="D186" s="141"/>
      <c r="E186" s="142">
        <v>17</v>
      </c>
      <c r="F186" s="160">
        <v>61</v>
      </c>
      <c r="G186" s="142" t="s">
        <v>267</v>
      </c>
      <c r="H186" s="153"/>
      <c r="I186" s="142"/>
      <c r="J186" s="144"/>
      <c r="K186" s="315">
        <v>43195000</v>
      </c>
      <c r="L186" s="145">
        <f t="shared" si="66"/>
        <v>0.20328192186728969</v>
      </c>
      <c r="M186" s="91">
        <f t="shared" si="67"/>
        <v>17447500</v>
      </c>
      <c r="N186" s="460">
        <f t="shared" si="68"/>
        <v>40.3924065285334</v>
      </c>
      <c r="O186" s="131"/>
      <c r="P186" s="460">
        <f t="shared" si="69"/>
        <v>0</v>
      </c>
      <c r="Q186" s="146">
        <f t="shared" si="63"/>
        <v>43195000</v>
      </c>
      <c r="R186" s="147"/>
      <c r="S186" s="148"/>
      <c r="T186" s="144"/>
      <c r="U186" s="149">
        <f t="shared" si="64"/>
        <v>8.2110460279651284E-2</v>
      </c>
      <c r="V186" s="150">
        <f t="shared" si="65"/>
        <v>0</v>
      </c>
      <c r="W186" s="441"/>
      <c r="Y186" s="152">
        <f t="shared" si="59"/>
        <v>40.3924065285334</v>
      </c>
      <c r="Z186" s="152"/>
      <c r="AB186" s="268"/>
      <c r="AC186" s="492">
        <v>0</v>
      </c>
      <c r="AD186" s="355">
        <v>0</v>
      </c>
      <c r="AE186" s="269">
        <v>0</v>
      </c>
      <c r="AF186" s="354">
        <f t="shared" si="60"/>
        <v>0</v>
      </c>
      <c r="AH186" s="91">
        <v>17447500</v>
      </c>
    </row>
    <row r="187" spans="3:34" s="139" customFormat="1" ht="22.5">
      <c r="C187" s="140"/>
      <c r="D187" s="141"/>
      <c r="E187" s="142">
        <v>17</v>
      </c>
      <c r="F187" s="160">
        <v>63</v>
      </c>
      <c r="G187" s="142" t="s">
        <v>268</v>
      </c>
      <c r="H187" s="153"/>
      <c r="I187" s="142"/>
      <c r="J187" s="144"/>
      <c r="K187" s="315">
        <v>1285190000</v>
      </c>
      <c r="L187" s="145">
        <f t="shared" si="66"/>
        <v>6.0482901531339746</v>
      </c>
      <c r="M187" s="91">
        <f t="shared" si="67"/>
        <v>426508333.33333337</v>
      </c>
      <c r="N187" s="460">
        <f t="shared" si="68"/>
        <v>33.186403048057748</v>
      </c>
      <c r="O187" s="134">
        <v>236210000</v>
      </c>
      <c r="P187" s="460">
        <f t="shared" si="69"/>
        <v>18.379383593087404</v>
      </c>
      <c r="Q187" s="146">
        <f t="shared" si="63"/>
        <v>1048980000</v>
      </c>
      <c r="R187" s="154" t="s">
        <v>269</v>
      </c>
      <c r="S187" s="148"/>
      <c r="T187" s="144"/>
      <c r="U187" s="149">
        <f t="shared" si="64"/>
        <v>2.00720994773503</v>
      </c>
      <c r="V187" s="150">
        <f t="shared" si="65"/>
        <v>1.209658030626795</v>
      </c>
      <c r="W187" s="441" t="s">
        <v>33</v>
      </c>
      <c r="Y187" s="152">
        <f t="shared" si="59"/>
        <v>33.186403048057748</v>
      </c>
      <c r="Z187" s="152">
        <v>20</v>
      </c>
      <c r="AB187" s="268"/>
      <c r="AC187" s="492">
        <v>481195000</v>
      </c>
      <c r="AD187" s="355">
        <v>160398333.33333334</v>
      </c>
      <c r="AE187" s="269">
        <v>160398333.33333334</v>
      </c>
      <c r="AF187" s="354">
        <f t="shared" si="60"/>
        <v>320796666.66666669</v>
      </c>
      <c r="AH187" s="91">
        <v>266110000</v>
      </c>
    </row>
    <row r="188" spans="3:34" s="139" customFormat="1" ht="12">
      <c r="C188" s="140"/>
      <c r="D188" s="141"/>
      <c r="E188" s="142">
        <v>17</v>
      </c>
      <c r="F188" s="160">
        <v>64</v>
      </c>
      <c r="G188" s="756" t="s">
        <v>270</v>
      </c>
      <c r="H188" s="756"/>
      <c r="I188" s="756"/>
      <c r="J188" s="764"/>
      <c r="K188" s="315">
        <v>65700000</v>
      </c>
      <c r="L188" s="145">
        <f t="shared" si="66"/>
        <v>0.30919370914876565</v>
      </c>
      <c r="M188" s="91">
        <f t="shared" si="67"/>
        <v>13870000</v>
      </c>
      <c r="N188" s="460">
        <f t="shared" si="68"/>
        <v>21.111111111111111</v>
      </c>
      <c r="O188" s="91"/>
      <c r="P188" s="460">
        <f t="shared" si="69"/>
        <v>0</v>
      </c>
      <c r="Q188" s="146">
        <f t="shared" si="63"/>
        <v>65700000</v>
      </c>
      <c r="S188" s="148"/>
      <c r="T188" s="144"/>
      <c r="U188" s="149">
        <f t="shared" si="64"/>
        <v>6.5274227486961642E-2</v>
      </c>
      <c r="V188" s="150">
        <f t="shared" si="65"/>
        <v>0</v>
      </c>
      <c r="W188" s="441"/>
      <c r="Y188" s="152">
        <f t="shared" si="59"/>
        <v>21.111111111111111</v>
      </c>
      <c r="Z188" s="152">
        <v>0</v>
      </c>
      <c r="AB188" s="268"/>
      <c r="AC188" s="492">
        <v>41610000</v>
      </c>
      <c r="AD188" s="355">
        <v>13870000</v>
      </c>
      <c r="AE188" s="269">
        <v>13870000</v>
      </c>
      <c r="AF188" s="354">
        <f t="shared" si="60"/>
        <v>27740000</v>
      </c>
      <c r="AH188" s="91"/>
    </row>
    <row r="189" spans="3:34" s="139" customFormat="1" ht="33.75">
      <c r="C189" s="140"/>
      <c r="D189" s="141"/>
      <c r="E189" s="142">
        <v>17</v>
      </c>
      <c r="F189" s="160">
        <v>65</v>
      </c>
      <c r="G189" s="756" t="s">
        <v>271</v>
      </c>
      <c r="H189" s="756"/>
      <c r="I189" s="756"/>
      <c r="J189" s="764"/>
      <c r="K189" s="315">
        <v>35487500</v>
      </c>
      <c r="L189" s="145">
        <f t="shared" si="66"/>
        <v>0.16700931131532451</v>
      </c>
      <c r="M189" s="91">
        <f t="shared" si="67"/>
        <v>11829166.666666666</v>
      </c>
      <c r="N189" s="460">
        <f t="shared" si="68"/>
        <v>33.333333333333329</v>
      </c>
      <c r="O189" s="131"/>
      <c r="P189" s="460">
        <f t="shared" si="69"/>
        <v>0</v>
      </c>
      <c r="Q189" s="146">
        <f t="shared" si="63"/>
        <v>35487500</v>
      </c>
      <c r="R189" s="343" t="s">
        <v>272</v>
      </c>
      <c r="S189" s="148"/>
      <c r="T189" s="144"/>
      <c r="U189" s="149">
        <f t="shared" si="64"/>
        <v>5.5669770438441492E-2</v>
      </c>
      <c r="V189" s="150">
        <f t="shared" si="65"/>
        <v>0</v>
      </c>
      <c r="W189" s="441"/>
      <c r="Y189" s="152">
        <f t="shared" si="59"/>
        <v>33.333333333333329</v>
      </c>
      <c r="Z189" s="152">
        <v>0</v>
      </c>
      <c r="AB189" s="268"/>
      <c r="AC189" s="492">
        <v>35487500</v>
      </c>
      <c r="AD189" s="355">
        <v>11829166.666666666</v>
      </c>
      <c r="AE189" s="269">
        <v>11829166.666666666</v>
      </c>
      <c r="AF189" s="354">
        <f t="shared" si="60"/>
        <v>23658333.333333332</v>
      </c>
      <c r="AH189" s="91"/>
    </row>
    <row r="190" spans="3:34" s="139" customFormat="1" ht="12">
      <c r="C190" s="140"/>
      <c r="D190" s="141"/>
      <c r="E190" s="142">
        <v>17</v>
      </c>
      <c r="F190" s="160">
        <v>66</v>
      </c>
      <c r="G190" s="142" t="s">
        <v>273</v>
      </c>
      <c r="H190" s="153"/>
      <c r="I190" s="142"/>
      <c r="J190" s="144"/>
      <c r="K190" s="315">
        <v>292280000</v>
      </c>
      <c r="L190" s="145">
        <f t="shared" si="66"/>
        <v>1.3755119834094556</v>
      </c>
      <c r="M190" s="91">
        <f t="shared" si="67"/>
        <v>25463333.333333332</v>
      </c>
      <c r="N190" s="460">
        <f t="shared" si="68"/>
        <v>8.7119656949956656</v>
      </c>
      <c r="O190" s="134"/>
      <c r="P190" s="460">
        <f t="shared" si="69"/>
        <v>0</v>
      </c>
      <c r="Q190" s="146">
        <f t="shared" si="63"/>
        <v>292280000</v>
      </c>
      <c r="R190" s="147" t="s">
        <v>274</v>
      </c>
      <c r="S190" s="148"/>
      <c r="T190" s="144"/>
      <c r="U190" s="149">
        <f t="shared" si="64"/>
        <v>0.11983413212518625</v>
      </c>
      <c r="V190" s="150">
        <f t="shared" si="65"/>
        <v>0</v>
      </c>
      <c r="W190" s="441" t="s">
        <v>33</v>
      </c>
      <c r="Y190" s="152">
        <f t="shared" si="59"/>
        <v>8.7119656949956656</v>
      </c>
      <c r="Z190" s="152">
        <v>0</v>
      </c>
      <c r="AB190" s="268"/>
      <c r="AC190" s="492">
        <v>76390000</v>
      </c>
      <c r="AD190" s="355">
        <v>25463333.333333332</v>
      </c>
      <c r="AE190" s="269">
        <v>25463333.333333332</v>
      </c>
      <c r="AF190" s="354">
        <f t="shared" si="60"/>
        <v>50926666.666666664</v>
      </c>
      <c r="AH190" s="91"/>
    </row>
    <row r="191" spans="3:34" s="139" customFormat="1" ht="12">
      <c r="C191" s="140"/>
      <c r="D191" s="141"/>
      <c r="E191" s="142"/>
      <c r="F191" s="160"/>
      <c r="G191" s="142" t="s">
        <v>275</v>
      </c>
      <c r="H191" s="153"/>
      <c r="I191" s="142"/>
      <c r="J191" s="144"/>
      <c r="K191" s="315">
        <v>0</v>
      </c>
      <c r="L191" s="145">
        <f t="shared" si="66"/>
        <v>0</v>
      </c>
      <c r="M191" s="91">
        <f t="shared" si="67"/>
        <v>0</v>
      </c>
      <c r="N191" s="460"/>
      <c r="O191" s="131"/>
      <c r="P191" s="460"/>
      <c r="Q191" s="146">
        <f t="shared" si="63"/>
        <v>0</v>
      </c>
      <c r="R191" s="147"/>
      <c r="S191" s="148"/>
      <c r="T191" s="144"/>
      <c r="U191" s="149">
        <f t="shared" si="64"/>
        <v>0</v>
      </c>
      <c r="V191" s="150">
        <f t="shared" si="65"/>
        <v>0</v>
      </c>
      <c r="W191" s="441"/>
      <c r="Y191" s="152">
        <f t="shared" si="59"/>
        <v>0</v>
      </c>
      <c r="Z191" s="152">
        <v>0</v>
      </c>
      <c r="AB191" s="142"/>
      <c r="AC191" s="492"/>
      <c r="AD191" s="355">
        <v>0</v>
      </c>
      <c r="AE191" s="139">
        <v>0</v>
      </c>
      <c r="AF191" s="354">
        <f t="shared" si="60"/>
        <v>0</v>
      </c>
      <c r="AH191" s="91"/>
    </row>
    <row r="192" spans="3:34" s="139" customFormat="1" ht="12">
      <c r="C192" s="140"/>
      <c r="D192" s="141"/>
      <c r="E192" s="142">
        <v>17</v>
      </c>
      <c r="F192" s="160">
        <v>67</v>
      </c>
      <c r="G192" s="142" t="s">
        <v>276</v>
      </c>
      <c r="H192" s="153"/>
      <c r="I192" s="142"/>
      <c r="J192" s="144"/>
      <c r="K192" s="315">
        <v>612728000</v>
      </c>
      <c r="L192" s="145">
        <f t="shared" si="66"/>
        <v>2.8835866517398001</v>
      </c>
      <c r="M192" s="91">
        <f t="shared" si="67"/>
        <v>194174333.33333331</v>
      </c>
      <c r="N192" s="460">
        <f>(M192/K192)*100</f>
        <v>31.690135481540473</v>
      </c>
      <c r="O192" s="134">
        <v>19985000</v>
      </c>
      <c r="P192" s="460">
        <f t="shared" ref="P192:P197" si="70">O192/K192*100</f>
        <v>3.2616430128866316</v>
      </c>
      <c r="Q192" s="146">
        <f t="shared" si="63"/>
        <v>592743000</v>
      </c>
      <c r="R192" s="344" t="s">
        <v>430</v>
      </c>
      <c r="S192" s="148"/>
      <c r="T192" s="144"/>
      <c r="U192" s="149">
        <f t="shared" si="64"/>
        <v>0.91381251666395924</v>
      </c>
      <c r="V192" s="150">
        <f t="shared" si="65"/>
        <v>0.28835866517398001</v>
      </c>
      <c r="W192" s="441" t="s">
        <v>33</v>
      </c>
      <c r="Y192" s="152">
        <f t="shared" si="59"/>
        <v>31.690135481540473</v>
      </c>
      <c r="Z192" s="152">
        <v>10</v>
      </c>
      <c r="AB192" s="268"/>
      <c r="AC192" s="492">
        <v>325318000</v>
      </c>
      <c r="AD192" s="355">
        <v>108439333.33333333</v>
      </c>
      <c r="AE192" s="269">
        <v>108439333.33333333</v>
      </c>
      <c r="AF192" s="354">
        <f t="shared" si="60"/>
        <v>216878666.66666666</v>
      </c>
      <c r="AH192" s="171">
        <v>85735000</v>
      </c>
    </row>
    <row r="193" spans="3:34" s="139" customFormat="1" ht="12">
      <c r="C193" s="140"/>
      <c r="D193" s="141"/>
      <c r="E193" s="142"/>
      <c r="F193" s="160"/>
      <c r="G193" s="142" t="s">
        <v>278</v>
      </c>
      <c r="H193" s="153"/>
      <c r="I193" s="142"/>
      <c r="J193" s="144"/>
      <c r="K193" s="315">
        <v>0</v>
      </c>
      <c r="L193" s="145">
        <f t="shared" si="66"/>
        <v>0</v>
      </c>
      <c r="M193" s="91">
        <f t="shared" si="67"/>
        <v>0</v>
      </c>
      <c r="N193" s="460"/>
      <c r="O193" s="131"/>
      <c r="P193" s="460"/>
      <c r="Q193" s="146">
        <f t="shared" si="63"/>
        <v>0</v>
      </c>
      <c r="R193" s="344" t="s">
        <v>279</v>
      </c>
      <c r="S193" s="148"/>
      <c r="T193" s="144"/>
      <c r="U193" s="149">
        <f t="shared" si="64"/>
        <v>0</v>
      </c>
      <c r="V193" s="150">
        <f t="shared" si="65"/>
        <v>0</v>
      </c>
      <c r="W193" s="441"/>
      <c r="Y193" s="152">
        <f t="shared" si="59"/>
        <v>0</v>
      </c>
      <c r="Z193" s="152">
        <v>0</v>
      </c>
      <c r="AB193" s="345"/>
      <c r="AC193" s="492"/>
      <c r="AD193" s="355">
        <v>0</v>
      </c>
      <c r="AE193" s="139">
        <v>0</v>
      </c>
      <c r="AF193" s="354">
        <f t="shared" si="60"/>
        <v>0</v>
      </c>
      <c r="AH193" s="91"/>
    </row>
    <row r="194" spans="3:34" s="139" customFormat="1" ht="22.5">
      <c r="C194" s="140"/>
      <c r="D194" s="141"/>
      <c r="E194" s="142">
        <v>17</v>
      </c>
      <c r="F194" s="160">
        <v>68</v>
      </c>
      <c r="G194" s="142" t="s">
        <v>280</v>
      </c>
      <c r="H194" s="153"/>
      <c r="I194" s="142"/>
      <c r="J194" s="144"/>
      <c r="K194" s="315">
        <v>23032500</v>
      </c>
      <c r="L194" s="145">
        <f t="shared" si="66"/>
        <v>0.1083942786296643</v>
      </c>
      <c r="M194" s="91">
        <f t="shared" si="67"/>
        <v>6154166.666666667</v>
      </c>
      <c r="N194" s="460">
        <f>(M194/K194)*100</f>
        <v>26.719490574912264</v>
      </c>
      <c r="O194" s="131"/>
      <c r="P194" s="460">
        <f t="shared" si="70"/>
        <v>0</v>
      </c>
      <c r="Q194" s="146">
        <f t="shared" si="63"/>
        <v>23032500</v>
      </c>
      <c r="R194" s="154" t="s">
        <v>431</v>
      </c>
      <c r="S194" s="148"/>
      <c r="T194" s="144"/>
      <c r="U194" s="149">
        <f t="shared" si="64"/>
        <v>2.8962399062197292E-2</v>
      </c>
      <c r="V194" s="150">
        <f t="shared" si="65"/>
        <v>0</v>
      </c>
      <c r="W194" s="441" t="s">
        <v>33</v>
      </c>
      <c r="Y194" s="152">
        <f t="shared" si="59"/>
        <v>26.719490574912264</v>
      </c>
      <c r="Z194" s="152">
        <v>0</v>
      </c>
      <c r="AB194" s="268"/>
      <c r="AC194" s="492">
        <v>18462500</v>
      </c>
      <c r="AD194" s="355">
        <v>6154166.666666667</v>
      </c>
      <c r="AE194" s="269">
        <v>6154166.666666667</v>
      </c>
      <c r="AF194" s="354">
        <f t="shared" si="60"/>
        <v>12308333.333333334</v>
      </c>
      <c r="AH194" s="91"/>
    </row>
    <row r="195" spans="3:34" s="139" customFormat="1" ht="12">
      <c r="C195" s="140"/>
      <c r="D195" s="148">
        <v>18</v>
      </c>
      <c r="E195" s="143" t="s">
        <v>282</v>
      </c>
      <c r="F195" s="480"/>
      <c r="G195" s="143"/>
      <c r="H195" s="143"/>
      <c r="I195" s="143"/>
      <c r="J195" s="144"/>
      <c r="K195" s="303">
        <f>SUM(K196:K207)</f>
        <v>964786000</v>
      </c>
      <c r="L195" s="304">
        <f>SUM(L196:L207)</f>
        <v>99.999999999999986</v>
      </c>
      <c r="M195" s="67">
        <f>SUM(M196:M207)</f>
        <v>133014333.33333331</v>
      </c>
      <c r="N195" s="458">
        <f>M195/K195*100</f>
        <v>13.786926150807879</v>
      </c>
      <c r="O195" s="67">
        <f>SUM(O196:O207)</f>
        <v>17991000</v>
      </c>
      <c r="P195" s="464">
        <f t="shared" si="70"/>
        <v>1.864765865176319</v>
      </c>
      <c r="Q195" s="305">
        <f t="shared" ref="Q195:V195" si="71">SUM(Q196:Q207)</f>
        <v>946795000</v>
      </c>
      <c r="R195" s="306">
        <f>SUM(R197:R201)</f>
        <v>0</v>
      </c>
      <c r="S195" s="307"/>
      <c r="T195" s="308"/>
      <c r="U195" s="318">
        <f t="shared" si="71"/>
        <v>13.786926150807881</v>
      </c>
      <c r="V195" s="318">
        <f t="shared" si="71"/>
        <v>1.864765865176319</v>
      </c>
      <c r="W195" s="440"/>
      <c r="Y195" s="152">
        <f t="shared" si="59"/>
        <v>13.786926150807879</v>
      </c>
      <c r="Z195" s="152">
        <f>Y195</f>
        <v>13.786926150807879</v>
      </c>
      <c r="AB195" s="142"/>
      <c r="AC195" s="492"/>
      <c r="AD195" s="355">
        <v>0</v>
      </c>
      <c r="AE195" s="139">
        <v>0</v>
      </c>
      <c r="AF195" s="354">
        <f t="shared" si="60"/>
        <v>0</v>
      </c>
      <c r="AH195" s="67">
        <f>SUM(AH196:AH207)</f>
        <v>17991000</v>
      </c>
    </row>
    <row r="196" spans="3:34" s="139" customFormat="1" ht="12">
      <c r="C196" s="140"/>
      <c r="D196" s="148"/>
      <c r="E196" s="143">
        <v>18</v>
      </c>
      <c r="F196" s="117" t="s">
        <v>28</v>
      </c>
      <c r="G196" s="142" t="s">
        <v>283</v>
      </c>
      <c r="H196" s="143"/>
      <c r="I196" s="143"/>
      <c r="J196" s="144"/>
      <c r="K196" s="315">
        <v>25075000</v>
      </c>
      <c r="L196" s="145">
        <f>(K196/$K$195)*100</f>
        <v>2.5990219592738701</v>
      </c>
      <c r="M196" s="91">
        <f>AD196+AH196</f>
        <v>4633333.333333333</v>
      </c>
      <c r="N196" s="460">
        <f>M196/K196*100</f>
        <v>18.477899634430042</v>
      </c>
      <c r="O196" s="91"/>
      <c r="P196" s="467">
        <f t="shared" si="70"/>
        <v>0</v>
      </c>
      <c r="Q196" s="346">
        <f t="shared" ref="Q196:Q207" si="72">K196-O196</f>
        <v>25075000</v>
      </c>
      <c r="R196" s="147" t="s">
        <v>284</v>
      </c>
      <c r="S196" s="347"/>
      <c r="T196" s="313"/>
      <c r="U196" s="149">
        <f t="shared" ref="U196:U208" si="73">(Y196/100)*L196</f>
        <v>0.48024466911142299</v>
      </c>
      <c r="V196" s="150">
        <f t="shared" ref="V196:V208" si="74">Z196/100*L196</f>
        <v>0</v>
      </c>
      <c r="W196" s="441"/>
      <c r="Y196" s="152">
        <f t="shared" si="59"/>
        <v>18.477899634430042</v>
      </c>
      <c r="Z196" s="152">
        <v>0</v>
      </c>
      <c r="AB196" s="142"/>
      <c r="AC196" s="492">
        <v>13900000</v>
      </c>
      <c r="AD196" s="355">
        <v>4633333.333333333</v>
      </c>
      <c r="AE196" s="139">
        <v>4633333.333333333</v>
      </c>
      <c r="AF196" s="354">
        <f t="shared" si="60"/>
        <v>9266666.666666666</v>
      </c>
      <c r="AH196" s="91"/>
    </row>
    <row r="197" spans="3:34" s="139" customFormat="1" ht="12">
      <c r="C197" s="140"/>
      <c r="D197" s="141"/>
      <c r="E197" s="142">
        <v>18</v>
      </c>
      <c r="F197" s="117" t="s">
        <v>34</v>
      </c>
      <c r="G197" s="142" t="s">
        <v>285</v>
      </c>
      <c r="H197" s="153"/>
      <c r="I197" s="142"/>
      <c r="J197" s="144"/>
      <c r="K197" s="315">
        <v>87935000</v>
      </c>
      <c r="L197" s="145">
        <f t="shared" ref="L197:L208" si="75">(K197/$K$195)*100</f>
        <v>9.1144564701394923</v>
      </c>
      <c r="M197" s="91">
        <f t="shared" ref="M197:M207" si="76">AD197+AH197</f>
        <v>9118333.333333334</v>
      </c>
      <c r="N197" s="460">
        <f>M197/K197*100</f>
        <v>10.369401641363888</v>
      </c>
      <c r="O197" s="12"/>
      <c r="P197" s="467">
        <f t="shared" si="70"/>
        <v>0</v>
      </c>
      <c r="Q197" s="346">
        <f t="shared" si="72"/>
        <v>87935000</v>
      </c>
      <c r="R197" s="147" t="s">
        <v>286</v>
      </c>
      <c r="S197" s="148"/>
      <c r="T197" s="144"/>
      <c r="U197" s="149">
        <f t="shared" si="73"/>
        <v>0.94511459881604165</v>
      </c>
      <c r="V197" s="150">
        <f t="shared" si="74"/>
        <v>0</v>
      </c>
      <c r="W197" s="441" t="s">
        <v>33</v>
      </c>
      <c r="X197" s="142"/>
      <c r="Y197" s="152">
        <f t="shared" si="59"/>
        <v>10.369401641363888</v>
      </c>
      <c r="Z197" s="152">
        <v>0</v>
      </c>
      <c r="AB197" s="268"/>
      <c r="AC197" s="492">
        <v>27355000</v>
      </c>
      <c r="AD197" s="355">
        <v>9118333.333333334</v>
      </c>
      <c r="AE197" s="269">
        <v>9118333.333333334</v>
      </c>
      <c r="AF197" s="354">
        <f t="shared" si="60"/>
        <v>18236666.666666668</v>
      </c>
      <c r="AH197" s="91"/>
    </row>
    <row r="198" spans="3:34" s="139" customFormat="1" ht="12">
      <c r="C198" s="140"/>
      <c r="D198" s="141"/>
      <c r="E198" s="142"/>
      <c r="F198" s="160"/>
      <c r="G198" s="142" t="s">
        <v>287</v>
      </c>
      <c r="H198" s="153"/>
      <c r="I198" s="142"/>
      <c r="J198" s="144"/>
      <c r="K198" s="315">
        <v>0</v>
      </c>
      <c r="L198" s="145">
        <f t="shared" si="75"/>
        <v>0</v>
      </c>
      <c r="M198" s="91">
        <f t="shared" si="76"/>
        <v>0</v>
      </c>
      <c r="N198" s="460"/>
      <c r="O198" s="91"/>
      <c r="P198" s="467"/>
      <c r="Q198" s="346">
        <f t="shared" si="72"/>
        <v>0</v>
      </c>
      <c r="R198" s="147" t="s">
        <v>288</v>
      </c>
      <c r="S198" s="148"/>
      <c r="T198" s="144"/>
      <c r="U198" s="149">
        <f t="shared" si="73"/>
        <v>0</v>
      </c>
      <c r="V198" s="150">
        <f t="shared" si="74"/>
        <v>0</v>
      </c>
      <c r="W198" s="441"/>
      <c r="Y198" s="152">
        <f t="shared" si="59"/>
        <v>0</v>
      </c>
      <c r="Z198" s="152">
        <v>0</v>
      </c>
      <c r="AB198" s="142"/>
      <c r="AC198" s="492"/>
      <c r="AD198" s="355">
        <v>0</v>
      </c>
      <c r="AE198" s="139">
        <v>0</v>
      </c>
      <c r="AF198" s="354">
        <f t="shared" si="60"/>
        <v>0</v>
      </c>
      <c r="AH198" s="91"/>
    </row>
    <row r="199" spans="3:34" s="139" customFormat="1" ht="22.5">
      <c r="C199" s="140"/>
      <c r="D199" s="141"/>
      <c r="E199" s="142">
        <v>18</v>
      </c>
      <c r="F199" s="117" t="s">
        <v>38</v>
      </c>
      <c r="G199" s="142" t="s">
        <v>289</v>
      </c>
      <c r="H199" s="153"/>
      <c r="I199" s="142"/>
      <c r="J199" s="144"/>
      <c r="K199" s="315">
        <v>193375000</v>
      </c>
      <c r="L199" s="145">
        <f t="shared" si="75"/>
        <v>20.043304940162894</v>
      </c>
      <c r="M199" s="91">
        <f t="shared" si="76"/>
        <v>44791666.666666664</v>
      </c>
      <c r="N199" s="460">
        <f>M199/K199*100</f>
        <v>23.163111398405515</v>
      </c>
      <c r="O199" s="91"/>
      <c r="P199" s="467">
        <f>O199/K199*100</f>
        <v>0</v>
      </c>
      <c r="Q199" s="346">
        <f t="shared" si="72"/>
        <v>193375000</v>
      </c>
      <c r="R199" s="343" t="s">
        <v>290</v>
      </c>
      <c r="S199" s="148"/>
      <c r="T199" s="144"/>
      <c r="U199" s="149">
        <f t="shared" si="73"/>
        <v>4.6426530512120472</v>
      </c>
      <c r="V199" s="150">
        <f t="shared" si="74"/>
        <v>0</v>
      </c>
      <c r="W199" s="441"/>
      <c r="Y199" s="152">
        <f t="shared" si="59"/>
        <v>23.163111398405515</v>
      </c>
      <c r="Z199" s="152">
        <v>0</v>
      </c>
      <c r="AB199" s="142"/>
      <c r="AC199" s="492">
        <v>134375000</v>
      </c>
      <c r="AD199" s="355">
        <v>44791666.666666664</v>
      </c>
      <c r="AE199" s="139">
        <v>44791666.666666664</v>
      </c>
      <c r="AF199" s="354">
        <f t="shared" si="60"/>
        <v>89583333.333333328</v>
      </c>
      <c r="AH199" s="91"/>
    </row>
    <row r="200" spans="3:34" s="139" customFormat="1" ht="22.5">
      <c r="C200" s="140"/>
      <c r="D200" s="141"/>
      <c r="E200" s="142">
        <v>18</v>
      </c>
      <c r="F200" s="117" t="s">
        <v>115</v>
      </c>
      <c r="G200" s="142" t="s">
        <v>291</v>
      </c>
      <c r="H200" s="153"/>
      <c r="I200" s="142"/>
      <c r="J200" s="144"/>
      <c r="K200" s="315">
        <v>266520000</v>
      </c>
      <c r="L200" s="145">
        <f t="shared" si="75"/>
        <v>27.624778966527291</v>
      </c>
      <c r="M200" s="91">
        <f t="shared" si="76"/>
        <v>50383333.333333336</v>
      </c>
      <c r="N200" s="460">
        <f>M200/K200*100</f>
        <v>18.904147281004555</v>
      </c>
      <c r="O200" s="12"/>
      <c r="P200" s="467">
        <f>O200/K200*100</f>
        <v>0</v>
      </c>
      <c r="Q200" s="346">
        <f t="shared" si="72"/>
        <v>266520000</v>
      </c>
      <c r="R200" s="154" t="s">
        <v>292</v>
      </c>
      <c r="S200" s="148"/>
      <c r="T200" s="144"/>
      <c r="U200" s="149">
        <f t="shared" si="73"/>
        <v>5.2222289018842867</v>
      </c>
      <c r="V200" s="150">
        <f t="shared" si="74"/>
        <v>0</v>
      </c>
      <c r="W200" s="441" t="s">
        <v>33</v>
      </c>
      <c r="Y200" s="152">
        <f t="shared" si="59"/>
        <v>18.904147281004555</v>
      </c>
      <c r="Z200" s="152">
        <v>0</v>
      </c>
      <c r="AB200" s="268"/>
      <c r="AC200" s="492">
        <v>151150000</v>
      </c>
      <c r="AD200" s="355">
        <v>50383333.333333336</v>
      </c>
      <c r="AE200" s="269">
        <v>50383333.333333336</v>
      </c>
      <c r="AF200" s="354">
        <f t="shared" si="60"/>
        <v>100766666.66666667</v>
      </c>
      <c r="AH200" s="91"/>
    </row>
    <row r="201" spans="3:34" s="139" customFormat="1" ht="33.75">
      <c r="C201" s="140"/>
      <c r="D201" s="141"/>
      <c r="E201" s="142">
        <v>18</v>
      </c>
      <c r="F201" s="117" t="s">
        <v>107</v>
      </c>
      <c r="G201" s="142" t="s">
        <v>293</v>
      </c>
      <c r="H201" s="153"/>
      <c r="I201" s="142"/>
      <c r="J201" s="144"/>
      <c r="K201" s="315">
        <v>355000000</v>
      </c>
      <c r="L201" s="145">
        <f t="shared" si="75"/>
        <v>36.795724647745722</v>
      </c>
      <c r="M201" s="91">
        <f t="shared" si="76"/>
        <v>0</v>
      </c>
      <c r="N201" s="460">
        <f>M201/K201*100</f>
        <v>0</v>
      </c>
      <c r="O201" s="91"/>
      <c r="P201" s="467">
        <f>O201/K201*100</f>
        <v>0</v>
      </c>
      <c r="Q201" s="346">
        <f t="shared" si="72"/>
        <v>355000000</v>
      </c>
      <c r="R201" s="154" t="s">
        <v>432</v>
      </c>
      <c r="S201" s="148"/>
      <c r="T201" s="144"/>
      <c r="U201" s="149">
        <f t="shared" si="73"/>
        <v>0</v>
      </c>
      <c r="V201" s="150">
        <f t="shared" si="74"/>
        <v>0</v>
      </c>
      <c r="W201" s="441" t="s">
        <v>33</v>
      </c>
      <c r="Y201" s="152">
        <f t="shared" si="59"/>
        <v>0</v>
      </c>
      <c r="Z201" s="152">
        <v>0</v>
      </c>
      <c r="AB201" s="268"/>
      <c r="AC201" s="492">
        <v>0</v>
      </c>
      <c r="AD201" s="355">
        <v>0</v>
      </c>
      <c r="AE201" s="269">
        <v>0</v>
      </c>
      <c r="AF201" s="354">
        <f t="shared" si="60"/>
        <v>0</v>
      </c>
      <c r="AH201" s="91"/>
    </row>
    <row r="202" spans="3:34" s="139" customFormat="1" ht="22.5">
      <c r="C202" s="140"/>
      <c r="D202" s="141"/>
      <c r="E202" s="142"/>
      <c r="F202" s="160"/>
      <c r="G202" s="765"/>
      <c r="H202" s="766"/>
      <c r="I202" s="766"/>
      <c r="J202" s="758"/>
      <c r="K202" s="315">
        <v>0</v>
      </c>
      <c r="L202" s="145">
        <f t="shared" si="75"/>
        <v>0</v>
      </c>
      <c r="M202" s="91">
        <f t="shared" si="76"/>
        <v>0</v>
      </c>
      <c r="N202" s="460">
        <v>0</v>
      </c>
      <c r="O202" s="12"/>
      <c r="P202" s="467">
        <v>0</v>
      </c>
      <c r="Q202" s="346">
        <f t="shared" si="72"/>
        <v>0</v>
      </c>
      <c r="R202" s="343" t="s">
        <v>295</v>
      </c>
      <c r="S202" s="148"/>
      <c r="T202" s="144"/>
      <c r="U202" s="149">
        <f t="shared" si="73"/>
        <v>0</v>
      </c>
      <c r="V202" s="150">
        <f t="shared" si="74"/>
        <v>0</v>
      </c>
      <c r="W202" s="441"/>
      <c r="Y202" s="152">
        <f t="shared" si="59"/>
        <v>0</v>
      </c>
      <c r="Z202" s="152">
        <v>0</v>
      </c>
      <c r="AB202" s="142"/>
      <c r="AC202" s="492"/>
      <c r="AD202" s="355">
        <v>0</v>
      </c>
      <c r="AE202" s="139">
        <v>0</v>
      </c>
      <c r="AF202" s="354">
        <f t="shared" si="60"/>
        <v>0</v>
      </c>
      <c r="AH202" s="91"/>
    </row>
    <row r="203" spans="3:34" s="139" customFormat="1" ht="12">
      <c r="C203" s="140"/>
      <c r="D203" s="141"/>
      <c r="E203" s="142">
        <v>18</v>
      </c>
      <c r="F203" s="117" t="s">
        <v>43</v>
      </c>
      <c r="G203" s="142" t="s">
        <v>296</v>
      </c>
      <c r="H203" s="153"/>
      <c r="I203" s="142"/>
      <c r="J203" s="144"/>
      <c r="K203" s="315">
        <v>17991000</v>
      </c>
      <c r="L203" s="145">
        <f t="shared" si="75"/>
        <v>1.864765865176319</v>
      </c>
      <c r="M203" s="91">
        <f t="shared" si="76"/>
        <v>17991000</v>
      </c>
      <c r="N203" s="460">
        <f>M203/K203*100</f>
        <v>100</v>
      </c>
      <c r="O203" s="12">
        <f>M203</f>
        <v>17991000</v>
      </c>
      <c r="P203" s="467">
        <f>O203/K203*100</f>
        <v>100</v>
      </c>
      <c r="Q203" s="346">
        <f t="shared" si="72"/>
        <v>0</v>
      </c>
      <c r="R203" s="147" t="s">
        <v>297</v>
      </c>
      <c r="S203" s="148"/>
      <c r="T203" s="144"/>
      <c r="U203" s="149">
        <f t="shared" si="73"/>
        <v>1.864765865176319</v>
      </c>
      <c r="V203" s="150">
        <f t="shared" si="74"/>
        <v>1.864765865176319</v>
      </c>
      <c r="W203" s="441" t="s">
        <v>33</v>
      </c>
      <c r="Y203" s="152">
        <f t="shared" si="59"/>
        <v>100</v>
      </c>
      <c r="Z203" s="490">
        <v>100</v>
      </c>
      <c r="AB203" s="268"/>
      <c r="AC203" s="492">
        <v>0</v>
      </c>
      <c r="AD203" s="355">
        <v>0</v>
      </c>
      <c r="AE203" s="269">
        <v>0</v>
      </c>
      <c r="AF203" s="354">
        <f t="shared" si="60"/>
        <v>0</v>
      </c>
      <c r="AH203" s="91">
        <v>17991000</v>
      </c>
    </row>
    <row r="204" spans="3:34" s="139" customFormat="1" ht="12">
      <c r="C204" s="140"/>
      <c r="D204" s="141"/>
      <c r="E204" s="142"/>
      <c r="F204" s="160"/>
      <c r="G204" s="142" t="s">
        <v>298</v>
      </c>
      <c r="H204" s="153"/>
      <c r="I204" s="142"/>
      <c r="J204" s="144"/>
      <c r="K204" s="315">
        <v>0</v>
      </c>
      <c r="L204" s="145">
        <f t="shared" si="75"/>
        <v>0</v>
      </c>
      <c r="M204" s="91">
        <f t="shared" si="76"/>
        <v>0</v>
      </c>
      <c r="N204" s="460"/>
      <c r="O204" s="91"/>
      <c r="P204" s="467"/>
      <c r="Q204" s="346">
        <f t="shared" si="72"/>
        <v>0</v>
      </c>
      <c r="R204" s="147"/>
      <c r="S204" s="148"/>
      <c r="T204" s="144"/>
      <c r="U204" s="149">
        <f t="shared" si="73"/>
        <v>0</v>
      </c>
      <c r="V204" s="150">
        <f t="shared" si="74"/>
        <v>0</v>
      </c>
      <c r="W204" s="441"/>
      <c r="Y204" s="152">
        <f t="shared" si="59"/>
        <v>0</v>
      </c>
      <c r="Z204" s="152">
        <v>0</v>
      </c>
      <c r="AB204" s="142"/>
      <c r="AC204" s="492"/>
      <c r="AD204" s="355">
        <v>0</v>
      </c>
      <c r="AE204" s="139">
        <v>0</v>
      </c>
      <c r="AF204" s="354">
        <f t="shared" si="60"/>
        <v>0</v>
      </c>
      <c r="AH204" s="91"/>
    </row>
    <row r="205" spans="3:34" s="139" customFormat="1" ht="12">
      <c r="C205" s="140"/>
      <c r="D205" s="141"/>
      <c r="E205" s="142">
        <v>18</v>
      </c>
      <c r="F205" s="117" t="s">
        <v>51</v>
      </c>
      <c r="G205" s="142" t="s">
        <v>433</v>
      </c>
      <c r="H205" s="153"/>
      <c r="I205" s="142"/>
      <c r="J205" s="144"/>
      <c r="K205" s="315">
        <v>12902500</v>
      </c>
      <c r="L205" s="145">
        <f t="shared" si="75"/>
        <v>1.3373432035705326</v>
      </c>
      <c r="M205" s="91">
        <f t="shared" si="76"/>
        <v>4100833.3333333335</v>
      </c>
      <c r="N205" s="460">
        <f>M205/K205*100</f>
        <v>31.78324614092876</v>
      </c>
      <c r="O205" s="12"/>
      <c r="P205" s="467">
        <f>O205/K205*100</f>
        <v>0</v>
      </c>
      <c r="Q205" s="346">
        <f t="shared" si="72"/>
        <v>12902500</v>
      </c>
      <c r="R205" s="147" t="s">
        <v>300</v>
      </c>
      <c r="S205" s="148"/>
      <c r="T205" s="144"/>
      <c r="U205" s="149">
        <f t="shared" si="73"/>
        <v>0.42505108213980436</v>
      </c>
      <c r="V205" s="150">
        <f t="shared" si="74"/>
        <v>0</v>
      </c>
      <c r="W205" s="441" t="s">
        <v>33</v>
      </c>
      <c r="Y205" s="152">
        <f t="shared" si="59"/>
        <v>31.78324614092876</v>
      </c>
      <c r="Z205" s="152">
        <v>0</v>
      </c>
      <c r="AB205" s="268"/>
      <c r="AC205" s="492">
        <v>12302500</v>
      </c>
      <c r="AD205" s="355">
        <v>4100833.3333333335</v>
      </c>
      <c r="AE205" s="269">
        <v>4100833.3333333335</v>
      </c>
      <c r="AF205" s="354">
        <f t="shared" si="60"/>
        <v>8201666.666666667</v>
      </c>
      <c r="AH205" s="91"/>
    </row>
    <row r="206" spans="3:34" s="139" customFormat="1" ht="12">
      <c r="C206" s="140"/>
      <c r="D206" s="141"/>
      <c r="E206" s="142"/>
      <c r="F206" s="160"/>
      <c r="G206" s="142" t="s">
        <v>301</v>
      </c>
      <c r="H206" s="153"/>
      <c r="I206" s="142"/>
      <c r="J206" s="144"/>
      <c r="K206" s="315">
        <v>0</v>
      </c>
      <c r="L206" s="145">
        <f t="shared" si="75"/>
        <v>0</v>
      </c>
      <c r="M206" s="91">
        <f t="shared" si="76"/>
        <v>0</v>
      </c>
      <c r="N206" s="460"/>
      <c r="O206" s="91"/>
      <c r="P206" s="467"/>
      <c r="Q206" s="346">
        <f t="shared" si="72"/>
        <v>0</v>
      </c>
      <c r="R206" s="337" t="s">
        <v>302</v>
      </c>
      <c r="S206" s="148"/>
      <c r="T206" s="144"/>
      <c r="U206" s="149">
        <f t="shared" si="73"/>
        <v>0</v>
      </c>
      <c r="V206" s="150">
        <f t="shared" si="74"/>
        <v>0</v>
      </c>
      <c r="W206" s="441"/>
      <c r="Y206" s="152">
        <f t="shared" si="59"/>
        <v>0</v>
      </c>
      <c r="Z206" s="152">
        <v>0</v>
      </c>
      <c r="AB206" s="142"/>
      <c r="AC206" s="492"/>
      <c r="AD206" s="355">
        <v>0</v>
      </c>
      <c r="AE206" s="139">
        <v>0</v>
      </c>
      <c r="AF206" s="354">
        <f t="shared" si="60"/>
        <v>0</v>
      </c>
      <c r="AH206" s="91"/>
    </row>
    <row r="207" spans="3:34" s="139" customFormat="1" ht="33.75">
      <c r="C207" s="140"/>
      <c r="D207" s="141"/>
      <c r="E207" s="142">
        <v>18</v>
      </c>
      <c r="F207" s="160">
        <v>12</v>
      </c>
      <c r="G207" s="142" t="s">
        <v>303</v>
      </c>
      <c r="H207" s="153"/>
      <c r="I207" s="142"/>
      <c r="J207" s="144"/>
      <c r="K207" s="315">
        <v>5987500</v>
      </c>
      <c r="L207" s="145">
        <f t="shared" si="75"/>
        <v>0.62060394740388025</v>
      </c>
      <c r="M207" s="91">
        <f t="shared" si="76"/>
        <v>1995833.3333333333</v>
      </c>
      <c r="N207" s="460">
        <f>M207/K207*100</f>
        <v>33.333333333333329</v>
      </c>
      <c r="O207" s="12"/>
      <c r="P207" s="467">
        <f>O207/K207*100</f>
        <v>0</v>
      </c>
      <c r="Q207" s="346">
        <f t="shared" si="72"/>
        <v>5987500</v>
      </c>
      <c r="R207" s="343" t="s">
        <v>304</v>
      </c>
      <c r="S207" s="148"/>
      <c r="T207" s="144"/>
      <c r="U207" s="149">
        <f t="shared" si="73"/>
        <v>0.20686798246796004</v>
      </c>
      <c r="V207" s="150">
        <f t="shared" si="74"/>
        <v>0</v>
      </c>
      <c r="W207" s="441"/>
      <c r="Y207" s="152">
        <f t="shared" si="59"/>
        <v>33.333333333333329</v>
      </c>
      <c r="Z207" s="152">
        <v>0</v>
      </c>
      <c r="AB207" s="142"/>
      <c r="AC207" s="492">
        <v>5987500</v>
      </c>
      <c r="AD207" s="355">
        <v>1995833.3333333333</v>
      </c>
      <c r="AE207" s="139">
        <v>1995833.3333333333</v>
      </c>
      <c r="AF207" s="354">
        <f t="shared" si="60"/>
        <v>3991666.6666666665</v>
      </c>
      <c r="AH207" s="91"/>
    </row>
    <row r="208" spans="3:34" s="139" customFormat="1" ht="12">
      <c r="C208" s="140"/>
      <c r="D208" s="141"/>
      <c r="E208" s="142"/>
      <c r="F208" s="160"/>
      <c r="G208" s="142"/>
      <c r="H208" s="153"/>
      <c r="I208" s="142"/>
      <c r="J208" s="144"/>
      <c r="K208" s="315">
        <v>0</v>
      </c>
      <c r="L208" s="145">
        <f t="shared" si="75"/>
        <v>0</v>
      </c>
      <c r="M208" s="91"/>
      <c r="N208" s="460"/>
      <c r="O208" s="91"/>
      <c r="P208" s="467"/>
      <c r="Q208" s="346"/>
      <c r="R208" s="343"/>
      <c r="S208" s="148"/>
      <c r="T208" s="144"/>
      <c r="U208" s="149">
        <f t="shared" si="73"/>
        <v>0</v>
      </c>
      <c r="V208" s="150">
        <f t="shared" si="74"/>
        <v>0</v>
      </c>
      <c r="W208" s="441"/>
      <c r="Y208" s="152">
        <f t="shared" ref="Y208:Y258" si="77">N208</f>
        <v>0</v>
      </c>
      <c r="Z208" s="152">
        <v>0</v>
      </c>
      <c r="AB208" s="142"/>
      <c r="AC208" s="492"/>
      <c r="AD208" s="355">
        <v>0</v>
      </c>
      <c r="AE208" s="139">
        <v>0</v>
      </c>
      <c r="AF208" s="354">
        <f t="shared" ref="AF208:AF256" si="78">AE208+AD208</f>
        <v>0</v>
      </c>
      <c r="AH208" s="91"/>
    </row>
    <row r="209" spans="3:34" s="139" customFormat="1" ht="12">
      <c r="C209" s="140"/>
      <c r="D209" s="148">
        <v>20</v>
      </c>
      <c r="E209" s="143" t="s">
        <v>305</v>
      </c>
      <c r="F209" s="480"/>
      <c r="G209" s="143"/>
      <c r="H209" s="143"/>
      <c r="I209" s="143"/>
      <c r="J209" s="144"/>
      <c r="K209" s="303">
        <f>SUM(K211:K216)</f>
        <v>568206500</v>
      </c>
      <c r="L209" s="338">
        <f>SUM(L210:L215)</f>
        <v>100.00000000000001</v>
      </c>
      <c r="M209" s="67">
        <f>SUM(M211:M216)</f>
        <v>458858166.66666663</v>
      </c>
      <c r="N209" s="458">
        <f>M209/K209*100</f>
        <v>80.755529313139959</v>
      </c>
      <c r="O209" s="67">
        <f>SUM(O210:O216)</f>
        <v>0</v>
      </c>
      <c r="P209" s="464">
        <f t="shared" ref="P209:P215" si="79">O209/K209*100</f>
        <v>0</v>
      </c>
      <c r="Q209" s="305">
        <f>SUM(Q211:Q216)</f>
        <v>568206500</v>
      </c>
      <c r="R209" s="306">
        <f>SUM(R211:R216)</f>
        <v>0</v>
      </c>
      <c r="S209" s="307"/>
      <c r="T209" s="308"/>
      <c r="U209" s="318">
        <f>SUM(U210:U216)</f>
        <v>80.755529313139988</v>
      </c>
      <c r="V209" s="318">
        <f>SUM(V210:V216)</f>
        <v>0</v>
      </c>
      <c r="W209" s="440"/>
      <c r="Y209" s="152">
        <f t="shared" si="77"/>
        <v>80.755529313139959</v>
      </c>
      <c r="Z209" s="152">
        <f>Y209</f>
        <v>80.755529313139959</v>
      </c>
      <c r="AB209" s="142"/>
      <c r="AC209" s="492"/>
      <c r="AD209" s="355">
        <v>0</v>
      </c>
      <c r="AE209" s="139">
        <v>0</v>
      </c>
      <c r="AF209" s="354">
        <f t="shared" si="78"/>
        <v>0</v>
      </c>
      <c r="AH209" s="67">
        <f>SUM(AH211:AH216)</f>
        <v>407606500</v>
      </c>
    </row>
    <row r="210" spans="3:34" s="139" customFormat="1" ht="12">
      <c r="C210" s="140"/>
      <c r="D210" s="148"/>
      <c r="E210" s="143" t="s">
        <v>306</v>
      </c>
      <c r="F210" s="480"/>
      <c r="G210" s="143"/>
      <c r="H210" s="143"/>
      <c r="I210" s="143"/>
      <c r="J210" s="144"/>
      <c r="K210" s="321"/>
      <c r="L210" s="145">
        <f t="shared" ref="L210" si="80">(K210/$K$259)*100</f>
        <v>0</v>
      </c>
      <c r="M210" s="91"/>
      <c r="N210" s="459"/>
      <c r="O210" s="91"/>
      <c r="P210" s="459"/>
      <c r="Q210" s="311"/>
      <c r="R210" s="147"/>
      <c r="S210" s="148"/>
      <c r="T210" s="144"/>
      <c r="U210" s="149">
        <f t="shared" ref="U210:U216" si="81">(Y210/100)*L210</f>
        <v>0</v>
      </c>
      <c r="V210" s="150">
        <f t="shared" ref="V210:V216" si="82">Z210/100*L210</f>
        <v>0</v>
      </c>
      <c r="W210" s="441"/>
      <c r="Y210" s="152">
        <f t="shared" si="77"/>
        <v>0</v>
      </c>
      <c r="Z210" s="152">
        <v>0</v>
      </c>
      <c r="AB210" s="142"/>
      <c r="AC210" s="492"/>
      <c r="AD210" s="355">
        <v>0</v>
      </c>
      <c r="AE210" s="139">
        <v>0</v>
      </c>
      <c r="AF210" s="354">
        <f t="shared" si="78"/>
        <v>0</v>
      </c>
      <c r="AH210" s="91"/>
    </row>
    <row r="211" spans="3:34" s="139" customFormat="1" ht="12">
      <c r="C211" s="140"/>
      <c r="D211" s="141"/>
      <c r="E211" s="142">
        <v>20</v>
      </c>
      <c r="F211" s="117" t="s">
        <v>28</v>
      </c>
      <c r="G211" s="142" t="s">
        <v>307</v>
      </c>
      <c r="H211" s="142"/>
      <c r="I211" s="142"/>
      <c r="J211" s="144"/>
      <c r="K211" s="177">
        <v>25180000</v>
      </c>
      <c r="L211" s="145">
        <f>(K211/$K$209)*100</f>
        <v>4.4314874961831663</v>
      </c>
      <c r="M211" s="91">
        <f>AD211+AH211</f>
        <v>6196666.666666667</v>
      </c>
      <c r="N211" s="460">
        <f>(M211/K211)*100</f>
        <v>24.609478422028065</v>
      </c>
      <c r="O211" s="12"/>
      <c r="P211" s="460">
        <f t="shared" si="79"/>
        <v>0</v>
      </c>
      <c r="Q211" s="146">
        <f>K211-O211</f>
        <v>25180000</v>
      </c>
      <c r="R211" s="147" t="s">
        <v>308</v>
      </c>
      <c r="S211" s="148"/>
      <c r="T211" s="144"/>
      <c r="U211" s="149">
        <f t="shared" si="81"/>
        <v>1.0905659591480681</v>
      </c>
      <c r="V211" s="150">
        <f t="shared" si="82"/>
        <v>0</v>
      </c>
      <c r="W211" s="441" t="s">
        <v>33</v>
      </c>
      <c r="Y211" s="152">
        <f t="shared" si="77"/>
        <v>24.609478422028065</v>
      </c>
      <c r="Z211" s="152">
        <v>0</v>
      </c>
      <c r="AB211" s="268"/>
      <c r="AC211" s="492">
        <v>18590000</v>
      </c>
      <c r="AD211" s="355">
        <v>6196666.666666667</v>
      </c>
      <c r="AE211" s="269">
        <v>6196666.666666667</v>
      </c>
      <c r="AF211" s="354">
        <f t="shared" si="78"/>
        <v>12393333.333333334</v>
      </c>
      <c r="AH211" s="91"/>
    </row>
    <row r="212" spans="3:34" s="139" customFormat="1" ht="12">
      <c r="C212" s="140"/>
      <c r="D212" s="141"/>
      <c r="E212" s="142">
        <v>20</v>
      </c>
      <c r="F212" s="117" t="s">
        <v>34</v>
      </c>
      <c r="G212" s="753" t="s">
        <v>309</v>
      </c>
      <c r="H212" s="753"/>
      <c r="I212" s="753"/>
      <c r="J212" s="763"/>
      <c r="K212" s="177">
        <v>50175000</v>
      </c>
      <c r="L212" s="145">
        <f t="shared" ref="L212:L216" si="83">(K212/$K$209)*100</f>
        <v>8.8304164067112936</v>
      </c>
      <c r="M212" s="91">
        <f t="shared" ref="M212:M216" si="84">AD212+AH212</f>
        <v>16725000</v>
      </c>
      <c r="N212" s="460">
        <f>(M212/K212)*100</f>
        <v>33.333333333333329</v>
      </c>
      <c r="O212" s="91"/>
      <c r="P212" s="460">
        <f t="shared" si="79"/>
        <v>0</v>
      </c>
      <c r="Q212" s="146">
        <f>K212-O212</f>
        <v>50175000</v>
      </c>
      <c r="R212" s="147" t="s">
        <v>310</v>
      </c>
      <c r="S212" s="148"/>
      <c r="T212" s="144"/>
      <c r="U212" s="149">
        <f t="shared" si="81"/>
        <v>2.9434721355704307</v>
      </c>
      <c r="V212" s="150">
        <f t="shared" si="82"/>
        <v>0</v>
      </c>
      <c r="W212" s="441" t="s">
        <v>33</v>
      </c>
      <c r="Y212" s="152">
        <f t="shared" si="77"/>
        <v>33.333333333333329</v>
      </c>
      <c r="Z212" s="152">
        <v>0</v>
      </c>
      <c r="AB212" s="268"/>
      <c r="AC212" s="492">
        <v>50175000</v>
      </c>
      <c r="AD212" s="355">
        <v>16725000</v>
      </c>
      <c r="AE212" s="269">
        <v>16725000</v>
      </c>
      <c r="AF212" s="354">
        <f t="shared" si="78"/>
        <v>33450000</v>
      </c>
      <c r="AH212" s="91"/>
    </row>
    <row r="213" spans="3:34" s="139" customFormat="1" ht="12">
      <c r="C213" s="140"/>
      <c r="D213" s="141"/>
      <c r="E213" s="142">
        <v>20</v>
      </c>
      <c r="F213" s="117" t="s">
        <v>115</v>
      </c>
      <c r="G213" s="756" t="s">
        <v>311</v>
      </c>
      <c r="H213" s="756"/>
      <c r="I213" s="756"/>
      <c r="J213" s="764"/>
      <c r="K213" s="177">
        <v>31280000</v>
      </c>
      <c r="L213" s="145">
        <f t="shared" si="83"/>
        <v>5.5050408610249972</v>
      </c>
      <c r="M213" s="91">
        <f t="shared" si="84"/>
        <v>10426666.666666666</v>
      </c>
      <c r="N213" s="460">
        <f>(M213/K213)*100</f>
        <v>33.333333333333329</v>
      </c>
      <c r="O213" s="91"/>
      <c r="P213" s="460">
        <f t="shared" si="79"/>
        <v>0</v>
      </c>
      <c r="Q213" s="146">
        <f>K213-O213</f>
        <v>31280000</v>
      </c>
      <c r="R213" s="147"/>
      <c r="S213" s="148"/>
      <c r="T213" s="144"/>
      <c r="U213" s="149">
        <f t="shared" si="81"/>
        <v>1.8350136203416654</v>
      </c>
      <c r="V213" s="150">
        <f t="shared" si="82"/>
        <v>0</v>
      </c>
      <c r="W213" s="441"/>
      <c r="Y213" s="152">
        <f t="shared" si="77"/>
        <v>33.333333333333329</v>
      </c>
      <c r="Z213" s="152">
        <v>0</v>
      </c>
      <c r="AB213" s="268"/>
      <c r="AC213" s="492">
        <v>31280000</v>
      </c>
      <c r="AD213" s="355">
        <v>10426666.666666666</v>
      </c>
      <c r="AE213" s="269">
        <v>10426666.666666666</v>
      </c>
      <c r="AF213" s="354">
        <f t="shared" si="78"/>
        <v>20853333.333333332</v>
      </c>
      <c r="AH213" s="91"/>
    </row>
    <row r="214" spans="3:34" s="139" customFormat="1" ht="22.5">
      <c r="C214" s="140"/>
      <c r="D214" s="141"/>
      <c r="E214" s="142">
        <v>20</v>
      </c>
      <c r="F214" s="117" t="s">
        <v>48</v>
      </c>
      <c r="G214" s="756" t="s">
        <v>312</v>
      </c>
      <c r="H214" s="756"/>
      <c r="I214" s="756"/>
      <c r="J214" s="764"/>
      <c r="K214" s="177">
        <v>407861500</v>
      </c>
      <c r="L214" s="145">
        <f t="shared" si="83"/>
        <v>71.780505854825677</v>
      </c>
      <c r="M214" s="91">
        <f t="shared" si="84"/>
        <v>407606500</v>
      </c>
      <c r="N214" s="460">
        <f>(M214/K214)*100</f>
        <v>99.937478776496434</v>
      </c>
      <c r="O214" s="91"/>
      <c r="P214" s="460">
        <f t="shared" si="79"/>
        <v>0</v>
      </c>
      <c r="Q214" s="146">
        <f>K214-O214</f>
        <v>407861500</v>
      </c>
      <c r="R214" s="154" t="s">
        <v>313</v>
      </c>
      <c r="S214" s="348"/>
      <c r="T214" s="486"/>
      <c r="U214" s="149">
        <f t="shared" si="81"/>
        <v>71.735627804328189</v>
      </c>
      <c r="V214" s="150">
        <f t="shared" si="82"/>
        <v>0</v>
      </c>
      <c r="W214" s="441"/>
      <c r="Y214" s="152">
        <f t="shared" si="77"/>
        <v>99.937478776496434</v>
      </c>
      <c r="Z214" s="152"/>
      <c r="AA214" s="349"/>
      <c r="AB214" s="268"/>
      <c r="AC214" s="492">
        <v>0</v>
      </c>
      <c r="AD214" s="355">
        <v>0</v>
      </c>
      <c r="AE214" s="269">
        <v>0</v>
      </c>
      <c r="AF214" s="354">
        <f t="shared" si="78"/>
        <v>0</v>
      </c>
      <c r="AH214" s="91">
        <v>407606500</v>
      </c>
    </row>
    <row r="215" spans="3:34" s="139" customFormat="1" ht="12">
      <c r="C215" s="140"/>
      <c r="D215" s="141"/>
      <c r="E215" s="142">
        <v>20</v>
      </c>
      <c r="F215" s="160">
        <v>10</v>
      </c>
      <c r="G215" s="142" t="s">
        <v>314</v>
      </c>
      <c r="H215" s="350"/>
      <c r="I215" s="343"/>
      <c r="J215" s="343"/>
      <c r="K215" s="177">
        <v>53710000</v>
      </c>
      <c r="L215" s="145">
        <f t="shared" si="83"/>
        <v>9.4525493812548778</v>
      </c>
      <c r="M215" s="91">
        <f t="shared" si="84"/>
        <v>17903333.333333332</v>
      </c>
      <c r="N215" s="460">
        <f>(M215/K215)*100</f>
        <v>33.333333333333329</v>
      </c>
      <c r="O215" s="12"/>
      <c r="P215" s="460">
        <f t="shared" si="79"/>
        <v>0</v>
      </c>
      <c r="Q215" s="146">
        <f>K215-O215</f>
        <v>53710000</v>
      </c>
      <c r="R215" s="147" t="s">
        <v>315</v>
      </c>
      <c r="S215" s="148"/>
      <c r="T215" s="144"/>
      <c r="U215" s="149">
        <f t="shared" si="81"/>
        <v>3.1508497937516253</v>
      </c>
      <c r="V215" s="150">
        <f t="shared" si="82"/>
        <v>0</v>
      </c>
      <c r="W215" s="441" t="s">
        <v>33</v>
      </c>
      <c r="Y215" s="152">
        <f t="shared" si="77"/>
        <v>33.333333333333329</v>
      </c>
      <c r="Z215" s="152">
        <v>0</v>
      </c>
      <c r="AA215" s="349"/>
      <c r="AB215" s="268"/>
      <c r="AC215" s="492">
        <v>53710000</v>
      </c>
      <c r="AD215" s="355">
        <v>17903333.333333332</v>
      </c>
      <c r="AE215" s="269">
        <v>17903333.333333332</v>
      </c>
      <c r="AF215" s="354">
        <f t="shared" si="78"/>
        <v>35806666.666666664</v>
      </c>
      <c r="AH215" s="91"/>
    </row>
    <row r="216" spans="3:34" s="139" customFormat="1" ht="10.5" customHeight="1">
      <c r="C216" s="140"/>
      <c r="D216" s="141"/>
      <c r="E216" s="143"/>
      <c r="F216" s="160"/>
      <c r="G216" s="142" t="s">
        <v>316</v>
      </c>
      <c r="H216" s="142"/>
      <c r="I216" s="142"/>
      <c r="J216" s="144"/>
      <c r="K216" s="315"/>
      <c r="L216" s="145">
        <f t="shared" si="83"/>
        <v>0</v>
      </c>
      <c r="M216" s="91">
        <f t="shared" si="84"/>
        <v>0</v>
      </c>
      <c r="N216" s="460"/>
      <c r="O216" s="91"/>
      <c r="P216" s="460"/>
      <c r="Q216" s="146"/>
      <c r="R216" s="154" t="s">
        <v>434</v>
      </c>
      <c r="S216" s="148"/>
      <c r="T216" s="144"/>
      <c r="U216" s="149">
        <f t="shared" si="81"/>
        <v>0</v>
      </c>
      <c r="V216" s="150">
        <f t="shared" si="82"/>
        <v>0</v>
      </c>
      <c r="W216" s="441"/>
      <c r="Y216" s="152">
        <f t="shared" si="77"/>
        <v>0</v>
      </c>
      <c r="Z216" s="152">
        <v>0</v>
      </c>
      <c r="AA216" s="349"/>
      <c r="AB216" s="142"/>
      <c r="AC216" s="492"/>
      <c r="AD216" s="355">
        <v>0</v>
      </c>
      <c r="AE216" s="139">
        <v>0</v>
      </c>
      <c r="AF216" s="354">
        <f t="shared" si="78"/>
        <v>0</v>
      </c>
      <c r="AH216" s="91"/>
    </row>
    <row r="217" spans="3:34" s="139" customFormat="1" ht="12">
      <c r="C217" s="140"/>
      <c r="D217" s="148">
        <v>21</v>
      </c>
      <c r="E217" s="143" t="s">
        <v>318</v>
      </c>
      <c r="F217" s="160"/>
      <c r="G217" s="142"/>
      <c r="H217" s="142"/>
      <c r="I217" s="142"/>
      <c r="J217" s="144"/>
      <c r="K217" s="329">
        <f>SUM(K219)</f>
        <v>1000000</v>
      </c>
      <c r="L217" s="351">
        <f>SUM(L219)</f>
        <v>100</v>
      </c>
      <c r="M217" s="124">
        <f>SUM(M219)</f>
        <v>333333.33333333331</v>
      </c>
      <c r="N217" s="461">
        <f>SUM(N219)</f>
        <v>33.333333333333329</v>
      </c>
      <c r="O217" s="124">
        <f>SUM(O218:O220)</f>
        <v>0</v>
      </c>
      <c r="P217" s="465">
        <f>SUM(P219)</f>
        <v>0</v>
      </c>
      <c r="Q217" s="331">
        <f>SUM(Q219)</f>
        <v>1000000</v>
      </c>
      <c r="R217" s="352"/>
      <c r="S217" s="353"/>
      <c r="T217" s="353"/>
      <c r="U217" s="318">
        <f>U219</f>
        <v>33.333333333333329</v>
      </c>
      <c r="V217" s="318">
        <f>V219</f>
        <v>0</v>
      </c>
      <c r="W217" s="442"/>
      <c r="Y217" s="152">
        <f t="shared" si="77"/>
        <v>33.333333333333329</v>
      </c>
      <c r="Z217" s="152">
        <v>0</v>
      </c>
      <c r="AA217" s="354"/>
      <c r="AB217" s="355"/>
      <c r="AC217" s="492"/>
      <c r="AD217" s="355">
        <v>0</v>
      </c>
      <c r="AE217" s="139">
        <v>0</v>
      </c>
      <c r="AF217" s="354">
        <f t="shared" si="78"/>
        <v>0</v>
      </c>
      <c r="AH217" s="124">
        <f>SUM(AH219)</f>
        <v>0</v>
      </c>
    </row>
    <row r="218" spans="3:34" s="139" customFormat="1" ht="12">
      <c r="C218" s="140"/>
      <c r="D218" s="141"/>
      <c r="E218" s="143" t="s">
        <v>319</v>
      </c>
      <c r="F218" s="160"/>
      <c r="G218" s="142"/>
      <c r="H218" s="142"/>
      <c r="I218" s="142"/>
      <c r="J218" s="144"/>
      <c r="K218" s="315"/>
      <c r="L218" s="145"/>
      <c r="M218" s="91"/>
      <c r="N218" s="460"/>
      <c r="O218" s="91"/>
      <c r="P218" s="460"/>
      <c r="Q218" s="146"/>
      <c r="R218" s="154"/>
      <c r="S218" s="148"/>
      <c r="T218" s="144"/>
      <c r="U218" s="149"/>
      <c r="V218" s="150"/>
      <c r="W218" s="441"/>
      <c r="Y218" s="152">
        <f t="shared" si="77"/>
        <v>0</v>
      </c>
      <c r="Z218" s="152">
        <v>0</v>
      </c>
      <c r="AB218" s="142"/>
      <c r="AC218" s="492"/>
      <c r="AD218" s="355">
        <v>0</v>
      </c>
      <c r="AE218" s="139">
        <v>0</v>
      </c>
      <c r="AF218" s="354">
        <f t="shared" si="78"/>
        <v>0</v>
      </c>
      <c r="AH218" s="91"/>
    </row>
    <row r="219" spans="3:34" s="139" customFormat="1" ht="12">
      <c r="C219" s="140"/>
      <c r="D219" s="141"/>
      <c r="E219" s="142">
        <v>21</v>
      </c>
      <c r="F219" s="117" t="s">
        <v>34</v>
      </c>
      <c r="G219" s="142" t="s">
        <v>320</v>
      </c>
      <c r="H219" s="143"/>
      <c r="I219" s="143"/>
      <c r="J219" s="144"/>
      <c r="K219" s="321">
        <v>1000000</v>
      </c>
      <c r="L219" s="145">
        <f>(K219/($K$217))*100</f>
        <v>100</v>
      </c>
      <c r="M219" s="91">
        <f>AD219+AH219</f>
        <v>333333.33333333331</v>
      </c>
      <c r="N219" s="460">
        <f>(M219/K219)*100</f>
        <v>33.333333333333329</v>
      </c>
      <c r="O219" s="91"/>
      <c r="P219" s="460">
        <f>O219/K219*100</f>
        <v>0</v>
      </c>
      <c r="Q219" s="146">
        <f t="shared" ref="Q219:Q229" si="85">K219-O219</f>
        <v>1000000</v>
      </c>
      <c r="R219" s="147"/>
      <c r="S219" s="148"/>
      <c r="T219" s="144"/>
      <c r="U219" s="149">
        <f t="shared" ref="U219:U230" si="86">(Y219/100)*L219</f>
        <v>33.333333333333329</v>
      </c>
      <c r="V219" s="150">
        <f t="shared" ref="V219:V230" si="87">Z219/100*L219</f>
        <v>0</v>
      </c>
      <c r="W219" s="441"/>
      <c r="Y219" s="152">
        <f t="shared" si="77"/>
        <v>33.333333333333329</v>
      </c>
      <c r="Z219" s="152">
        <v>0</v>
      </c>
      <c r="AB219" s="142"/>
      <c r="AC219" s="492">
        <v>1000000</v>
      </c>
      <c r="AD219" s="355">
        <v>333333.33333333331</v>
      </c>
      <c r="AE219" s="139">
        <v>333333.33333333331</v>
      </c>
      <c r="AF219" s="354">
        <f t="shared" si="78"/>
        <v>666666.66666666663</v>
      </c>
      <c r="AH219" s="91"/>
    </row>
    <row r="220" spans="3:34" s="139" customFormat="1" ht="12">
      <c r="C220" s="140"/>
      <c r="D220" s="141"/>
      <c r="E220" s="143"/>
      <c r="F220" s="480"/>
      <c r="G220" s="142"/>
      <c r="H220" s="143"/>
      <c r="I220" s="143"/>
      <c r="J220" s="144"/>
      <c r="K220" s="177"/>
      <c r="L220" s="145"/>
      <c r="M220" s="91"/>
      <c r="N220" s="460"/>
      <c r="O220" s="91"/>
      <c r="P220" s="460"/>
      <c r="Q220" s="146"/>
      <c r="R220" s="147"/>
      <c r="S220" s="148"/>
      <c r="T220" s="144"/>
      <c r="U220" s="149"/>
      <c r="V220" s="150"/>
      <c r="W220" s="441"/>
      <c r="Y220" s="152">
        <f t="shared" si="77"/>
        <v>0</v>
      </c>
      <c r="Z220" s="152">
        <v>0</v>
      </c>
      <c r="AB220" s="142"/>
      <c r="AC220" s="492"/>
      <c r="AD220" s="355">
        <v>0</v>
      </c>
      <c r="AE220" s="139">
        <v>0</v>
      </c>
      <c r="AF220" s="354">
        <f t="shared" si="78"/>
        <v>0</v>
      </c>
      <c r="AH220" s="91"/>
    </row>
    <row r="221" spans="3:34" s="139" customFormat="1" ht="12">
      <c r="C221" s="140"/>
      <c r="D221" s="148">
        <v>22</v>
      </c>
      <c r="E221" s="143" t="s">
        <v>321</v>
      </c>
      <c r="F221" s="480"/>
      <c r="G221" s="143"/>
      <c r="H221" s="143"/>
      <c r="I221" s="143"/>
      <c r="J221" s="144"/>
      <c r="K221" s="303">
        <f>SUM(K222:K229)</f>
        <v>5170504350</v>
      </c>
      <c r="L221" s="304">
        <f>SUM(L222:L229)</f>
        <v>100.00000000000001</v>
      </c>
      <c r="M221" s="67">
        <f>SUM(M222:M229)</f>
        <v>2499215633.333333</v>
      </c>
      <c r="N221" s="458">
        <f>M221/K221*100</f>
        <v>48.336012585181038</v>
      </c>
      <c r="O221" s="67">
        <f>SUM(O222:O229)</f>
        <v>739414515</v>
      </c>
      <c r="P221" s="464">
        <f>O221/K221*100</f>
        <v>14.30062649497626</v>
      </c>
      <c r="Q221" s="305">
        <f>SUM(Q222:Q229)</f>
        <v>4431089835</v>
      </c>
      <c r="R221" s="306">
        <f>SUM(R222:R228)</f>
        <v>0</v>
      </c>
      <c r="S221" s="307"/>
      <c r="T221" s="308"/>
      <c r="U221" s="318">
        <f>SUM(U222:U229)</f>
        <v>48.336012585181045</v>
      </c>
      <c r="V221" s="318">
        <f>SUM(V222:V229)</f>
        <v>48.203449759531999</v>
      </c>
      <c r="W221" s="440"/>
      <c r="Y221" s="152">
        <f t="shared" si="77"/>
        <v>48.336012585181038</v>
      </c>
      <c r="Z221" s="152">
        <f>Y221</f>
        <v>48.336012585181038</v>
      </c>
      <c r="AB221" s="142"/>
      <c r="AC221" s="492"/>
      <c r="AD221" s="355">
        <v>0</v>
      </c>
      <c r="AE221" s="139">
        <v>0</v>
      </c>
      <c r="AF221" s="354">
        <f t="shared" si="78"/>
        <v>0</v>
      </c>
      <c r="AH221" s="67">
        <f>SUM(AH222:AH229)</f>
        <v>1842205400</v>
      </c>
    </row>
    <row r="222" spans="3:34" s="139" customFormat="1" ht="12">
      <c r="C222" s="140"/>
      <c r="D222" s="141"/>
      <c r="E222" s="142">
        <v>22</v>
      </c>
      <c r="F222" s="117" t="s">
        <v>28</v>
      </c>
      <c r="G222" s="142" t="s">
        <v>322</v>
      </c>
      <c r="H222" s="142"/>
      <c r="I222" s="142"/>
      <c r="J222" s="144"/>
      <c r="K222" s="321">
        <v>4521156850</v>
      </c>
      <c r="L222" s="145">
        <f>(K222/$K$221)*100</f>
        <v>87.441312180696656</v>
      </c>
      <c r="M222" s="91">
        <f>AD222+AH222</f>
        <v>2138136466.6666665</v>
      </c>
      <c r="N222" s="460">
        <f>M222/K222*100</f>
        <v>47.291800253881185</v>
      </c>
      <c r="O222" s="187">
        <v>739414515</v>
      </c>
      <c r="P222" s="460">
        <f>O222/K222*100</f>
        <v>16.354542422035191</v>
      </c>
      <c r="Q222" s="146">
        <f t="shared" si="85"/>
        <v>3781742335</v>
      </c>
      <c r="R222" s="147" t="s">
        <v>435</v>
      </c>
      <c r="S222" s="148"/>
      <c r="T222" s="144"/>
      <c r="U222" s="149">
        <f t="shared" si="86"/>
        <v>41.35257069586774</v>
      </c>
      <c r="V222" s="150">
        <f t="shared" si="87"/>
        <v>41.35257069586774</v>
      </c>
      <c r="W222" s="441" t="s">
        <v>33</v>
      </c>
      <c r="Y222" s="152">
        <f t="shared" si="77"/>
        <v>47.291800253881185</v>
      </c>
      <c r="Z222" s="152">
        <f>N222</f>
        <v>47.291800253881185</v>
      </c>
      <c r="AB222" s="268"/>
      <c r="AC222" s="492">
        <v>1947768200</v>
      </c>
      <c r="AD222" s="355">
        <v>649256066.66666663</v>
      </c>
      <c r="AE222" s="269">
        <v>649256066.66666663</v>
      </c>
      <c r="AF222" s="354">
        <f t="shared" si="78"/>
        <v>1298512133.3333333</v>
      </c>
      <c r="AH222" s="91">
        <v>1488880400</v>
      </c>
    </row>
    <row r="223" spans="3:34" s="139" customFormat="1" ht="12">
      <c r="C223" s="140"/>
      <c r="D223" s="141"/>
      <c r="E223" s="142"/>
      <c r="F223" s="160"/>
      <c r="G223" s="142" t="s">
        <v>324</v>
      </c>
      <c r="H223" s="142"/>
      <c r="I223" s="142"/>
      <c r="J223" s="144"/>
      <c r="K223" s="315">
        <v>0</v>
      </c>
      <c r="L223" s="145">
        <f t="shared" ref="L223:L230" si="88">(K223/$K$221)*100</f>
        <v>0</v>
      </c>
      <c r="M223" s="91">
        <f t="shared" ref="M223:M229" si="89">AD223+AH223</f>
        <v>0</v>
      </c>
      <c r="N223" s="460"/>
      <c r="O223" s="131"/>
      <c r="P223" s="460"/>
      <c r="Q223" s="146">
        <f t="shared" si="85"/>
        <v>0</v>
      </c>
      <c r="R223" s="147"/>
      <c r="S223" s="148"/>
      <c r="T223" s="144"/>
      <c r="U223" s="149">
        <f t="shared" si="86"/>
        <v>0</v>
      </c>
      <c r="V223" s="150">
        <f t="shared" si="87"/>
        <v>0</v>
      </c>
      <c r="W223" s="441"/>
      <c r="Y223" s="152">
        <f t="shared" si="77"/>
        <v>0</v>
      </c>
      <c r="Z223" s="152">
        <v>0</v>
      </c>
      <c r="AB223" s="142"/>
      <c r="AD223" s="355">
        <v>0</v>
      </c>
      <c r="AE223" s="139">
        <v>0</v>
      </c>
      <c r="AF223" s="354">
        <f t="shared" si="78"/>
        <v>0</v>
      </c>
      <c r="AH223" s="91">
        <v>0</v>
      </c>
    </row>
    <row r="224" spans="3:34" s="139" customFormat="1" ht="12">
      <c r="C224" s="140"/>
      <c r="D224" s="141"/>
      <c r="E224" s="142">
        <v>22</v>
      </c>
      <c r="F224" s="117" t="s">
        <v>34</v>
      </c>
      <c r="G224" s="142" t="s">
        <v>325</v>
      </c>
      <c r="H224" s="142"/>
      <c r="I224" s="142"/>
      <c r="J224" s="144"/>
      <c r="K224" s="177">
        <v>129262500</v>
      </c>
      <c r="L224" s="145">
        <f t="shared" si="88"/>
        <v>2.4999978967235563</v>
      </c>
      <c r="M224" s="91">
        <f t="shared" si="89"/>
        <v>6854166.666666667</v>
      </c>
      <c r="N224" s="460">
        <f>M224/K224*100</f>
        <v>5.3025174870257556</v>
      </c>
      <c r="O224" s="131"/>
      <c r="P224" s="460">
        <f>O224/K224*100</f>
        <v>0</v>
      </c>
      <c r="Q224" s="146">
        <f t="shared" si="85"/>
        <v>129262500</v>
      </c>
      <c r="R224" s="147" t="s">
        <v>326</v>
      </c>
      <c r="S224" s="148"/>
      <c r="T224" s="144"/>
      <c r="U224" s="149">
        <f t="shared" si="86"/>
        <v>0.13256282564904265</v>
      </c>
      <c r="V224" s="150">
        <f t="shared" si="87"/>
        <v>0</v>
      </c>
      <c r="W224" s="441" t="s">
        <v>33</v>
      </c>
      <c r="Y224" s="152">
        <f t="shared" si="77"/>
        <v>5.3025174870257556</v>
      </c>
      <c r="Z224" s="152">
        <v>0</v>
      </c>
      <c r="AB224" s="268"/>
      <c r="AC224" s="492">
        <v>20562500</v>
      </c>
      <c r="AD224" s="355">
        <v>6854166.666666667</v>
      </c>
      <c r="AE224" s="269">
        <v>6854166.666666667</v>
      </c>
      <c r="AF224" s="354">
        <f t="shared" si="78"/>
        <v>13708333.333333334</v>
      </c>
      <c r="AH224" s="91">
        <f>AJ224</f>
        <v>0</v>
      </c>
    </row>
    <row r="225" spans="3:34" s="139" customFormat="1" ht="12">
      <c r="C225" s="140"/>
      <c r="D225" s="141"/>
      <c r="E225" s="142"/>
      <c r="F225" s="160"/>
      <c r="G225" s="142" t="s">
        <v>327</v>
      </c>
      <c r="H225" s="142"/>
      <c r="I225" s="142"/>
      <c r="J225" s="144"/>
      <c r="K225" s="315">
        <v>0</v>
      </c>
      <c r="L225" s="145">
        <f t="shared" si="88"/>
        <v>0</v>
      </c>
      <c r="M225" s="91">
        <f t="shared" si="89"/>
        <v>0</v>
      </c>
      <c r="N225" s="460"/>
      <c r="O225" s="131"/>
      <c r="P225" s="460"/>
      <c r="Q225" s="146">
        <f t="shared" si="85"/>
        <v>0</v>
      </c>
      <c r="R225" s="141" t="s">
        <v>328</v>
      </c>
      <c r="S225" s="148"/>
      <c r="T225" s="144"/>
      <c r="U225" s="149">
        <f t="shared" si="86"/>
        <v>0</v>
      </c>
      <c r="V225" s="150">
        <f t="shared" si="87"/>
        <v>0</v>
      </c>
      <c r="W225" s="441"/>
      <c r="Y225" s="152">
        <f t="shared" si="77"/>
        <v>0</v>
      </c>
      <c r="Z225" s="152">
        <v>0</v>
      </c>
      <c r="AB225" s="142"/>
      <c r="AC225" s="492"/>
      <c r="AD225" s="355">
        <v>0</v>
      </c>
      <c r="AE225" s="139">
        <v>0</v>
      </c>
      <c r="AF225" s="354">
        <f t="shared" si="78"/>
        <v>0</v>
      </c>
      <c r="AH225" s="91">
        <v>0</v>
      </c>
    </row>
    <row r="226" spans="3:34" s="139" customFormat="1" ht="45">
      <c r="C226" s="140"/>
      <c r="D226" s="141"/>
      <c r="E226" s="142">
        <v>22</v>
      </c>
      <c r="F226" s="117" t="s">
        <v>38</v>
      </c>
      <c r="G226" s="753" t="s">
        <v>329</v>
      </c>
      <c r="H226" s="753"/>
      <c r="I226" s="753"/>
      <c r="J226" s="763"/>
      <c r="K226" s="177">
        <v>101815000</v>
      </c>
      <c r="L226" s="145">
        <f t="shared" si="88"/>
        <v>1.9691502628752262</v>
      </c>
      <c r="M226" s="91">
        <f t="shared" si="89"/>
        <v>62815000</v>
      </c>
      <c r="N226" s="460">
        <f>M226/K226*100</f>
        <v>61.69523154741443</v>
      </c>
      <c r="O226" s="187"/>
      <c r="P226" s="460">
        <f>O226/K226*100</f>
        <v>0</v>
      </c>
      <c r="Q226" s="146">
        <f t="shared" si="85"/>
        <v>101815000</v>
      </c>
      <c r="R226" s="154" t="s">
        <v>436</v>
      </c>
      <c r="S226" s="148"/>
      <c r="T226" s="144"/>
      <c r="U226" s="149">
        <f t="shared" si="86"/>
        <v>1.2148718141973907</v>
      </c>
      <c r="V226" s="150">
        <f t="shared" si="87"/>
        <v>1.2148718141973907</v>
      </c>
      <c r="W226" s="441" t="s">
        <v>33</v>
      </c>
      <c r="Y226" s="152">
        <f t="shared" si="77"/>
        <v>61.69523154741443</v>
      </c>
      <c r="Z226" s="152">
        <f>N226</f>
        <v>61.69523154741443</v>
      </c>
      <c r="AB226" s="268"/>
      <c r="AC226" s="492">
        <v>0</v>
      </c>
      <c r="AD226" s="355">
        <v>0</v>
      </c>
      <c r="AE226" s="269">
        <v>0</v>
      </c>
      <c r="AF226" s="354">
        <f t="shared" si="78"/>
        <v>0</v>
      </c>
      <c r="AH226" s="91">
        <v>62815000</v>
      </c>
    </row>
    <row r="227" spans="3:34" s="139" customFormat="1" ht="12">
      <c r="C227" s="140"/>
      <c r="D227" s="141"/>
      <c r="E227" s="142">
        <v>22</v>
      </c>
      <c r="F227" s="117" t="s">
        <v>43</v>
      </c>
      <c r="G227" s="142" t="s">
        <v>331</v>
      </c>
      <c r="H227" s="142"/>
      <c r="I227" s="142"/>
      <c r="J227" s="144"/>
      <c r="K227" s="177">
        <v>107560000</v>
      </c>
      <c r="L227" s="145">
        <f t="shared" si="88"/>
        <v>2.0802612805073841</v>
      </c>
      <c r="M227" s="91">
        <f t="shared" si="89"/>
        <v>900000</v>
      </c>
      <c r="N227" s="460">
        <f>M227/K227*100</f>
        <v>0.83674228337672008</v>
      </c>
      <c r="O227" s="356"/>
      <c r="P227" s="460">
        <f>O227/K227*100</f>
        <v>0</v>
      </c>
      <c r="Q227" s="146">
        <f t="shared" si="85"/>
        <v>107560000</v>
      </c>
      <c r="R227" s="147" t="s">
        <v>332</v>
      </c>
      <c r="S227" s="141"/>
      <c r="T227" s="151"/>
      <c r="U227" s="149">
        <f t="shared" si="86"/>
        <v>1.740642573871928E-2</v>
      </c>
      <c r="V227" s="150">
        <f t="shared" si="87"/>
        <v>1.740642573871928E-2</v>
      </c>
      <c r="W227" s="441" t="s">
        <v>33</v>
      </c>
      <c r="Y227" s="152">
        <f t="shared" si="77"/>
        <v>0.83674228337672008</v>
      </c>
      <c r="Z227" s="152">
        <f t="shared" ref="Z227:Z237" si="90">N227</f>
        <v>0.83674228337672008</v>
      </c>
      <c r="AB227" s="268"/>
      <c r="AC227" s="492">
        <v>2700000</v>
      </c>
      <c r="AD227" s="355">
        <v>900000</v>
      </c>
      <c r="AE227" s="269">
        <v>900000</v>
      </c>
      <c r="AF227" s="354">
        <f t="shared" si="78"/>
        <v>1800000</v>
      </c>
      <c r="AH227" s="91">
        <f>AJ227</f>
        <v>0</v>
      </c>
    </row>
    <row r="228" spans="3:34" s="139" customFormat="1" ht="12">
      <c r="C228" s="140"/>
      <c r="D228" s="141"/>
      <c r="E228" s="142"/>
      <c r="F228" s="160"/>
      <c r="G228" s="142" t="s">
        <v>333</v>
      </c>
      <c r="H228" s="142"/>
      <c r="I228" s="142"/>
      <c r="J228" s="144"/>
      <c r="K228" s="315">
        <v>0</v>
      </c>
      <c r="L228" s="145">
        <f t="shared" si="88"/>
        <v>0</v>
      </c>
      <c r="M228" s="91">
        <f t="shared" si="89"/>
        <v>0</v>
      </c>
      <c r="N228" s="460"/>
      <c r="O228" s="131"/>
      <c r="P228" s="460"/>
      <c r="Q228" s="146">
        <f t="shared" si="85"/>
        <v>0</v>
      </c>
      <c r="R228" s="344" t="s">
        <v>334</v>
      </c>
      <c r="S228" s="148"/>
      <c r="T228" s="144"/>
      <c r="U228" s="149">
        <f t="shared" si="86"/>
        <v>0</v>
      </c>
      <c r="V228" s="150">
        <f t="shared" si="87"/>
        <v>0</v>
      </c>
      <c r="W228" s="441" t="s">
        <v>33</v>
      </c>
      <c r="Y228" s="152">
        <f t="shared" si="77"/>
        <v>0</v>
      </c>
      <c r="Z228" s="152">
        <f t="shared" si="90"/>
        <v>0</v>
      </c>
      <c r="AB228" s="142"/>
      <c r="AC228" s="492"/>
      <c r="AD228" s="355">
        <v>0</v>
      </c>
      <c r="AE228" s="139">
        <v>0</v>
      </c>
      <c r="AF228" s="354">
        <f t="shared" si="78"/>
        <v>0</v>
      </c>
      <c r="AH228" s="91">
        <v>0</v>
      </c>
    </row>
    <row r="229" spans="3:34" s="139" customFormat="1" ht="22.5">
      <c r="C229" s="140"/>
      <c r="D229" s="141"/>
      <c r="E229" s="142">
        <v>22</v>
      </c>
      <c r="F229" s="117" t="s">
        <v>48</v>
      </c>
      <c r="G229" s="756" t="s">
        <v>437</v>
      </c>
      <c r="H229" s="756"/>
      <c r="I229" s="756"/>
      <c r="J229" s="764"/>
      <c r="K229" s="177">
        <v>310710000</v>
      </c>
      <c r="L229" s="145">
        <f t="shared" si="88"/>
        <v>6.0092783791971858</v>
      </c>
      <c r="M229" s="91">
        <f t="shared" si="89"/>
        <v>290510000</v>
      </c>
      <c r="N229" s="460">
        <f>M229/K229*100</f>
        <v>93.498760902449234</v>
      </c>
      <c r="O229" s="131"/>
      <c r="P229" s="460">
        <f>O229/K229*100</f>
        <v>0</v>
      </c>
      <c r="Q229" s="146">
        <f t="shared" si="85"/>
        <v>310710000</v>
      </c>
      <c r="R229" s="348" t="s">
        <v>336</v>
      </c>
      <c r="S229" s="148"/>
      <c r="T229" s="144"/>
      <c r="U229" s="149">
        <f t="shared" si="86"/>
        <v>5.6186008237281531</v>
      </c>
      <c r="V229" s="150">
        <f t="shared" si="87"/>
        <v>5.6186008237281531</v>
      </c>
      <c r="W229" s="441" t="s">
        <v>33</v>
      </c>
      <c r="Y229" s="152">
        <f t="shared" si="77"/>
        <v>93.498760902449234</v>
      </c>
      <c r="Z229" s="152">
        <f t="shared" si="90"/>
        <v>93.498760902449234</v>
      </c>
      <c r="AB229" s="268"/>
      <c r="AC229" s="492">
        <v>0</v>
      </c>
      <c r="AD229" s="355">
        <v>0</v>
      </c>
      <c r="AE229" s="269">
        <v>0</v>
      </c>
      <c r="AF229" s="354">
        <f t="shared" si="78"/>
        <v>0</v>
      </c>
      <c r="AH229" s="91">
        <v>290510000</v>
      </c>
    </row>
    <row r="230" spans="3:34" s="139" customFormat="1" ht="12">
      <c r="C230" s="140"/>
      <c r="D230" s="142"/>
      <c r="E230" s="142"/>
      <c r="F230" s="160"/>
      <c r="G230" s="484"/>
      <c r="H230" s="484"/>
      <c r="I230" s="484"/>
      <c r="J230" s="486"/>
      <c r="K230" s="177">
        <v>0</v>
      </c>
      <c r="L230" s="145">
        <f t="shared" si="88"/>
        <v>0</v>
      </c>
      <c r="M230" s="91"/>
      <c r="N230" s="460"/>
      <c r="O230" s="131"/>
      <c r="P230" s="460"/>
      <c r="Q230" s="146"/>
      <c r="R230" s="348"/>
      <c r="S230" s="148"/>
      <c r="T230" s="144"/>
      <c r="U230" s="149">
        <f t="shared" si="86"/>
        <v>0</v>
      </c>
      <c r="V230" s="150">
        <f t="shared" si="87"/>
        <v>0</v>
      </c>
      <c r="W230" s="441"/>
      <c r="Y230" s="152">
        <f t="shared" si="77"/>
        <v>0</v>
      </c>
      <c r="Z230" s="152">
        <f t="shared" si="90"/>
        <v>0</v>
      </c>
      <c r="AB230" s="268"/>
      <c r="AC230" s="492"/>
      <c r="AD230" s="355">
        <v>0</v>
      </c>
      <c r="AE230" s="269">
        <v>0</v>
      </c>
      <c r="AF230" s="354">
        <f t="shared" si="78"/>
        <v>0</v>
      </c>
      <c r="AH230" s="91"/>
    </row>
    <row r="231" spans="3:34" s="139" customFormat="1" ht="12">
      <c r="C231" s="140">
        <v>18</v>
      </c>
      <c r="D231" s="326">
        <v>15</v>
      </c>
      <c r="E231" s="143" t="s">
        <v>337</v>
      </c>
      <c r="F231" s="143"/>
      <c r="G231" s="143"/>
      <c r="H231" s="142"/>
      <c r="I231" s="143"/>
      <c r="J231" s="144"/>
      <c r="K231" s="303">
        <f>SUM(K232:K234)</f>
        <v>203655000</v>
      </c>
      <c r="L231" s="304">
        <f t="shared" ref="L231:R231" si="91">SUM(L232:L234)</f>
        <v>100</v>
      </c>
      <c r="M231" s="67">
        <f t="shared" si="91"/>
        <v>67385000</v>
      </c>
      <c r="N231" s="458">
        <f>M231/K231*100</f>
        <v>33.087820087893746</v>
      </c>
      <c r="O231" s="67">
        <f>SUM(O232:O234)</f>
        <v>0</v>
      </c>
      <c r="P231" s="464">
        <f>O231/K231*100</f>
        <v>0</v>
      </c>
      <c r="Q231" s="305">
        <f t="shared" si="91"/>
        <v>203655000</v>
      </c>
      <c r="R231" s="306">
        <f t="shared" si="91"/>
        <v>0</v>
      </c>
      <c r="S231" s="307"/>
      <c r="T231" s="308"/>
      <c r="U231" s="318">
        <f>SUM(U232:U234)</f>
        <v>33.087820087893746</v>
      </c>
      <c r="V231" s="318">
        <f>SUM(V232:V234)</f>
        <v>33.087820087893746</v>
      </c>
      <c r="W231" s="440"/>
      <c r="Y231" s="152">
        <f t="shared" si="77"/>
        <v>33.087820087893746</v>
      </c>
      <c r="Z231" s="152">
        <f t="shared" si="90"/>
        <v>33.087820087893746</v>
      </c>
      <c r="AB231" s="142"/>
      <c r="AC231" s="492"/>
      <c r="AD231" s="355">
        <v>0</v>
      </c>
      <c r="AE231" s="139">
        <v>0</v>
      </c>
      <c r="AF231" s="354">
        <f t="shared" si="78"/>
        <v>0</v>
      </c>
      <c r="AH231" s="67">
        <f t="shared" ref="AH231" si="92">SUM(AH232:AH234)</f>
        <v>0</v>
      </c>
    </row>
    <row r="232" spans="3:34" s="139" customFormat="1" ht="12">
      <c r="C232" s="140"/>
      <c r="E232" s="142"/>
      <c r="F232" s="480"/>
      <c r="G232" s="143" t="s">
        <v>338</v>
      </c>
      <c r="H232" s="142"/>
      <c r="I232" s="143"/>
      <c r="J232" s="144"/>
      <c r="K232" s="321"/>
      <c r="L232" s="310"/>
      <c r="M232" s="91"/>
      <c r="N232" s="459"/>
      <c r="O232" s="91"/>
      <c r="P232" s="459"/>
      <c r="Q232" s="311"/>
      <c r="R232" s="147"/>
      <c r="S232" s="148"/>
      <c r="T232" s="144"/>
      <c r="U232" s="149">
        <f>(Y232/100)*L232</f>
        <v>0</v>
      </c>
      <c r="V232" s="150">
        <f>Z232/100*L232</f>
        <v>0</v>
      </c>
      <c r="W232" s="441"/>
      <c r="Y232" s="152">
        <f t="shared" si="77"/>
        <v>0</v>
      </c>
      <c r="Z232" s="152">
        <f t="shared" si="90"/>
        <v>0</v>
      </c>
      <c r="AB232" s="142"/>
      <c r="AC232" s="492"/>
      <c r="AD232" s="355">
        <v>0</v>
      </c>
      <c r="AE232" s="139">
        <v>0</v>
      </c>
      <c r="AF232" s="354">
        <f t="shared" si="78"/>
        <v>0</v>
      </c>
      <c r="AH232" s="91"/>
    </row>
    <row r="233" spans="3:34" s="139" customFormat="1" ht="12">
      <c r="C233" s="140"/>
      <c r="E233" s="142">
        <v>15</v>
      </c>
      <c r="F233" s="117" t="s">
        <v>107</v>
      </c>
      <c r="G233" s="142" t="s">
        <v>339</v>
      </c>
      <c r="H233" s="142"/>
      <c r="I233" s="142"/>
      <c r="J233" s="144"/>
      <c r="K233" s="177">
        <v>203655000</v>
      </c>
      <c r="L233" s="145">
        <f>(K233/($K$231))*100</f>
        <v>100</v>
      </c>
      <c r="M233" s="91">
        <f>AD233+AH233</f>
        <v>67385000</v>
      </c>
      <c r="N233" s="460">
        <f>(M233/K233)*100</f>
        <v>33.087820087893746</v>
      </c>
      <c r="O233" s="91"/>
      <c r="P233" s="460">
        <f>O233/K233*100</f>
        <v>0</v>
      </c>
      <c r="Q233" s="146">
        <f>K233-O233</f>
        <v>203655000</v>
      </c>
      <c r="R233" s="147" t="s">
        <v>340</v>
      </c>
      <c r="S233" s="148"/>
      <c r="T233" s="144"/>
      <c r="U233" s="149">
        <f>(Y233/100)*L233</f>
        <v>33.087820087893746</v>
      </c>
      <c r="V233" s="150">
        <f>Z233/100*L233</f>
        <v>33.087820087893746</v>
      </c>
      <c r="W233" s="441" t="s">
        <v>33</v>
      </c>
      <c r="Y233" s="152">
        <f t="shared" si="77"/>
        <v>33.087820087893746</v>
      </c>
      <c r="Z233" s="152">
        <f t="shared" si="90"/>
        <v>33.087820087893746</v>
      </c>
      <c r="AB233" s="268"/>
      <c r="AC233" s="492">
        <v>202155000</v>
      </c>
      <c r="AD233" s="355">
        <v>67385000</v>
      </c>
      <c r="AE233" s="269">
        <v>67385000</v>
      </c>
      <c r="AF233" s="354">
        <f t="shared" si="78"/>
        <v>134770000</v>
      </c>
      <c r="AH233" s="91">
        <f>AJ233</f>
        <v>0</v>
      </c>
    </row>
    <row r="234" spans="3:34" s="139" customFormat="1" ht="12">
      <c r="C234" s="140"/>
      <c r="D234" s="141"/>
      <c r="E234" s="143"/>
      <c r="F234" s="160"/>
      <c r="G234" s="142" t="s">
        <v>341</v>
      </c>
      <c r="H234" s="142"/>
      <c r="I234" s="142"/>
      <c r="J234" s="144"/>
      <c r="K234" s="315"/>
      <c r="L234" s="145"/>
      <c r="M234" s="91"/>
      <c r="N234" s="460"/>
      <c r="O234" s="91"/>
      <c r="P234" s="460"/>
      <c r="Q234" s="146"/>
      <c r="R234" s="147" t="s">
        <v>342</v>
      </c>
      <c r="S234" s="148"/>
      <c r="T234" s="144"/>
      <c r="U234" s="149">
        <f>(Y234/100)*L234</f>
        <v>0</v>
      </c>
      <c r="V234" s="150">
        <f>Z234/100*L234</f>
        <v>0</v>
      </c>
      <c r="W234" s="441"/>
      <c r="Y234" s="152">
        <f t="shared" si="77"/>
        <v>0</v>
      </c>
      <c r="Z234" s="152">
        <f t="shared" si="90"/>
        <v>0</v>
      </c>
      <c r="AB234" s="142"/>
      <c r="AC234" s="492"/>
      <c r="AD234" s="355">
        <v>0</v>
      </c>
      <c r="AE234" s="139">
        <v>0</v>
      </c>
      <c r="AF234" s="354">
        <f t="shared" si="78"/>
        <v>0</v>
      </c>
      <c r="AH234" s="91"/>
    </row>
    <row r="235" spans="3:34" s="139" customFormat="1" ht="12">
      <c r="C235" s="140">
        <v>18</v>
      </c>
      <c r="D235" s="148">
        <v>16</v>
      </c>
      <c r="E235" s="143" t="s">
        <v>343</v>
      </c>
      <c r="F235" s="480"/>
      <c r="G235" s="143"/>
      <c r="H235" s="143"/>
      <c r="I235" s="143"/>
      <c r="J235" s="144"/>
      <c r="K235" s="303">
        <f>SUM(K236:K244)</f>
        <v>1805677500</v>
      </c>
      <c r="L235" s="304">
        <f t="shared" ref="L235:R235" si="93">SUM(L236:L244)</f>
        <v>100</v>
      </c>
      <c r="M235" s="67">
        <f t="shared" si="93"/>
        <v>323313333.33333331</v>
      </c>
      <c r="N235" s="458">
        <f>M235/K235*100</f>
        <v>17.905375313882647</v>
      </c>
      <c r="O235" s="67">
        <f>SUM(O236:O244)</f>
        <v>38830000</v>
      </c>
      <c r="P235" s="464">
        <f>O235/K235*100</f>
        <v>2.150439378017392</v>
      </c>
      <c r="Q235" s="305">
        <f t="shared" si="93"/>
        <v>1766847500</v>
      </c>
      <c r="R235" s="306">
        <f t="shared" si="93"/>
        <v>0</v>
      </c>
      <c r="S235" s="307"/>
      <c r="T235" s="308"/>
      <c r="U235" s="318">
        <f>SUM(U236:U244)</f>
        <v>17.905375313882647</v>
      </c>
      <c r="V235" s="318">
        <f>SUM(V236:V244)</f>
        <v>22.625033170836616</v>
      </c>
      <c r="W235" s="440"/>
      <c r="Y235" s="152">
        <f t="shared" si="77"/>
        <v>17.905375313882647</v>
      </c>
      <c r="Z235" s="152">
        <f t="shared" si="90"/>
        <v>17.905375313882647</v>
      </c>
      <c r="AB235" s="142"/>
      <c r="AC235" s="492"/>
      <c r="AD235" s="355">
        <v>0</v>
      </c>
      <c r="AE235" s="139">
        <v>0</v>
      </c>
      <c r="AF235" s="354">
        <f t="shared" si="78"/>
        <v>0</v>
      </c>
      <c r="AH235" s="67">
        <f t="shared" ref="AH235" si="94">SUM(AH236:AH244)</f>
        <v>232227500</v>
      </c>
    </row>
    <row r="236" spans="3:34" s="139" customFormat="1" ht="12">
      <c r="C236" s="140"/>
      <c r="D236" s="148"/>
      <c r="E236" s="143"/>
      <c r="F236" s="480"/>
      <c r="G236" s="143" t="s">
        <v>344</v>
      </c>
      <c r="H236" s="143"/>
      <c r="I236" s="143"/>
      <c r="J236" s="144"/>
      <c r="K236" s="321"/>
      <c r="L236" s="320"/>
      <c r="M236" s="91"/>
      <c r="N236" s="459"/>
      <c r="O236" s="91"/>
      <c r="P236" s="459"/>
      <c r="Q236" s="311"/>
      <c r="R236" s="147"/>
      <c r="S236" s="148"/>
      <c r="T236" s="144"/>
      <c r="U236" s="149">
        <f t="shared" ref="U236:U244" si="95">(Y236/100)*L236</f>
        <v>0</v>
      </c>
      <c r="V236" s="150">
        <f t="shared" ref="V236:V244" si="96">Z236/100*L236</f>
        <v>0</v>
      </c>
      <c r="W236" s="441"/>
      <c r="Y236" s="152">
        <f t="shared" si="77"/>
        <v>0</v>
      </c>
      <c r="Z236" s="152">
        <f t="shared" si="90"/>
        <v>0</v>
      </c>
      <c r="AB236" s="142"/>
      <c r="AC236" s="492"/>
      <c r="AD236" s="355">
        <v>0</v>
      </c>
      <c r="AE236" s="139">
        <v>0</v>
      </c>
      <c r="AF236" s="354">
        <f t="shared" si="78"/>
        <v>0</v>
      </c>
      <c r="AH236" s="91"/>
    </row>
    <row r="237" spans="3:34" s="139" customFormat="1" ht="18" customHeight="1">
      <c r="C237" s="140"/>
      <c r="D237" s="148"/>
      <c r="E237" s="142">
        <v>16</v>
      </c>
      <c r="F237" s="117" t="s">
        <v>28</v>
      </c>
      <c r="G237" s="142" t="s">
        <v>345</v>
      </c>
      <c r="H237" s="143"/>
      <c r="I237" s="143"/>
      <c r="J237" s="144"/>
      <c r="K237" s="321">
        <v>10850000</v>
      </c>
      <c r="L237" s="145">
        <f>(K237/($K$235))*100</f>
        <v>0.60088249424385032</v>
      </c>
      <c r="M237" s="91">
        <f>AD237+AH237</f>
        <v>10850000</v>
      </c>
      <c r="N237" s="460">
        <f>(M237/K237)*100</f>
        <v>100</v>
      </c>
      <c r="O237" s="91">
        <v>10850000</v>
      </c>
      <c r="P237" s="460">
        <f t="shared" ref="P237:P240" si="97">O237/K237*100</f>
        <v>100</v>
      </c>
      <c r="Q237" s="146">
        <f t="shared" ref="Q237:Q244" si="98">K237-O237</f>
        <v>0</v>
      </c>
      <c r="R237" s="147"/>
      <c r="S237" s="148"/>
      <c r="T237" s="144"/>
      <c r="U237" s="149">
        <f t="shared" si="95"/>
        <v>0.60088249424385032</v>
      </c>
      <c r="V237" s="150">
        <f t="shared" si="96"/>
        <v>0.60088249424385032</v>
      </c>
      <c r="W237" s="441"/>
      <c r="Y237" s="152">
        <f t="shared" si="77"/>
        <v>100</v>
      </c>
      <c r="Z237" s="152">
        <f t="shared" si="90"/>
        <v>100</v>
      </c>
      <c r="AB237" s="142"/>
      <c r="AC237" s="492">
        <v>0</v>
      </c>
      <c r="AD237" s="355">
        <v>0</v>
      </c>
      <c r="AE237" s="139">
        <v>0</v>
      </c>
      <c r="AF237" s="354">
        <f t="shared" si="78"/>
        <v>0</v>
      </c>
      <c r="AH237" s="91">
        <v>10850000</v>
      </c>
    </row>
    <row r="238" spans="3:34" s="139" customFormat="1" ht="18" customHeight="1">
      <c r="C238" s="140"/>
      <c r="D238" s="141"/>
      <c r="E238" s="143">
        <v>16</v>
      </c>
      <c r="F238" s="117" t="s">
        <v>34</v>
      </c>
      <c r="G238" s="142" t="s">
        <v>346</v>
      </c>
      <c r="H238" s="142"/>
      <c r="I238" s="142"/>
      <c r="J238" s="144"/>
      <c r="K238" s="177">
        <v>55577500</v>
      </c>
      <c r="L238" s="145">
        <f t="shared" ref="L238:L244" si="99">(K238/($K$235))*100</f>
        <v>3.0779305828421739</v>
      </c>
      <c r="M238" s="91">
        <f t="shared" ref="M238:M244" si="100">AD238+AH238</f>
        <v>0</v>
      </c>
      <c r="N238" s="460">
        <f>(M238/K238)*100</f>
        <v>0</v>
      </c>
      <c r="O238" s="91"/>
      <c r="P238" s="460">
        <f t="shared" si="97"/>
        <v>0</v>
      </c>
      <c r="Q238" s="146">
        <f t="shared" si="98"/>
        <v>55577500</v>
      </c>
      <c r="R238" s="154" t="s">
        <v>347</v>
      </c>
      <c r="S238" s="148"/>
      <c r="T238" s="144"/>
      <c r="U238" s="149">
        <f t="shared" si="95"/>
        <v>0</v>
      </c>
      <c r="V238" s="150">
        <f t="shared" si="96"/>
        <v>0</v>
      </c>
      <c r="W238" s="441" t="s">
        <v>33</v>
      </c>
      <c r="Y238" s="152">
        <f t="shared" si="77"/>
        <v>0</v>
      </c>
      <c r="Z238" s="152">
        <v>0</v>
      </c>
      <c r="AB238" s="268"/>
      <c r="AC238" s="492">
        <v>0</v>
      </c>
      <c r="AD238" s="355">
        <v>0</v>
      </c>
      <c r="AE238" s="269">
        <v>0</v>
      </c>
      <c r="AF238" s="354">
        <f t="shared" si="78"/>
        <v>0</v>
      </c>
      <c r="AH238" s="91">
        <f>AJ238</f>
        <v>0</v>
      </c>
    </row>
    <row r="239" spans="3:34" s="139" customFormat="1" ht="18" customHeight="1">
      <c r="C239" s="140"/>
      <c r="D239" s="141"/>
      <c r="E239" s="143">
        <v>16</v>
      </c>
      <c r="F239" s="191" t="s">
        <v>115</v>
      </c>
      <c r="G239" s="192" t="s">
        <v>348</v>
      </c>
      <c r="H239" s="192"/>
      <c r="I239" s="192"/>
      <c r="J239" s="193"/>
      <c r="K239" s="194">
        <v>49450000</v>
      </c>
      <c r="L239" s="145">
        <f t="shared" si="99"/>
        <v>2.7385842710007742</v>
      </c>
      <c r="M239" s="91">
        <f t="shared" si="100"/>
        <v>32490000</v>
      </c>
      <c r="N239" s="460">
        <f>(M239/K239)*100</f>
        <v>65.702730030333669</v>
      </c>
      <c r="O239" s="91"/>
      <c r="P239" s="460">
        <f t="shared" si="97"/>
        <v>0</v>
      </c>
      <c r="Q239" s="195">
        <f t="shared" si="98"/>
        <v>49450000</v>
      </c>
      <c r="R239" s="154" t="s">
        <v>438</v>
      </c>
      <c r="S239" s="148"/>
      <c r="T239" s="144"/>
      <c r="U239" s="149">
        <f t="shared" si="95"/>
        <v>1.7993246302288199</v>
      </c>
      <c r="V239" s="150">
        <f t="shared" si="96"/>
        <v>1.7993246302288199</v>
      </c>
      <c r="W239" s="441"/>
      <c r="Y239" s="152">
        <f t="shared" si="77"/>
        <v>65.702730030333669</v>
      </c>
      <c r="Z239" s="152">
        <f>Y239</f>
        <v>65.702730030333669</v>
      </c>
      <c r="AB239" s="268"/>
      <c r="AC239" s="492">
        <v>0</v>
      </c>
      <c r="AD239" s="355">
        <v>0</v>
      </c>
      <c r="AE239" s="269">
        <v>0</v>
      </c>
      <c r="AF239" s="354">
        <f t="shared" si="78"/>
        <v>0</v>
      </c>
      <c r="AH239" s="91">
        <v>32490000</v>
      </c>
    </row>
    <row r="240" spans="3:34" s="139" customFormat="1" ht="18" customHeight="1">
      <c r="C240" s="140"/>
      <c r="D240" s="141"/>
      <c r="E240" s="143">
        <v>16</v>
      </c>
      <c r="F240" s="117" t="s">
        <v>41</v>
      </c>
      <c r="G240" s="142" t="s">
        <v>350</v>
      </c>
      <c r="H240" s="142"/>
      <c r="I240" s="142"/>
      <c r="J240" s="144"/>
      <c r="K240" s="177">
        <v>802720000</v>
      </c>
      <c r="L240" s="145">
        <f t="shared" si="99"/>
        <v>44.455336016536727</v>
      </c>
      <c r="M240" s="91">
        <f t="shared" si="100"/>
        <v>258998333.33333331</v>
      </c>
      <c r="N240" s="460">
        <f>(M240/K240)*100</f>
        <v>32.265090359444557</v>
      </c>
      <c r="O240" s="91"/>
      <c r="P240" s="460">
        <f t="shared" si="97"/>
        <v>0</v>
      </c>
      <c r="Q240" s="146">
        <f t="shared" si="98"/>
        <v>802720000</v>
      </c>
      <c r="R240" s="147" t="s">
        <v>351</v>
      </c>
      <c r="S240" s="148"/>
      <c r="T240" s="144"/>
      <c r="U240" s="149">
        <f t="shared" si="95"/>
        <v>14.343554335330277</v>
      </c>
      <c r="V240" s="150">
        <f t="shared" si="96"/>
        <v>14.343554335330277</v>
      </c>
      <c r="W240" s="441" t="s">
        <v>33</v>
      </c>
      <c r="Y240" s="152">
        <f t="shared" si="77"/>
        <v>32.265090359444557</v>
      </c>
      <c r="Z240" s="152">
        <f>Y240</f>
        <v>32.265090359444557</v>
      </c>
      <c r="AB240" s="268"/>
      <c r="AC240" s="492">
        <v>210332500</v>
      </c>
      <c r="AD240" s="355">
        <v>70110833.333333328</v>
      </c>
      <c r="AE240" s="269">
        <v>70110833.333333328</v>
      </c>
      <c r="AF240" s="354">
        <f t="shared" si="78"/>
        <v>140221666.66666666</v>
      </c>
      <c r="AH240" s="91">
        <v>188887500</v>
      </c>
    </row>
    <row r="241" spans="3:34" s="139" customFormat="1" ht="18" customHeight="1">
      <c r="C241" s="140"/>
      <c r="D241" s="141"/>
      <c r="E241" s="143"/>
      <c r="F241" s="160"/>
      <c r="G241" s="142" t="s">
        <v>352</v>
      </c>
      <c r="H241" s="142"/>
      <c r="I241" s="142"/>
      <c r="J241" s="144"/>
      <c r="K241" s="315">
        <v>0</v>
      </c>
      <c r="L241" s="145">
        <f t="shared" si="99"/>
        <v>0</v>
      </c>
      <c r="M241" s="91">
        <f t="shared" si="100"/>
        <v>0</v>
      </c>
      <c r="N241" s="460"/>
      <c r="O241" s="91"/>
      <c r="P241" s="460"/>
      <c r="Q241" s="146">
        <f t="shared" si="98"/>
        <v>0</v>
      </c>
      <c r="R241" s="147"/>
      <c r="S241" s="148"/>
      <c r="T241" s="144"/>
      <c r="U241" s="149">
        <f t="shared" si="95"/>
        <v>0</v>
      </c>
      <c r="V241" s="150">
        <f t="shared" si="96"/>
        <v>0</v>
      </c>
      <c r="W241" s="441"/>
      <c r="Y241" s="152">
        <f t="shared" si="77"/>
        <v>0</v>
      </c>
      <c r="Z241" s="152">
        <v>0</v>
      </c>
      <c r="AB241" s="142"/>
      <c r="AC241" s="492"/>
      <c r="AD241" s="355">
        <v>0</v>
      </c>
      <c r="AE241" s="139">
        <v>0</v>
      </c>
      <c r="AF241" s="354">
        <f t="shared" si="78"/>
        <v>0</v>
      </c>
      <c r="AH241" s="91">
        <v>0</v>
      </c>
    </row>
    <row r="242" spans="3:34" s="139" customFormat="1" ht="18" customHeight="1">
      <c r="C242" s="140"/>
      <c r="D242" s="141"/>
      <c r="E242" s="143">
        <v>16</v>
      </c>
      <c r="F242" s="117" t="s">
        <v>43</v>
      </c>
      <c r="G242" s="142" t="s">
        <v>353</v>
      </c>
      <c r="H242" s="142"/>
      <c r="I242" s="142"/>
      <c r="J242" s="144"/>
      <c r="K242" s="177">
        <v>109305000</v>
      </c>
      <c r="L242" s="145">
        <f t="shared" si="99"/>
        <v>6.0534065468501437</v>
      </c>
      <c r="M242" s="91">
        <f t="shared" si="100"/>
        <v>20975000</v>
      </c>
      <c r="N242" s="460">
        <f>(M242/K242)*100</f>
        <v>19.189424088559534</v>
      </c>
      <c r="O242" s="12">
        <v>27980000</v>
      </c>
      <c r="P242" s="460">
        <f>O242/K242*100</f>
        <v>25.598097067837699</v>
      </c>
      <c r="Q242" s="146">
        <f t="shared" si="98"/>
        <v>81325000</v>
      </c>
      <c r="R242" s="147" t="s">
        <v>354</v>
      </c>
      <c r="S242" s="148"/>
      <c r="T242" s="144"/>
      <c r="U242" s="149">
        <f t="shared" si="95"/>
        <v>1.1616138540797014</v>
      </c>
      <c r="V242" s="150">
        <f t="shared" si="96"/>
        <v>1.5738857021810375</v>
      </c>
      <c r="W242" s="441" t="s">
        <v>33</v>
      </c>
      <c r="Y242" s="152">
        <f t="shared" si="77"/>
        <v>19.189424088559534</v>
      </c>
      <c r="Z242" s="152">
        <v>26</v>
      </c>
      <c r="AB242" s="268"/>
      <c r="AC242" s="492">
        <v>62925000</v>
      </c>
      <c r="AD242" s="355">
        <v>20975000</v>
      </c>
      <c r="AE242" s="269">
        <v>20975000</v>
      </c>
      <c r="AF242" s="354">
        <f t="shared" si="78"/>
        <v>41950000</v>
      </c>
      <c r="AH242" s="91">
        <f>AJ242</f>
        <v>0</v>
      </c>
    </row>
    <row r="243" spans="3:34" s="139" customFormat="1" ht="18" customHeight="1">
      <c r="C243" s="140"/>
      <c r="D243" s="141"/>
      <c r="E243" s="143"/>
      <c r="F243" s="160"/>
      <c r="G243" s="142" t="s">
        <v>355</v>
      </c>
      <c r="H243" s="142"/>
      <c r="I243" s="142"/>
      <c r="J243" s="144"/>
      <c r="K243" s="315">
        <v>0</v>
      </c>
      <c r="L243" s="145">
        <f t="shared" si="99"/>
        <v>0</v>
      </c>
      <c r="M243" s="91">
        <f t="shared" si="100"/>
        <v>0</v>
      </c>
      <c r="N243" s="460"/>
      <c r="O243" s="91"/>
      <c r="P243" s="460"/>
      <c r="Q243" s="146">
        <f t="shared" si="98"/>
        <v>0</v>
      </c>
      <c r="R243" s="147" t="s">
        <v>356</v>
      </c>
      <c r="S243" s="148"/>
      <c r="T243" s="144"/>
      <c r="U243" s="149">
        <f t="shared" si="95"/>
        <v>0</v>
      </c>
      <c r="V243" s="150">
        <f t="shared" si="96"/>
        <v>0</v>
      </c>
      <c r="W243" s="441"/>
      <c r="Y243" s="152">
        <f t="shared" si="77"/>
        <v>0</v>
      </c>
      <c r="Z243" s="152">
        <v>0</v>
      </c>
      <c r="AB243" s="142"/>
      <c r="AC243" s="492"/>
      <c r="AD243" s="355">
        <v>0</v>
      </c>
      <c r="AE243" s="139">
        <v>0</v>
      </c>
      <c r="AF243" s="354">
        <f t="shared" si="78"/>
        <v>0</v>
      </c>
      <c r="AH243" s="91"/>
    </row>
    <row r="244" spans="3:34" s="139" customFormat="1" ht="18" customHeight="1">
      <c r="C244" s="140"/>
      <c r="D244" s="141"/>
      <c r="E244" s="143">
        <v>16</v>
      </c>
      <c r="F244" s="160">
        <v>10</v>
      </c>
      <c r="G244" s="142" t="s">
        <v>357</v>
      </c>
      <c r="H244" s="142"/>
      <c r="I244" s="142"/>
      <c r="J244" s="144"/>
      <c r="K244" s="177">
        <v>777775000</v>
      </c>
      <c r="L244" s="145">
        <f t="shared" si="99"/>
        <v>43.073860088526331</v>
      </c>
      <c r="M244" s="91">
        <f t="shared" si="100"/>
        <v>0</v>
      </c>
      <c r="N244" s="460">
        <f>(M244/K244)*100</f>
        <v>0</v>
      </c>
      <c r="O244" s="12"/>
      <c r="P244" s="460">
        <f>O244/K244*100</f>
        <v>0</v>
      </c>
      <c r="Q244" s="146">
        <f t="shared" si="98"/>
        <v>777775000</v>
      </c>
      <c r="R244" s="147" t="s">
        <v>358</v>
      </c>
      <c r="S244" s="141"/>
      <c r="T244" s="151"/>
      <c r="U244" s="149">
        <f t="shared" si="95"/>
        <v>0</v>
      </c>
      <c r="V244" s="150">
        <f t="shared" si="96"/>
        <v>4.3073860088526335</v>
      </c>
      <c r="W244" s="441" t="s">
        <v>33</v>
      </c>
      <c r="Y244" s="152">
        <f t="shared" si="77"/>
        <v>0</v>
      </c>
      <c r="Z244" s="152">
        <v>10</v>
      </c>
      <c r="AB244" s="268"/>
      <c r="AC244" s="492">
        <v>0</v>
      </c>
      <c r="AD244" s="355">
        <v>0</v>
      </c>
      <c r="AE244" s="269">
        <v>0</v>
      </c>
      <c r="AF244" s="354">
        <f t="shared" si="78"/>
        <v>0</v>
      </c>
      <c r="AH244" s="91">
        <f>AJ244</f>
        <v>0</v>
      </c>
    </row>
    <row r="245" spans="3:34" s="139" customFormat="1" ht="12">
      <c r="C245" s="140">
        <v>18</v>
      </c>
      <c r="D245" s="148">
        <v>20</v>
      </c>
      <c r="E245" s="143" t="s">
        <v>359</v>
      </c>
      <c r="F245" s="480"/>
      <c r="G245" s="143"/>
      <c r="H245" s="143"/>
      <c r="I245" s="143"/>
      <c r="J245" s="144"/>
      <c r="K245" s="303">
        <f>SUM(K247:K253)</f>
        <v>2892950000</v>
      </c>
      <c r="L245" s="338">
        <f>SUM(L247:L253)</f>
        <v>100</v>
      </c>
      <c r="M245" s="124">
        <f>SUM(M247:M253)</f>
        <v>1330837333.3333333</v>
      </c>
      <c r="N245" s="461">
        <f>M245/K245*100</f>
        <v>46.002776865598548</v>
      </c>
      <c r="O245" s="124">
        <f>SUM(O247:O253)</f>
        <v>384936000</v>
      </c>
      <c r="P245" s="466">
        <f>O245/K245*100</f>
        <v>13.306002523375792</v>
      </c>
      <c r="Q245" s="339">
        <f>SUM(Q247:Q253)</f>
        <v>2508014000</v>
      </c>
      <c r="R245" s="306">
        <f>SUM(R251:R253)</f>
        <v>0</v>
      </c>
      <c r="S245" s="307"/>
      <c r="T245" s="308"/>
      <c r="U245" s="318">
        <f>SUM(U246:U253)</f>
        <v>46.002776865598555</v>
      </c>
      <c r="V245" s="318">
        <f>SUM(V246:V253)</f>
        <v>20.103858806178238</v>
      </c>
      <c r="W245" s="440"/>
      <c r="Y245" s="152">
        <f t="shared" si="77"/>
        <v>46.002776865598548</v>
      </c>
      <c r="Z245" s="152">
        <f>Y245</f>
        <v>46.002776865598548</v>
      </c>
      <c r="AB245" s="142"/>
      <c r="AC245" s="492"/>
      <c r="AD245" s="355">
        <v>0</v>
      </c>
      <c r="AE245" s="139">
        <v>0</v>
      </c>
      <c r="AF245" s="354">
        <f t="shared" si="78"/>
        <v>0</v>
      </c>
      <c r="AH245" s="124">
        <f>SUM(AH247:AH253)</f>
        <v>832420000</v>
      </c>
    </row>
    <row r="246" spans="3:34" s="139" customFormat="1" ht="12">
      <c r="C246" s="140"/>
      <c r="D246" s="148"/>
      <c r="E246" s="143"/>
      <c r="F246" s="480"/>
      <c r="G246" s="143" t="s">
        <v>360</v>
      </c>
      <c r="H246" s="143"/>
      <c r="I246" s="143"/>
      <c r="J246" s="144"/>
      <c r="K246" s="321"/>
      <c r="L246" s="310"/>
      <c r="M246" s="91"/>
      <c r="N246" s="459"/>
      <c r="O246" s="91"/>
      <c r="P246" s="459"/>
      <c r="Q246" s="146">
        <f t="shared" ref="Q246:Q253" si="101">K246-O246</f>
        <v>0</v>
      </c>
      <c r="R246" s="147"/>
      <c r="S246" s="148"/>
      <c r="T246" s="144"/>
      <c r="U246" s="149">
        <f>(Y246/100)*L246</f>
        <v>0</v>
      </c>
      <c r="V246" s="150">
        <f>Z246/100*L246</f>
        <v>0</v>
      </c>
      <c r="W246" s="441"/>
      <c r="Y246" s="152">
        <f t="shared" si="77"/>
        <v>0</v>
      </c>
      <c r="Z246" s="152">
        <v>0</v>
      </c>
      <c r="AB246" s="142"/>
      <c r="AC246" s="492"/>
      <c r="AD246" s="355">
        <v>0</v>
      </c>
      <c r="AE246" s="139">
        <v>0</v>
      </c>
      <c r="AF246" s="354">
        <f t="shared" si="78"/>
        <v>0</v>
      </c>
      <c r="AH246" s="91"/>
    </row>
    <row r="247" spans="3:34" s="139" customFormat="1" ht="12">
      <c r="C247" s="140"/>
      <c r="D247" s="148"/>
      <c r="E247" s="143">
        <v>20</v>
      </c>
      <c r="F247" s="117" t="s">
        <v>38</v>
      </c>
      <c r="G247" s="753" t="s">
        <v>361</v>
      </c>
      <c r="H247" s="753"/>
      <c r="I247" s="753"/>
      <c r="J247" s="763"/>
      <c r="K247" s="177">
        <v>794087500</v>
      </c>
      <c r="L247" s="357">
        <f>(K247/$K$245)*100</f>
        <v>27.449057190756843</v>
      </c>
      <c r="M247" s="91">
        <f>AD247+AH247</f>
        <v>184549166.66666666</v>
      </c>
      <c r="N247" s="459">
        <f>(M247/K247)*100</f>
        <v>23.240406966066921</v>
      </c>
      <c r="O247" s="91"/>
      <c r="P247" s="459">
        <f>O247/K247*100</f>
        <v>0</v>
      </c>
      <c r="Q247" s="146">
        <f t="shared" si="101"/>
        <v>794087500</v>
      </c>
      <c r="R247" s="147" t="s">
        <v>362</v>
      </c>
      <c r="S247" s="148"/>
      <c r="T247" s="144"/>
      <c r="U247" s="149">
        <f t="shared" ref="U247:U253" si="102">(Y247/100)*L247</f>
        <v>6.3792725994803465</v>
      </c>
      <c r="V247" s="150">
        <f t="shared" ref="V247:V253" si="103">Z247/100*L247</f>
        <v>0</v>
      </c>
      <c r="W247" s="441"/>
      <c r="Y247" s="152">
        <f t="shared" si="77"/>
        <v>23.240406966066921</v>
      </c>
      <c r="Z247" s="152"/>
      <c r="AB247" s="142"/>
      <c r="AC247" s="492">
        <v>492747500</v>
      </c>
      <c r="AD247" s="355">
        <v>164249166.66666666</v>
      </c>
      <c r="AE247" s="139">
        <v>164249166.66666666</v>
      </c>
      <c r="AF247" s="354">
        <f t="shared" si="78"/>
        <v>328498333.33333331</v>
      </c>
      <c r="AH247" s="91">
        <v>20300000</v>
      </c>
    </row>
    <row r="248" spans="3:34" s="139" customFormat="1" ht="12">
      <c r="C248" s="140"/>
      <c r="D248" s="141"/>
      <c r="E248" s="143">
        <v>20</v>
      </c>
      <c r="F248" s="117" t="s">
        <v>115</v>
      </c>
      <c r="G248" s="142" t="s">
        <v>363</v>
      </c>
      <c r="H248" s="142"/>
      <c r="I248" s="142"/>
      <c r="J248" s="143"/>
      <c r="K248" s="177">
        <v>427280000</v>
      </c>
      <c r="L248" s="357">
        <f t="shared" ref="L248:L253" si="104">(K248/$K$245)*100</f>
        <v>14.769698750410482</v>
      </c>
      <c r="M248" s="91">
        <f t="shared" ref="M248:M253" si="105">AD248+AH248</f>
        <v>238056666.66666669</v>
      </c>
      <c r="N248" s="460">
        <f>(M248/K248)*100</f>
        <v>55.714441739998755</v>
      </c>
      <c r="O248" s="12">
        <v>48001000</v>
      </c>
      <c r="P248" s="459">
        <f>O248/K248*100</f>
        <v>11.234085377270175</v>
      </c>
      <c r="Q248" s="146">
        <f t="shared" si="101"/>
        <v>379279000</v>
      </c>
      <c r="R248" s="147" t="s">
        <v>364</v>
      </c>
      <c r="S248" s="141"/>
      <c r="T248" s="151"/>
      <c r="U248" s="149">
        <f t="shared" si="102"/>
        <v>8.2288552054707722</v>
      </c>
      <c r="V248" s="150">
        <f t="shared" si="103"/>
        <v>4.4309096251231441</v>
      </c>
      <c r="W248" s="441" t="s">
        <v>33</v>
      </c>
      <c r="Y248" s="152">
        <f t="shared" si="77"/>
        <v>55.714441739998755</v>
      </c>
      <c r="Z248" s="152">
        <v>30</v>
      </c>
      <c r="AB248" s="268"/>
      <c r="AC248" s="492">
        <v>245120000</v>
      </c>
      <c r="AD248" s="355">
        <v>81706666.666666672</v>
      </c>
      <c r="AE248" s="269">
        <v>81706666.666666672</v>
      </c>
      <c r="AF248" s="354">
        <f t="shared" si="78"/>
        <v>163413333.33333334</v>
      </c>
      <c r="AH248" s="91">
        <v>156350000</v>
      </c>
    </row>
    <row r="249" spans="3:34" s="139" customFormat="1" ht="12">
      <c r="C249" s="140"/>
      <c r="D249" s="141"/>
      <c r="E249" s="143"/>
      <c r="F249" s="160"/>
      <c r="G249" s="142" t="s">
        <v>365</v>
      </c>
      <c r="H249" s="142"/>
      <c r="I249" s="142"/>
      <c r="J249" s="143"/>
      <c r="K249" s="315">
        <v>0</v>
      </c>
      <c r="L249" s="357">
        <f t="shared" si="104"/>
        <v>0</v>
      </c>
      <c r="M249" s="91">
        <f t="shared" si="105"/>
        <v>0</v>
      </c>
      <c r="N249" s="460"/>
      <c r="O249" s="91"/>
      <c r="P249" s="459"/>
      <c r="Q249" s="146">
        <f t="shared" si="101"/>
        <v>0</v>
      </c>
      <c r="R249" s="147"/>
      <c r="S249" s="141"/>
      <c r="T249" s="151"/>
      <c r="U249" s="149">
        <f t="shared" si="102"/>
        <v>0</v>
      </c>
      <c r="V249" s="150">
        <f t="shared" si="103"/>
        <v>0</v>
      </c>
      <c r="W249" s="441"/>
      <c r="Y249" s="152">
        <f t="shared" si="77"/>
        <v>0</v>
      </c>
      <c r="Z249" s="152">
        <v>0</v>
      </c>
      <c r="AB249" s="142"/>
      <c r="AC249" s="492"/>
      <c r="AD249" s="355">
        <v>0</v>
      </c>
      <c r="AE249" s="139">
        <v>0</v>
      </c>
      <c r="AF249" s="354">
        <f t="shared" si="78"/>
        <v>0</v>
      </c>
      <c r="AH249" s="91">
        <v>0</v>
      </c>
    </row>
    <row r="250" spans="3:34" s="139" customFormat="1" ht="12">
      <c r="C250" s="140"/>
      <c r="D250" s="141"/>
      <c r="E250" s="143">
        <v>20</v>
      </c>
      <c r="F250" s="117" t="s">
        <v>107</v>
      </c>
      <c r="G250" s="142" t="s">
        <v>366</v>
      </c>
      <c r="H250" s="142"/>
      <c r="I250" s="142"/>
      <c r="J250" s="143"/>
      <c r="K250" s="315">
        <v>133100000</v>
      </c>
      <c r="L250" s="357">
        <f t="shared" si="104"/>
        <v>4.6008399730379024</v>
      </c>
      <c r="M250" s="91">
        <f t="shared" si="105"/>
        <v>0</v>
      </c>
      <c r="N250" s="460">
        <f>(M250/K250)*100</f>
        <v>0</v>
      </c>
      <c r="O250" s="91"/>
      <c r="P250" s="459">
        <f>O250/K250*100</f>
        <v>0</v>
      </c>
      <c r="Q250" s="146">
        <f t="shared" si="101"/>
        <v>133100000</v>
      </c>
      <c r="R250" s="147"/>
      <c r="S250" s="141"/>
      <c r="T250" s="151"/>
      <c r="U250" s="149">
        <f t="shared" si="102"/>
        <v>0</v>
      </c>
      <c r="V250" s="150">
        <f t="shared" si="103"/>
        <v>0</v>
      </c>
      <c r="W250" s="441"/>
      <c r="Y250" s="152">
        <f t="shared" si="77"/>
        <v>0</v>
      </c>
      <c r="Z250" s="152">
        <v>0</v>
      </c>
      <c r="AB250" s="142"/>
      <c r="AC250" s="492">
        <v>0</v>
      </c>
      <c r="AD250" s="355">
        <v>0</v>
      </c>
      <c r="AE250" s="139">
        <v>0</v>
      </c>
      <c r="AF250" s="354">
        <f t="shared" si="78"/>
        <v>0</v>
      </c>
      <c r="AH250" s="91">
        <f>AJ250</f>
        <v>0</v>
      </c>
    </row>
    <row r="251" spans="3:34" s="139" customFormat="1" ht="12">
      <c r="C251" s="140"/>
      <c r="D251" s="141"/>
      <c r="E251" s="143">
        <v>20</v>
      </c>
      <c r="F251" s="117" t="s">
        <v>41</v>
      </c>
      <c r="G251" s="142" t="s">
        <v>367</v>
      </c>
      <c r="H251" s="142"/>
      <c r="I251" s="142"/>
      <c r="J251" s="143"/>
      <c r="K251" s="177">
        <v>1295132500</v>
      </c>
      <c r="L251" s="357">
        <f t="shared" si="104"/>
        <v>44.768575329680779</v>
      </c>
      <c r="M251" s="91">
        <f t="shared" si="105"/>
        <v>843360666.66666663</v>
      </c>
      <c r="N251" s="460">
        <f>(M251/K251)*100</f>
        <v>65.11771318121248</v>
      </c>
      <c r="O251" s="12">
        <v>336935000</v>
      </c>
      <c r="P251" s="459">
        <f>O251/K251*100</f>
        <v>26.015484902123916</v>
      </c>
      <c r="Q251" s="146">
        <f t="shared" si="101"/>
        <v>958197500</v>
      </c>
      <c r="R251" s="147" t="s">
        <v>368</v>
      </c>
      <c r="S251" s="141"/>
      <c r="T251" s="151"/>
      <c r="U251" s="149">
        <f t="shared" si="102"/>
        <v>29.152272478496577</v>
      </c>
      <c r="V251" s="150">
        <f t="shared" si="103"/>
        <v>13.430572598904233</v>
      </c>
      <c r="W251" s="441" t="s">
        <v>33</v>
      </c>
      <c r="Y251" s="152">
        <f t="shared" si="77"/>
        <v>65.11771318121248</v>
      </c>
      <c r="Z251" s="152">
        <v>30</v>
      </c>
      <c r="AB251" s="268"/>
      <c r="AC251" s="492">
        <v>668207000</v>
      </c>
      <c r="AD251" s="355">
        <v>222735666.66666666</v>
      </c>
      <c r="AE251" s="269">
        <v>222735666.66666666</v>
      </c>
      <c r="AF251" s="354">
        <f t="shared" si="78"/>
        <v>445471333.33333331</v>
      </c>
      <c r="AH251" s="91">
        <v>620625000</v>
      </c>
    </row>
    <row r="252" spans="3:34" s="139" customFormat="1" ht="12">
      <c r="C252" s="140"/>
      <c r="D252" s="141"/>
      <c r="E252" s="143"/>
      <c r="F252" s="160"/>
      <c r="G252" s="142" t="s">
        <v>369</v>
      </c>
      <c r="H252" s="142"/>
      <c r="I252" s="142"/>
      <c r="J252" s="143"/>
      <c r="K252" s="315">
        <v>0</v>
      </c>
      <c r="L252" s="357">
        <f t="shared" si="104"/>
        <v>0</v>
      </c>
      <c r="M252" s="91">
        <f t="shared" si="105"/>
        <v>0</v>
      </c>
      <c r="N252" s="460"/>
      <c r="O252" s="91"/>
      <c r="P252" s="459"/>
      <c r="Q252" s="146">
        <f t="shared" si="101"/>
        <v>0</v>
      </c>
      <c r="R252" s="147" t="s">
        <v>370</v>
      </c>
      <c r="S252" s="141"/>
      <c r="T252" s="151"/>
      <c r="U252" s="149">
        <f t="shared" si="102"/>
        <v>0</v>
      </c>
      <c r="V252" s="150">
        <f t="shared" si="103"/>
        <v>0</v>
      </c>
      <c r="W252" s="441"/>
      <c r="Y252" s="152">
        <f t="shared" si="77"/>
        <v>0</v>
      </c>
      <c r="Z252" s="152">
        <v>0</v>
      </c>
      <c r="AB252" s="142"/>
      <c r="AC252" s="492"/>
      <c r="AD252" s="355">
        <v>0</v>
      </c>
      <c r="AE252" s="139">
        <v>0</v>
      </c>
      <c r="AF252" s="354">
        <f t="shared" si="78"/>
        <v>0</v>
      </c>
      <c r="AH252" s="91">
        <v>0</v>
      </c>
    </row>
    <row r="253" spans="3:34" s="139" customFormat="1" ht="12">
      <c r="C253" s="140"/>
      <c r="D253" s="141"/>
      <c r="E253" s="143">
        <v>20</v>
      </c>
      <c r="F253" s="160">
        <v>11</v>
      </c>
      <c r="G253" s="142" t="s">
        <v>371</v>
      </c>
      <c r="H253" s="142"/>
      <c r="I253" s="142"/>
      <c r="J253" s="143"/>
      <c r="K253" s="177">
        <v>243350000</v>
      </c>
      <c r="L253" s="357">
        <f t="shared" si="104"/>
        <v>8.4118287561140015</v>
      </c>
      <c r="M253" s="91">
        <f t="shared" si="105"/>
        <v>64870833.333333328</v>
      </c>
      <c r="N253" s="460">
        <f>(M253/K253)*100</f>
        <v>26.657420724607899</v>
      </c>
      <c r="O253" s="12"/>
      <c r="P253" s="459">
        <f>O253/K253*100</f>
        <v>0</v>
      </c>
      <c r="Q253" s="146">
        <f t="shared" si="101"/>
        <v>243350000</v>
      </c>
      <c r="R253" s="147" t="s">
        <v>372</v>
      </c>
      <c r="S253" s="141"/>
      <c r="T253" s="151"/>
      <c r="U253" s="149">
        <f t="shared" si="102"/>
        <v>2.2423765821508606</v>
      </c>
      <c r="V253" s="150">
        <f t="shared" si="103"/>
        <v>2.2423765821508606</v>
      </c>
      <c r="W253" s="441" t="s">
        <v>33</v>
      </c>
      <c r="Y253" s="152">
        <f t="shared" si="77"/>
        <v>26.657420724607899</v>
      </c>
      <c r="Z253" s="152">
        <f>Y253</f>
        <v>26.657420724607899</v>
      </c>
      <c r="AB253" s="268"/>
      <c r="AC253" s="492">
        <v>89177500</v>
      </c>
      <c r="AD253" s="355">
        <v>29725833.333333332</v>
      </c>
      <c r="AE253" s="269">
        <v>29725833.333333332</v>
      </c>
      <c r="AF253" s="354">
        <f t="shared" si="78"/>
        <v>59451666.666666664</v>
      </c>
      <c r="AH253" s="91">
        <v>35145000</v>
      </c>
    </row>
    <row r="254" spans="3:34" s="139" customFormat="1" ht="12">
      <c r="C254" s="140">
        <v>18</v>
      </c>
      <c r="D254" s="148">
        <v>21</v>
      </c>
      <c r="E254" s="143" t="s">
        <v>373</v>
      </c>
      <c r="F254" s="160"/>
      <c r="G254" s="143"/>
      <c r="H254" s="142"/>
      <c r="I254" s="142"/>
      <c r="J254" s="144"/>
      <c r="K254" s="303">
        <f>SUM(K256)</f>
        <v>71600000</v>
      </c>
      <c r="L254" s="304">
        <f>SUM(L255:L257)</f>
        <v>100</v>
      </c>
      <c r="M254" s="67">
        <f>SUM(M255:M257)</f>
        <v>31033333.333333336</v>
      </c>
      <c r="N254" s="458">
        <f>M254/K254*100</f>
        <v>43.342644320297957</v>
      </c>
      <c r="O254" s="67">
        <f>SUM(O255:O257)</f>
        <v>20925000</v>
      </c>
      <c r="P254" s="464">
        <f>O254/K254*100</f>
        <v>29.22486033519553</v>
      </c>
      <c r="Q254" s="305">
        <f>SUM(Q255:Q257)</f>
        <v>50675000</v>
      </c>
      <c r="R254" s="306">
        <f>SUM(R256:R261)</f>
        <v>0</v>
      </c>
      <c r="S254" s="307"/>
      <c r="T254" s="308"/>
      <c r="U254" s="318">
        <f>SUM(U255:U257)</f>
        <v>43.342644320297957</v>
      </c>
      <c r="V254" s="318">
        <f>SUM(V255:V257)</f>
        <v>30</v>
      </c>
      <c r="W254" s="440"/>
      <c r="Y254" s="152">
        <f t="shared" si="77"/>
        <v>43.342644320297957</v>
      </c>
      <c r="Z254" s="152">
        <f>Y254</f>
        <v>43.342644320297957</v>
      </c>
      <c r="AB254" s="142"/>
      <c r="AC254" s="492"/>
      <c r="AD254" s="355">
        <v>0</v>
      </c>
      <c r="AE254" s="139">
        <v>0</v>
      </c>
      <c r="AF254" s="354">
        <f t="shared" si="78"/>
        <v>0</v>
      </c>
      <c r="AH254" s="67">
        <f>SUM(AH255:AH257)</f>
        <v>22500000</v>
      </c>
    </row>
    <row r="255" spans="3:34" s="139" customFormat="1" ht="12">
      <c r="C255" s="140"/>
      <c r="D255" s="141"/>
      <c r="E255" s="143"/>
      <c r="F255" s="160"/>
      <c r="G255" s="143" t="s">
        <v>374</v>
      </c>
      <c r="H255" s="142"/>
      <c r="I255" s="142"/>
      <c r="J255" s="144"/>
      <c r="K255" s="315"/>
      <c r="L255" s="145"/>
      <c r="M255" s="91"/>
      <c r="N255" s="460"/>
      <c r="O255" s="91"/>
      <c r="P255" s="460"/>
      <c r="Q255" s="146"/>
      <c r="R255" s="147"/>
      <c r="S255" s="141"/>
      <c r="T255" s="151"/>
      <c r="U255" s="149">
        <f>(Y255/100)*L255</f>
        <v>0</v>
      </c>
      <c r="V255" s="150">
        <f>Z255/100*L255</f>
        <v>0</v>
      </c>
      <c r="W255" s="441"/>
      <c r="Y255" s="152">
        <f t="shared" si="77"/>
        <v>0</v>
      </c>
      <c r="Z255" s="152">
        <v>0</v>
      </c>
      <c r="AB255" s="142"/>
      <c r="AC255" s="492"/>
      <c r="AD255" s="355">
        <v>0</v>
      </c>
      <c r="AE255" s="139">
        <v>0</v>
      </c>
      <c r="AF255" s="354">
        <f t="shared" si="78"/>
        <v>0</v>
      </c>
      <c r="AH255" s="91"/>
    </row>
    <row r="256" spans="3:34" s="139" customFormat="1" ht="12">
      <c r="C256" s="140"/>
      <c r="D256" s="141"/>
      <c r="E256" s="143">
        <v>21</v>
      </c>
      <c r="F256" s="117" t="s">
        <v>41</v>
      </c>
      <c r="G256" s="756" t="s">
        <v>375</v>
      </c>
      <c r="H256" s="756"/>
      <c r="I256" s="756"/>
      <c r="J256" s="764"/>
      <c r="K256" s="177">
        <v>71600000</v>
      </c>
      <c r="L256" s="145">
        <f>(K256/$K$254)*100</f>
        <v>100</v>
      </c>
      <c r="M256" s="91">
        <f>AD256+AH256</f>
        <v>31033333.333333336</v>
      </c>
      <c r="N256" s="460">
        <f>M256/K256*100</f>
        <v>43.342644320297957</v>
      </c>
      <c r="O256" s="91">
        <v>20925000</v>
      </c>
      <c r="P256" s="460">
        <f>O256/K256*100</f>
        <v>29.22486033519553</v>
      </c>
      <c r="Q256" s="146">
        <f>K256-O256</f>
        <v>50675000</v>
      </c>
      <c r="R256" s="147" t="s">
        <v>376</v>
      </c>
      <c r="S256" s="141"/>
      <c r="T256" s="151"/>
      <c r="U256" s="149">
        <f>(Y256/100)*L256</f>
        <v>43.342644320297957</v>
      </c>
      <c r="V256" s="150">
        <f>Z256/100*L256</f>
        <v>30</v>
      </c>
      <c r="W256" s="441"/>
      <c r="Y256" s="152">
        <f t="shared" si="77"/>
        <v>43.342644320297957</v>
      </c>
      <c r="Z256" s="152">
        <v>30</v>
      </c>
      <c r="AB256" s="268"/>
      <c r="AC256" s="492">
        <v>25600000</v>
      </c>
      <c r="AD256" s="355">
        <v>8533333.333333334</v>
      </c>
      <c r="AE256" s="269">
        <v>8533333.333333334</v>
      </c>
      <c r="AF256" s="354">
        <f t="shared" si="78"/>
        <v>17066666.666666668</v>
      </c>
      <c r="AH256" s="91">
        <v>22500000</v>
      </c>
    </row>
    <row r="257" spans="3:34" s="139" customFormat="1" ht="12">
      <c r="C257" s="140"/>
      <c r="D257" s="141"/>
      <c r="E257" s="143"/>
      <c r="F257" s="160"/>
      <c r="G257" s="756"/>
      <c r="H257" s="756"/>
      <c r="I257" s="756"/>
      <c r="J257" s="764"/>
      <c r="K257" s="315"/>
      <c r="L257" s="145"/>
      <c r="M257" s="91"/>
      <c r="N257" s="460"/>
      <c r="O257" s="91"/>
      <c r="P257" s="460"/>
      <c r="Q257" s="146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441"/>
      <c r="Y257" s="152">
        <f t="shared" si="77"/>
        <v>0</v>
      </c>
      <c r="Z257" s="152">
        <v>0</v>
      </c>
      <c r="AB257" s="142"/>
      <c r="AC257" s="492"/>
      <c r="AD257" s="142"/>
      <c r="AE257" s="156"/>
      <c r="AH257" s="91"/>
    </row>
    <row r="258" spans="3:34" s="139" customFormat="1">
      <c r="C258" s="140"/>
      <c r="D258" s="141"/>
      <c r="E258" s="143"/>
      <c r="F258" s="160"/>
      <c r="G258" s="487"/>
      <c r="H258" s="487"/>
      <c r="I258" s="487"/>
      <c r="J258" s="485"/>
      <c r="K258" s="315"/>
      <c r="L258" s="145"/>
      <c r="M258" s="91"/>
      <c r="N258" s="460"/>
      <c r="O258" s="91"/>
      <c r="P258" s="460"/>
      <c r="Q258" s="146"/>
      <c r="R258" s="147"/>
      <c r="S258" s="141"/>
      <c r="T258" s="151"/>
      <c r="U258" s="149"/>
      <c r="V258" s="150"/>
      <c r="W258" s="441"/>
      <c r="Y258" s="152">
        <f t="shared" si="77"/>
        <v>0</v>
      </c>
      <c r="Z258" s="152">
        <v>0</v>
      </c>
      <c r="AB258" s="142"/>
      <c r="AC258" s="492"/>
      <c r="AD258" s="142"/>
      <c r="AE258" s="156"/>
      <c r="AH258" s="91"/>
    </row>
    <row r="259" spans="3:34" s="326" customFormat="1" ht="12">
      <c r="C259" s="361"/>
      <c r="D259" s="362"/>
      <c r="E259" s="363"/>
      <c r="F259" s="479"/>
      <c r="G259" s="363"/>
      <c r="H259" s="363" t="s">
        <v>377</v>
      </c>
      <c r="I259" s="363"/>
      <c r="J259" s="364"/>
      <c r="K259" s="365">
        <f>+K13+K42+K56+K60+K65+K78+K86+K108+K163+K195+K209+K217+K221+K231+K235+K245+K254</f>
        <v>124272886300</v>
      </c>
      <c r="L259" s="366">
        <v>100</v>
      </c>
      <c r="M259" s="53">
        <f>M13+M42+M56+M60+M65+M78+M86+M108+M163+M195+M209+M217+M221+M231+M235+M245+M254</f>
        <v>47861491337.000015</v>
      </c>
      <c r="N259" s="489">
        <f>(N13+N42+N56+N60+N65+N78+N86+N108+N163+N195+N209+N217+N221+N231+N235+N245+N254)/17</f>
        <v>39.04125468057601</v>
      </c>
      <c r="O259" s="53">
        <f>O13+O42+O56+O60+O65+O78+O86+O108+O163+O195+O209+O217+O221+O231+O235+O245+O254</f>
        <v>6703106786</v>
      </c>
      <c r="P259" s="53">
        <f>(P13+P42+P56+P60+P65+P78+P86+P108+P163+P195+P209+P217+P221+P231+P235+P245+P254)/17</f>
        <v>7.5201521188087064</v>
      </c>
      <c r="Q259" s="367">
        <f>+Q13+Q42+Q56+Q60+Q65+Q78+Q86+Q108+Q163+Q195+Q209+Q217+Q221+Q231+Q235+Q245+Q254</f>
        <v>111864589414</v>
      </c>
      <c r="R259" s="361"/>
      <c r="S259" s="362"/>
      <c r="T259" s="364"/>
      <c r="U259" s="368">
        <f>SUM(U245+U235+U231+U221+U209+U195+U163+U108+U86+U78+U65+U60+U42+U13+U254+U56+U217)/17</f>
        <v>38.640626898840218</v>
      </c>
      <c r="V259" s="368">
        <f>SUM(V245+V235+V231+V221+V209+V195+V163+V108+V86+V78+V65+V60+V42+V13+V254+V56+V217)/17</f>
        <v>16.953845202674575</v>
      </c>
      <c r="W259" s="443"/>
      <c r="X259" s="369"/>
      <c r="Y259" s="152"/>
      <c r="Z259" s="370">
        <v>0</v>
      </c>
      <c r="AB259" s="143"/>
      <c r="AC259" s="493"/>
      <c r="AD259" s="143"/>
      <c r="AE259" s="371"/>
      <c r="AH259" s="53">
        <f>AH13+AH42+AH56+AH60+AH65+AH78+AH86+AH108+AH163+AH195+AH209+AH217+AH221+AH231+AH235+AH245+AH254</f>
        <v>18843689872</v>
      </c>
    </row>
    <row r="260" spans="3:34" s="139" customFormat="1" ht="12">
      <c r="C260" s="372"/>
      <c r="D260" s="359"/>
      <c r="E260" s="373"/>
      <c r="F260" s="481"/>
      <c r="G260" s="373"/>
      <c r="H260" s="373"/>
      <c r="I260" s="373"/>
      <c r="J260" s="374"/>
      <c r="K260" s="375"/>
      <c r="L260" s="376"/>
      <c r="M260" s="222"/>
      <c r="N260" s="462"/>
      <c r="O260" s="222"/>
      <c r="P260" s="462"/>
      <c r="Q260" s="377"/>
      <c r="R260" s="372"/>
      <c r="S260" s="378"/>
      <c r="T260" s="374"/>
      <c r="U260" s="379"/>
      <c r="V260" s="380"/>
      <c r="W260" s="444"/>
      <c r="X260" s="140"/>
      <c r="Y260" s="381"/>
      <c r="Z260" s="381"/>
      <c r="AB260" s="142"/>
      <c r="AC260" s="492"/>
      <c r="AD260" s="142"/>
      <c r="AE260" s="156"/>
      <c r="AH260" s="222"/>
    </row>
    <row r="261" spans="3:34" s="139" customFormat="1" ht="12">
      <c r="C261" s="326"/>
      <c r="D261" s="142"/>
      <c r="E261" s="143"/>
      <c r="F261" s="480"/>
      <c r="G261" s="143"/>
      <c r="H261" s="326"/>
      <c r="I261" s="326"/>
      <c r="J261" s="326"/>
      <c r="K261" s="278"/>
      <c r="L261" s="279"/>
      <c r="M261" s="12"/>
      <c r="N261" s="14"/>
      <c r="O261" s="12"/>
      <c r="P261" s="14"/>
      <c r="Q261" s="382"/>
      <c r="R261" s="326"/>
      <c r="S261" s="326"/>
      <c r="T261" s="326"/>
      <c r="U261" s="383"/>
      <c r="V261" s="384"/>
      <c r="W261" s="445"/>
      <c r="Y261" s="385"/>
      <c r="Z261" s="385"/>
      <c r="AB261" s="142"/>
      <c r="AC261" s="492"/>
      <c r="AD261" s="142"/>
      <c r="AH261" s="12"/>
    </row>
    <row r="262" spans="3:34" s="386" customFormat="1">
      <c r="C262" s="387"/>
      <c r="D262" s="388"/>
      <c r="E262" s="389"/>
      <c r="F262" s="390"/>
      <c r="G262" s="389"/>
      <c r="H262" s="387"/>
      <c r="I262" s="387"/>
      <c r="J262" s="387"/>
      <c r="K262" s="278"/>
      <c r="L262" s="279"/>
      <c r="M262" s="12"/>
      <c r="N262" s="14"/>
      <c r="O262" s="12"/>
      <c r="P262" s="14"/>
      <c r="Q262" s="391"/>
      <c r="R262" s="392" t="s">
        <v>444</v>
      </c>
      <c r="S262" s="387"/>
      <c r="T262" s="387"/>
      <c r="U262" s="393"/>
      <c r="V262" s="393"/>
      <c r="W262" s="446"/>
      <c r="Y262" s="394"/>
      <c r="Z262" s="394"/>
      <c r="AB262" s="388"/>
      <c r="AC262" s="491"/>
      <c r="AD262" s="388"/>
      <c r="AH262" s="12"/>
    </row>
    <row r="263" spans="3:34" s="386" customFormat="1">
      <c r="C263" s="387" t="s">
        <v>378</v>
      </c>
      <c r="D263" s="388"/>
      <c r="E263" s="389"/>
      <c r="F263" s="390"/>
      <c r="G263" s="389"/>
      <c r="H263" s="387"/>
      <c r="I263" s="387"/>
      <c r="J263" s="387"/>
      <c r="K263" s="278"/>
      <c r="L263" s="279"/>
      <c r="M263" s="12"/>
      <c r="N263" s="14"/>
      <c r="O263" s="12"/>
      <c r="P263" s="14"/>
      <c r="Q263" s="395"/>
      <c r="R263" s="396" t="s">
        <v>440</v>
      </c>
      <c r="S263" s="387"/>
      <c r="T263" s="387"/>
      <c r="U263" s="393"/>
      <c r="V263" s="397"/>
      <c r="W263" s="446"/>
      <c r="Y263" s="394"/>
      <c r="Z263" s="394"/>
      <c r="AB263" s="388"/>
      <c r="AC263" s="491"/>
      <c r="AD263" s="388"/>
      <c r="AH263" s="12"/>
    </row>
    <row r="264" spans="3:34" s="386" customFormat="1">
      <c r="C264" s="387"/>
      <c r="D264" s="388"/>
      <c r="E264" s="389"/>
      <c r="F264" s="390"/>
      <c r="G264" s="389"/>
      <c r="H264" s="387"/>
      <c r="I264" s="387"/>
      <c r="J264" s="387"/>
      <c r="K264" s="278"/>
      <c r="L264" s="279"/>
      <c r="M264" s="12"/>
      <c r="N264" s="14"/>
      <c r="O264" s="12"/>
      <c r="P264" s="14"/>
      <c r="Q264" s="398"/>
      <c r="R264" s="399" t="s">
        <v>441</v>
      </c>
      <c r="S264" s="387"/>
      <c r="T264" s="387"/>
      <c r="U264" s="393"/>
      <c r="V264" s="397"/>
      <c r="W264" s="446"/>
      <c r="Y264" s="394"/>
      <c r="Z264" s="394"/>
      <c r="AB264" s="388"/>
      <c r="AC264" s="491"/>
      <c r="AD264" s="388"/>
      <c r="AH264" s="12"/>
    </row>
    <row r="265" spans="3:34" s="386" customFormat="1">
      <c r="C265" s="387"/>
      <c r="D265" s="387"/>
      <c r="E265" s="388"/>
      <c r="F265" s="399"/>
      <c r="G265" s="389"/>
      <c r="H265" s="387"/>
      <c r="I265" s="387"/>
      <c r="J265" s="387"/>
      <c r="K265" s="278"/>
      <c r="L265" s="279"/>
      <c r="M265" s="12"/>
      <c r="N265" s="14"/>
      <c r="O265" s="12"/>
      <c r="P265" s="14"/>
      <c r="Q265" s="398"/>
      <c r="R265" s="392"/>
      <c r="U265" s="400"/>
      <c r="V265" s="397"/>
      <c r="W265" s="446"/>
      <c r="Y265" s="394"/>
      <c r="Z265" s="394"/>
      <c r="AB265" s="388"/>
      <c r="AC265" s="491"/>
      <c r="AD265" s="388"/>
      <c r="AH265" s="12"/>
    </row>
    <row r="266" spans="3:34" s="386" customFormat="1">
      <c r="C266" s="387"/>
      <c r="D266" s="388"/>
      <c r="E266" s="389"/>
      <c r="F266" s="390"/>
      <c r="G266" s="389"/>
      <c r="H266" s="387"/>
      <c r="I266" s="387"/>
      <c r="J266" s="387"/>
      <c r="K266" s="278"/>
      <c r="L266" s="279"/>
      <c r="M266" s="12"/>
      <c r="N266" s="14"/>
      <c r="O266" s="12"/>
      <c r="P266" s="14"/>
      <c r="Q266" s="398"/>
      <c r="R266" s="392"/>
      <c r="T266" s="388"/>
      <c r="U266" s="401"/>
      <c r="V266" s="397"/>
      <c r="W266" s="446"/>
      <c r="Y266" s="394"/>
      <c r="Z266" s="394"/>
      <c r="AB266" s="388"/>
      <c r="AC266" s="491"/>
      <c r="AD266" s="388"/>
      <c r="AH266" s="12"/>
    </row>
    <row r="267" spans="3:34" s="386" customFormat="1">
      <c r="C267" s="422" t="s">
        <v>405</v>
      </c>
      <c r="D267" s="423"/>
      <c r="E267" s="423"/>
      <c r="F267" s="424"/>
      <c r="G267" s="425">
        <v>154340925487808</v>
      </c>
      <c r="H267" s="422"/>
      <c r="I267" s="422"/>
      <c r="J267" s="422"/>
      <c r="K267" s="426">
        <f>K259/G268*100</f>
        <v>7.5190192839610606E-2</v>
      </c>
      <c r="L267" s="427"/>
      <c r="M267" s="26"/>
      <c r="N267" s="28"/>
      <c r="O267" s="12"/>
      <c r="P267" s="14"/>
      <c r="Q267" s="398"/>
      <c r="S267" s="388"/>
      <c r="T267" s="388"/>
      <c r="U267" s="401"/>
      <c r="V267" s="397"/>
      <c r="W267" s="446"/>
      <c r="Y267" s="394"/>
      <c r="Z267" s="394"/>
      <c r="AB267" s="388"/>
      <c r="AC267" s="491"/>
      <c r="AD267" s="388"/>
      <c r="AH267" s="26"/>
    </row>
    <row r="268" spans="3:34" s="386" customFormat="1">
      <c r="C268" s="428"/>
      <c r="D268" s="423"/>
      <c r="E268" s="429"/>
      <c r="F268" s="430"/>
      <c r="G268" s="425">
        <v>165278052371921</v>
      </c>
      <c r="H268" s="428"/>
      <c r="I268" s="428"/>
      <c r="J268" s="428"/>
      <c r="K268" s="426"/>
      <c r="L268" s="431"/>
      <c r="M268" s="12"/>
      <c r="N268" s="14"/>
      <c r="O268" s="12"/>
      <c r="P268" s="14"/>
      <c r="Q268" s="398"/>
      <c r="R268" s="388"/>
      <c r="T268" s="388"/>
      <c r="U268" s="401"/>
      <c r="V268" s="397"/>
      <c r="W268" s="446"/>
      <c r="Y268" s="394"/>
      <c r="Z268" s="394"/>
      <c r="AB268" s="388"/>
      <c r="AC268" s="491"/>
      <c r="AD268" s="388"/>
      <c r="AH268" s="12"/>
    </row>
    <row r="269" spans="3:34" s="386" customFormat="1">
      <c r="C269" s="428"/>
      <c r="D269" s="423"/>
      <c r="E269" s="429"/>
      <c r="F269" s="430"/>
      <c r="G269" s="429"/>
      <c r="H269" s="428"/>
      <c r="I269" s="428"/>
      <c r="J269" s="428"/>
      <c r="K269" s="426">
        <v>81798453603078</v>
      </c>
      <c r="L269" s="431"/>
      <c r="M269" s="12"/>
      <c r="N269" s="14"/>
      <c r="O269" s="12"/>
      <c r="P269" s="14"/>
      <c r="Q269" s="398"/>
      <c r="R269" s="396" t="s">
        <v>445</v>
      </c>
      <c r="T269" s="388"/>
      <c r="U269" s="401"/>
      <c r="V269" s="397"/>
      <c r="W269" s="446"/>
      <c r="Y269" s="394"/>
      <c r="Z269" s="394"/>
      <c r="AB269" s="388"/>
      <c r="AC269" s="491"/>
      <c r="AD269" s="388"/>
      <c r="AH269" s="12"/>
    </row>
    <row r="270" spans="3:34" s="386" customFormat="1">
      <c r="C270" s="428"/>
      <c r="D270" s="423"/>
      <c r="E270" s="429"/>
      <c r="F270" s="430"/>
      <c r="G270" s="429"/>
      <c r="H270" s="428"/>
      <c r="I270" s="428"/>
      <c r="J270" s="428"/>
      <c r="K270" s="426"/>
      <c r="L270" s="431"/>
      <c r="M270" s="12"/>
      <c r="N270" s="14"/>
      <c r="O270" s="12"/>
      <c r="P270" s="14"/>
      <c r="Q270" s="398"/>
      <c r="R270" s="396" t="s">
        <v>446</v>
      </c>
      <c r="S270" s="388"/>
      <c r="T270" s="388"/>
      <c r="U270" s="401"/>
      <c r="V270" s="397"/>
      <c r="W270" s="446"/>
      <c r="Y270" s="394"/>
      <c r="Z270" s="394"/>
      <c r="AB270" s="388"/>
      <c r="AC270" s="491"/>
      <c r="AD270" s="388"/>
      <c r="AH270" s="12"/>
    </row>
    <row r="271" spans="3:34" s="386" customFormat="1">
      <c r="C271" s="428"/>
      <c r="D271" s="423"/>
      <c r="E271" s="429"/>
      <c r="F271" s="430"/>
      <c r="G271" s="429"/>
      <c r="H271" s="428"/>
      <c r="I271" s="428"/>
      <c r="J271" s="428"/>
      <c r="K271" s="426">
        <f>K269/G268*100</f>
        <v>49.491419114141678</v>
      </c>
      <c r="L271" s="431"/>
      <c r="M271" s="12"/>
      <c r="N271" s="14"/>
      <c r="O271" s="12"/>
      <c r="P271" s="14"/>
      <c r="Q271" s="398"/>
      <c r="R271" s="270"/>
      <c r="S271" s="388"/>
      <c r="T271" s="388"/>
      <c r="U271" s="401"/>
      <c r="V271" s="397"/>
      <c r="W271" s="446"/>
      <c r="Y271" s="394"/>
      <c r="Z271" s="394"/>
      <c r="AB271" s="388"/>
      <c r="AC271" s="491"/>
      <c r="AD271" s="388"/>
      <c r="AH271" s="12"/>
    </row>
    <row r="272" spans="3:34" s="139" customFormat="1" ht="12">
      <c r="C272" s="432"/>
      <c r="D272" s="433"/>
      <c r="E272" s="434"/>
      <c r="F272" s="435"/>
      <c r="G272" s="434"/>
      <c r="H272" s="432"/>
      <c r="I272" s="432"/>
      <c r="J272" s="432"/>
      <c r="K272" s="426"/>
      <c r="L272" s="431"/>
      <c r="M272" s="12"/>
      <c r="N272" s="14"/>
      <c r="O272" s="12"/>
      <c r="P272" s="14"/>
      <c r="Q272" s="280"/>
      <c r="U272" s="403"/>
      <c r="V272" s="384"/>
      <c r="W272" s="445"/>
      <c r="Y272" s="385"/>
      <c r="Z272" s="385"/>
      <c r="AB272" s="142"/>
      <c r="AC272" s="492"/>
      <c r="AD272" s="142"/>
      <c r="AH272" s="12"/>
    </row>
    <row r="273" spans="4:34" s="139" customFormat="1" ht="12">
      <c r="D273" s="142"/>
      <c r="E273" s="142"/>
      <c r="F273" s="160"/>
      <c r="G273" s="143"/>
      <c r="K273" s="278"/>
      <c r="L273" s="402"/>
      <c r="M273" s="26"/>
      <c r="N273" s="28"/>
      <c r="O273" s="26"/>
      <c r="P273" s="28"/>
      <c r="Q273" s="404"/>
      <c r="U273" s="403"/>
      <c r="V273" s="405"/>
      <c r="W273" s="445"/>
      <c r="Y273" s="385"/>
      <c r="Z273" s="385"/>
      <c r="AB273" s="142"/>
      <c r="AC273" s="492"/>
      <c r="AD273" s="142"/>
      <c r="AH273" s="26"/>
    </row>
    <row r="274" spans="4:34" s="139" customFormat="1" ht="12">
      <c r="D274" s="142"/>
      <c r="E274" s="142"/>
      <c r="F274" s="160"/>
      <c r="G274" s="142"/>
      <c r="K274" s="278"/>
      <c r="L274" s="402"/>
      <c r="M274" s="26"/>
      <c r="N274" s="28"/>
      <c r="O274" s="26"/>
      <c r="P274" s="28"/>
      <c r="Q274" s="404"/>
      <c r="U274" s="403"/>
      <c r="V274" s="405"/>
      <c r="W274" s="445"/>
      <c r="Y274" s="385"/>
      <c r="Z274" s="385"/>
      <c r="AB274" s="142"/>
      <c r="AC274" s="492"/>
      <c r="AD274" s="142"/>
      <c r="AH274" s="26"/>
    </row>
    <row r="275" spans="4:34" s="139" customFormat="1" ht="12">
      <c r="D275" s="142"/>
      <c r="E275" s="142"/>
      <c r="F275" s="160"/>
      <c r="G275" s="142"/>
      <c r="K275" s="278"/>
      <c r="L275" s="402"/>
      <c r="M275" s="26"/>
      <c r="N275" s="28"/>
      <c r="O275" s="26"/>
      <c r="P275" s="28"/>
      <c r="Q275" s="404"/>
      <c r="U275" s="403"/>
      <c r="V275" s="405"/>
      <c r="W275" s="445"/>
      <c r="Y275" s="385"/>
      <c r="Z275" s="385"/>
      <c r="AB275" s="142"/>
      <c r="AC275" s="492"/>
      <c r="AD275" s="142"/>
      <c r="AH275" s="26"/>
    </row>
    <row r="276" spans="4:34" s="139" customFormat="1" ht="12">
      <c r="D276" s="142"/>
      <c r="E276" s="142"/>
      <c r="F276" s="160"/>
      <c r="G276" s="142"/>
      <c r="K276" s="278"/>
      <c r="L276" s="402"/>
      <c r="M276" s="26"/>
      <c r="N276" s="28"/>
      <c r="O276" s="26"/>
      <c r="P276" s="28"/>
      <c r="Q276" s="404"/>
      <c r="U276" s="403"/>
      <c r="V276" s="405"/>
      <c r="W276" s="445"/>
      <c r="Y276" s="385"/>
      <c r="Z276" s="385"/>
      <c r="AB276" s="142"/>
      <c r="AC276" s="492"/>
      <c r="AD276" s="142"/>
      <c r="AH276" s="26"/>
    </row>
    <row r="277" spans="4:34" s="139" customFormat="1" ht="12">
      <c r="D277" s="142"/>
      <c r="E277" s="142"/>
      <c r="F277" s="160"/>
      <c r="G277" s="142"/>
      <c r="K277" s="278"/>
      <c r="L277" s="402"/>
      <c r="M277" s="26"/>
      <c r="N277" s="28"/>
      <c r="O277" s="26"/>
      <c r="P277" s="28"/>
      <c r="Q277" s="404"/>
      <c r="U277" s="403"/>
      <c r="V277" s="405"/>
      <c r="W277" s="445"/>
      <c r="Y277" s="385"/>
      <c r="Z277" s="385"/>
      <c r="AB277" s="142"/>
      <c r="AC277" s="492"/>
      <c r="AD277" s="142"/>
      <c r="AH277" s="26"/>
    </row>
    <row r="278" spans="4:34" s="139" customFormat="1" ht="12">
      <c r="D278" s="142"/>
      <c r="E278" s="142"/>
      <c r="F278" s="160"/>
      <c r="G278" s="142"/>
      <c r="K278" s="278"/>
      <c r="L278" s="402"/>
      <c r="M278" s="26"/>
      <c r="N278" s="28"/>
      <c r="O278" s="26"/>
      <c r="P278" s="28"/>
      <c r="Q278" s="404"/>
      <c r="U278" s="403"/>
      <c r="V278" s="405"/>
      <c r="W278" s="445"/>
      <c r="Y278" s="385"/>
      <c r="Z278" s="385"/>
      <c r="AB278" s="142"/>
      <c r="AC278" s="492"/>
      <c r="AD278" s="142"/>
      <c r="AH278" s="26"/>
    </row>
    <row r="279" spans="4:34" s="139" customFormat="1" ht="12">
      <c r="D279" s="142"/>
      <c r="E279" s="142"/>
      <c r="F279" s="160"/>
      <c r="G279" s="142"/>
      <c r="K279" s="278"/>
      <c r="L279" s="402"/>
      <c r="M279" s="26"/>
      <c r="N279" s="28"/>
      <c r="O279" s="26"/>
      <c r="P279" s="28"/>
      <c r="Q279" s="404"/>
      <c r="U279" s="403"/>
      <c r="V279" s="405"/>
      <c r="W279" s="445"/>
      <c r="Y279" s="385"/>
      <c r="Z279" s="385"/>
      <c r="AB279" s="142"/>
      <c r="AC279" s="492"/>
      <c r="AD279" s="142"/>
      <c r="AH279" s="26"/>
    </row>
    <row r="280" spans="4:34" s="139" customFormat="1" ht="12">
      <c r="D280" s="142"/>
      <c r="E280" s="142"/>
      <c r="F280" s="160"/>
      <c r="G280" s="142"/>
      <c r="K280" s="278"/>
      <c r="L280" s="402"/>
      <c r="M280" s="26"/>
      <c r="N280" s="28"/>
      <c r="O280" s="26"/>
      <c r="P280" s="28"/>
      <c r="Q280" s="404"/>
      <c r="U280" s="403"/>
      <c r="V280" s="405"/>
      <c r="W280" s="445"/>
      <c r="Y280" s="385"/>
      <c r="Z280" s="385"/>
      <c r="AB280" s="142"/>
      <c r="AC280" s="492"/>
      <c r="AD280" s="142"/>
      <c r="AH280" s="26"/>
    </row>
    <row r="281" spans="4:34" s="139" customFormat="1" ht="12">
      <c r="D281" s="142"/>
      <c r="E281" s="142"/>
      <c r="F281" s="160"/>
      <c r="G281" s="142"/>
      <c r="K281" s="278"/>
      <c r="L281" s="402"/>
      <c r="M281" s="26"/>
      <c r="N281" s="28"/>
      <c r="O281" s="26"/>
      <c r="P281" s="28"/>
      <c r="Q281" s="404"/>
      <c r="U281" s="403"/>
      <c r="V281" s="405"/>
      <c r="W281" s="445"/>
      <c r="Y281" s="385"/>
      <c r="Z281" s="385"/>
      <c r="AB281" s="142"/>
      <c r="AC281" s="492"/>
      <c r="AD281" s="142"/>
      <c r="AH281" s="26"/>
    </row>
    <row r="282" spans="4:34" s="139" customFormat="1" ht="12">
      <c r="D282" s="142"/>
      <c r="E282" s="142"/>
      <c r="F282" s="160"/>
      <c r="G282" s="142"/>
      <c r="K282" s="278"/>
      <c r="L282" s="402"/>
      <c r="M282" s="26"/>
      <c r="N282" s="28"/>
      <c r="O282" s="26"/>
      <c r="P282" s="28"/>
      <c r="Q282" s="404"/>
      <c r="U282" s="403"/>
      <c r="V282" s="405"/>
      <c r="W282" s="445"/>
      <c r="Y282" s="385"/>
      <c r="Z282" s="385"/>
      <c r="AB282" s="142"/>
      <c r="AC282" s="492"/>
      <c r="AD282" s="142"/>
      <c r="AH282" s="26"/>
    </row>
    <row r="283" spans="4:34" s="139" customFormat="1" ht="12">
      <c r="D283" s="142"/>
      <c r="E283" s="142"/>
      <c r="F283" s="160"/>
      <c r="G283" s="142"/>
      <c r="K283" s="278"/>
      <c r="L283" s="402"/>
      <c r="M283" s="26"/>
      <c r="N283" s="28"/>
      <c r="O283" s="26"/>
      <c r="P283" s="28"/>
      <c r="Q283" s="404"/>
      <c r="U283" s="403"/>
      <c r="V283" s="405"/>
      <c r="W283" s="445"/>
      <c r="Y283" s="385"/>
      <c r="Z283" s="385"/>
      <c r="AB283" s="142"/>
      <c r="AC283" s="492"/>
      <c r="AD283" s="142"/>
      <c r="AH283" s="26"/>
    </row>
    <row r="284" spans="4:34" s="139" customFormat="1" ht="12">
      <c r="D284" s="142"/>
      <c r="E284" s="142"/>
      <c r="F284" s="160"/>
      <c r="G284" s="142"/>
      <c r="K284" s="278"/>
      <c r="L284" s="402"/>
      <c r="M284" s="26"/>
      <c r="N284" s="28"/>
      <c r="O284" s="26"/>
      <c r="P284" s="28"/>
      <c r="Q284" s="404"/>
      <c r="U284" s="403"/>
      <c r="V284" s="405"/>
      <c r="W284" s="445"/>
      <c r="Y284" s="385"/>
      <c r="Z284" s="385"/>
      <c r="AB284" s="142"/>
      <c r="AC284" s="492"/>
      <c r="AD284" s="142"/>
      <c r="AH284" s="26"/>
    </row>
    <row r="285" spans="4:34" s="139" customFormat="1" ht="12">
      <c r="D285" s="142"/>
      <c r="E285" s="142"/>
      <c r="F285" s="160"/>
      <c r="G285" s="142"/>
      <c r="K285" s="278"/>
      <c r="L285" s="402"/>
      <c r="M285" s="26"/>
      <c r="N285" s="28"/>
      <c r="O285" s="26"/>
      <c r="P285" s="28"/>
      <c r="Q285" s="404"/>
      <c r="U285" s="403"/>
      <c r="V285" s="405"/>
      <c r="W285" s="445"/>
      <c r="Y285" s="385"/>
      <c r="Z285" s="385"/>
      <c r="AB285" s="142"/>
      <c r="AC285" s="492"/>
      <c r="AD285" s="142"/>
      <c r="AH285" s="26"/>
    </row>
    <row r="286" spans="4:34" s="139" customFormat="1" ht="12">
      <c r="D286" s="142"/>
      <c r="E286" s="142"/>
      <c r="F286" s="160"/>
      <c r="G286" s="142"/>
      <c r="K286" s="278"/>
      <c r="L286" s="402"/>
      <c r="M286" s="26"/>
      <c r="N286" s="28"/>
      <c r="O286" s="26"/>
      <c r="P286" s="28"/>
      <c r="Q286" s="404"/>
      <c r="U286" s="403"/>
      <c r="V286" s="405"/>
      <c r="W286" s="445"/>
      <c r="Y286" s="385"/>
      <c r="Z286" s="385"/>
      <c r="AB286" s="142"/>
      <c r="AC286" s="492"/>
      <c r="AD286" s="142"/>
      <c r="AH286" s="26"/>
    </row>
    <row r="287" spans="4:34" s="139" customFormat="1" ht="12">
      <c r="D287" s="142"/>
      <c r="E287" s="142"/>
      <c r="F287" s="160"/>
      <c r="G287" s="142"/>
      <c r="K287" s="278"/>
      <c r="L287" s="402"/>
      <c r="M287" s="26"/>
      <c r="N287" s="28"/>
      <c r="O287" s="26"/>
      <c r="P287" s="28"/>
      <c r="Q287" s="404"/>
      <c r="U287" s="403"/>
      <c r="V287" s="405"/>
      <c r="W287" s="445"/>
      <c r="Y287" s="385"/>
      <c r="Z287" s="385"/>
      <c r="AB287" s="142"/>
      <c r="AC287" s="492"/>
      <c r="AD287" s="142"/>
      <c r="AH287" s="26"/>
    </row>
    <row r="288" spans="4:34" s="139" customFormat="1" ht="12">
      <c r="D288" s="142"/>
      <c r="E288" s="142"/>
      <c r="F288" s="160"/>
      <c r="G288" s="142"/>
      <c r="K288" s="278"/>
      <c r="L288" s="402"/>
      <c r="M288" s="26"/>
      <c r="N288" s="28"/>
      <c r="O288" s="26"/>
      <c r="P288" s="28"/>
      <c r="Q288" s="404"/>
      <c r="U288" s="403"/>
      <c r="V288" s="405"/>
      <c r="W288" s="445"/>
      <c r="Y288" s="385"/>
      <c r="Z288" s="385"/>
      <c r="AB288" s="142"/>
      <c r="AC288" s="492"/>
      <c r="AD288" s="142"/>
      <c r="AH288" s="26"/>
    </row>
    <row r="289" spans="4:34" s="139" customFormat="1" ht="12">
      <c r="D289" s="142"/>
      <c r="E289" s="142"/>
      <c r="F289" s="160"/>
      <c r="G289" s="142"/>
      <c r="K289" s="278"/>
      <c r="L289" s="402"/>
      <c r="M289" s="26"/>
      <c r="N289" s="28"/>
      <c r="O289" s="26"/>
      <c r="P289" s="28"/>
      <c r="Q289" s="404"/>
      <c r="U289" s="403"/>
      <c r="V289" s="405"/>
      <c r="W289" s="445"/>
      <c r="Y289" s="385"/>
      <c r="Z289" s="385"/>
      <c r="AB289" s="142"/>
      <c r="AC289" s="492"/>
      <c r="AD289" s="142"/>
      <c r="AH289" s="26"/>
    </row>
    <row r="290" spans="4:34" s="139" customFormat="1" ht="12">
      <c r="D290" s="142"/>
      <c r="E290" s="142"/>
      <c r="F290" s="160"/>
      <c r="G290" s="142"/>
      <c r="K290" s="278"/>
      <c r="L290" s="402"/>
      <c r="M290" s="26"/>
      <c r="N290" s="28"/>
      <c r="O290" s="26"/>
      <c r="P290" s="28"/>
      <c r="Q290" s="404"/>
      <c r="U290" s="403"/>
      <c r="V290" s="405"/>
      <c r="W290" s="445"/>
      <c r="Y290" s="385"/>
      <c r="Z290" s="385"/>
      <c r="AB290" s="142"/>
      <c r="AC290" s="492"/>
      <c r="AD290" s="142"/>
      <c r="AH290" s="26"/>
    </row>
    <row r="291" spans="4:34" s="139" customFormat="1" ht="12">
      <c r="D291" s="142"/>
      <c r="E291" s="142"/>
      <c r="F291" s="160"/>
      <c r="G291" s="142"/>
      <c r="K291" s="278"/>
      <c r="L291" s="402"/>
      <c r="M291" s="26"/>
      <c r="N291" s="28"/>
      <c r="O291" s="26"/>
      <c r="P291" s="28"/>
      <c r="Q291" s="404"/>
      <c r="U291" s="403"/>
      <c r="V291" s="405"/>
      <c r="W291" s="445"/>
      <c r="Y291" s="385"/>
      <c r="Z291" s="385"/>
      <c r="AB291" s="142"/>
      <c r="AC291" s="492"/>
      <c r="AD291" s="142"/>
      <c r="AH291" s="26"/>
    </row>
    <row r="292" spans="4:34" s="139" customFormat="1" ht="12">
      <c r="D292" s="142"/>
      <c r="E292" s="142"/>
      <c r="F292" s="160"/>
      <c r="G292" s="142"/>
      <c r="K292" s="278"/>
      <c r="L292" s="402"/>
      <c r="M292" s="26"/>
      <c r="N292" s="28"/>
      <c r="O292" s="26"/>
      <c r="P292" s="28"/>
      <c r="Q292" s="404"/>
      <c r="U292" s="403"/>
      <c r="V292" s="405"/>
      <c r="W292" s="445"/>
      <c r="Y292" s="385"/>
      <c r="Z292" s="385"/>
      <c r="AB292" s="142"/>
      <c r="AC292" s="492"/>
      <c r="AD292" s="142"/>
      <c r="AH292" s="26"/>
    </row>
    <row r="293" spans="4:34" s="139" customFormat="1" ht="12">
      <c r="D293" s="142"/>
      <c r="E293" s="142"/>
      <c r="F293" s="160"/>
      <c r="G293" s="142"/>
      <c r="K293" s="278"/>
      <c r="L293" s="402"/>
      <c r="M293" s="26"/>
      <c r="N293" s="28"/>
      <c r="O293" s="26"/>
      <c r="P293" s="28"/>
      <c r="Q293" s="404"/>
      <c r="U293" s="403"/>
      <c r="V293" s="405"/>
      <c r="W293" s="445"/>
      <c r="Y293" s="385"/>
      <c r="Z293" s="385"/>
      <c r="AB293" s="142"/>
      <c r="AC293" s="492"/>
      <c r="AD293" s="142"/>
      <c r="AH293" s="26"/>
    </row>
    <row r="294" spans="4:34" s="139" customFormat="1" ht="12">
      <c r="D294" s="142"/>
      <c r="E294" s="142"/>
      <c r="F294" s="160"/>
      <c r="G294" s="142"/>
      <c r="K294" s="278"/>
      <c r="L294" s="402"/>
      <c r="M294" s="26"/>
      <c r="N294" s="28"/>
      <c r="O294" s="26"/>
      <c r="P294" s="28"/>
      <c r="Q294" s="404"/>
      <c r="U294" s="403"/>
      <c r="V294" s="405"/>
      <c r="W294" s="445"/>
      <c r="Y294" s="385"/>
      <c r="Z294" s="385"/>
      <c r="AB294" s="142"/>
      <c r="AC294" s="492"/>
      <c r="AD294" s="142"/>
      <c r="AH294" s="26"/>
    </row>
    <row r="295" spans="4:34" s="139" customFormat="1" ht="12">
      <c r="D295" s="142"/>
      <c r="E295" s="142"/>
      <c r="F295" s="160"/>
      <c r="G295" s="142"/>
      <c r="K295" s="278"/>
      <c r="L295" s="402"/>
      <c r="M295" s="26"/>
      <c r="N295" s="28"/>
      <c r="O295" s="26"/>
      <c r="P295" s="28"/>
      <c r="Q295" s="404"/>
      <c r="U295" s="403"/>
      <c r="V295" s="405"/>
      <c r="W295" s="445"/>
      <c r="Y295" s="385"/>
      <c r="Z295" s="385"/>
      <c r="AB295" s="142"/>
      <c r="AC295" s="492"/>
      <c r="AD295" s="142"/>
      <c r="AH295" s="26"/>
    </row>
    <row r="296" spans="4:34" s="139" customFormat="1" ht="12">
      <c r="D296" s="142"/>
      <c r="E296" s="142"/>
      <c r="F296" s="160"/>
      <c r="G296" s="142"/>
      <c r="K296" s="278"/>
      <c r="L296" s="402"/>
      <c r="M296" s="26"/>
      <c r="N296" s="28"/>
      <c r="O296" s="26"/>
      <c r="P296" s="28"/>
      <c r="Q296" s="404"/>
      <c r="U296" s="403"/>
      <c r="V296" s="405"/>
      <c r="W296" s="445"/>
      <c r="Y296" s="385"/>
      <c r="Z296" s="385"/>
      <c r="AB296" s="142"/>
      <c r="AC296" s="492"/>
      <c r="AD296" s="142"/>
      <c r="AH296" s="26"/>
    </row>
    <row r="297" spans="4:34" s="139" customFormat="1" ht="12">
      <c r="D297" s="142"/>
      <c r="E297" s="142"/>
      <c r="F297" s="160"/>
      <c r="G297" s="142"/>
      <c r="K297" s="278"/>
      <c r="L297" s="402"/>
      <c r="M297" s="26"/>
      <c r="N297" s="28"/>
      <c r="O297" s="26"/>
      <c r="P297" s="28"/>
      <c r="Q297" s="404"/>
      <c r="U297" s="403"/>
      <c r="V297" s="405"/>
      <c r="W297" s="445"/>
      <c r="Y297" s="385"/>
      <c r="Z297" s="385"/>
      <c r="AB297" s="142"/>
      <c r="AC297" s="492"/>
      <c r="AD297" s="142"/>
      <c r="AH297" s="26"/>
    </row>
    <row r="298" spans="4:34" s="139" customFormat="1" ht="12">
      <c r="D298" s="142"/>
      <c r="E298" s="142"/>
      <c r="F298" s="160"/>
      <c r="G298" s="142"/>
      <c r="K298" s="278"/>
      <c r="L298" s="402"/>
      <c r="M298" s="26"/>
      <c r="N298" s="28"/>
      <c r="O298" s="26"/>
      <c r="P298" s="28"/>
      <c r="Q298" s="404"/>
      <c r="U298" s="403"/>
      <c r="V298" s="405"/>
      <c r="W298" s="445"/>
      <c r="Y298" s="385"/>
      <c r="Z298" s="385"/>
      <c r="AB298" s="142"/>
      <c r="AC298" s="492"/>
      <c r="AD298" s="142"/>
      <c r="AH298" s="26"/>
    </row>
    <row r="299" spans="4:34" s="139" customFormat="1" ht="12">
      <c r="D299" s="142"/>
      <c r="E299" s="142"/>
      <c r="F299" s="160"/>
      <c r="G299" s="142"/>
      <c r="K299" s="278"/>
      <c r="L299" s="402"/>
      <c r="M299" s="26"/>
      <c r="N299" s="28"/>
      <c r="O299" s="26"/>
      <c r="P299" s="28"/>
      <c r="Q299" s="404"/>
      <c r="U299" s="403"/>
      <c r="V299" s="405"/>
      <c r="W299" s="445"/>
      <c r="Y299" s="385"/>
      <c r="Z299" s="385"/>
      <c r="AB299" s="142"/>
      <c r="AC299" s="492"/>
      <c r="AD299" s="142"/>
      <c r="AH299" s="26"/>
    </row>
    <row r="300" spans="4:34" s="139" customFormat="1" ht="12">
      <c r="D300" s="142"/>
      <c r="E300" s="142"/>
      <c r="F300" s="160"/>
      <c r="G300" s="142"/>
      <c r="K300" s="278"/>
      <c r="L300" s="402"/>
      <c r="M300" s="26"/>
      <c r="N300" s="28"/>
      <c r="O300" s="26"/>
      <c r="P300" s="28"/>
      <c r="Q300" s="404"/>
      <c r="U300" s="403"/>
      <c r="V300" s="405"/>
      <c r="W300" s="445"/>
      <c r="Y300" s="385"/>
      <c r="Z300" s="385"/>
      <c r="AB300" s="142"/>
      <c r="AC300" s="492"/>
      <c r="AD300" s="142"/>
      <c r="AH300" s="26"/>
    </row>
    <row r="301" spans="4:34" s="139" customFormat="1" ht="12">
      <c r="D301" s="142"/>
      <c r="E301" s="142"/>
      <c r="F301" s="160"/>
      <c r="G301" s="142"/>
      <c r="K301" s="278"/>
      <c r="L301" s="402"/>
      <c r="M301" s="26"/>
      <c r="N301" s="28"/>
      <c r="O301" s="26"/>
      <c r="P301" s="28"/>
      <c r="Q301" s="404"/>
      <c r="U301" s="403"/>
      <c r="V301" s="405"/>
      <c r="W301" s="445"/>
      <c r="Y301" s="385"/>
      <c r="Z301" s="385"/>
      <c r="AB301" s="142"/>
      <c r="AC301" s="492"/>
      <c r="AD301" s="142"/>
      <c r="AH301" s="26"/>
    </row>
    <row r="302" spans="4:34" s="139" customFormat="1" ht="12">
      <c r="D302" s="142"/>
      <c r="E302" s="142"/>
      <c r="F302" s="160"/>
      <c r="G302" s="142"/>
      <c r="K302" s="278"/>
      <c r="L302" s="402"/>
      <c r="M302" s="26"/>
      <c r="N302" s="28"/>
      <c r="O302" s="26"/>
      <c r="P302" s="28"/>
      <c r="Q302" s="404"/>
      <c r="U302" s="403"/>
      <c r="V302" s="405"/>
      <c r="W302" s="445"/>
      <c r="Y302" s="385"/>
      <c r="Z302" s="385"/>
      <c r="AB302" s="142"/>
      <c r="AC302" s="492"/>
      <c r="AD302" s="142"/>
      <c r="AH302" s="26"/>
    </row>
    <row r="303" spans="4:34" s="139" customFormat="1" ht="12">
      <c r="D303" s="142"/>
      <c r="E303" s="142"/>
      <c r="F303" s="160"/>
      <c r="G303" s="142"/>
      <c r="K303" s="278"/>
      <c r="L303" s="402"/>
      <c r="M303" s="26"/>
      <c r="N303" s="28"/>
      <c r="O303" s="26"/>
      <c r="P303" s="28"/>
      <c r="Q303" s="404"/>
      <c r="U303" s="403"/>
      <c r="V303" s="405"/>
      <c r="W303" s="445"/>
      <c r="Y303" s="385"/>
      <c r="Z303" s="385"/>
      <c r="AB303" s="142"/>
      <c r="AC303" s="492"/>
      <c r="AD303" s="142"/>
      <c r="AH303" s="26"/>
    </row>
    <row r="304" spans="4:34" s="139" customFormat="1" ht="12">
      <c r="D304" s="142"/>
      <c r="E304" s="142"/>
      <c r="F304" s="160"/>
      <c r="G304" s="142"/>
      <c r="K304" s="278"/>
      <c r="L304" s="402"/>
      <c r="M304" s="26"/>
      <c r="N304" s="28"/>
      <c r="O304" s="26"/>
      <c r="P304" s="28"/>
      <c r="Q304" s="404"/>
      <c r="U304" s="403"/>
      <c r="V304" s="405"/>
      <c r="W304" s="445"/>
      <c r="Y304" s="385"/>
      <c r="Z304" s="385"/>
      <c r="AB304" s="142"/>
      <c r="AC304" s="492"/>
      <c r="AD304" s="142"/>
      <c r="AH304" s="26"/>
    </row>
    <row r="305" spans="4:34" s="139" customFormat="1" ht="12">
      <c r="D305" s="142"/>
      <c r="E305" s="142"/>
      <c r="F305" s="160"/>
      <c r="G305" s="142"/>
      <c r="K305" s="278"/>
      <c r="L305" s="402"/>
      <c r="M305" s="26"/>
      <c r="N305" s="28"/>
      <c r="O305" s="26"/>
      <c r="P305" s="28"/>
      <c r="Q305" s="404"/>
      <c r="U305" s="403"/>
      <c r="V305" s="405"/>
      <c r="W305" s="445"/>
      <c r="Y305" s="385"/>
      <c r="Z305" s="385"/>
      <c r="AB305" s="142"/>
      <c r="AC305" s="492"/>
      <c r="AD305" s="142"/>
      <c r="AH305" s="26"/>
    </row>
    <row r="306" spans="4:34" s="139" customFormat="1" ht="12">
      <c r="D306" s="142"/>
      <c r="E306" s="142"/>
      <c r="F306" s="160"/>
      <c r="G306" s="142"/>
      <c r="K306" s="278"/>
      <c r="L306" s="402"/>
      <c r="M306" s="26"/>
      <c r="N306" s="28"/>
      <c r="O306" s="26"/>
      <c r="P306" s="28"/>
      <c r="Q306" s="404"/>
      <c r="U306" s="403"/>
      <c r="V306" s="405"/>
      <c r="W306" s="445"/>
      <c r="Y306" s="385"/>
      <c r="Z306" s="385"/>
      <c r="AB306" s="142"/>
      <c r="AC306" s="492"/>
      <c r="AD306" s="142"/>
      <c r="AH306" s="26"/>
    </row>
    <row r="307" spans="4:34" s="139" customFormat="1" ht="12">
      <c r="D307" s="142"/>
      <c r="E307" s="142"/>
      <c r="F307" s="160"/>
      <c r="G307" s="142"/>
      <c r="K307" s="278"/>
      <c r="L307" s="402"/>
      <c r="M307" s="26"/>
      <c r="N307" s="28"/>
      <c r="O307" s="26"/>
      <c r="P307" s="28"/>
      <c r="Q307" s="404"/>
      <c r="U307" s="403"/>
      <c r="V307" s="405"/>
      <c r="W307" s="445"/>
      <c r="Y307" s="385"/>
      <c r="Z307" s="385"/>
      <c r="AB307" s="142"/>
      <c r="AC307" s="492"/>
      <c r="AD307" s="142"/>
      <c r="AH307" s="26"/>
    </row>
    <row r="308" spans="4:34" s="139" customFormat="1" ht="12">
      <c r="D308" s="142"/>
      <c r="E308" s="142"/>
      <c r="F308" s="160"/>
      <c r="G308" s="142"/>
      <c r="K308" s="278"/>
      <c r="L308" s="402"/>
      <c r="M308" s="26"/>
      <c r="N308" s="28"/>
      <c r="O308" s="26"/>
      <c r="P308" s="28"/>
      <c r="Q308" s="404"/>
      <c r="U308" s="403"/>
      <c r="V308" s="405"/>
      <c r="W308" s="445"/>
      <c r="Y308" s="385"/>
      <c r="Z308" s="385"/>
      <c r="AB308" s="142"/>
      <c r="AC308" s="492"/>
      <c r="AD308" s="142"/>
      <c r="AH308" s="26"/>
    </row>
    <row r="309" spans="4:34" s="139" customFormat="1" ht="12">
      <c r="D309" s="142"/>
      <c r="E309" s="142"/>
      <c r="F309" s="160"/>
      <c r="G309" s="142"/>
      <c r="K309" s="278"/>
      <c r="L309" s="402"/>
      <c r="M309" s="26"/>
      <c r="N309" s="28"/>
      <c r="O309" s="26"/>
      <c r="P309" s="28"/>
      <c r="Q309" s="404"/>
      <c r="U309" s="403"/>
      <c r="V309" s="405"/>
      <c r="W309" s="445"/>
      <c r="Y309" s="385"/>
      <c r="Z309" s="385"/>
      <c r="AB309" s="142"/>
      <c r="AC309" s="492"/>
      <c r="AD309" s="142"/>
      <c r="AH309" s="26"/>
    </row>
    <row r="310" spans="4:34" s="139" customFormat="1" ht="12">
      <c r="D310" s="142"/>
      <c r="E310" s="142"/>
      <c r="F310" s="160"/>
      <c r="G310" s="142"/>
      <c r="K310" s="278"/>
      <c r="L310" s="402"/>
      <c r="M310" s="26"/>
      <c r="N310" s="28"/>
      <c r="O310" s="26"/>
      <c r="P310" s="28"/>
      <c r="Q310" s="404"/>
      <c r="U310" s="403"/>
      <c r="V310" s="405"/>
      <c r="W310" s="445"/>
      <c r="Y310" s="385"/>
      <c r="Z310" s="385"/>
      <c r="AB310" s="142"/>
      <c r="AC310" s="492"/>
      <c r="AD310" s="142"/>
      <c r="AH310" s="26"/>
    </row>
    <row r="311" spans="4:34" s="139" customFormat="1" ht="12">
      <c r="D311" s="142"/>
      <c r="E311" s="142"/>
      <c r="F311" s="160"/>
      <c r="G311" s="142"/>
      <c r="K311" s="278"/>
      <c r="L311" s="402"/>
      <c r="M311" s="26"/>
      <c r="N311" s="28"/>
      <c r="O311" s="26"/>
      <c r="P311" s="28"/>
      <c r="Q311" s="404"/>
      <c r="U311" s="403"/>
      <c r="V311" s="405"/>
      <c r="W311" s="445"/>
      <c r="Y311" s="385"/>
      <c r="Z311" s="385"/>
      <c r="AB311" s="142"/>
      <c r="AC311" s="492"/>
      <c r="AD311" s="142"/>
      <c r="AH311" s="26"/>
    </row>
    <row r="312" spans="4:34" s="139" customFormat="1" ht="12">
      <c r="D312" s="142"/>
      <c r="E312" s="142"/>
      <c r="F312" s="160"/>
      <c r="G312" s="142"/>
      <c r="K312" s="278"/>
      <c r="L312" s="402"/>
      <c r="M312" s="26"/>
      <c r="N312" s="28"/>
      <c r="O312" s="26"/>
      <c r="P312" s="28"/>
      <c r="Q312" s="404"/>
      <c r="U312" s="403"/>
      <c r="V312" s="405"/>
      <c r="W312" s="445"/>
      <c r="Y312" s="385"/>
      <c r="Z312" s="385"/>
      <c r="AB312" s="142"/>
      <c r="AC312" s="492"/>
      <c r="AD312" s="142"/>
      <c r="AH312" s="26"/>
    </row>
    <row r="313" spans="4:34" s="139" customFormat="1" ht="12">
      <c r="D313" s="142"/>
      <c r="E313" s="142"/>
      <c r="F313" s="160"/>
      <c r="G313" s="142"/>
      <c r="K313" s="278"/>
      <c r="L313" s="402"/>
      <c r="M313" s="26"/>
      <c r="N313" s="28"/>
      <c r="O313" s="26"/>
      <c r="P313" s="28"/>
      <c r="Q313" s="404"/>
      <c r="U313" s="403"/>
      <c r="V313" s="405"/>
      <c r="W313" s="445"/>
      <c r="Y313" s="385"/>
      <c r="Z313" s="385"/>
      <c r="AB313" s="142"/>
      <c r="AC313" s="492"/>
      <c r="AD313" s="142"/>
      <c r="AH313" s="26"/>
    </row>
    <row r="314" spans="4:34" s="139" customFormat="1" ht="12">
      <c r="D314" s="142"/>
      <c r="E314" s="142"/>
      <c r="F314" s="160"/>
      <c r="G314" s="142"/>
      <c r="K314" s="278"/>
      <c r="L314" s="402"/>
      <c r="M314" s="26"/>
      <c r="N314" s="28"/>
      <c r="O314" s="26"/>
      <c r="P314" s="28"/>
      <c r="Q314" s="404"/>
      <c r="U314" s="403"/>
      <c r="V314" s="405"/>
      <c r="W314" s="445"/>
      <c r="Y314" s="385"/>
      <c r="Z314" s="385"/>
      <c r="AB314" s="142"/>
      <c r="AC314" s="492"/>
      <c r="AD314" s="142"/>
      <c r="AH314" s="26"/>
    </row>
    <row r="315" spans="4:34" s="139" customFormat="1" ht="12">
      <c r="D315" s="142"/>
      <c r="E315" s="142"/>
      <c r="F315" s="160"/>
      <c r="G315" s="142"/>
      <c r="K315" s="278"/>
      <c r="L315" s="402"/>
      <c r="M315" s="26"/>
      <c r="N315" s="28"/>
      <c r="O315" s="26"/>
      <c r="P315" s="28"/>
      <c r="Q315" s="404"/>
      <c r="U315" s="403"/>
      <c r="V315" s="405"/>
      <c r="W315" s="445"/>
      <c r="Y315" s="385"/>
      <c r="Z315" s="385"/>
      <c r="AB315" s="142"/>
      <c r="AC315" s="492"/>
      <c r="AD315" s="142"/>
      <c r="AH315" s="26"/>
    </row>
    <row r="316" spans="4:34" s="139" customFormat="1" ht="12">
      <c r="D316" s="142"/>
      <c r="E316" s="142"/>
      <c r="F316" s="160"/>
      <c r="G316" s="142"/>
      <c r="K316" s="278"/>
      <c r="L316" s="402"/>
      <c r="M316" s="26"/>
      <c r="N316" s="28"/>
      <c r="O316" s="26"/>
      <c r="P316" s="28"/>
      <c r="Q316" s="404"/>
      <c r="U316" s="403"/>
      <c r="V316" s="405"/>
      <c r="W316" s="445"/>
      <c r="Y316" s="385"/>
      <c r="Z316" s="385"/>
      <c r="AB316" s="142"/>
      <c r="AC316" s="492"/>
      <c r="AD316" s="142"/>
      <c r="AH316" s="26"/>
    </row>
    <row r="317" spans="4:34" s="139" customFormat="1" ht="12">
      <c r="D317" s="142"/>
      <c r="E317" s="142"/>
      <c r="F317" s="160"/>
      <c r="G317" s="142"/>
      <c r="K317" s="278"/>
      <c r="L317" s="402"/>
      <c r="M317" s="26"/>
      <c r="N317" s="28"/>
      <c r="O317" s="26"/>
      <c r="P317" s="28"/>
      <c r="Q317" s="404"/>
      <c r="U317" s="403"/>
      <c r="V317" s="405"/>
      <c r="W317" s="445"/>
      <c r="Y317" s="385"/>
      <c r="Z317" s="385"/>
      <c r="AB317" s="142"/>
      <c r="AC317" s="492"/>
      <c r="AD317" s="142"/>
      <c r="AH317" s="26"/>
    </row>
    <row r="318" spans="4:34" s="139" customFormat="1" ht="12">
      <c r="D318" s="142"/>
      <c r="E318" s="142"/>
      <c r="F318" s="160"/>
      <c r="G318" s="142"/>
      <c r="K318" s="278"/>
      <c r="L318" s="402"/>
      <c r="M318" s="26"/>
      <c r="N318" s="28"/>
      <c r="O318" s="26"/>
      <c r="P318" s="28"/>
      <c r="Q318" s="404"/>
      <c r="U318" s="403"/>
      <c r="V318" s="405"/>
      <c r="W318" s="445"/>
      <c r="Y318" s="385"/>
      <c r="Z318" s="385"/>
      <c r="AB318" s="142"/>
      <c r="AC318" s="492"/>
      <c r="AD318" s="142"/>
      <c r="AH318" s="26"/>
    </row>
    <row r="319" spans="4:34" s="139" customFormat="1" ht="12">
      <c r="D319" s="142"/>
      <c r="E319" s="142"/>
      <c r="F319" s="160"/>
      <c r="G319" s="142"/>
      <c r="K319" s="278"/>
      <c r="L319" s="402"/>
      <c r="M319" s="26"/>
      <c r="N319" s="28"/>
      <c r="O319" s="26"/>
      <c r="P319" s="28"/>
      <c r="Q319" s="404"/>
      <c r="U319" s="403"/>
      <c r="V319" s="405"/>
      <c r="W319" s="445"/>
      <c r="Y319" s="385"/>
      <c r="Z319" s="385"/>
      <c r="AB319" s="142"/>
      <c r="AC319" s="492"/>
      <c r="AD319" s="142"/>
      <c r="AH319" s="26"/>
    </row>
    <row r="320" spans="4:34" s="139" customFormat="1" ht="12">
      <c r="D320" s="142"/>
      <c r="E320" s="142"/>
      <c r="F320" s="160"/>
      <c r="G320" s="142"/>
      <c r="K320" s="278"/>
      <c r="L320" s="402"/>
      <c r="M320" s="26"/>
      <c r="N320" s="28"/>
      <c r="O320" s="26"/>
      <c r="P320" s="28"/>
      <c r="Q320" s="404"/>
      <c r="U320" s="403"/>
      <c r="V320" s="405"/>
      <c r="W320" s="445"/>
      <c r="Y320" s="385"/>
      <c r="Z320" s="385"/>
      <c r="AB320" s="142"/>
      <c r="AC320" s="492"/>
      <c r="AD320" s="142"/>
      <c r="AH320" s="26"/>
    </row>
    <row r="321" spans="4:34" s="139" customFormat="1" ht="12">
      <c r="D321" s="142"/>
      <c r="E321" s="142"/>
      <c r="F321" s="160"/>
      <c r="G321" s="142"/>
      <c r="K321" s="278"/>
      <c r="L321" s="402"/>
      <c r="M321" s="26"/>
      <c r="N321" s="28"/>
      <c r="O321" s="26"/>
      <c r="P321" s="28"/>
      <c r="Q321" s="404"/>
      <c r="U321" s="403"/>
      <c r="V321" s="405"/>
      <c r="W321" s="445"/>
      <c r="Y321" s="385"/>
      <c r="Z321" s="385"/>
      <c r="AB321" s="142"/>
      <c r="AC321" s="492"/>
      <c r="AD321" s="142"/>
      <c r="AH321" s="26"/>
    </row>
    <row r="322" spans="4:34" s="139" customFormat="1" ht="12">
      <c r="D322" s="142"/>
      <c r="E322" s="142"/>
      <c r="F322" s="160"/>
      <c r="G322" s="142"/>
      <c r="K322" s="278"/>
      <c r="L322" s="402"/>
      <c r="M322" s="26"/>
      <c r="N322" s="28"/>
      <c r="O322" s="26"/>
      <c r="P322" s="28"/>
      <c r="Q322" s="404"/>
      <c r="U322" s="403"/>
      <c r="V322" s="405"/>
      <c r="W322" s="445"/>
      <c r="Y322" s="385"/>
      <c r="Z322" s="385"/>
      <c r="AB322" s="142"/>
      <c r="AC322" s="492"/>
      <c r="AD322" s="142"/>
      <c r="AH322" s="26"/>
    </row>
    <row r="323" spans="4:34" s="139" customFormat="1" ht="12">
      <c r="D323" s="142"/>
      <c r="E323" s="142"/>
      <c r="F323" s="160"/>
      <c r="G323" s="142"/>
      <c r="K323" s="278"/>
      <c r="L323" s="402"/>
      <c r="M323" s="26"/>
      <c r="N323" s="28"/>
      <c r="O323" s="26"/>
      <c r="P323" s="28"/>
      <c r="Q323" s="404"/>
      <c r="U323" s="403"/>
      <c r="V323" s="405"/>
      <c r="W323" s="445"/>
      <c r="Y323" s="385"/>
      <c r="Z323" s="385"/>
      <c r="AB323" s="142"/>
      <c r="AC323" s="492"/>
      <c r="AD323" s="142"/>
      <c r="AH323" s="26"/>
    </row>
    <row r="324" spans="4:34" s="139" customFormat="1" ht="12">
      <c r="D324" s="142"/>
      <c r="E324" s="142"/>
      <c r="F324" s="160"/>
      <c r="G324" s="142"/>
      <c r="K324" s="278"/>
      <c r="L324" s="402"/>
      <c r="M324" s="26"/>
      <c r="N324" s="28"/>
      <c r="O324" s="26"/>
      <c r="P324" s="28"/>
      <c r="Q324" s="404"/>
      <c r="U324" s="403"/>
      <c r="V324" s="405"/>
      <c r="W324" s="445"/>
      <c r="Y324" s="385"/>
      <c r="Z324" s="385"/>
      <c r="AB324" s="142"/>
      <c r="AC324" s="492"/>
      <c r="AD324" s="142"/>
      <c r="AH324" s="26"/>
    </row>
    <row r="325" spans="4:34" s="139" customFormat="1" ht="12">
      <c r="D325" s="142"/>
      <c r="E325" s="142"/>
      <c r="F325" s="160"/>
      <c r="G325" s="142"/>
      <c r="K325" s="278"/>
      <c r="L325" s="402"/>
      <c r="M325" s="26"/>
      <c r="N325" s="28"/>
      <c r="O325" s="26"/>
      <c r="P325" s="28"/>
      <c r="Q325" s="404"/>
      <c r="U325" s="403"/>
      <c r="V325" s="405"/>
      <c r="W325" s="445"/>
      <c r="Y325" s="385"/>
      <c r="Z325" s="385"/>
      <c r="AB325" s="142"/>
      <c r="AC325" s="492"/>
      <c r="AD325" s="142"/>
      <c r="AH325" s="26"/>
    </row>
    <row r="326" spans="4:34" s="139" customFormat="1" ht="12">
      <c r="D326" s="142"/>
      <c r="E326" s="142"/>
      <c r="F326" s="160"/>
      <c r="G326" s="142"/>
      <c r="K326" s="278"/>
      <c r="L326" s="402"/>
      <c r="M326" s="26"/>
      <c r="N326" s="28"/>
      <c r="O326" s="26"/>
      <c r="P326" s="28"/>
      <c r="Q326" s="404"/>
      <c r="U326" s="403"/>
      <c r="V326" s="405"/>
      <c r="W326" s="445"/>
      <c r="Y326" s="385"/>
      <c r="Z326" s="385"/>
      <c r="AB326" s="142"/>
      <c r="AC326" s="492"/>
      <c r="AD326" s="142"/>
      <c r="AH326" s="26"/>
    </row>
    <row r="327" spans="4:34" s="139" customFormat="1" ht="12">
      <c r="D327" s="142"/>
      <c r="E327" s="142"/>
      <c r="F327" s="160"/>
      <c r="G327" s="142"/>
      <c r="K327" s="278"/>
      <c r="L327" s="402"/>
      <c r="M327" s="26"/>
      <c r="N327" s="28"/>
      <c r="O327" s="26"/>
      <c r="P327" s="28"/>
      <c r="Q327" s="404"/>
      <c r="U327" s="403"/>
      <c r="V327" s="405"/>
      <c r="W327" s="445"/>
      <c r="Y327" s="385"/>
      <c r="Z327" s="385"/>
      <c r="AB327" s="142"/>
      <c r="AC327" s="492"/>
      <c r="AD327" s="142"/>
      <c r="AH327" s="26"/>
    </row>
    <row r="328" spans="4:34" s="139" customFormat="1" ht="12">
      <c r="D328" s="142"/>
      <c r="E328" s="142"/>
      <c r="F328" s="160"/>
      <c r="G328" s="142"/>
      <c r="K328" s="278"/>
      <c r="L328" s="402"/>
      <c r="M328" s="26"/>
      <c r="N328" s="28"/>
      <c r="O328" s="26"/>
      <c r="P328" s="28"/>
      <c r="Q328" s="404"/>
      <c r="U328" s="403"/>
      <c r="V328" s="405"/>
      <c r="W328" s="445"/>
      <c r="Y328" s="385"/>
      <c r="Z328" s="385"/>
      <c r="AB328" s="142"/>
      <c r="AC328" s="492"/>
      <c r="AD328" s="142"/>
      <c r="AH328" s="26"/>
    </row>
    <row r="329" spans="4:34" s="139" customFormat="1" ht="12">
      <c r="D329" s="142"/>
      <c r="E329" s="142"/>
      <c r="F329" s="160"/>
      <c r="G329" s="142"/>
      <c r="K329" s="278"/>
      <c r="L329" s="402"/>
      <c r="M329" s="26"/>
      <c r="N329" s="28"/>
      <c r="O329" s="26"/>
      <c r="P329" s="28"/>
      <c r="Q329" s="404"/>
      <c r="U329" s="403"/>
      <c r="V329" s="405"/>
      <c r="W329" s="445"/>
      <c r="Y329" s="385"/>
      <c r="Z329" s="385"/>
      <c r="AB329" s="142"/>
      <c r="AC329" s="492"/>
      <c r="AD329" s="142"/>
      <c r="AH329" s="26"/>
    </row>
    <row r="330" spans="4:34" s="139" customFormat="1" ht="12">
      <c r="D330" s="142"/>
      <c r="E330" s="142"/>
      <c r="F330" s="160"/>
      <c r="G330" s="142"/>
      <c r="K330" s="278"/>
      <c r="L330" s="402"/>
      <c r="M330" s="26"/>
      <c r="N330" s="28"/>
      <c r="O330" s="26"/>
      <c r="P330" s="28"/>
      <c r="Q330" s="404"/>
      <c r="U330" s="403"/>
      <c r="V330" s="405"/>
      <c r="W330" s="445"/>
      <c r="Y330" s="385"/>
      <c r="Z330" s="385"/>
      <c r="AB330" s="142"/>
      <c r="AC330" s="492"/>
      <c r="AD330" s="142"/>
      <c r="AH330" s="26"/>
    </row>
    <row r="331" spans="4:34" s="139" customFormat="1" ht="12">
      <c r="D331" s="142"/>
      <c r="E331" s="142"/>
      <c r="F331" s="160"/>
      <c r="G331" s="142"/>
      <c r="K331" s="278"/>
      <c r="L331" s="402"/>
      <c r="M331" s="26"/>
      <c r="N331" s="28"/>
      <c r="O331" s="26"/>
      <c r="P331" s="28"/>
      <c r="Q331" s="404"/>
      <c r="U331" s="403"/>
      <c r="V331" s="405"/>
      <c r="W331" s="445"/>
      <c r="Y331" s="385"/>
      <c r="Z331" s="385"/>
      <c r="AB331" s="142"/>
      <c r="AC331" s="492"/>
      <c r="AD331" s="142"/>
    </row>
    <row r="332" spans="4:34" s="139" customFormat="1" ht="12">
      <c r="D332" s="142"/>
      <c r="E332" s="142"/>
      <c r="F332" s="160"/>
      <c r="G332" s="142"/>
      <c r="K332" s="278"/>
      <c r="L332" s="402"/>
      <c r="M332" s="26"/>
      <c r="N332" s="28"/>
      <c r="O332" s="26"/>
      <c r="P332" s="28"/>
      <c r="Q332" s="404"/>
      <c r="U332" s="403"/>
      <c r="V332" s="405"/>
      <c r="W332" s="445"/>
      <c r="Y332" s="385"/>
      <c r="Z332" s="385"/>
      <c r="AB332" s="142"/>
      <c r="AC332" s="492"/>
      <c r="AD332" s="142"/>
    </row>
    <row r="333" spans="4:34" s="139" customFormat="1" ht="12">
      <c r="D333" s="142"/>
      <c r="E333" s="142"/>
      <c r="F333" s="160"/>
      <c r="G333" s="142"/>
      <c r="K333" s="278"/>
      <c r="L333" s="402"/>
      <c r="M333" s="26"/>
      <c r="N333" s="28"/>
      <c r="O333" s="26"/>
      <c r="P333" s="28"/>
      <c r="Q333" s="404"/>
      <c r="U333" s="403"/>
      <c r="V333" s="405"/>
      <c r="W333" s="445"/>
      <c r="Y333" s="385"/>
      <c r="Z333" s="385"/>
      <c r="AB333" s="142"/>
      <c r="AC333" s="492"/>
      <c r="AD333" s="142"/>
    </row>
    <row r="334" spans="4:34" s="139" customFormat="1" ht="12">
      <c r="D334" s="142"/>
      <c r="E334" s="142"/>
      <c r="F334" s="160"/>
      <c r="G334" s="142"/>
      <c r="K334" s="278"/>
      <c r="L334" s="402"/>
      <c r="M334" s="26"/>
      <c r="N334" s="28"/>
      <c r="O334" s="26"/>
      <c r="P334" s="28"/>
      <c r="Q334" s="404"/>
      <c r="U334" s="403"/>
      <c r="V334" s="405"/>
      <c r="W334" s="445"/>
      <c r="Y334" s="385"/>
      <c r="Z334" s="385"/>
      <c r="AB334" s="142"/>
      <c r="AC334" s="492"/>
      <c r="AD334" s="142"/>
    </row>
    <row r="335" spans="4:34" s="139" customFormat="1" ht="12">
      <c r="D335" s="142"/>
      <c r="E335" s="142"/>
      <c r="F335" s="160"/>
      <c r="G335" s="142"/>
      <c r="K335" s="278"/>
      <c r="L335" s="402"/>
      <c r="M335" s="26"/>
      <c r="N335" s="28"/>
      <c r="O335" s="26"/>
      <c r="P335" s="28"/>
      <c r="Q335" s="404"/>
      <c r="U335" s="403"/>
      <c r="V335" s="405"/>
      <c r="W335" s="445"/>
      <c r="Y335" s="385"/>
      <c r="Z335" s="385"/>
      <c r="AB335" s="142"/>
      <c r="AC335" s="492"/>
      <c r="AD335" s="142"/>
    </row>
    <row r="336" spans="4:34" s="139" customFormat="1" ht="12">
      <c r="D336" s="142"/>
      <c r="E336" s="142"/>
      <c r="F336" s="160"/>
      <c r="G336" s="142"/>
      <c r="K336" s="278"/>
      <c r="L336" s="402"/>
      <c r="M336" s="26"/>
      <c r="N336" s="28"/>
      <c r="O336" s="26"/>
      <c r="P336" s="28"/>
      <c r="Q336" s="404"/>
      <c r="U336" s="403"/>
      <c r="V336" s="405"/>
      <c r="W336" s="445"/>
      <c r="Y336" s="385"/>
      <c r="Z336" s="385"/>
      <c r="AB336" s="142"/>
      <c r="AC336" s="492"/>
      <c r="AD336" s="142"/>
    </row>
    <row r="337" spans="4:30" s="139" customFormat="1" ht="12">
      <c r="D337" s="142"/>
      <c r="E337" s="142"/>
      <c r="F337" s="160"/>
      <c r="G337" s="142"/>
      <c r="K337" s="278"/>
      <c r="L337" s="402"/>
      <c r="M337" s="26"/>
      <c r="N337" s="28"/>
      <c r="O337" s="26"/>
      <c r="P337" s="28"/>
      <c r="Q337" s="404"/>
      <c r="U337" s="403"/>
      <c r="V337" s="405"/>
      <c r="W337" s="445"/>
      <c r="Y337" s="385"/>
      <c r="Z337" s="385"/>
      <c r="AB337" s="142"/>
      <c r="AC337" s="492"/>
      <c r="AD337" s="142"/>
    </row>
    <row r="338" spans="4:30" s="139" customFormat="1" ht="12">
      <c r="D338" s="142"/>
      <c r="E338" s="142"/>
      <c r="F338" s="160"/>
      <c r="G338" s="142"/>
      <c r="K338" s="278"/>
      <c r="L338" s="402"/>
      <c r="M338" s="26"/>
      <c r="N338" s="28"/>
      <c r="O338" s="26"/>
      <c r="P338" s="28"/>
      <c r="Q338" s="404"/>
      <c r="U338" s="403"/>
      <c r="V338" s="405"/>
      <c r="W338" s="445"/>
      <c r="Y338" s="385"/>
      <c r="Z338" s="385"/>
      <c r="AB338" s="142"/>
      <c r="AC338" s="492"/>
      <c r="AD338" s="142"/>
    </row>
    <row r="339" spans="4:30" s="139" customFormat="1" ht="12">
      <c r="D339" s="142"/>
      <c r="E339" s="142"/>
      <c r="F339" s="160"/>
      <c r="G339" s="142"/>
      <c r="K339" s="278"/>
      <c r="L339" s="402"/>
      <c r="M339" s="26"/>
      <c r="N339" s="28"/>
      <c r="O339" s="26"/>
      <c r="P339" s="28"/>
      <c r="Q339" s="404"/>
      <c r="U339" s="403"/>
      <c r="V339" s="405"/>
      <c r="W339" s="445"/>
      <c r="Y339" s="385"/>
      <c r="Z339" s="385"/>
      <c r="AB339" s="142"/>
      <c r="AC339" s="492"/>
      <c r="AD339" s="142"/>
    </row>
    <row r="340" spans="4:30" s="139" customFormat="1" ht="12">
      <c r="D340" s="142"/>
      <c r="E340" s="142"/>
      <c r="F340" s="160"/>
      <c r="G340" s="142"/>
      <c r="K340" s="278"/>
      <c r="L340" s="402"/>
      <c r="M340" s="26"/>
      <c r="N340" s="28"/>
      <c r="O340" s="26"/>
      <c r="P340" s="28"/>
      <c r="Q340" s="404"/>
      <c r="U340" s="403"/>
      <c r="V340" s="405"/>
      <c r="W340" s="445"/>
      <c r="Y340" s="385"/>
      <c r="Z340" s="385"/>
      <c r="AB340" s="142"/>
      <c r="AC340" s="492"/>
      <c r="AD340" s="142"/>
    </row>
    <row r="341" spans="4:30" s="139" customFormat="1" ht="12">
      <c r="E341" s="142"/>
      <c r="F341" s="160"/>
      <c r="G341" s="142"/>
      <c r="K341" s="278"/>
      <c r="L341" s="402"/>
      <c r="M341" s="26"/>
      <c r="N341" s="28"/>
      <c r="O341" s="26"/>
      <c r="P341" s="28"/>
      <c r="Q341" s="404"/>
      <c r="U341" s="403"/>
      <c r="V341" s="405"/>
      <c r="W341" s="445"/>
      <c r="Y341" s="385"/>
      <c r="Z341" s="385"/>
      <c r="AB341" s="142"/>
      <c r="AC341" s="492"/>
      <c r="AD341" s="142"/>
    </row>
    <row r="342" spans="4:30" s="139" customFormat="1" ht="12">
      <c r="E342" s="142"/>
      <c r="F342" s="160"/>
      <c r="G342" s="142"/>
      <c r="K342" s="278"/>
      <c r="L342" s="402"/>
      <c r="M342" s="26"/>
      <c r="N342" s="28"/>
      <c r="O342" s="26"/>
      <c r="P342" s="28"/>
      <c r="Q342" s="404"/>
      <c r="U342" s="403"/>
      <c r="V342" s="405"/>
      <c r="W342" s="445"/>
      <c r="Y342" s="385"/>
      <c r="Z342" s="385"/>
      <c r="AB342" s="142"/>
      <c r="AC342" s="492"/>
      <c r="AD342" s="142"/>
    </row>
    <row r="343" spans="4:30" s="139" customFormat="1" ht="12">
      <c r="E343" s="142"/>
      <c r="F343" s="160"/>
      <c r="G343" s="142"/>
      <c r="K343" s="278"/>
      <c r="L343" s="402"/>
      <c r="M343" s="26"/>
      <c r="N343" s="28"/>
      <c r="O343" s="26"/>
      <c r="P343" s="28"/>
      <c r="Q343" s="404"/>
      <c r="U343" s="403"/>
      <c r="V343" s="405"/>
      <c r="W343" s="445"/>
      <c r="Y343" s="385"/>
      <c r="Z343" s="385"/>
      <c r="AB343" s="142"/>
      <c r="AC343" s="492"/>
      <c r="AD343" s="142"/>
    </row>
    <row r="344" spans="4:30" s="139" customFormat="1" ht="12">
      <c r="E344" s="142"/>
      <c r="F344" s="160"/>
      <c r="G344" s="142"/>
      <c r="K344" s="278"/>
      <c r="L344" s="402"/>
      <c r="M344" s="26"/>
      <c r="N344" s="28"/>
      <c r="O344" s="26"/>
      <c r="P344" s="28"/>
      <c r="Q344" s="404"/>
      <c r="U344" s="403"/>
      <c r="V344" s="405"/>
      <c r="W344" s="445"/>
      <c r="Y344" s="385"/>
      <c r="Z344" s="385"/>
      <c r="AB344" s="142"/>
      <c r="AC344" s="492"/>
      <c r="AD344" s="142"/>
    </row>
    <row r="345" spans="4:30" s="139" customFormat="1" ht="12">
      <c r="E345" s="142"/>
      <c r="F345" s="160"/>
      <c r="G345" s="142"/>
      <c r="K345" s="278"/>
      <c r="L345" s="402"/>
      <c r="M345" s="26"/>
      <c r="N345" s="28"/>
      <c r="O345" s="26"/>
      <c r="P345" s="28"/>
      <c r="Q345" s="404"/>
      <c r="U345" s="403"/>
      <c r="V345" s="405"/>
      <c r="W345" s="445"/>
      <c r="Y345" s="385"/>
      <c r="Z345" s="385"/>
      <c r="AB345" s="142"/>
      <c r="AC345" s="492"/>
      <c r="AD345" s="142"/>
    </row>
    <row r="346" spans="4:30" s="139" customFormat="1" ht="12">
      <c r="E346" s="142"/>
      <c r="F346" s="160"/>
      <c r="G346" s="142"/>
      <c r="K346" s="278"/>
      <c r="L346" s="402"/>
      <c r="M346" s="26"/>
      <c r="N346" s="28"/>
      <c r="O346" s="26"/>
      <c r="P346" s="28"/>
      <c r="Q346" s="404"/>
      <c r="U346" s="403"/>
      <c r="V346" s="405"/>
      <c r="W346" s="445"/>
      <c r="Y346" s="385"/>
      <c r="Z346" s="385"/>
      <c r="AB346" s="142"/>
      <c r="AC346" s="492"/>
      <c r="AD346" s="142"/>
    </row>
    <row r="347" spans="4:30" s="139" customFormat="1" ht="12">
      <c r="E347" s="142"/>
      <c r="F347" s="160"/>
      <c r="G347" s="142"/>
      <c r="K347" s="278"/>
      <c r="L347" s="402"/>
      <c r="M347" s="26"/>
      <c r="N347" s="28"/>
      <c r="O347" s="26"/>
      <c r="P347" s="28"/>
      <c r="Q347" s="404"/>
      <c r="U347" s="403"/>
      <c r="V347" s="405"/>
      <c r="W347" s="445"/>
      <c r="Y347" s="385"/>
      <c r="Z347" s="385"/>
      <c r="AB347" s="142"/>
      <c r="AC347" s="492"/>
      <c r="AD347" s="142"/>
    </row>
    <row r="348" spans="4:30" s="139" customFormat="1" ht="12">
      <c r="E348" s="142"/>
      <c r="F348" s="160"/>
      <c r="G348" s="142"/>
      <c r="K348" s="278"/>
      <c r="L348" s="402"/>
      <c r="M348" s="26"/>
      <c r="N348" s="28"/>
      <c r="O348" s="26"/>
      <c r="P348" s="28"/>
      <c r="Q348" s="404"/>
      <c r="U348" s="403"/>
      <c r="V348" s="405"/>
      <c r="W348" s="445"/>
      <c r="Y348" s="385"/>
      <c r="Z348" s="385"/>
      <c r="AB348" s="142"/>
      <c r="AC348" s="492"/>
      <c r="AD348" s="142"/>
    </row>
    <row r="349" spans="4:30" s="139" customFormat="1" ht="12">
      <c r="E349" s="142"/>
      <c r="F349" s="160"/>
      <c r="G349" s="142"/>
      <c r="K349" s="278"/>
      <c r="L349" s="402"/>
      <c r="M349" s="26"/>
      <c r="N349" s="28"/>
      <c r="O349" s="26"/>
      <c r="P349" s="28"/>
      <c r="Q349" s="404"/>
      <c r="U349" s="403"/>
      <c r="V349" s="405"/>
      <c r="W349" s="445"/>
      <c r="Y349" s="385"/>
      <c r="Z349" s="385"/>
      <c r="AB349" s="142"/>
      <c r="AC349" s="492"/>
      <c r="AD349" s="142"/>
    </row>
    <row r="350" spans="4:30" s="139" customFormat="1" ht="12">
      <c r="E350" s="142"/>
      <c r="F350" s="160"/>
      <c r="G350" s="142"/>
      <c r="K350" s="278"/>
      <c r="L350" s="402"/>
      <c r="M350" s="26"/>
      <c r="N350" s="28"/>
      <c r="O350" s="26"/>
      <c r="P350" s="28"/>
      <c r="Q350" s="404"/>
      <c r="U350" s="403"/>
      <c r="V350" s="405"/>
      <c r="W350" s="445"/>
      <c r="Y350" s="385"/>
      <c r="Z350" s="385"/>
      <c r="AB350" s="142"/>
      <c r="AC350" s="492"/>
      <c r="AD350" s="142"/>
    </row>
    <row r="351" spans="4:30" s="139" customFormat="1" ht="12">
      <c r="E351" s="142"/>
      <c r="F351" s="160"/>
      <c r="G351" s="142"/>
      <c r="K351" s="278"/>
      <c r="L351" s="402"/>
      <c r="M351" s="26"/>
      <c r="N351" s="28"/>
      <c r="O351" s="26"/>
      <c r="P351" s="28"/>
      <c r="Q351" s="404"/>
      <c r="U351" s="403"/>
      <c r="V351" s="405"/>
      <c r="W351" s="445"/>
      <c r="Y351" s="385"/>
      <c r="Z351" s="385"/>
      <c r="AB351" s="142"/>
      <c r="AC351" s="492"/>
      <c r="AD351" s="142"/>
    </row>
    <row r="352" spans="4:30" s="139" customFormat="1" ht="12">
      <c r="E352" s="142"/>
      <c r="F352" s="160"/>
      <c r="G352" s="142"/>
      <c r="K352" s="278"/>
      <c r="L352" s="402"/>
      <c r="M352" s="26"/>
      <c r="N352" s="28"/>
      <c r="O352" s="26"/>
      <c r="P352" s="28"/>
      <c r="Q352" s="404"/>
      <c r="U352" s="403"/>
      <c r="V352" s="405"/>
      <c r="W352" s="445"/>
      <c r="Y352" s="385"/>
      <c r="Z352" s="385"/>
      <c r="AB352" s="142"/>
      <c r="AC352" s="492"/>
      <c r="AD352" s="142"/>
    </row>
    <row r="353" spans="5:30" s="139" customFormat="1" ht="12">
      <c r="E353" s="142"/>
      <c r="F353" s="160"/>
      <c r="G353" s="142"/>
      <c r="K353" s="278"/>
      <c r="L353" s="402"/>
      <c r="M353" s="26"/>
      <c r="N353" s="28"/>
      <c r="O353" s="26"/>
      <c r="P353" s="28"/>
      <c r="Q353" s="404"/>
      <c r="U353" s="403"/>
      <c r="V353" s="405"/>
      <c r="W353" s="445"/>
      <c r="Y353" s="385"/>
      <c r="Z353" s="385"/>
      <c r="AB353" s="142"/>
      <c r="AC353" s="492"/>
      <c r="AD353" s="142"/>
    </row>
    <row r="354" spans="5:30" s="139" customFormat="1" ht="12">
      <c r="E354" s="142"/>
      <c r="F354" s="160"/>
      <c r="G354" s="142"/>
      <c r="K354" s="278"/>
      <c r="L354" s="402"/>
      <c r="M354" s="26"/>
      <c r="N354" s="28"/>
      <c r="O354" s="26"/>
      <c r="P354" s="28"/>
      <c r="Q354" s="404"/>
      <c r="U354" s="403"/>
      <c r="V354" s="405"/>
      <c r="W354" s="445"/>
      <c r="Y354" s="385"/>
      <c r="Z354" s="385"/>
      <c r="AB354" s="142"/>
      <c r="AC354" s="492"/>
      <c r="AD354" s="142"/>
    </row>
    <row r="355" spans="5:30" s="139" customFormat="1" ht="12">
      <c r="E355" s="142"/>
      <c r="F355" s="160"/>
      <c r="G355" s="142"/>
      <c r="K355" s="278"/>
      <c r="L355" s="402"/>
      <c r="M355" s="26"/>
      <c r="N355" s="28"/>
      <c r="O355" s="26"/>
      <c r="P355" s="28"/>
      <c r="Q355" s="404"/>
      <c r="U355" s="403"/>
      <c r="V355" s="405"/>
      <c r="W355" s="445"/>
      <c r="Y355" s="385"/>
      <c r="Z355" s="385"/>
      <c r="AB355" s="142"/>
      <c r="AC355" s="492"/>
      <c r="AD355" s="142"/>
    </row>
    <row r="356" spans="5:30" s="139" customFormat="1" ht="12">
      <c r="E356" s="142"/>
      <c r="F356" s="160"/>
      <c r="G356" s="142"/>
      <c r="K356" s="278"/>
      <c r="L356" s="402"/>
      <c r="M356" s="26"/>
      <c r="N356" s="28"/>
      <c r="O356" s="26"/>
      <c r="P356" s="28"/>
      <c r="Q356" s="404"/>
      <c r="U356" s="403"/>
      <c r="V356" s="405"/>
      <c r="W356" s="445"/>
      <c r="Y356" s="385"/>
      <c r="Z356" s="385"/>
      <c r="AB356" s="142"/>
      <c r="AC356" s="492"/>
      <c r="AD356" s="142"/>
    </row>
    <row r="357" spans="5:30" s="139" customFormat="1" ht="12">
      <c r="E357" s="142"/>
      <c r="F357" s="160"/>
      <c r="G357" s="142"/>
      <c r="K357" s="278"/>
      <c r="L357" s="402"/>
      <c r="M357" s="26"/>
      <c r="N357" s="28"/>
      <c r="O357" s="26"/>
      <c r="P357" s="28"/>
      <c r="Q357" s="404"/>
      <c r="U357" s="403"/>
      <c r="V357" s="405"/>
      <c r="W357" s="445"/>
      <c r="Y357" s="385"/>
      <c r="Z357" s="385"/>
      <c r="AB357" s="142"/>
      <c r="AC357" s="492"/>
      <c r="AD357" s="142"/>
    </row>
    <row r="358" spans="5:30" s="139" customFormat="1" ht="12">
      <c r="E358" s="142"/>
      <c r="F358" s="160"/>
      <c r="G358" s="142"/>
      <c r="K358" s="278"/>
      <c r="L358" s="402"/>
      <c r="M358" s="26"/>
      <c r="N358" s="28"/>
      <c r="O358" s="26"/>
      <c r="P358" s="28"/>
      <c r="Q358" s="404"/>
      <c r="U358" s="403"/>
      <c r="V358" s="405"/>
      <c r="W358" s="445"/>
      <c r="Y358" s="385"/>
      <c r="Z358" s="385"/>
      <c r="AB358" s="142"/>
      <c r="AC358" s="492"/>
      <c r="AD358" s="142"/>
    </row>
    <row r="359" spans="5:30" s="139" customFormat="1" ht="12">
      <c r="E359" s="142"/>
      <c r="F359" s="160"/>
      <c r="G359" s="142"/>
      <c r="K359" s="278"/>
      <c r="L359" s="402"/>
      <c r="M359" s="26"/>
      <c r="N359" s="28"/>
      <c r="O359" s="26"/>
      <c r="P359" s="28"/>
      <c r="Q359" s="404"/>
      <c r="U359" s="403"/>
      <c r="V359" s="405"/>
      <c r="W359" s="445"/>
      <c r="Y359" s="385"/>
      <c r="Z359" s="385"/>
      <c r="AB359" s="142"/>
      <c r="AC359" s="492"/>
      <c r="AD359" s="142"/>
    </row>
    <row r="360" spans="5:30" s="139" customFormat="1" ht="12">
      <c r="E360" s="142"/>
      <c r="F360" s="160"/>
      <c r="G360" s="142"/>
      <c r="K360" s="278"/>
      <c r="L360" s="402"/>
      <c r="M360" s="26"/>
      <c r="N360" s="28"/>
      <c r="O360" s="26"/>
      <c r="P360" s="28"/>
      <c r="Q360" s="404"/>
      <c r="U360" s="403"/>
      <c r="V360" s="405"/>
      <c r="W360" s="445"/>
      <c r="Y360" s="385"/>
      <c r="Z360" s="385"/>
      <c r="AB360" s="142"/>
      <c r="AC360" s="492"/>
      <c r="AD360" s="142"/>
    </row>
    <row r="361" spans="5:30" s="139" customFormat="1" ht="12">
      <c r="E361" s="142"/>
      <c r="F361" s="160"/>
      <c r="G361" s="142"/>
      <c r="K361" s="278"/>
      <c r="L361" s="402"/>
      <c r="M361" s="26"/>
      <c r="N361" s="28"/>
      <c r="O361" s="26"/>
      <c r="P361" s="28"/>
      <c r="Q361" s="404"/>
      <c r="U361" s="403"/>
      <c r="V361" s="405"/>
      <c r="W361" s="445"/>
      <c r="Y361" s="385"/>
      <c r="Z361" s="385"/>
      <c r="AB361" s="142"/>
      <c r="AC361" s="492"/>
      <c r="AD361" s="142"/>
    </row>
    <row r="362" spans="5:30" s="139" customFormat="1" ht="12">
      <c r="E362" s="142"/>
      <c r="F362" s="160"/>
      <c r="G362" s="142"/>
      <c r="K362" s="278"/>
      <c r="L362" s="402"/>
      <c r="M362" s="26"/>
      <c r="N362" s="28"/>
      <c r="O362" s="26"/>
      <c r="P362" s="28"/>
      <c r="Q362" s="404"/>
      <c r="U362" s="403"/>
      <c r="V362" s="405"/>
      <c r="W362" s="445"/>
      <c r="Y362" s="385"/>
      <c r="Z362" s="385"/>
      <c r="AB362" s="142"/>
      <c r="AC362" s="492"/>
      <c r="AD362" s="142"/>
    </row>
    <row r="363" spans="5:30" s="139" customFormat="1" ht="12">
      <c r="E363" s="142"/>
      <c r="F363" s="160"/>
      <c r="G363" s="142"/>
      <c r="K363" s="278"/>
      <c r="L363" s="402"/>
      <c r="M363" s="26"/>
      <c r="N363" s="28"/>
      <c r="O363" s="26"/>
      <c r="P363" s="28"/>
      <c r="Q363" s="404"/>
      <c r="U363" s="403"/>
      <c r="V363" s="405"/>
      <c r="W363" s="445"/>
      <c r="Y363" s="385"/>
      <c r="Z363" s="385"/>
      <c r="AB363" s="142"/>
      <c r="AC363" s="492"/>
      <c r="AD363" s="142"/>
    </row>
    <row r="364" spans="5:30" s="139" customFormat="1" ht="12">
      <c r="E364" s="142"/>
      <c r="F364" s="160"/>
      <c r="G364" s="142"/>
      <c r="K364" s="278"/>
      <c r="L364" s="402"/>
      <c r="M364" s="26"/>
      <c r="N364" s="28"/>
      <c r="O364" s="26"/>
      <c r="P364" s="28"/>
      <c r="Q364" s="404"/>
      <c r="U364" s="403"/>
      <c r="V364" s="405"/>
      <c r="W364" s="445"/>
      <c r="Y364" s="385"/>
      <c r="Z364" s="385"/>
      <c r="AB364" s="142"/>
      <c r="AC364" s="492"/>
      <c r="AD364" s="142"/>
    </row>
    <row r="365" spans="5:30" s="139" customFormat="1" ht="12">
      <c r="E365" s="142"/>
      <c r="F365" s="160"/>
      <c r="G365" s="142"/>
      <c r="K365" s="278"/>
      <c r="L365" s="402"/>
      <c r="M365" s="26"/>
      <c r="N365" s="28"/>
      <c r="O365" s="26"/>
      <c r="P365" s="28"/>
      <c r="Q365" s="404"/>
      <c r="U365" s="403"/>
      <c r="V365" s="405"/>
      <c r="W365" s="445"/>
      <c r="Y365" s="385"/>
      <c r="Z365" s="385"/>
      <c r="AB365" s="142"/>
      <c r="AC365" s="492"/>
      <c r="AD365" s="142"/>
    </row>
    <row r="366" spans="5:30" s="139" customFormat="1" ht="12">
      <c r="E366" s="142"/>
      <c r="F366" s="160"/>
      <c r="G366" s="142"/>
      <c r="K366" s="278"/>
      <c r="L366" s="402"/>
      <c r="M366" s="26"/>
      <c r="N366" s="28"/>
      <c r="O366" s="26"/>
      <c r="P366" s="28"/>
      <c r="Q366" s="404"/>
      <c r="U366" s="403"/>
      <c r="V366" s="405"/>
      <c r="W366" s="445"/>
      <c r="Y366" s="385"/>
      <c r="Z366" s="385"/>
      <c r="AB366" s="142"/>
      <c r="AC366" s="492"/>
      <c r="AD366" s="142"/>
    </row>
    <row r="367" spans="5:30" s="139" customFormat="1" ht="12">
      <c r="E367" s="142"/>
      <c r="F367" s="160"/>
      <c r="G367" s="142"/>
      <c r="K367" s="278"/>
      <c r="L367" s="402"/>
      <c r="M367" s="26"/>
      <c r="N367" s="28"/>
      <c r="O367" s="26"/>
      <c r="P367" s="28"/>
      <c r="Q367" s="404"/>
      <c r="U367" s="403"/>
      <c r="V367" s="405"/>
      <c r="W367" s="445"/>
      <c r="Y367" s="385"/>
      <c r="Z367" s="385"/>
      <c r="AB367" s="142"/>
      <c r="AC367" s="492"/>
      <c r="AD367" s="142"/>
    </row>
    <row r="368" spans="5:30" s="139" customFormat="1" ht="12">
      <c r="E368" s="142"/>
      <c r="F368" s="160"/>
      <c r="G368" s="142"/>
      <c r="K368" s="278"/>
      <c r="L368" s="402"/>
      <c r="M368" s="26"/>
      <c r="N368" s="28"/>
      <c r="O368" s="26"/>
      <c r="P368" s="28"/>
      <c r="Q368" s="404"/>
      <c r="U368" s="403"/>
      <c r="V368" s="405"/>
      <c r="W368" s="445"/>
      <c r="Y368" s="385"/>
      <c r="Z368" s="385"/>
      <c r="AB368" s="142"/>
      <c r="AC368" s="492"/>
      <c r="AD368" s="142"/>
    </row>
    <row r="369" spans="5:30" s="139" customFormat="1" ht="12">
      <c r="E369" s="142"/>
      <c r="F369" s="160"/>
      <c r="G369" s="142"/>
      <c r="K369" s="278"/>
      <c r="L369" s="402"/>
      <c r="M369" s="26"/>
      <c r="N369" s="28"/>
      <c r="O369" s="26"/>
      <c r="P369" s="28"/>
      <c r="Q369" s="404"/>
      <c r="U369" s="403"/>
      <c r="V369" s="405"/>
      <c r="W369" s="445"/>
      <c r="Y369" s="385"/>
      <c r="Z369" s="385"/>
      <c r="AB369" s="142"/>
      <c r="AC369" s="492"/>
      <c r="AD369" s="142"/>
    </row>
    <row r="370" spans="5:30" s="139" customFormat="1" ht="12">
      <c r="E370" s="142"/>
      <c r="F370" s="160"/>
      <c r="G370" s="142"/>
      <c r="K370" s="278"/>
      <c r="L370" s="402"/>
      <c r="M370" s="26"/>
      <c r="N370" s="28"/>
      <c r="O370" s="26"/>
      <c r="P370" s="28"/>
      <c r="Q370" s="404"/>
      <c r="U370" s="403"/>
      <c r="V370" s="405"/>
      <c r="W370" s="445"/>
      <c r="Y370" s="385"/>
      <c r="Z370" s="385"/>
      <c r="AB370" s="142"/>
      <c r="AC370" s="492"/>
      <c r="AD370" s="142"/>
    </row>
    <row r="371" spans="5:30" s="139" customFormat="1" ht="12">
      <c r="E371" s="142"/>
      <c r="F371" s="160"/>
      <c r="G371" s="142"/>
      <c r="K371" s="278"/>
      <c r="L371" s="402"/>
      <c r="M371" s="26"/>
      <c r="N371" s="28"/>
      <c r="O371" s="26"/>
      <c r="P371" s="28"/>
      <c r="Q371" s="404"/>
      <c r="U371" s="403"/>
      <c r="V371" s="405"/>
      <c r="W371" s="445"/>
      <c r="Y371" s="385"/>
      <c r="Z371" s="385"/>
      <c r="AB371" s="142"/>
      <c r="AC371" s="492"/>
      <c r="AD371" s="142"/>
    </row>
    <row r="372" spans="5:30" s="139" customFormat="1" ht="12">
      <c r="E372" s="142"/>
      <c r="F372" s="160"/>
      <c r="G372" s="142"/>
      <c r="K372" s="278"/>
      <c r="L372" s="402"/>
      <c r="M372" s="26"/>
      <c r="N372" s="28"/>
      <c r="O372" s="26"/>
      <c r="P372" s="28"/>
      <c r="Q372" s="404"/>
      <c r="U372" s="403"/>
      <c r="V372" s="405"/>
      <c r="W372" s="445"/>
      <c r="Y372" s="385"/>
      <c r="Z372" s="385"/>
      <c r="AB372" s="142"/>
      <c r="AC372" s="492"/>
      <c r="AD372" s="142"/>
    </row>
    <row r="373" spans="5:30" s="139" customFormat="1" ht="12">
      <c r="E373" s="142"/>
      <c r="F373" s="160"/>
      <c r="G373" s="142"/>
      <c r="K373" s="278"/>
      <c r="L373" s="402"/>
      <c r="M373" s="26"/>
      <c r="N373" s="28"/>
      <c r="O373" s="26"/>
      <c r="P373" s="28"/>
      <c r="Q373" s="404"/>
      <c r="U373" s="403"/>
      <c r="V373" s="405"/>
      <c r="W373" s="445"/>
      <c r="Y373" s="385"/>
      <c r="Z373" s="385"/>
      <c r="AB373" s="142"/>
      <c r="AC373" s="492"/>
      <c r="AD373" s="142"/>
    </row>
    <row r="374" spans="5:30" s="139" customFormat="1" ht="12">
      <c r="E374" s="142"/>
      <c r="F374" s="160"/>
      <c r="G374" s="142"/>
      <c r="K374" s="278"/>
      <c r="L374" s="402"/>
      <c r="M374" s="26"/>
      <c r="N374" s="28"/>
      <c r="O374" s="26"/>
      <c r="P374" s="28"/>
      <c r="Q374" s="404"/>
      <c r="U374" s="403"/>
      <c r="V374" s="405"/>
      <c r="W374" s="445"/>
      <c r="Y374" s="385"/>
      <c r="Z374" s="385"/>
      <c r="AB374" s="142"/>
      <c r="AC374" s="492"/>
      <c r="AD374" s="142"/>
    </row>
    <row r="375" spans="5:30" s="139" customFormat="1" ht="12">
      <c r="E375" s="142"/>
      <c r="F375" s="160"/>
      <c r="G375" s="142"/>
      <c r="K375" s="278"/>
      <c r="L375" s="402"/>
      <c r="M375" s="26"/>
      <c r="N375" s="28"/>
      <c r="O375" s="26"/>
      <c r="P375" s="28"/>
      <c r="Q375" s="404"/>
      <c r="U375" s="403"/>
      <c r="V375" s="405"/>
      <c r="W375" s="445"/>
      <c r="Y375" s="385"/>
      <c r="Z375" s="385"/>
      <c r="AB375" s="142"/>
      <c r="AC375" s="492"/>
      <c r="AD375" s="142"/>
    </row>
    <row r="376" spans="5:30" s="139" customFormat="1" ht="12">
      <c r="E376" s="142"/>
      <c r="F376" s="160"/>
      <c r="G376" s="142"/>
      <c r="K376" s="278"/>
      <c r="L376" s="402"/>
      <c r="M376" s="26"/>
      <c r="N376" s="28"/>
      <c r="O376" s="26"/>
      <c r="P376" s="28"/>
      <c r="Q376" s="404"/>
      <c r="U376" s="403"/>
      <c r="V376" s="405"/>
      <c r="W376" s="445"/>
      <c r="Y376" s="385"/>
      <c r="Z376" s="385"/>
      <c r="AB376" s="142"/>
      <c r="AC376" s="492"/>
      <c r="AD376" s="142"/>
    </row>
    <row r="377" spans="5:30" s="139" customFormat="1" ht="12">
      <c r="E377" s="142"/>
      <c r="F377" s="160"/>
      <c r="G377" s="142"/>
      <c r="K377" s="278"/>
      <c r="L377" s="402"/>
      <c r="M377" s="26"/>
      <c r="N377" s="28"/>
      <c r="O377" s="26"/>
      <c r="P377" s="28"/>
      <c r="Q377" s="404"/>
      <c r="U377" s="403"/>
      <c r="V377" s="405"/>
      <c r="W377" s="445"/>
      <c r="Y377" s="385"/>
      <c r="Z377" s="385"/>
      <c r="AB377" s="142"/>
      <c r="AC377" s="492"/>
      <c r="AD377" s="142"/>
    </row>
    <row r="378" spans="5:30" s="139" customFormat="1" ht="12">
      <c r="E378" s="142"/>
      <c r="F378" s="160"/>
      <c r="G378" s="142"/>
      <c r="K378" s="278"/>
      <c r="L378" s="402"/>
      <c r="M378" s="26"/>
      <c r="N378" s="28"/>
      <c r="O378" s="26"/>
      <c r="P378" s="28"/>
      <c r="Q378" s="404"/>
      <c r="U378" s="403"/>
      <c r="V378" s="405"/>
      <c r="W378" s="445"/>
      <c r="Y378" s="385"/>
      <c r="Z378" s="385"/>
      <c r="AB378" s="142"/>
      <c r="AC378" s="492"/>
      <c r="AD378" s="142"/>
    </row>
    <row r="379" spans="5:30" s="139" customFormat="1" ht="12">
      <c r="E379" s="142"/>
      <c r="F379" s="160"/>
      <c r="G379" s="142"/>
      <c r="K379" s="278"/>
      <c r="L379" s="402"/>
      <c r="M379" s="26"/>
      <c r="N379" s="28"/>
      <c r="O379" s="26"/>
      <c r="P379" s="28"/>
      <c r="Q379" s="404"/>
      <c r="U379" s="403"/>
      <c r="V379" s="405"/>
      <c r="W379" s="445"/>
      <c r="Y379" s="385"/>
      <c r="Z379" s="385"/>
      <c r="AB379" s="142"/>
      <c r="AC379" s="492"/>
      <c r="AD379" s="142"/>
    </row>
    <row r="380" spans="5:30" s="139" customFormat="1" ht="12">
      <c r="E380" s="142"/>
      <c r="F380" s="160"/>
      <c r="G380" s="142"/>
      <c r="K380" s="278"/>
      <c r="L380" s="402"/>
      <c r="M380" s="26"/>
      <c r="N380" s="28"/>
      <c r="O380" s="26"/>
      <c r="P380" s="28"/>
      <c r="Q380" s="404"/>
      <c r="U380" s="403"/>
      <c r="V380" s="405"/>
      <c r="W380" s="445"/>
      <c r="Y380" s="385"/>
      <c r="Z380" s="385"/>
      <c r="AB380" s="142"/>
      <c r="AC380" s="492"/>
      <c r="AD380" s="142"/>
    </row>
    <row r="381" spans="5:30" s="139" customFormat="1" ht="12">
      <c r="E381" s="142"/>
      <c r="F381" s="160"/>
      <c r="G381" s="142"/>
      <c r="K381" s="278"/>
      <c r="L381" s="402"/>
      <c r="M381" s="26"/>
      <c r="N381" s="28"/>
      <c r="O381" s="26"/>
      <c r="P381" s="28"/>
      <c r="Q381" s="404"/>
      <c r="U381" s="403"/>
      <c r="V381" s="405"/>
      <c r="W381" s="445"/>
      <c r="Y381" s="385"/>
      <c r="Z381" s="385"/>
      <c r="AB381" s="142"/>
      <c r="AC381" s="492"/>
      <c r="AD381" s="142"/>
    </row>
    <row r="382" spans="5:30" s="139" customFormat="1" ht="12">
      <c r="E382" s="142"/>
      <c r="F382" s="160"/>
      <c r="G382" s="142"/>
      <c r="K382" s="278"/>
      <c r="L382" s="402"/>
      <c r="M382" s="26"/>
      <c r="N382" s="28"/>
      <c r="O382" s="26"/>
      <c r="P382" s="28"/>
      <c r="Q382" s="404"/>
      <c r="U382" s="403"/>
      <c r="V382" s="405"/>
      <c r="W382" s="445"/>
      <c r="Y382" s="385"/>
      <c r="Z382" s="385"/>
      <c r="AB382" s="142"/>
      <c r="AC382" s="492"/>
      <c r="AD382" s="142"/>
    </row>
    <row r="383" spans="5:30" s="139" customFormat="1" ht="12">
      <c r="E383" s="142"/>
      <c r="F383" s="160"/>
      <c r="G383" s="142"/>
      <c r="K383" s="278"/>
      <c r="L383" s="402"/>
      <c r="M383" s="26"/>
      <c r="N383" s="28"/>
      <c r="O383" s="26"/>
      <c r="P383" s="28"/>
      <c r="Q383" s="404"/>
      <c r="U383" s="403"/>
      <c r="V383" s="405"/>
      <c r="W383" s="445"/>
      <c r="Y383" s="385"/>
      <c r="Z383" s="385"/>
      <c r="AB383" s="142"/>
      <c r="AC383" s="492"/>
      <c r="AD383" s="142"/>
    </row>
    <row r="384" spans="5:30" s="139" customFormat="1" ht="12">
      <c r="E384" s="142"/>
      <c r="F384" s="160"/>
      <c r="G384" s="142"/>
      <c r="K384" s="278"/>
      <c r="L384" s="402"/>
      <c r="M384" s="26"/>
      <c r="N384" s="28"/>
      <c r="O384" s="26"/>
      <c r="P384" s="28"/>
      <c r="Q384" s="404"/>
      <c r="U384" s="403"/>
      <c r="V384" s="405"/>
      <c r="W384" s="445"/>
      <c r="Y384" s="385"/>
      <c r="Z384" s="385"/>
      <c r="AB384" s="142"/>
      <c r="AC384" s="492"/>
      <c r="AD384" s="142"/>
    </row>
    <row r="385" spans="5:30" s="139" customFormat="1" ht="12">
      <c r="E385" s="142"/>
      <c r="F385" s="160"/>
      <c r="G385" s="142"/>
      <c r="K385" s="278"/>
      <c r="L385" s="402"/>
      <c r="M385" s="26"/>
      <c r="N385" s="28"/>
      <c r="O385" s="26"/>
      <c r="P385" s="28"/>
      <c r="Q385" s="404"/>
      <c r="U385" s="403"/>
      <c r="V385" s="405"/>
      <c r="W385" s="445"/>
      <c r="Y385" s="385"/>
      <c r="Z385" s="385"/>
      <c r="AB385" s="142"/>
      <c r="AC385" s="492"/>
      <c r="AD385" s="142"/>
    </row>
    <row r="386" spans="5:30" s="139" customFormat="1" ht="12">
      <c r="E386" s="142"/>
      <c r="F386" s="160"/>
      <c r="G386" s="142"/>
      <c r="K386" s="278"/>
      <c r="L386" s="402"/>
      <c r="M386" s="26"/>
      <c r="N386" s="28"/>
      <c r="O386" s="26"/>
      <c r="P386" s="28"/>
      <c r="Q386" s="404"/>
      <c r="U386" s="403"/>
      <c r="V386" s="405"/>
      <c r="W386" s="445"/>
      <c r="Y386" s="385"/>
      <c r="Z386" s="385"/>
      <c r="AB386" s="142"/>
      <c r="AC386" s="492"/>
      <c r="AD386" s="142"/>
    </row>
    <row r="387" spans="5:30" s="139" customFormat="1" ht="12">
      <c r="E387" s="142"/>
      <c r="F387" s="160"/>
      <c r="G387" s="142"/>
      <c r="K387" s="278"/>
      <c r="L387" s="402"/>
      <c r="M387" s="26"/>
      <c r="N387" s="28"/>
      <c r="O387" s="26"/>
      <c r="P387" s="28"/>
      <c r="Q387" s="404"/>
      <c r="U387" s="403"/>
      <c r="V387" s="405"/>
      <c r="W387" s="445"/>
      <c r="Y387" s="385"/>
      <c r="Z387" s="385"/>
      <c r="AB387" s="142"/>
      <c r="AC387" s="492"/>
      <c r="AD387" s="142"/>
    </row>
    <row r="388" spans="5:30" s="139" customFormat="1" ht="12">
      <c r="E388" s="142"/>
      <c r="F388" s="160"/>
      <c r="G388" s="142"/>
      <c r="K388" s="278"/>
      <c r="L388" s="402"/>
      <c r="M388" s="26"/>
      <c r="N388" s="28"/>
      <c r="O388" s="26"/>
      <c r="P388" s="28"/>
      <c r="Q388" s="404"/>
      <c r="U388" s="403"/>
      <c r="V388" s="405"/>
      <c r="W388" s="445"/>
      <c r="Y388" s="385"/>
      <c r="Z388" s="385"/>
      <c r="AB388" s="142"/>
      <c r="AC388" s="492"/>
      <c r="AD388" s="142"/>
    </row>
    <row r="389" spans="5:30" s="139" customFormat="1" ht="12">
      <c r="E389" s="142"/>
      <c r="F389" s="160"/>
      <c r="G389" s="142"/>
      <c r="K389" s="278"/>
      <c r="L389" s="402"/>
      <c r="M389" s="26"/>
      <c r="N389" s="28"/>
      <c r="O389" s="26"/>
      <c r="P389" s="28"/>
      <c r="Q389" s="404"/>
      <c r="U389" s="403"/>
      <c r="V389" s="405"/>
      <c r="W389" s="445"/>
      <c r="Y389" s="385"/>
      <c r="Z389" s="385"/>
      <c r="AB389" s="142"/>
      <c r="AC389" s="492"/>
      <c r="AD389" s="142"/>
    </row>
    <row r="390" spans="5:30" s="139" customFormat="1" ht="12">
      <c r="E390" s="142"/>
      <c r="F390" s="160"/>
      <c r="G390" s="142"/>
      <c r="K390" s="278"/>
      <c r="L390" s="402"/>
      <c r="M390" s="26"/>
      <c r="N390" s="28"/>
      <c r="O390" s="26"/>
      <c r="P390" s="28"/>
      <c r="Q390" s="404"/>
      <c r="U390" s="403"/>
      <c r="V390" s="405"/>
      <c r="W390" s="445"/>
      <c r="Y390" s="385"/>
      <c r="Z390" s="385"/>
      <c r="AB390" s="142"/>
      <c r="AC390" s="492"/>
      <c r="AD390" s="142"/>
    </row>
    <row r="391" spans="5:30" s="139" customFormat="1" ht="12">
      <c r="E391" s="142"/>
      <c r="F391" s="160"/>
      <c r="G391" s="142"/>
      <c r="K391" s="278"/>
      <c r="L391" s="402"/>
      <c r="M391" s="26"/>
      <c r="N391" s="28"/>
      <c r="O391" s="26"/>
      <c r="P391" s="28"/>
      <c r="Q391" s="404"/>
      <c r="U391" s="403"/>
      <c r="V391" s="405"/>
      <c r="W391" s="445"/>
      <c r="Y391" s="385"/>
      <c r="Z391" s="385"/>
      <c r="AB391" s="142"/>
      <c r="AC391" s="492"/>
      <c r="AD391" s="142"/>
    </row>
    <row r="392" spans="5:30" s="139" customFormat="1" ht="12">
      <c r="E392" s="142"/>
      <c r="F392" s="160"/>
      <c r="G392" s="142"/>
      <c r="K392" s="278"/>
      <c r="L392" s="402"/>
      <c r="M392" s="26"/>
      <c r="N392" s="28"/>
      <c r="O392" s="26"/>
      <c r="P392" s="28"/>
      <c r="Q392" s="404"/>
      <c r="U392" s="403"/>
      <c r="V392" s="405"/>
      <c r="W392" s="445"/>
      <c r="Y392" s="385"/>
      <c r="Z392" s="385"/>
      <c r="AB392" s="142"/>
      <c r="AC392" s="492"/>
      <c r="AD392" s="142"/>
    </row>
    <row r="393" spans="5:30" s="139" customFormat="1" ht="12">
      <c r="E393" s="142"/>
      <c r="F393" s="160"/>
      <c r="G393" s="142"/>
      <c r="K393" s="278"/>
      <c r="L393" s="402"/>
      <c r="M393" s="26"/>
      <c r="N393" s="28"/>
      <c r="O393" s="26"/>
      <c r="P393" s="28"/>
      <c r="Q393" s="404"/>
      <c r="U393" s="403"/>
      <c r="V393" s="405"/>
      <c r="W393" s="445"/>
      <c r="Y393" s="385"/>
      <c r="Z393" s="385"/>
      <c r="AB393" s="142"/>
      <c r="AC393" s="492"/>
      <c r="AD393" s="142"/>
    </row>
    <row r="394" spans="5:30" s="139" customFormat="1" ht="12">
      <c r="E394" s="142"/>
      <c r="F394" s="160"/>
      <c r="G394" s="142"/>
      <c r="K394" s="278"/>
      <c r="L394" s="402"/>
      <c r="M394" s="26"/>
      <c r="N394" s="28"/>
      <c r="O394" s="26"/>
      <c r="P394" s="28"/>
      <c r="Q394" s="404"/>
      <c r="U394" s="403"/>
      <c r="V394" s="405"/>
      <c r="W394" s="445"/>
      <c r="Y394" s="385"/>
      <c r="Z394" s="385"/>
      <c r="AB394" s="142"/>
      <c r="AC394" s="492"/>
      <c r="AD394" s="142"/>
    </row>
    <row r="395" spans="5:30" s="139" customFormat="1" ht="12">
      <c r="E395" s="142"/>
      <c r="F395" s="160"/>
      <c r="G395" s="142"/>
      <c r="K395" s="278"/>
      <c r="L395" s="402"/>
      <c r="M395" s="26"/>
      <c r="N395" s="28"/>
      <c r="O395" s="26"/>
      <c r="P395" s="28"/>
      <c r="Q395" s="404"/>
      <c r="U395" s="403"/>
      <c r="V395" s="405"/>
      <c r="W395" s="445"/>
      <c r="Y395" s="385"/>
      <c r="Z395" s="385"/>
      <c r="AB395" s="142"/>
      <c r="AC395" s="492"/>
      <c r="AD395" s="142"/>
    </row>
    <row r="396" spans="5:30" s="139" customFormat="1" ht="12">
      <c r="E396" s="142"/>
      <c r="F396" s="160"/>
      <c r="G396" s="142"/>
      <c r="K396" s="278"/>
      <c r="L396" s="402"/>
      <c r="M396" s="26"/>
      <c r="N396" s="28"/>
      <c r="O396" s="26"/>
      <c r="P396" s="28"/>
      <c r="Q396" s="404"/>
      <c r="U396" s="403"/>
      <c r="V396" s="405"/>
      <c r="W396" s="445"/>
      <c r="Y396" s="385"/>
      <c r="Z396" s="385"/>
      <c r="AB396" s="142"/>
      <c r="AC396" s="492"/>
      <c r="AD396" s="142"/>
    </row>
    <row r="397" spans="5:30" s="139" customFormat="1" ht="12">
      <c r="E397" s="142"/>
      <c r="F397" s="160"/>
      <c r="G397" s="142"/>
      <c r="K397" s="278"/>
      <c r="L397" s="402"/>
      <c r="M397" s="26"/>
      <c r="N397" s="28"/>
      <c r="O397" s="26"/>
      <c r="P397" s="28"/>
      <c r="Q397" s="404"/>
      <c r="U397" s="403"/>
      <c r="V397" s="405"/>
      <c r="W397" s="445"/>
      <c r="Y397" s="385"/>
      <c r="Z397" s="385"/>
      <c r="AB397" s="142"/>
      <c r="AC397" s="492"/>
      <c r="AD397" s="142"/>
    </row>
    <row r="398" spans="5:30" s="139" customFormat="1" ht="12">
      <c r="E398" s="142"/>
      <c r="F398" s="160"/>
      <c r="G398" s="142"/>
      <c r="K398" s="278"/>
      <c r="L398" s="402"/>
      <c r="M398" s="26"/>
      <c r="N398" s="28"/>
      <c r="O398" s="26"/>
      <c r="P398" s="28"/>
      <c r="Q398" s="404"/>
      <c r="U398" s="403"/>
      <c r="V398" s="405"/>
      <c r="W398" s="445"/>
      <c r="Y398" s="385"/>
      <c r="Z398" s="385"/>
      <c r="AB398" s="142"/>
      <c r="AC398" s="492"/>
      <c r="AD398" s="142"/>
    </row>
    <row r="399" spans="5:30" s="139" customFormat="1" ht="12">
      <c r="E399" s="142"/>
      <c r="F399" s="160"/>
      <c r="G399" s="142"/>
      <c r="K399" s="278"/>
      <c r="L399" s="402"/>
      <c r="M399" s="26"/>
      <c r="N399" s="28"/>
      <c r="O399" s="26"/>
      <c r="P399" s="28"/>
      <c r="Q399" s="404"/>
      <c r="U399" s="403"/>
      <c r="V399" s="405"/>
      <c r="W399" s="445"/>
      <c r="Y399" s="385"/>
      <c r="Z399" s="385"/>
      <c r="AB399" s="142"/>
      <c r="AC399" s="492"/>
      <c r="AD399" s="142"/>
    </row>
    <row r="400" spans="5:30" s="139" customFormat="1" ht="12">
      <c r="E400" s="142"/>
      <c r="F400" s="160"/>
      <c r="G400" s="142"/>
      <c r="K400" s="278"/>
      <c r="L400" s="402"/>
      <c r="M400" s="26"/>
      <c r="N400" s="28"/>
      <c r="O400" s="26"/>
      <c r="P400" s="28"/>
      <c r="Q400" s="404"/>
      <c r="U400" s="403"/>
      <c r="V400" s="405"/>
      <c r="W400" s="445"/>
      <c r="Y400" s="385"/>
      <c r="Z400" s="385"/>
      <c r="AB400" s="142"/>
      <c r="AC400" s="492"/>
      <c r="AD400" s="142"/>
    </row>
    <row r="401" spans="5:30" s="139" customFormat="1" ht="12">
      <c r="E401" s="142"/>
      <c r="F401" s="160"/>
      <c r="G401" s="142"/>
      <c r="K401" s="278"/>
      <c r="L401" s="402"/>
      <c r="M401" s="26"/>
      <c r="N401" s="28"/>
      <c r="O401" s="26"/>
      <c r="P401" s="28"/>
      <c r="Q401" s="404"/>
      <c r="U401" s="403"/>
      <c r="V401" s="405"/>
      <c r="W401" s="445"/>
      <c r="Y401" s="385"/>
      <c r="Z401" s="385"/>
      <c r="AB401" s="142"/>
      <c r="AC401" s="492"/>
      <c r="AD401" s="142"/>
    </row>
    <row r="402" spans="5:30" s="139" customFormat="1" ht="12">
      <c r="E402" s="142"/>
      <c r="F402" s="160"/>
      <c r="G402" s="142"/>
      <c r="K402" s="278"/>
      <c r="L402" s="402"/>
      <c r="M402" s="26"/>
      <c r="N402" s="28"/>
      <c r="O402" s="26"/>
      <c r="P402" s="28"/>
      <c r="Q402" s="404"/>
      <c r="U402" s="403"/>
      <c r="V402" s="405"/>
      <c r="W402" s="445"/>
      <c r="Y402" s="385"/>
      <c r="Z402" s="385"/>
      <c r="AB402" s="142"/>
      <c r="AC402" s="492"/>
      <c r="AD402" s="142"/>
    </row>
    <row r="403" spans="5:30" s="139" customFormat="1" ht="12">
      <c r="E403" s="142"/>
      <c r="F403" s="160"/>
      <c r="G403" s="142"/>
      <c r="K403" s="278"/>
      <c r="L403" s="402"/>
      <c r="M403" s="26"/>
      <c r="N403" s="28"/>
      <c r="O403" s="26"/>
      <c r="P403" s="28"/>
      <c r="Q403" s="404"/>
      <c r="U403" s="403"/>
      <c r="V403" s="405"/>
      <c r="W403" s="445"/>
      <c r="Y403" s="385"/>
      <c r="Z403" s="385"/>
      <c r="AB403" s="142"/>
      <c r="AC403" s="492"/>
      <c r="AD403" s="142"/>
    </row>
    <row r="404" spans="5:30" s="139" customFormat="1" ht="12">
      <c r="E404" s="142"/>
      <c r="F404" s="160"/>
      <c r="G404" s="142"/>
      <c r="K404" s="278"/>
      <c r="L404" s="402"/>
      <c r="M404" s="26"/>
      <c r="N404" s="28"/>
      <c r="O404" s="26"/>
      <c r="P404" s="28"/>
      <c r="Q404" s="404"/>
      <c r="U404" s="403"/>
      <c r="V404" s="405"/>
      <c r="W404" s="445"/>
      <c r="Y404" s="385"/>
      <c r="Z404" s="385"/>
      <c r="AB404" s="142"/>
      <c r="AC404" s="492"/>
      <c r="AD404" s="142"/>
    </row>
    <row r="405" spans="5:30" s="139" customFormat="1" ht="12">
      <c r="E405" s="142"/>
      <c r="F405" s="160"/>
      <c r="G405" s="142"/>
      <c r="K405" s="278"/>
      <c r="L405" s="402"/>
      <c r="M405" s="26"/>
      <c r="N405" s="28"/>
      <c r="O405" s="26"/>
      <c r="P405" s="28"/>
      <c r="Q405" s="404"/>
      <c r="U405" s="403"/>
      <c r="V405" s="405"/>
      <c r="W405" s="445"/>
      <c r="Y405" s="385"/>
      <c r="Z405" s="385"/>
      <c r="AB405" s="142"/>
      <c r="AC405" s="492"/>
      <c r="AD405" s="142"/>
    </row>
    <row r="406" spans="5:30" s="139" customFormat="1" ht="12">
      <c r="E406" s="142"/>
      <c r="F406" s="160"/>
      <c r="G406" s="142"/>
      <c r="K406" s="278"/>
      <c r="L406" s="402"/>
      <c r="M406" s="26"/>
      <c r="N406" s="28"/>
      <c r="O406" s="26"/>
      <c r="P406" s="28"/>
      <c r="Q406" s="404"/>
      <c r="U406" s="403"/>
      <c r="V406" s="405"/>
      <c r="W406" s="445"/>
      <c r="Y406" s="385"/>
      <c r="Z406" s="385"/>
      <c r="AB406" s="142"/>
      <c r="AC406" s="492"/>
      <c r="AD406" s="142"/>
    </row>
    <row r="407" spans="5:30" s="139" customFormat="1" ht="12">
      <c r="E407" s="142"/>
      <c r="F407" s="160"/>
      <c r="G407" s="142"/>
      <c r="K407" s="278"/>
      <c r="L407" s="402"/>
      <c r="M407" s="26"/>
      <c r="N407" s="28"/>
      <c r="O407" s="26"/>
      <c r="P407" s="28"/>
      <c r="Q407" s="404"/>
      <c r="U407" s="403"/>
      <c r="V407" s="405"/>
      <c r="W407" s="445"/>
      <c r="Y407" s="385"/>
      <c r="Z407" s="385"/>
      <c r="AB407" s="142"/>
      <c r="AC407" s="492"/>
      <c r="AD407" s="142"/>
    </row>
    <row r="408" spans="5:30" s="139" customFormat="1" ht="12">
      <c r="E408" s="142"/>
      <c r="F408" s="160"/>
      <c r="G408" s="142"/>
      <c r="K408" s="278"/>
      <c r="L408" s="402"/>
      <c r="M408" s="26"/>
      <c r="N408" s="28"/>
      <c r="O408" s="26"/>
      <c r="P408" s="28"/>
      <c r="Q408" s="404"/>
      <c r="U408" s="403"/>
      <c r="V408" s="405"/>
      <c r="W408" s="445"/>
      <c r="Y408" s="385"/>
      <c r="Z408" s="385"/>
      <c r="AB408" s="142"/>
      <c r="AC408" s="492"/>
      <c r="AD408" s="142"/>
    </row>
    <row r="409" spans="5:30" s="139" customFormat="1" ht="12">
      <c r="E409" s="142"/>
      <c r="F409" s="160"/>
      <c r="G409" s="142"/>
      <c r="K409" s="278"/>
      <c r="L409" s="402"/>
      <c r="M409" s="26"/>
      <c r="N409" s="28"/>
      <c r="O409" s="26"/>
      <c r="P409" s="28"/>
      <c r="Q409" s="404"/>
      <c r="U409" s="403"/>
      <c r="V409" s="405"/>
      <c r="W409" s="445"/>
      <c r="Y409" s="385"/>
      <c r="Z409" s="385"/>
      <c r="AB409" s="142"/>
      <c r="AC409" s="492"/>
      <c r="AD409" s="142"/>
    </row>
    <row r="410" spans="5:30" s="139" customFormat="1" ht="12">
      <c r="E410" s="142"/>
      <c r="F410" s="160"/>
      <c r="G410" s="142"/>
      <c r="K410" s="278"/>
      <c r="L410" s="402"/>
      <c r="M410" s="26"/>
      <c r="N410" s="28"/>
      <c r="O410" s="26"/>
      <c r="P410" s="28"/>
      <c r="Q410" s="404"/>
      <c r="U410" s="403"/>
      <c r="V410" s="405"/>
      <c r="W410" s="445"/>
      <c r="Y410" s="385"/>
      <c r="Z410" s="385"/>
      <c r="AB410" s="142"/>
      <c r="AC410" s="492"/>
      <c r="AD410" s="142"/>
    </row>
    <row r="411" spans="5:30" s="139" customFormat="1" ht="12">
      <c r="E411" s="142"/>
      <c r="F411" s="160"/>
      <c r="G411" s="142"/>
      <c r="K411" s="278"/>
      <c r="L411" s="402"/>
      <c r="M411" s="26"/>
      <c r="N411" s="28"/>
      <c r="O411" s="26"/>
      <c r="P411" s="28"/>
      <c r="Q411" s="404"/>
      <c r="U411" s="403"/>
      <c r="V411" s="405"/>
      <c r="W411" s="445"/>
      <c r="Y411" s="385"/>
      <c r="Z411" s="385"/>
      <c r="AB411" s="142"/>
      <c r="AC411" s="492"/>
      <c r="AD411" s="142"/>
    </row>
    <row r="412" spans="5:30" s="139" customFormat="1" ht="12">
      <c r="E412" s="142"/>
      <c r="F412" s="160"/>
      <c r="G412" s="142"/>
      <c r="K412" s="278"/>
      <c r="L412" s="402"/>
      <c r="M412" s="26"/>
      <c r="N412" s="28"/>
      <c r="O412" s="26"/>
      <c r="P412" s="28"/>
      <c r="Q412" s="404"/>
      <c r="U412" s="403"/>
      <c r="V412" s="405"/>
      <c r="W412" s="445"/>
      <c r="Y412" s="385"/>
      <c r="Z412" s="385"/>
      <c r="AB412" s="142"/>
      <c r="AC412" s="492"/>
      <c r="AD412" s="142"/>
    </row>
    <row r="413" spans="5:30" s="139" customFormat="1" ht="12">
      <c r="E413" s="142"/>
      <c r="F413" s="160"/>
      <c r="G413" s="142"/>
      <c r="K413" s="278"/>
      <c r="L413" s="402"/>
      <c r="M413" s="26"/>
      <c r="N413" s="28"/>
      <c r="O413" s="26"/>
      <c r="P413" s="28"/>
      <c r="Q413" s="404"/>
      <c r="U413" s="403"/>
      <c r="V413" s="405"/>
      <c r="W413" s="445"/>
      <c r="Y413" s="385"/>
      <c r="Z413" s="385"/>
      <c r="AB413" s="142"/>
      <c r="AC413" s="492"/>
      <c r="AD413" s="142"/>
    </row>
    <row r="414" spans="5:30" s="139" customFormat="1" ht="12">
      <c r="E414" s="142"/>
      <c r="F414" s="160"/>
      <c r="G414" s="142"/>
      <c r="K414" s="278"/>
      <c r="L414" s="402"/>
      <c r="M414" s="26"/>
      <c r="N414" s="28"/>
      <c r="O414" s="26"/>
      <c r="P414" s="28"/>
      <c r="Q414" s="404"/>
      <c r="U414" s="403"/>
      <c r="V414" s="405"/>
      <c r="W414" s="445"/>
      <c r="Y414" s="385"/>
      <c r="Z414" s="385"/>
      <c r="AB414" s="142"/>
      <c r="AC414" s="492"/>
      <c r="AD414" s="142"/>
    </row>
    <row r="415" spans="5:30" s="139" customFormat="1" ht="12">
      <c r="E415" s="142"/>
      <c r="F415" s="160"/>
      <c r="G415" s="142"/>
      <c r="K415" s="278"/>
      <c r="L415" s="402"/>
      <c r="M415" s="26"/>
      <c r="N415" s="28"/>
      <c r="O415" s="26"/>
      <c r="P415" s="28"/>
      <c r="Q415" s="404"/>
      <c r="U415" s="403"/>
      <c r="V415" s="405"/>
      <c r="W415" s="445"/>
      <c r="Y415" s="385"/>
      <c r="Z415" s="385"/>
      <c r="AB415" s="142"/>
      <c r="AC415" s="492"/>
      <c r="AD415" s="142"/>
    </row>
    <row r="416" spans="5:30" s="139" customFormat="1" ht="12">
      <c r="E416" s="142"/>
      <c r="F416" s="160"/>
      <c r="G416" s="142"/>
      <c r="K416" s="278"/>
      <c r="L416" s="402"/>
      <c r="M416" s="26"/>
      <c r="N416" s="28"/>
      <c r="O416" s="26"/>
      <c r="P416" s="28"/>
      <c r="Q416" s="404"/>
      <c r="U416" s="403"/>
      <c r="V416" s="405"/>
      <c r="W416" s="445"/>
      <c r="Y416" s="385"/>
      <c r="Z416" s="385"/>
      <c r="AB416" s="142"/>
      <c r="AC416" s="492"/>
      <c r="AD416" s="142"/>
    </row>
    <row r="417" spans="1:31" s="139" customFormat="1" ht="12">
      <c r="E417" s="142"/>
      <c r="F417" s="160"/>
      <c r="G417" s="142"/>
      <c r="K417" s="278"/>
      <c r="L417" s="402"/>
      <c r="M417" s="26"/>
      <c r="N417" s="28"/>
      <c r="O417" s="26"/>
      <c r="P417" s="28"/>
      <c r="Q417" s="404"/>
      <c r="U417" s="403"/>
      <c r="V417" s="405"/>
      <c r="W417" s="445"/>
      <c r="Y417" s="385"/>
      <c r="Z417" s="385"/>
      <c r="AB417" s="142"/>
      <c r="AC417" s="492"/>
      <c r="AD417" s="142"/>
    </row>
    <row r="423" spans="1:31" s="407" customFormat="1">
      <c r="A423" s="270"/>
      <c r="B423" s="270"/>
      <c r="C423" s="270"/>
      <c r="D423" s="139"/>
      <c r="E423" s="142"/>
      <c r="F423" s="160"/>
      <c r="G423" s="142"/>
      <c r="H423" s="139"/>
      <c r="I423" s="139"/>
      <c r="J423" s="139"/>
      <c r="K423" s="278"/>
      <c r="L423" s="402"/>
      <c r="M423" s="26"/>
      <c r="N423" s="28"/>
      <c r="O423" s="26"/>
      <c r="P423" s="28"/>
      <c r="Q423" s="404"/>
      <c r="R423" s="139"/>
      <c r="S423" s="270"/>
      <c r="T423" s="270"/>
      <c r="U423" s="285"/>
      <c r="V423" s="406"/>
      <c r="W423" s="446"/>
      <c r="X423" s="270"/>
      <c r="Y423" s="271"/>
      <c r="Z423" s="271"/>
      <c r="AA423" s="270"/>
      <c r="AB423" s="272"/>
      <c r="AC423" s="491"/>
      <c r="AD423" s="272"/>
      <c r="AE423" s="270"/>
    </row>
    <row r="424" spans="1:31" s="407" customFormat="1">
      <c r="A424" s="270"/>
      <c r="B424" s="270"/>
      <c r="C424" s="270"/>
      <c r="D424" s="139"/>
      <c r="E424" s="142"/>
      <c r="F424" s="160"/>
      <c r="G424" s="142"/>
      <c r="H424" s="139"/>
      <c r="I424" s="139"/>
      <c r="J424" s="139"/>
      <c r="K424" s="278"/>
      <c r="L424" s="402"/>
      <c r="M424" s="26"/>
      <c r="N424" s="28"/>
      <c r="O424" s="26"/>
      <c r="P424" s="28"/>
      <c r="Q424" s="404"/>
      <c r="R424" s="139"/>
      <c r="S424" s="270"/>
      <c r="T424" s="270"/>
      <c r="U424" s="285"/>
      <c r="V424" s="406"/>
      <c r="W424" s="446"/>
      <c r="X424" s="270"/>
      <c r="Y424" s="271"/>
      <c r="Z424" s="271"/>
      <c r="AA424" s="270"/>
      <c r="AB424" s="272"/>
      <c r="AC424" s="491"/>
      <c r="AD424" s="272"/>
      <c r="AE424" s="270"/>
    </row>
    <row r="425" spans="1:31" s="407" customFormat="1">
      <c r="A425" s="270"/>
      <c r="B425" s="270"/>
      <c r="C425" s="270"/>
      <c r="D425" s="139"/>
      <c r="E425" s="142"/>
      <c r="F425" s="160"/>
      <c r="G425" s="142"/>
      <c r="H425" s="139"/>
      <c r="I425" s="139"/>
      <c r="J425" s="139"/>
      <c r="K425" s="278"/>
      <c r="L425" s="402"/>
      <c r="M425" s="26"/>
      <c r="N425" s="28"/>
      <c r="O425" s="26"/>
      <c r="P425" s="28"/>
      <c r="Q425" s="404"/>
      <c r="R425" s="139"/>
      <c r="S425" s="270"/>
      <c r="T425" s="270"/>
      <c r="U425" s="285"/>
      <c r="V425" s="406"/>
      <c r="W425" s="446"/>
      <c r="X425" s="270"/>
      <c r="Y425" s="271"/>
      <c r="Z425" s="271"/>
      <c r="AA425" s="270"/>
      <c r="AB425" s="272"/>
      <c r="AC425" s="491"/>
      <c r="AD425" s="272"/>
      <c r="AE425" s="270"/>
    </row>
    <row r="426" spans="1:31" s="407" customFormat="1">
      <c r="A426" s="270"/>
      <c r="B426" s="270"/>
      <c r="C426" s="270"/>
      <c r="D426" s="139"/>
      <c r="E426" s="142"/>
      <c r="F426" s="160"/>
      <c r="G426" s="142"/>
      <c r="H426" s="139"/>
      <c r="I426" s="139"/>
      <c r="J426" s="139"/>
      <c r="K426" s="278"/>
      <c r="L426" s="402"/>
      <c r="M426" s="26"/>
      <c r="N426" s="28"/>
      <c r="O426" s="26"/>
      <c r="P426" s="28"/>
      <c r="Q426" s="404"/>
      <c r="R426" s="139"/>
      <c r="S426" s="270"/>
      <c r="T426" s="270"/>
      <c r="U426" s="285"/>
      <c r="V426" s="406"/>
      <c r="W426" s="446"/>
      <c r="X426" s="270"/>
      <c r="Y426" s="271"/>
      <c r="Z426" s="271"/>
      <c r="AA426" s="270"/>
      <c r="AB426" s="272"/>
      <c r="AC426" s="491"/>
      <c r="AD426" s="272"/>
      <c r="AE426" s="270"/>
    </row>
    <row r="427" spans="1:31" s="407" customFormat="1">
      <c r="A427" s="270"/>
      <c r="B427" s="270"/>
      <c r="C427" s="270"/>
      <c r="D427" s="139"/>
      <c r="E427" s="142"/>
      <c r="F427" s="160"/>
      <c r="G427" s="142"/>
      <c r="H427" s="139"/>
      <c r="I427" s="139"/>
      <c r="J427" s="139"/>
      <c r="K427" s="278"/>
      <c r="L427" s="402"/>
      <c r="M427" s="26"/>
      <c r="N427" s="28"/>
      <c r="O427" s="26"/>
      <c r="P427" s="28"/>
      <c r="Q427" s="404"/>
      <c r="R427" s="139"/>
      <c r="S427" s="270"/>
      <c r="T427" s="270"/>
      <c r="U427" s="285"/>
      <c r="V427" s="406"/>
      <c r="W427" s="446"/>
      <c r="X427" s="270"/>
      <c r="Y427" s="271"/>
      <c r="Z427" s="271"/>
      <c r="AA427" s="270"/>
      <c r="AB427" s="272"/>
      <c r="AC427" s="491"/>
      <c r="AD427" s="272"/>
      <c r="AE427" s="270"/>
    </row>
    <row r="428" spans="1:31" s="407" customFormat="1">
      <c r="A428" s="270"/>
      <c r="B428" s="270"/>
      <c r="C428" s="270"/>
      <c r="D428" s="139"/>
      <c r="E428" s="142"/>
      <c r="F428" s="160"/>
      <c r="G428" s="142"/>
      <c r="H428" s="139"/>
      <c r="I428" s="139"/>
      <c r="J428" s="139"/>
      <c r="K428" s="278"/>
      <c r="L428" s="402"/>
      <c r="M428" s="26"/>
      <c r="N428" s="28"/>
      <c r="O428" s="26"/>
      <c r="P428" s="28"/>
      <c r="Q428" s="404"/>
      <c r="R428" s="139"/>
      <c r="S428" s="270"/>
      <c r="T428" s="270"/>
      <c r="U428" s="285"/>
      <c r="V428" s="406"/>
      <c r="W428" s="446"/>
      <c r="X428" s="270"/>
      <c r="Y428" s="271"/>
      <c r="Z428" s="271"/>
      <c r="AA428" s="270"/>
      <c r="AB428" s="272"/>
      <c r="AC428" s="491"/>
      <c r="AD428" s="272"/>
      <c r="AE428" s="270"/>
    </row>
    <row r="429" spans="1:31" s="407" customFormat="1">
      <c r="A429" s="270"/>
      <c r="B429" s="270"/>
      <c r="C429" s="270"/>
      <c r="D429" s="139"/>
      <c r="E429" s="142"/>
      <c r="F429" s="160"/>
      <c r="G429" s="142"/>
      <c r="H429" s="139"/>
      <c r="I429" s="139"/>
      <c r="J429" s="139"/>
      <c r="K429" s="278"/>
      <c r="L429" s="402"/>
      <c r="M429" s="26"/>
      <c r="N429" s="28"/>
      <c r="O429" s="26"/>
      <c r="P429" s="28"/>
      <c r="Q429" s="404"/>
      <c r="R429" s="139"/>
      <c r="S429" s="270"/>
      <c r="T429" s="270"/>
      <c r="U429" s="285"/>
      <c r="V429" s="406"/>
      <c r="W429" s="446"/>
      <c r="X429" s="270"/>
      <c r="Y429" s="271"/>
      <c r="Z429" s="271"/>
      <c r="AA429" s="270"/>
      <c r="AB429" s="272"/>
      <c r="AC429" s="491"/>
      <c r="AD429" s="272"/>
      <c r="AE429" s="270"/>
    </row>
    <row r="430" spans="1:31" s="407" customFormat="1">
      <c r="A430" s="270"/>
      <c r="B430" s="270"/>
      <c r="C430" s="270"/>
      <c r="D430" s="139"/>
      <c r="E430" s="142"/>
      <c r="F430" s="160"/>
      <c r="G430" s="142"/>
      <c r="H430" s="139"/>
      <c r="I430" s="139"/>
      <c r="J430" s="139"/>
      <c r="K430" s="278"/>
      <c r="L430" s="402"/>
      <c r="M430" s="26"/>
      <c r="N430" s="28"/>
      <c r="O430" s="26"/>
      <c r="P430" s="28"/>
      <c r="Q430" s="404"/>
      <c r="R430" s="139"/>
      <c r="S430" s="270"/>
      <c r="T430" s="270"/>
      <c r="U430" s="285"/>
      <c r="V430" s="406"/>
      <c r="W430" s="446"/>
      <c r="X430" s="270"/>
      <c r="Y430" s="271"/>
      <c r="Z430" s="271"/>
      <c r="AA430" s="270"/>
      <c r="AB430" s="272"/>
      <c r="AC430" s="491"/>
      <c r="AD430" s="272"/>
      <c r="AE430" s="270"/>
    </row>
    <row r="431" spans="1:31" s="407" customFormat="1">
      <c r="A431" s="270"/>
      <c r="B431" s="270"/>
      <c r="C431" s="270"/>
      <c r="D431" s="139"/>
      <c r="E431" s="142"/>
      <c r="F431" s="160"/>
      <c r="G431" s="142"/>
      <c r="H431" s="139"/>
      <c r="I431" s="139"/>
      <c r="J431" s="139"/>
      <c r="K431" s="278"/>
      <c r="L431" s="402"/>
      <c r="M431" s="26"/>
      <c r="N431" s="28"/>
      <c r="O431" s="26"/>
      <c r="P431" s="28"/>
      <c r="Q431" s="404"/>
      <c r="R431" s="139"/>
      <c r="S431" s="270"/>
      <c r="T431" s="270"/>
      <c r="U431" s="285"/>
      <c r="V431" s="406"/>
      <c r="W431" s="446"/>
      <c r="X431" s="270"/>
      <c r="Y431" s="271"/>
      <c r="Z431" s="271"/>
      <c r="AA431" s="270"/>
      <c r="AB431" s="272"/>
      <c r="AC431" s="491"/>
      <c r="AD431" s="272"/>
      <c r="AE431" s="270"/>
    </row>
    <row r="432" spans="1:31" s="407" customFormat="1">
      <c r="A432" s="270"/>
      <c r="B432" s="270"/>
      <c r="C432" s="270"/>
      <c r="D432" s="139"/>
      <c r="E432" s="142"/>
      <c r="F432" s="160"/>
      <c r="G432" s="142"/>
      <c r="H432" s="139"/>
      <c r="I432" s="139"/>
      <c r="J432" s="139"/>
      <c r="K432" s="278"/>
      <c r="L432" s="402"/>
      <c r="M432" s="26"/>
      <c r="N432" s="28"/>
      <c r="O432" s="26"/>
      <c r="P432" s="28"/>
      <c r="Q432" s="404"/>
      <c r="R432" s="139"/>
      <c r="S432" s="270"/>
      <c r="T432" s="270"/>
      <c r="U432" s="285"/>
      <c r="V432" s="406"/>
      <c r="W432" s="446"/>
      <c r="X432" s="270"/>
      <c r="Y432" s="271"/>
      <c r="Z432" s="271"/>
      <c r="AA432" s="270"/>
      <c r="AB432" s="272"/>
      <c r="AC432" s="491"/>
      <c r="AD432" s="272"/>
      <c r="AE432" s="270"/>
    </row>
    <row r="433" spans="1:31" s="407" customFormat="1">
      <c r="A433" s="270"/>
      <c r="B433" s="270"/>
      <c r="C433" s="270"/>
      <c r="D433" s="139"/>
      <c r="E433" s="142"/>
      <c r="F433" s="160"/>
      <c r="G433" s="142"/>
      <c r="H433" s="139"/>
      <c r="I433" s="139"/>
      <c r="J433" s="139"/>
      <c r="K433" s="278"/>
      <c r="L433" s="402"/>
      <c r="M433" s="26"/>
      <c r="N433" s="28"/>
      <c r="O433" s="26"/>
      <c r="P433" s="28"/>
      <c r="Q433" s="404"/>
      <c r="R433" s="139"/>
      <c r="S433" s="270"/>
      <c r="T433" s="270"/>
      <c r="U433" s="285"/>
      <c r="V433" s="406"/>
      <c r="W433" s="446"/>
      <c r="X433" s="270"/>
      <c r="Y433" s="271"/>
      <c r="Z433" s="271"/>
      <c r="AA433" s="270"/>
      <c r="AB433" s="272"/>
      <c r="AC433" s="491"/>
      <c r="AD433" s="272"/>
      <c r="AE433" s="270"/>
    </row>
    <row r="434" spans="1:31" s="407" customFormat="1">
      <c r="A434" s="270"/>
      <c r="B434" s="270"/>
      <c r="C434" s="270"/>
      <c r="D434" s="139"/>
      <c r="E434" s="142"/>
      <c r="F434" s="160"/>
      <c r="G434" s="142"/>
      <c r="H434" s="139"/>
      <c r="I434" s="139"/>
      <c r="J434" s="139"/>
      <c r="K434" s="278"/>
      <c r="L434" s="402"/>
      <c r="M434" s="26"/>
      <c r="N434" s="28"/>
      <c r="O434" s="26"/>
      <c r="P434" s="28"/>
      <c r="Q434" s="404"/>
      <c r="R434" s="139"/>
      <c r="S434" s="270"/>
      <c r="T434" s="270"/>
      <c r="U434" s="285"/>
      <c r="V434" s="406"/>
      <c r="W434" s="446"/>
      <c r="X434" s="270"/>
      <c r="Y434" s="271"/>
      <c r="Z434" s="271"/>
      <c r="AA434" s="270"/>
      <c r="AB434" s="272"/>
      <c r="AC434" s="491"/>
      <c r="AD434" s="272"/>
      <c r="AE434" s="270"/>
    </row>
    <row r="435" spans="1:31" s="407" customFormat="1">
      <c r="A435" s="270"/>
      <c r="B435" s="270"/>
      <c r="C435" s="270"/>
      <c r="D435" s="139"/>
      <c r="E435" s="142"/>
      <c r="F435" s="160"/>
      <c r="G435" s="142"/>
      <c r="H435" s="139"/>
      <c r="I435" s="139"/>
      <c r="J435" s="139"/>
      <c r="K435" s="278"/>
      <c r="L435" s="402"/>
      <c r="M435" s="26"/>
      <c r="N435" s="28"/>
      <c r="O435" s="26"/>
      <c r="P435" s="28"/>
      <c r="Q435" s="404"/>
      <c r="R435" s="139"/>
      <c r="S435" s="270"/>
      <c r="T435" s="270"/>
      <c r="U435" s="285"/>
      <c r="V435" s="406"/>
      <c r="W435" s="446"/>
      <c r="X435" s="270"/>
      <c r="Y435" s="271"/>
      <c r="Z435" s="271"/>
      <c r="AA435" s="270"/>
      <c r="AB435" s="272"/>
      <c r="AC435" s="491"/>
      <c r="AD435" s="272"/>
      <c r="AE435" s="270"/>
    </row>
    <row r="436" spans="1:31" s="407" customFormat="1">
      <c r="A436" s="270"/>
      <c r="B436" s="270"/>
      <c r="C436" s="270"/>
      <c r="D436" s="139"/>
      <c r="E436" s="142"/>
      <c r="F436" s="160"/>
      <c r="G436" s="142"/>
      <c r="H436" s="139"/>
      <c r="I436" s="139"/>
      <c r="J436" s="139"/>
      <c r="K436" s="278"/>
      <c r="L436" s="402"/>
      <c r="M436" s="26"/>
      <c r="N436" s="28"/>
      <c r="O436" s="26"/>
      <c r="P436" s="28"/>
      <c r="Q436" s="404"/>
      <c r="R436" s="139"/>
      <c r="S436" s="270"/>
      <c r="T436" s="270"/>
      <c r="U436" s="285"/>
      <c r="V436" s="406"/>
      <c r="W436" s="446"/>
      <c r="X436" s="270"/>
      <c r="Y436" s="271"/>
      <c r="Z436" s="271"/>
      <c r="AA436" s="270"/>
      <c r="AB436" s="272"/>
      <c r="AC436" s="491"/>
      <c r="AD436" s="272"/>
      <c r="AE436" s="270"/>
    </row>
    <row r="437" spans="1:31" s="407" customFormat="1">
      <c r="A437" s="270"/>
      <c r="B437" s="270"/>
      <c r="C437" s="270"/>
      <c r="D437" s="139"/>
      <c r="E437" s="142"/>
      <c r="F437" s="160"/>
      <c r="G437" s="142"/>
      <c r="H437" s="139"/>
      <c r="I437" s="139"/>
      <c r="J437" s="139"/>
      <c r="K437" s="278"/>
      <c r="L437" s="402"/>
      <c r="M437" s="26"/>
      <c r="N437" s="28"/>
      <c r="O437" s="26"/>
      <c r="P437" s="28"/>
      <c r="Q437" s="404"/>
      <c r="R437" s="139"/>
      <c r="S437" s="270"/>
      <c r="T437" s="270"/>
      <c r="U437" s="285"/>
      <c r="V437" s="406"/>
      <c r="W437" s="446"/>
      <c r="X437" s="270"/>
      <c r="Y437" s="271"/>
      <c r="Z437" s="271"/>
      <c r="AA437" s="270"/>
      <c r="AB437" s="272"/>
      <c r="AC437" s="491"/>
      <c r="AD437" s="272"/>
      <c r="AE437" s="270"/>
    </row>
    <row r="438" spans="1:31" s="407" customFormat="1">
      <c r="A438" s="270"/>
      <c r="B438" s="270"/>
      <c r="C438" s="270"/>
      <c r="D438" s="139"/>
      <c r="E438" s="142"/>
      <c r="F438" s="160"/>
      <c r="G438" s="142"/>
      <c r="H438" s="139"/>
      <c r="I438" s="139"/>
      <c r="J438" s="139"/>
      <c r="K438" s="278"/>
      <c r="L438" s="402"/>
      <c r="M438" s="26"/>
      <c r="N438" s="28"/>
      <c r="O438" s="26"/>
      <c r="P438" s="28"/>
      <c r="Q438" s="404"/>
      <c r="R438" s="139"/>
      <c r="S438" s="270"/>
      <c r="T438" s="270"/>
      <c r="U438" s="285"/>
      <c r="V438" s="406"/>
      <c r="W438" s="446"/>
      <c r="X438" s="270"/>
      <c r="Y438" s="271"/>
      <c r="Z438" s="271"/>
      <c r="AA438" s="270"/>
      <c r="AB438" s="272"/>
      <c r="AC438" s="491"/>
      <c r="AD438" s="272"/>
      <c r="AE438" s="270"/>
    </row>
    <row r="439" spans="1:31" s="407" customFormat="1">
      <c r="A439" s="270"/>
      <c r="B439" s="270"/>
      <c r="C439" s="270"/>
      <c r="D439" s="139"/>
      <c r="E439" s="142"/>
      <c r="F439" s="160"/>
      <c r="G439" s="142"/>
      <c r="H439" s="139"/>
      <c r="I439" s="139"/>
      <c r="J439" s="139"/>
      <c r="K439" s="278"/>
      <c r="L439" s="402"/>
      <c r="M439" s="26"/>
      <c r="N439" s="28"/>
      <c r="O439" s="26"/>
      <c r="P439" s="28"/>
      <c r="Q439" s="404"/>
      <c r="R439" s="139"/>
      <c r="S439" s="270"/>
      <c r="T439" s="270"/>
      <c r="U439" s="285"/>
      <c r="V439" s="406"/>
      <c r="W439" s="446"/>
      <c r="X439" s="270"/>
      <c r="Y439" s="271"/>
      <c r="Z439" s="271"/>
      <c r="AA439" s="270"/>
      <c r="AB439" s="272"/>
      <c r="AC439" s="491"/>
      <c r="AD439" s="272"/>
      <c r="AE439" s="270"/>
    </row>
    <row r="440" spans="1:31" s="407" customFormat="1">
      <c r="A440" s="270"/>
      <c r="B440" s="270"/>
      <c r="C440" s="270"/>
      <c r="D440" s="139"/>
      <c r="E440" s="142"/>
      <c r="F440" s="160"/>
      <c r="G440" s="142"/>
      <c r="H440" s="139"/>
      <c r="I440" s="139"/>
      <c r="J440" s="139"/>
      <c r="K440" s="278"/>
      <c r="L440" s="402"/>
      <c r="M440" s="26"/>
      <c r="N440" s="28"/>
      <c r="O440" s="26"/>
      <c r="P440" s="28"/>
      <c r="Q440" s="404"/>
      <c r="R440" s="139"/>
      <c r="S440" s="270"/>
      <c r="T440" s="270"/>
      <c r="U440" s="285"/>
      <c r="V440" s="406"/>
      <c r="W440" s="446"/>
      <c r="X440" s="270"/>
      <c r="Y440" s="271"/>
      <c r="Z440" s="271"/>
      <c r="AA440" s="270"/>
      <c r="AB440" s="272"/>
      <c r="AC440" s="491"/>
      <c r="AD440" s="272"/>
      <c r="AE440" s="270"/>
    </row>
    <row r="441" spans="1:31" s="407" customFormat="1">
      <c r="A441" s="270"/>
      <c r="B441" s="270"/>
      <c r="C441" s="270"/>
      <c r="D441" s="139"/>
      <c r="E441" s="142"/>
      <c r="F441" s="160"/>
      <c r="G441" s="142"/>
      <c r="H441" s="139"/>
      <c r="I441" s="139"/>
      <c r="J441" s="139"/>
      <c r="K441" s="278"/>
      <c r="L441" s="402"/>
      <c r="M441" s="26"/>
      <c r="N441" s="28"/>
      <c r="O441" s="26"/>
      <c r="P441" s="28"/>
      <c r="Q441" s="404"/>
      <c r="R441" s="139"/>
      <c r="S441" s="270"/>
      <c r="T441" s="270"/>
      <c r="U441" s="285"/>
      <c r="V441" s="406"/>
      <c r="W441" s="446"/>
      <c r="X441" s="270"/>
      <c r="Y441" s="271"/>
      <c r="Z441" s="271"/>
      <c r="AA441" s="270"/>
      <c r="AB441" s="272"/>
      <c r="AC441" s="491"/>
      <c r="AD441" s="272"/>
      <c r="AE441" s="270"/>
    </row>
    <row r="442" spans="1:31" s="407" customFormat="1">
      <c r="A442" s="270"/>
      <c r="B442" s="270"/>
      <c r="C442" s="270"/>
      <c r="D442" s="139"/>
      <c r="E442" s="142"/>
      <c r="F442" s="160"/>
      <c r="G442" s="142"/>
      <c r="H442" s="139"/>
      <c r="I442" s="139"/>
      <c r="J442" s="139"/>
      <c r="K442" s="278"/>
      <c r="L442" s="402"/>
      <c r="M442" s="26"/>
      <c r="N442" s="28"/>
      <c r="O442" s="26"/>
      <c r="P442" s="28"/>
      <c r="Q442" s="404"/>
      <c r="R442" s="139"/>
      <c r="S442" s="270"/>
      <c r="T442" s="270"/>
      <c r="U442" s="285"/>
      <c r="V442" s="406"/>
      <c r="W442" s="446"/>
      <c r="X442" s="270"/>
      <c r="Y442" s="271"/>
      <c r="Z442" s="271"/>
      <c r="AA442" s="270"/>
      <c r="AB442" s="272"/>
      <c r="AC442" s="491"/>
      <c r="AD442" s="272"/>
      <c r="AE442" s="270"/>
    </row>
    <row r="443" spans="1:31" s="407" customFormat="1">
      <c r="A443" s="270"/>
      <c r="B443" s="270"/>
      <c r="C443" s="270"/>
      <c r="D443" s="139"/>
      <c r="E443" s="142"/>
      <c r="F443" s="160"/>
      <c r="G443" s="142"/>
      <c r="H443" s="139"/>
      <c r="I443" s="139"/>
      <c r="J443" s="139"/>
      <c r="K443" s="278"/>
      <c r="L443" s="402"/>
      <c r="M443" s="26"/>
      <c r="N443" s="28"/>
      <c r="O443" s="26"/>
      <c r="P443" s="28"/>
      <c r="Q443" s="404"/>
      <c r="R443" s="139"/>
      <c r="S443" s="270"/>
      <c r="T443" s="270"/>
      <c r="U443" s="285"/>
      <c r="V443" s="406"/>
      <c r="W443" s="446"/>
      <c r="X443" s="270"/>
      <c r="Y443" s="271"/>
      <c r="Z443" s="271"/>
      <c r="AA443" s="270"/>
      <c r="AB443" s="272"/>
      <c r="AC443" s="491"/>
      <c r="AD443" s="272"/>
      <c r="AE443" s="270"/>
    </row>
    <row r="444" spans="1:31" s="407" customFormat="1">
      <c r="A444" s="270"/>
      <c r="B444" s="270"/>
      <c r="C444" s="270"/>
      <c r="D444" s="139"/>
      <c r="E444" s="142"/>
      <c r="F444" s="160"/>
      <c r="G444" s="142"/>
      <c r="H444" s="139"/>
      <c r="I444" s="139"/>
      <c r="J444" s="139"/>
      <c r="K444" s="278"/>
      <c r="L444" s="402"/>
      <c r="M444" s="26"/>
      <c r="N444" s="28"/>
      <c r="O444" s="26"/>
      <c r="P444" s="28"/>
      <c r="Q444" s="404"/>
      <c r="R444" s="139"/>
      <c r="S444" s="270"/>
      <c r="T444" s="270"/>
      <c r="U444" s="285"/>
      <c r="V444" s="406"/>
      <c r="W444" s="446"/>
      <c r="X444" s="270"/>
      <c r="Y444" s="271"/>
      <c r="Z444" s="271"/>
      <c r="AA444" s="270"/>
      <c r="AB444" s="272"/>
      <c r="AC444" s="491"/>
      <c r="AD444" s="272"/>
      <c r="AE444" s="270"/>
    </row>
    <row r="445" spans="1:31" s="407" customFormat="1">
      <c r="A445" s="270"/>
      <c r="B445" s="270"/>
      <c r="C445" s="270"/>
      <c r="D445" s="139"/>
      <c r="E445" s="142"/>
      <c r="F445" s="160"/>
      <c r="G445" s="142"/>
      <c r="H445" s="139"/>
      <c r="I445" s="139"/>
      <c r="J445" s="139"/>
      <c r="K445" s="278"/>
      <c r="L445" s="402"/>
      <c r="M445" s="26"/>
      <c r="N445" s="28"/>
      <c r="O445" s="26"/>
      <c r="P445" s="28"/>
      <c r="Q445" s="404"/>
      <c r="R445" s="139"/>
      <c r="S445" s="270"/>
      <c r="T445" s="270"/>
      <c r="U445" s="285"/>
      <c r="V445" s="406"/>
      <c r="W445" s="446"/>
      <c r="X445" s="270"/>
      <c r="Y445" s="271"/>
      <c r="Z445" s="271"/>
      <c r="AA445" s="270"/>
      <c r="AB445" s="272"/>
      <c r="AC445" s="491"/>
      <c r="AD445" s="272"/>
      <c r="AE445" s="270"/>
    </row>
    <row r="446" spans="1:31" s="407" customFormat="1">
      <c r="A446" s="270"/>
      <c r="B446" s="270"/>
      <c r="C446" s="270"/>
      <c r="D446" s="139"/>
      <c r="E446" s="142"/>
      <c r="F446" s="160"/>
      <c r="G446" s="142"/>
      <c r="H446" s="139"/>
      <c r="I446" s="139"/>
      <c r="J446" s="139"/>
      <c r="K446" s="278"/>
      <c r="L446" s="402"/>
      <c r="M446" s="26"/>
      <c r="N446" s="28"/>
      <c r="O446" s="26"/>
      <c r="P446" s="28"/>
      <c r="Q446" s="404"/>
      <c r="R446" s="139"/>
      <c r="S446" s="270"/>
      <c r="T446" s="270"/>
      <c r="U446" s="285"/>
      <c r="V446" s="406"/>
      <c r="W446" s="446"/>
      <c r="X446" s="270"/>
      <c r="Y446" s="271"/>
      <c r="Z446" s="271"/>
      <c r="AA446" s="270"/>
      <c r="AB446" s="272"/>
      <c r="AC446" s="491"/>
      <c r="AD446" s="272"/>
      <c r="AE446" s="270"/>
    </row>
    <row r="447" spans="1:31" s="407" customFormat="1">
      <c r="A447" s="270"/>
      <c r="B447" s="270"/>
      <c r="C447" s="270"/>
      <c r="D447" s="139"/>
      <c r="E447" s="142"/>
      <c r="F447" s="160"/>
      <c r="G447" s="142"/>
      <c r="H447" s="139"/>
      <c r="I447" s="139"/>
      <c r="J447" s="139"/>
      <c r="K447" s="278"/>
      <c r="L447" s="402"/>
      <c r="M447" s="26"/>
      <c r="N447" s="28"/>
      <c r="O447" s="26"/>
      <c r="P447" s="28"/>
      <c r="Q447" s="404"/>
      <c r="R447" s="139"/>
      <c r="S447" s="270"/>
      <c r="T447" s="270"/>
      <c r="U447" s="285"/>
      <c r="V447" s="406"/>
      <c r="W447" s="446"/>
      <c r="X447" s="270"/>
      <c r="Y447" s="271"/>
      <c r="Z447" s="271"/>
      <c r="AA447" s="270"/>
      <c r="AB447" s="272"/>
      <c r="AC447" s="491"/>
      <c r="AD447" s="272"/>
      <c r="AE447" s="270"/>
    </row>
    <row r="448" spans="1:31" s="407" customFormat="1">
      <c r="A448" s="270"/>
      <c r="B448" s="270"/>
      <c r="C448" s="270"/>
      <c r="D448" s="139"/>
      <c r="E448" s="142"/>
      <c r="F448" s="160"/>
      <c r="G448" s="142"/>
      <c r="H448" s="139"/>
      <c r="I448" s="139"/>
      <c r="J448" s="139"/>
      <c r="K448" s="278"/>
      <c r="L448" s="402"/>
      <c r="M448" s="26"/>
      <c r="N448" s="28"/>
      <c r="O448" s="26"/>
      <c r="P448" s="28"/>
      <c r="Q448" s="404"/>
      <c r="R448" s="139"/>
      <c r="S448" s="270"/>
      <c r="T448" s="270"/>
      <c r="U448" s="285"/>
      <c r="V448" s="406"/>
      <c r="W448" s="446"/>
      <c r="X448" s="270"/>
      <c r="Y448" s="271"/>
      <c r="Z448" s="271"/>
      <c r="AA448" s="270"/>
      <c r="AB448" s="272"/>
      <c r="AC448" s="491"/>
      <c r="AD448" s="272"/>
      <c r="AE448" s="270"/>
    </row>
    <row r="449" spans="1:31" s="407" customFormat="1">
      <c r="A449" s="270"/>
      <c r="B449" s="270"/>
      <c r="C449" s="270"/>
      <c r="D449" s="139"/>
      <c r="E449" s="142"/>
      <c r="F449" s="160"/>
      <c r="G449" s="142"/>
      <c r="H449" s="139"/>
      <c r="I449" s="139"/>
      <c r="J449" s="139"/>
      <c r="K449" s="278"/>
      <c r="L449" s="402"/>
      <c r="M449" s="26"/>
      <c r="N449" s="28"/>
      <c r="O449" s="26"/>
      <c r="P449" s="28"/>
      <c r="Q449" s="404"/>
      <c r="R449" s="139"/>
      <c r="S449" s="270"/>
      <c r="T449" s="270"/>
      <c r="U449" s="285"/>
      <c r="V449" s="406"/>
      <c r="W449" s="446"/>
      <c r="X449" s="270"/>
      <c r="Y449" s="271"/>
      <c r="Z449" s="271"/>
      <c r="AA449" s="270"/>
      <c r="AB449" s="272"/>
      <c r="AC449" s="491"/>
      <c r="AD449" s="272"/>
      <c r="AE449" s="270"/>
    </row>
    <row r="450" spans="1:31" s="407" customFormat="1">
      <c r="A450" s="270"/>
      <c r="B450" s="270"/>
      <c r="C450" s="270"/>
      <c r="D450" s="139"/>
      <c r="E450" s="142"/>
      <c r="F450" s="160"/>
      <c r="G450" s="142"/>
      <c r="H450" s="139"/>
      <c r="I450" s="139"/>
      <c r="J450" s="139"/>
      <c r="K450" s="278"/>
      <c r="L450" s="402"/>
      <c r="M450" s="26"/>
      <c r="N450" s="28"/>
      <c r="O450" s="26"/>
      <c r="P450" s="28"/>
      <c r="Q450" s="404"/>
      <c r="R450" s="139"/>
      <c r="S450" s="270"/>
      <c r="T450" s="270"/>
      <c r="U450" s="285"/>
      <c r="V450" s="406"/>
      <c r="W450" s="446"/>
      <c r="X450" s="270"/>
      <c r="Y450" s="271"/>
      <c r="Z450" s="271"/>
      <c r="AA450" s="270"/>
      <c r="AB450" s="272"/>
      <c r="AC450" s="491"/>
      <c r="AD450" s="272"/>
      <c r="AE450" s="270"/>
    </row>
    <row r="451" spans="1:31" s="407" customFormat="1">
      <c r="A451" s="270"/>
      <c r="B451" s="270"/>
      <c r="C451" s="270"/>
      <c r="D451" s="139"/>
      <c r="E451" s="142"/>
      <c r="F451" s="160"/>
      <c r="G451" s="142"/>
      <c r="H451" s="139"/>
      <c r="I451" s="139"/>
      <c r="J451" s="139"/>
      <c r="K451" s="278"/>
      <c r="L451" s="402"/>
      <c r="M451" s="26"/>
      <c r="N451" s="28"/>
      <c r="O451" s="26"/>
      <c r="P451" s="28"/>
      <c r="Q451" s="404"/>
      <c r="R451" s="139"/>
      <c r="S451" s="270"/>
      <c r="T451" s="270"/>
      <c r="U451" s="285"/>
      <c r="V451" s="406"/>
      <c r="W451" s="446"/>
      <c r="X451" s="270"/>
      <c r="Y451" s="271"/>
      <c r="Z451" s="271"/>
      <c r="AA451" s="270"/>
      <c r="AB451" s="272"/>
      <c r="AC451" s="491"/>
      <c r="AD451" s="272"/>
      <c r="AE451" s="270"/>
    </row>
    <row r="452" spans="1:31" s="407" customFormat="1">
      <c r="A452" s="270"/>
      <c r="B452" s="270"/>
      <c r="C452" s="270"/>
      <c r="D452" s="139"/>
      <c r="E452" s="142"/>
      <c r="F452" s="160"/>
      <c r="G452" s="142"/>
      <c r="H452" s="139"/>
      <c r="I452" s="139"/>
      <c r="J452" s="139"/>
      <c r="K452" s="278"/>
      <c r="L452" s="402"/>
      <c r="M452" s="26"/>
      <c r="N452" s="28"/>
      <c r="O452" s="26"/>
      <c r="P452" s="28"/>
      <c r="Q452" s="404"/>
      <c r="R452" s="139"/>
      <c r="S452" s="270"/>
      <c r="T452" s="270"/>
      <c r="U452" s="285"/>
      <c r="V452" s="406"/>
      <c r="W452" s="446"/>
      <c r="X452" s="270"/>
      <c r="Y452" s="271"/>
      <c r="Z452" s="271"/>
      <c r="AA452" s="270"/>
      <c r="AB452" s="272"/>
      <c r="AC452" s="491"/>
      <c r="AD452" s="272"/>
      <c r="AE452" s="270"/>
    </row>
    <row r="453" spans="1:31" s="407" customFormat="1">
      <c r="A453" s="270"/>
      <c r="B453" s="270"/>
      <c r="C453" s="270"/>
      <c r="D453" s="139"/>
      <c r="E453" s="142"/>
      <c r="F453" s="160"/>
      <c r="G453" s="142"/>
      <c r="H453" s="139"/>
      <c r="I453" s="139"/>
      <c r="J453" s="139"/>
      <c r="K453" s="278"/>
      <c r="L453" s="402"/>
      <c r="M453" s="26"/>
      <c r="N453" s="28"/>
      <c r="O453" s="26"/>
      <c r="P453" s="28"/>
      <c r="Q453" s="404"/>
      <c r="R453" s="139"/>
      <c r="S453" s="270"/>
      <c r="T453" s="270"/>
      <c r="U453" s="285"/>
      <c r="V453" s="406"/>
      <c r="W453" s="446"/>
      <c r="X453" s="270"/>
      <c r="Y453" s="271"/>
      <c r="Z453" s="271"/>
      <c r="AA453" s="270"/>
      <c r="AB453" s="272"/>
      <c r="AC453" s="491"/>
      <c r="AD453" s="272"/>
      <c r="AE453" s="270"/>
    </row>
    <row r="454" spans="1:31" s="407" customFormat="1">
      <c r="A454" s="270"/>
      <c r="B454" s="270"/>
      <c r="C454" s="270"/>
      <c r="D454" s="139"/>
      <c r="E454" s="142"/>
      <c r="F454" s="160"/>
      <c r="G454" s="142"/>
      <c r="H454" s="139"/>
      <c r="I454" s="139"/>
      <c r="J454" s="139"/>
      <c r="K454" s="278"/>
      <c r="L454" s="402"/>
      <c r="M454" s="26"/>
      <c r="N454" s="28"/>
      <c r="O454" s="26"/>
      <c r="P454" s="28"/>
      <c r="Q454" s="404"/>
      <c r="R454" s="139"/>
      <c r="S454" s="270"/>
      <c r="T454" s="270"/>
      <c r="U454" s="285"/>
      <c r="V454" s="406"/>
      <c r="W454" s="446"/>
      <c r="X454" s="270"/>
      <c r="Y454" s="271"/>
      <c r="Z454" s="271"/>
      <c r="AA454" s="270"/>
      <c r="AB454" s="272"/>
      <c r="AC454" s="491"/>
      <c r="AD454" s="272"/>
      <c r="AE454" s="270"/>
    </row>
    <row r="455" spans="1:31" s="407" customFormat="1">
      <c r="A455" s="270"/>
      <c r="B455" s="270"/>
      <c r="C455" s="270"/>
      <c r="D455" s="139"/>
      <c r="E455" s="142"/>
      <c r="F455" s="160"/>
      <c r="G455" s="142"/>
      <c r="H455" s="139"/>
      <c r="I455" s="139"/>
      <c r="J455" s="139"/>
      <c r="K455" s="278"/>
      <c r="L455" s="402"/>
      <c r="M455" s="26"/>
      <c r="N455" s="28"/>
      <c r="O455" s="26"/>
      <c r="P455" s="28"/>
      <c r="Q455" s="404"/>
      <c r="R455" s="139"/>
      <c r="S455" s="270"/>
      <c r="T455" s="270"/>
      <c r="U455" s="285"/>
      <c r="V455" s="406"/>
      <c r="W455" s="446"/>
      <c r="X455" s="270"/>
      <c r="Y455" s="271"/>
      <c r="Z455" s="271"/>
      <c r="AA455" s="270"/>
      <c r="AB455" s="272"/>
      <c r="AC455" s="491"/>
      <c r="AD455" s="272"/>
      <c r="AE455" s="270"/>
    </row>
    <row r="456" spans="1:31" s="407" customFormat="1">
      <c r="A456" s="270"/>
      <c r="B456" s="270"/>
      <c r="C456" s="270"/>
      <c r="D456" s="139"/>
      <c r="E456" s="142"/>
      <c r="F456" s="160"/>
      <c r="G456" s="142"/>
      <c r="H456" s="139"/>
      <c r="I456" s="139"/>
      <c r="J456" s="139"/>
      <c r="K456" s="278"/>
      <c r="L456" s="402"/>
      <c r="M456" s="26"/>
      <c r="N456" s="28"/>
      <c r="O456" s="26"/>
      <c r="P456" s="28"/>
      <c r="Q456" s="404"/>
      <c r="R456" s="139"/>
      <c r="S456" s="270"/>
      <c r="T456" s="270"/>
      <c r="U456" s="285"/>
      <c r="V456" s="406"/>
      <c r="W456" s="446"/>
      <c r="X456" s="270"/>
      <c r="Y456" s="271"/>
      <c r="Z456" s="271"/>
      <c r="AA456" s="270"/>
      <c r="AB456" s="272"/>
      <c r="AC456" s="491"/>
      <c r="AD456" s="272"/>
      <c r="AE456" s="270"/>
    </row>
    <row r="457" spans="1:31" s="407" customFormat="1">
      <c r="A457" s="270"/>
      <c r="B457" s="270"/>
      <c r="C457" s="270"/>
      <c r="D457" s="139"/>
      <c r="E457" s="142"/>
      <c r="F457" s="160"/>
      <c r="G457" s="142"/>
      <c r="H457" s="139"/>
      <c r="I457" s="139"/>
      <c r="J457" s="139"/>
      <c r="K457" s="278"/>
      <c r="L457" s="402"/>
      <c r="M457" s="26"/>
      <c r="N457" s="28"/>
      <c r="O457" s="26"/>
      <c r="P457" s="28"/>
      <c r="Q457" s="404"/>
      <c r="R457" s="139"/>
      <c r="S457" s="270"/>
      <c r="T457" s="270"/>
      <c r="U457" s="285"/>
      <c r="V457" s="406"/>
      <c r="W457" s="446"/>
      <c r="X457" s="270"/>
      <c r="Y457" s="271"/>
      <c r="Z457" s="271"/>
      <c r="AA457" s="270"/>
      <c r="AB457" s="272"/>
      <c r="AC457" s="491"/>
      <c r="AD457" s="272"/>
      <c r="AE457" s="270"/>
    </row>
    <row r="458" spans="1:31" s="407" customFormat="1">
      <c r="A458" s="270"/>
      <c r="B458" s="270"/>
      <c r="C458" s="270"/>
      <c r="D458" s="139"/>
      <c r="E458" s="142"/>
      <c r="F458" s="160"/>
      <c r="G458" s="142"/>
      <c r="H458" s="139"/>
      <c r="I458" s="139"/>
      <c r="J458" s="139"/>
      <c r="K458" s="278"/>
      <c r="L458" s="402"/>
      <c r="M458" s="26"/>
      <c r="N458" s="28"/>
      <c r="O458" s="26"/>
      <c r="P458" s="28"/>
      <c r="Q458" s="404"/>
      <c r="R458" s="139"/>
      <c r="S458" s="270"/>
      <c r="T458" s="270"/>
      <c r="U458" s="285"/>
      <c r="V458" s="406"/>
      <c r="W458" s="446"/>
      <c r="X458" s="270"/>
      <c r="Y458" s="271"/>
      <c r="Z458" s="271"/>
      <c r="AA458" s="270"/>
      <c r="AB458" s="272"/>
      <c r="AC458" s="491"/>
      <c r="AD458" s="272"/>
      <c r="AE458" s="270"/>
    </row>
    <row r="459" spans="1:31" s="407" customFormat="1">
      <c r="A459" s="270"/>
      <c r="B459" s="270"/>
      <c r="C459" s="270"/>
      <c r="D459" s="139"/>
      <c r="E459" s="142"/>
      <c r="F459" s="160"/>
      <c r="G459" s="142"/>
      <c r="H459" s="139"/>
      <c r="I459" s="139"/>
      <c r="J459" s="139"/>
      <c r="K459" s="278"/>
      <c r="L459" s="402"/>
      <c r="M459" s="26"/>
      <c r="N459" s="28"/>
      <c r="O459" s="26"/>
      <c r="P459" s="28"/>
      <c r="Q459" s="404"/>
      <c r="R459" s="139"/>
      <c r="S459" s="270"/>
      <c r="T459" s="270"/>
      <c r="U459" s="285"/>
      <c r="V459" s="406"/>
      <c r="W459" s="446"/>
      <c r="X459" s="270"/>
      <c r="Y459" s="271"/>
      <c r="Z459" s="271"/>
      <c r="AA459" s="270"/>
      <c r="AB459" s="272"/>
      <c r="AC459" s="491"/>
      <c r="AD459" s="272"/>
      <c r="AE459" s="270"/>
    </row>
    <row r="460" spans="1:31" s="407" customFormat="1">
      <c r="A460" s="270"/>
      <c r="B460" s="270"/>
      <c r="C460" s="270"/>
      <c r="D460" s="139"/>
      <c r="E460" s="142"/>
      <c r="F460" s="160"/>
      <c r="G460" s="142"/>
      <c r="H460" s="139"/>
      <c r="I460" s="139"/>
      <c r="J460" s="139"/>
      <c r="K460" s="278"/>
      <c r="L460" s="402"/>
      <c r="M460" s="26"/>
      <c r="N460" s="28"/>
      <c r="O460" s="26"/>
      <c r="P460" s="28"/>
      <c r="Q460" s="404"/>
      <c r="R460" s="139"/>
      <c r="S460" s="270"/>
      <c r="T460" s="270"/>
      <c r="U460" s="285"/>
      <c r="V460" s="406"/>
      <c r="W460" s="446"/>
      <c r="X460" s="270"/>
      <c r="Y460" s="271"/>
      <c r="Z460" s="271"/>
      <c r="AA460" s="270"/>
      <c r="AB460" s="272"/>
      <c r="AC460" s="491"/>
      <c r="AD460" s="272"/>
      <c r="AE460" s="270"/>
    </row>
    <row r="461" spans="1:31" s="407" customFormat="1">
      <c r="A461" s="270"/>
      <c r="B461" s="270"/>
      <c r="C461" s="270"/>
      <c r="D461" s="139"/>
      <c r="E461" s="142"/>
      <c r="F461" s="160"/>
      <c r="G461" s="142"/>
      <c r="H461" s="139"/>
      <c r="I461" s="139"/>
      <c r="J461" s="139"/>
      <c r="K461" s="278"/>
      <c r="L461" s="402"/>
      <c r="M461" s="26"/>
      <c r="N461" s="28"/>
      <c r="O461" s="26"/>
      <c r="P461" s="28"/>
      <c r="Q461" s="404"/>
      <c r="R461" s="139"/>
      <c r="S461" s="270"/>
      <c r="T461" s="270"/>
      <c r="U461" s="285"/>
      <c r="V461" s="406"/>
      <c r="W461" s="446"/>
      <c r="X461" s="270"/>
      <c r="Y461" s="271"/>
      <c r="Z461" s="271"/>
      <c r="AA461" s="270"/>
      <c r="AB461" s="272"/>
      <c r="AC461" s="491"/>
      <c r="AD461" s="272"/>
      <c r="AE461" s="270"/>
    </row>
    <row r="462" spans="1:31" s="407" customFormat="1">
      <c r="A462" s="270"/>
      <c r="B462" s="270"/>
      <c r="C462" s="270"/>
      <c r="D462" s="139"/>
      <c r="E462" s="142"/>
      <c r="F462" s="160"/>
      <c r="G462" s="142"/>
      <c r="H462" s="139"/>
      <c r="I462" s="139"/>
      <c r="J462" s="139"/>
      <c r="K462" s="278"/>
      <c r="L462" s="402"/>
      <c r="M462" s="26"/>
      <c r="N462" s="28"/>
      <c r="O462" s="26"/>
      <c r="P462" s="28"/>
      <c r="Q462" s="404"/>
      <c r="R462" s="139"/>
      <c r="S462" s="270"/>
      <c r="T462" s="270"/>
      <c r="U462" s="285"/>
      <c r="V462" s="406"/>
      <c r="W462" s="446"/>
      <c r="X462" s="270"/>
      <c r="Y462" s="271"/>
      <c r="Z462" s="271"/>
      <c r="AA462" s="270"/>
      <c r="AB462" s="272"/>
      <c r="AC462" s="491"/>
      <c r="AD462" s="272"/>
      <c r="AE462" s="270"/>
    </row>
    <row r="463" spans="1:31" s="407" customFormat="1">
      <c r="A463" s="270"/>
      <c r="B463" s="270"/>
      <c r="C463" s="270"/>
      <c r="D463" s="139"/>
      <c r="E463" s="142"/>
      <c r="F463" s="160"/>
      <c r="G463" s="142"/>
      <c r="H463" s="139"/>
      <c r="I463" s="139"/>
      <c r="J463" s="139"/>
      <c r="K463" s="278"/>
      <c r="L463" s="402"/>
      <c r="M463" s="26"/>
      <c r="N463" s="28"/>
      <c r="O463" s="26"/>
      <c r="P463" s="28"/>
      <c r="Q463" s="404"/>
      <c r="R463" s="139"/>
      <c r="S463" s="270"/>
      <c r="T463" s="270"/>
      <c r="U463" s="285"/>
      <c r="V463" s="406"/>
      <c r="W463" s="446"/>
      <c r="X463" s="270"/>
      <c r="Y463" s="271"/>
      <c r="Z463" s="271"/>
      <c r="AA463" s="270"/>
      <c r="AB463" s="272"/>
      <c r="AC463" s="491"/>
      <c r="AD463" s="272"/>
      <c r="AE463" s="270"/>
    </row>
    <row r="464" spans="1:31" s="407" customFormat="1">
      <c r="A464" s="270"/>
      <c r="B464" s="270"/>
      <c r="C464" s="270"/>
      <c r="D464" s="139"/>
      <c r="E464" s="142"/>
      <c r="F464" s="160"/>
      <c r="G464" s="142"/>
      <c r="H464" s="139"/>
      <c r="I464" s="139"/>
      <c r="J464" s="139"/>
      <c r="K464" s="278"/>
      <c r="L464" s="402"/>
      <c r="M464" s="26"/>
      <c r="N464" s="28"/>
      <c r="O464" s="26"/>
      <c r="P464" s="28"/>
      <c r="Q464" s="404"/>
      <c r="R464" s="139"/>
      <c r="S464" s="270"/>
      <c r="T464" s="270"/>
      <c r="U464" s="285"/>
      <c r="V464" s="406"/>
      <c r="W464" s="446"/>
      <c r="X464" s="270"/>
      <c r="Y464" s="271"/>
      <c r="Z464" s="271"/>
      <c r="AA464" s="270"/>
      <c r="AB464" s="272"/>
      <c r="AC464" s="491"/>
      <c r="AD464" s="272"/>
      <c r="AE464" s="270"/>
    </row>
    <row r="465" spans="1:31" s="407" customFormat="1">
      <c r="A465" s="270"/>
      <c r="B465" s="270"/>
      <c r="C465" s="270"/>
      <c r="D465" s="139"/>
      <c r="E465" s="142"/>
      <c r="F465" s="160"/>
      <c r="G465" s="142"/>
      <c r="H465" s="139"/>
      <c r="I465" s="139"/>
      <c r="J465" s="139"/>
      <c r="K465" s="278"/>
      <c r="L465" s="402"/>
      <c r="M465" s="26"/>
      <c r="N465" s="28"/>
      <c r="O465" s="26"/>
      <c r="P465" s="28"/>
      <c r="Q465" s="404"/>
      <c r="R465" s="139"/>
      <c r="S465" s="270"/>
      <c r="T465" s="270"/>
      <c r="U465" s="285"/>
      <c r="V465" s="406"/>
      <c r="W465" s="446"/>
      <c r="X465" s="270"/>
      <c r="Y465" s="271"/>
      <c r="Z465" s="271"/>
      <c r="AA465" s="270"/>
      <c r="AB465" s="272"/>
      <c r="AC465" s="491"/>
      <c r="AD465" s="272"/>
      <c r="AE465" s="270"/>
    </row>
    <row r="466" spans="1:31" s="407" customFormat="1">
      <c r="A466" s="270"/>
      <c r="B466" s="270"/>
      <c r="C466" s="270"/>
      <c r="D466" s="139"/>
      <c r="E466" s="142"/>
      <c r="F466" s="160"/>
      <c r="G466" s="142"/>
      <c r="H466" s="139"/>
      <c r="I466" s="139"/>
      <c r="J466" s="139"/>
      <c r="K466" s="278"/>
      <c r="L466" s="402"/>
      <c r="M466" s="26"/>
      <c r="N466" s="28"/>
      <c r="O466" s="26"/>
      <c r="P466" s="28"/>
      <c r="Q466" s="404"/>
      <c r="R466" s="139"/>
      <c r="S466" s="270"/>
      <c r="T466" s="270"/>
      <c r="U466" s="285"/>
      <c r="V466" s="406"/>
      <c r="W466" s="446"/>
      <c r="X466" s="270"/>
      <c r="Y466" s="271"/>
      <c r="Z466" s="271"/>
      <c r="AA466" s="270"/>
      <c r="AB466" s="272"/>
      <c r="AC466" s="491"/>
      <c r="AD466" s="272"/>
      <c r="AE466" s="270"/>
    </row>
    <row r="467" spans="1:31" s="407" customFormat="1">
      <c r="A467" s="270"/>
      <c r="B467" s="270"/>
      <c r="C467" s="270"/>
      <c r="D467" s="139"/>
      <c r="E467" s="142"/>
      <c r="F467" s="160"/>
      <c r="G467" s="142"/>
      <c r="H467" s="139"/>
      <c r="I467" s="139"/>
      <c r="J467" s="139"/>
      <c r="K467" s="278"/>
      <c r="L467" s="402"/>
      <c r="M467" s="26"/>
      <c r="N467" s="28"/>
      <c r="O467" s="26"/>
      <c r="P467" s="28"/>
      <c r="Q467" s="404"/>
      <c r="R467" s="139"/>
      <c r="S467" s="270"/>
      <c r="T467" s="270"/>
      <c r="U467" s="285"/>
      <c r="V467" s="406"/>
      <c r="W467" s="446"/>
      <c r="X467" s="270"/>
      <c r="Y467" s="271"/>
      <c r="Z467" s="271"/>
      <c r="AA467" s="270"/>
      <c r="AB467" s="272"/>
      <c r="AC467" s="491"/>
      <c r="AD467" s="272"/>
      <c r="AE467" s="270"/>
    </row>
    <row r="468" spans="1:31" s="407" customFormat="1">
      <c r="A468" s="270"/>
      <c r="B468" s="270"/>
      <c r="C468" s="270"/>
      <c r="D468" s="139"/>
      <c r="E468" s="142"/>
      <c r="F468" s="160"/>
      <c r="G468" s="142"/>
      <c r="H468" s="139"/>
      <c r="I468" s="139"/>
      <c r="J468" s="139"/>
      <c r="K468" s="278"/>
      <c r="L468" s="402"/>
      <c r="M468" s="26"/>
      <c r="N468" s="28"/>
      <c r="O468" s="26"/>
      <c r="P468" s="28"/>
      <c r="Q468" s="404"/>
      <c r="R468" s="139"/>
      <c r="S468" s="270"/>
      <c r="T468" s="270"/>
      <c r="U468" s="285"/>
      <c r="V468" s="406"/>
      <c r="W468" s="446"/>
      <c r="X468" s="270"/>
      <c r="Y468" s="271"/>
      <c r="Z468" s="271"/>
      <c r="AA468" s="270"/>
      <c r="AB468" s="272"/>
      <c r="AC468" s="491"/>
      <c r="AD468" s="272"/>
      <c r="AE468" s="270"/>
    </row>
    <row r="469" spans="1:31" s="407" customFormat="1">
      <c r="A469" s="270"/>
      <c r="B469" s="270"/>
      <c r="C469" s="270"/>
      <c r="D469" s="139"/>
      <c r="E469" s="142"/>
      <c r="F469" s="160"/>
      <c r="G469" s="142"/>
      <c r="H469" s="139"/>
      <c r="I469" s="139"/>
      <c r="J469" s="139"/>
      <c r="K469" s="278"/>
      <c r="L469" s="402"/>
      <c r="M469" s="26"/>
      <c r="N469" s="28"/>
      <c r="O469" s="26"/>
      <c r="P469" s="28"/>
      <c r="Q469" s="404"/>
      <c r="R469" s="139"/>
      <c r="S469" s="270"/>
      <c r="T469" s="270"/>
      <c r="U469" s="285"/>
      <c r="V469" s="406"/>
      <c r="W469" s="446"/>
      <c r="X469" s="270"/>
      <c r="Y469" s="271"/>
      <c r="Z469" s="271"/>
      <c r="AA469" s="270"/>
      <c r="AB469" s="272"/>
      <c r="AC469" s="491"/>
      <c r="AD469" s="272"/>
      <c r="AE469" s="270"/>
    </row>
    <row r="470" spans="1:31" s="407" customFormat="1">
      <c r="A470" s="270"/>
      <c r="B470" s="270"/>
      <c r="C470" s="270"/>
      <c r="D470" s="139"/>
      <c r="E470" s="142"/>
      <c r="F470" s="160"/>
      <c r="G470" s="142"/>
      <c r="H470" s="139"/>
      <c r="I470" s="139"/>
      <c r="J470" s="139"/>
      <c r="K470" s="278"/>
      <c r="L470" s="402"/>
      <c r="M470" s="26"/>
      <c r="N470" s="28"/>
      <c r="O470" s="26"/>
      <c r="P470" s="28"/>
      <c r="Q470" s="404"/>
      <c r="R470" s="139"/>
      <c r="S470" s="270"/>
      <c r="T470" s="270"/>
      <c r="U470" s="285"/>
      <c r="V470" s="406"/>
      <c r="W470" s="446"/>
      <c r="X470" s="270"/>
      <c r="Y470" s="271"/>
      <c r="Z470" s="271"/>
      <c r="AA470" s="270"/>
      <c r="AB470" s="272"/>
      <c r="AC470" s="491"/>
      <c r="AD470" s="272"/>
      <c r="AE470" s="270"/>
    </row>
    <row r="471" spans="1:31" s="407" customFormat="1">
      <c r="A471" s="270"/>
      <c r="B471" s="270"/>
      <c r="C471" s="270"/>
      <c r="D471" s="139"/>
      <c r="E471" s="142"/>
      <c r="F471" s="160"/>
      <c r="G471" s="142"/>
      <c r="H471" s="139"/>
      <c r="I471" s="139"/>
      <c r="J471" s="139"/>
      <c r="K471" s="278"/>
      <c r="L471" s="402"/>
      <c r="M471" s="26"/>
      <c r="N471" s="28"/>
      <c r="O471" s="26"/>
      <c r="P471" s="28"/>
      <c r="Q471" s="404"/>
      <c r="R471" s="139"/>
      <c r="S471" s="270"/>
      <c r="T471" s="270"/>
      <c r="U471" s="285"/>
      <c r="V471" s="406"/>
      <c r="W471" s="446"/>
      <c r="X471" s="270"/>
      <c r="Y471" s="271"/>
      <c r="Z471" s="271"/>
      <c r="AA471" s="270"/>
      <c r="AB471" s="272"/>
      <c r="AC471" s="491"/>
      <c r="AD471" s="272"/>
      <c r="AE471" s="270"/>
    </row>
    <row r="472" spans="1:31" s="407" customFormat="1">
      <c r="A472" s="270"/>
      <c r="B472" s="270"/>
      <c r="C472" s="270"/>
      <c r="D472" s="139"/>
      <c r="E472" s="142"/>
      <c r="F472" s="160"/>
      <c r="G472" s="142"/>
      <c r="H472" s="139"/>
      <c r="I472" s="139"/>
      <c r="J472" s="139"/>
      <c r="K472" s="278"/>
      <c r="L472" s="402"/>
      <c r="M472" s="26"/>
      <c r="N472" s="28"/>
      <c r="O472" s="26"/>
      <c r="P472" s="28"/>
      <c r="Q472" s="404"/>
      <c r="R472" s="139"/>
      <c r="S472" s="270"/>
      <c r="T472" s="270"/>
      <c r="U472" s="285"/>
      <c r="V472" s="406"/>
      <c r="W472" s="446"/>
      <c r="X472" s="270"/>
      <c r="Y472" s="271"/>
      <c r="Z472" s="271"/>
      <c r="AA472" s="270"/>
      <c r="AB472" s="272"/>
      <c r="AC472" s="491"/>
      <c r="AD472" s="272"/>
      <c r="AE472" s="270"/>
    </row>
    <row r="473" spans="1:31" s="407" customFormat="1">
      <c r="A473" s="270"/>
      <c r="B473" s="270"/>
      <c r="C473" s="270"/>
      <c r="D473" s="139"/>
      <c r="E473" s="142"/>
      <c r="F473" s="160"/>
      <c r="G473" s="142"/>
      <c r="H473" s="139"/>
      <c r="I473" s="139"/>
      <c r="J473" s="139"/>
      <c r="K473" s="278"/>
      <c r="L473" s="402"/>
      <c r="M473" s="26"/>
      <c r="N473" s="28"/>
      <c r="O473" s="26"/>
      <c r="P473" s="28"/>
      <c r="Q473" s="404"/>
      <c r="R473" s="139"/>
      <c r="S473" s="270"/>
      <c r="T473" s="270"/>
      <c r="U473" s="285"/>
      <c r="V473" s="406"/>
      <c r="W473" s="446"/>
      <c r="X473" s="270"/>
      <c r="Y473" s="271"/>
      <c r="Z473" s="271"/>
      <c r="AA473" s="270"/>
      <c r="AB473" s="272"/>
      <c r="AC473" s="491"/>
      <c r="AD473" s="272"/>
      <c r="AE473" s="270"/>
    </row>
    <row r="474" spans="1:31" s="407" customFormat="1">
      <c r="A474" s="270"/>
      <c r="B474" s="270"/>
      <c r="C474" s="270"/>
      <c r="D474" s="139"/>
      <c r="E474" s="142"/>
      <c r="F474" s="160"/>
      <c r="G474" s="142"/>
      <c r="H474" s="139"/>
      <c r="I474" s="139"/>
      <c r="J474" s="139"/>
      <c r="K474" s="278"/>
      <c r="L474" s="402"/>
      <c r="M474" s="26"/>
      <c r="N474" s="28"/>
      <c r="O474" s="26"/>
      <c r="P474" s="28"/>
      <c r="Q474" s="404"/>
      <c r="R474" s="139"/>
      <c r="S474" s="270"/>
      <c r="T474" s="270"/>
      <c r="U474" s="285"/>
      <c r="V474" s="406"/>
      <c r="W474" s="446"/>
      <c r="X474" s="270"/>
      <c r="Y474" s="271"/>
      <c r="Z474" s="271"/>
      <c r="AA474" s="270"/>
      <c r="AB474" s="272"/>
      <c r="AC474" s="491"/>
      <c r="AD474" s="272"/>
      <c r="AE474" s="270"/>
    </row>
    <row r="475" spans="1:31" s="407" customFormat="1">
      <c r="A475" s="270"/>
      <c r="B475" s="270"/>
      <c r="C475" s="270"/>
      <c r="D475" s="139"/>
      <c r="E475" s="142"/>
      <c r="F475" s="160"/>
      <c r="G475" s="142"/>
      <c r="H475" s="139"/>
      <c r="I475" s="139"/>
      <c r="J475" s="139"/>
      <c r="K475" s="278"/>
      <c r="L475" s="402"/>
      <c r="M475" s="26"/>
      <c r="N475" s="28"/>
      <c r="O475" s="26"/>
      <c r="P475" s="28"/>
      <c r="Q475" s="404"/>
      <c r="R475" s="139"/>
      <c r="S475" s="270"/>
      <c r="T475" s="270"/>
      <c r="U475" s="285"/>
      <c r="V475" s="406"/>
      <c r="W475" s="446"/>
      <c r="X475" s="270"/>
      <c r="Y475" s="271"/>
      <c r="Z475" s="271"/>
      <c r="AA475" s="270"/>
      <c r="AB475" s="272"/>
      <c r="AC475" s="491"/>
      <c r="AD475" s="272"/>
      <c r="AE475" s="270"/>
    </row>
    <row r="476" spans="1:31" s="407" customFormat="1">
      <c r="A476" s="270"/>
      <c r="B476" s="270"/>
      <c r="C476" s="270"/>
      <c r="D476" s="139"/>
      <c r="E476" s="142"/>
      <c r="F476" s="160"/>
      <c r="G476" s="142"/>
      <c r="H476" s="139"/>
      <c r="I476" s="139"/>
      <c r="J476" s="139"/>
      <c r="K476" s="278"/>
      <c r="L476" s="402"/>
      <c r="M476" s="26"/>
      <c r="N476" s="28"/>
      <c r="O476" s="26"/>
      <c r="P476" s="28"/>
      <c r="Q476" s="404"/>
      <c r="R476" s="139"/>
      <c r="S476" s="270"/>
      <c r="T476" s="270"/>
      <c r="U476" s="285"/>
      <c r="V476" s="406"/>
      <c r="W476" s="446"/>
      <c r="X476" s="270"/>
      <c r="Y476" s="271"/>
      <c r="Z476" s="271"/>
      <c r="AA476" s="270"/>
      <c r="AB476" s="272"/>
      <c r="AC476" s="491"/>
      <c r="AD476" s="272"/>
      <c r="AE476" s="270"/>
    </row>
    <row r="477" spans="1:31" s="407" customFormat="1">
      <c r="A477" s="270"/>
      <c r="B477" s="270"/>
      <c r="C477" s="270"/>
      <c r="D477" s="139"/>
      <c r="E477" s="142"/>
      <c r="F477" s="160"/>
      <c r="G477" s="142"/>
      <c r="H477" s="139"/>
      <c r="I477" s="139"/>
      <c r="J477" s="139"/>
      <c r="K477" s="278"/>
      <c r="L477" s="402"/>
      <c r="M477" s="26"/>
      <c r="N477" s="28"/>
      <c r="O477" s="26"/>
      <c r="P477" s="28"/>
      <c r="Q477" s="404"/>
      <c r="R477" s="139"/>
      <c r="S477" s="270"/>
      <c r="T477" s="270"/>
      <c r="U477" s="285"/>
      <c r="V477" s="406"/>
      <c r="W477" s="446"/>
      <c r="X477" s="270"/>
      <c r="Y477" s="271"/>
      <c r="Z477" s="271"/>
      <c r="AA477" s="270"/>
      <c r="AB477" s="272"/>
      <c r="AC477" s="491"/>
      <c r="AD477" s="272"/>
      <c r="AE477" s="270"/>
    </row>
    <row r="478" spans="1:31" s="407" customFormat="1">
      <c r="A478" s="270"/>
      <c r="B478" s="270"/>
      <c r="C478" s="270"/>
      <c r="D478" s="139"/>
      <c r="E478" s="142"/>
      <c r="F478" s="160"/>
      <c r="G478" s="142"/>
      <c r="H478" s="139"/>
      <c r="I478" s="139"/>
      <c r="J478" s="139"/>
      <c r="K478" s="278"/>
      <c r="L478" s="402"/>
      <c r="M478" s="26"/>
      <c r="N478" s="28"/>
      <c r="O478" s="26"/>
      <c r="P478" s="28"/>
      <c r="Q478" s="404"/>
      <c r="R478" s="139"/>
      <c r="S478" s="270"/>
      <c r="T478" s="270"/>
      <c r="U478" s="285"/>
      <c r="V478" s="406"/>
      <c r="W478" s="446"/>
      <c r="X478" s="270"/>
      <c r="Y478" s="271"/>
      <c r="Z478" s="271"/>
      <c r="AA478" s="270"/>
      <c r="AB478" s="272"/>
      <c r="AC478" s="491"/>
      <c r="AD478" s="272"/>
      <c r="AE478" s="270"/>
    </row>
    <row r="479" spans="1:31" s="407" customFormat="1">
      <c r="A479" s="270"/>
      <c r="B479" s="270"/>
      <c r="C479" s="270"/>
      <c r="D479" s="139"/>
      <c r="E479" s="142"/>
      <c r="F479" s="160"/>
      <c r="G479" s="142"/>
      <c r="H479" s="139"/>
      <c r="I479" s="139"/>
      <c r="J479" s="139"/>
      <c r="K479" s="278"/>
      <c r="L479" s="402"/>
      <c r="M479" s="26"/>
      <c r="N479" s="28"/>
      <c r="O479" s="26"/>
      <c r="P479" s="28"/>
      <c r="Q479" s="404"/>
      <c r="R479" s="139"/>
      <c r="S479" s="270"/>
      <c r="T479" s="270"/>
      <c r="U479" s="285"/>
      <c r="V479" s="406"/>
      <c r="W479" s="446"/>
      <c r="X479" s="270"/>
      <c r="Y479" s="271"/>
      <c r="Z479" s="271"/>
      <c r="AA479" s="270"/>
      <c r="AB479" s="272"/>
      <c r="AC479" s="491"/>
      <c r="AD479" s="272"/>
      <c r="AE479" s="270"/>
    </row>
    <row r="480" spans="1:31" s="407" customFormat="1">
      <c r="A480" s="270"/>
      <c r="B480" s="270"/>
      <c r="C480" s="270"/>
      <c r="D480" s="139"/>
      <c r="E480" s="142"/>
      <c r="F480" s="160"/>
      <c r="G480" s="142"/>
      <c r="H480" s="139"/>
      <c r="I480" s="139"/>
      <c r="J480" s="139"/>
      <c r="K480" s="278"/>
      <c r="L480" s="402"/>
      <c r="M480" s="26"/>
      <c r="N480" s="28"/>
      <c r="O480" s="26"/>
      <c r="P480" s="28"/>
      <c r="Q480" s="404"/>
      <c r="R480" s="139"/>
      <c r="S480" s="270"/>
      <c r="T480" s="270"/>
      <c r="U480" s="285"/>
      <c r="V480" s="406"/>
      <c r="W480" s="446"/>
      <c r="X480" s="270"/>
      <c r="Y480" s="271"/>
      <c r="Z480" s="271"/>
      <c r="AA480" s="270"/>
      <c r="AB480" s="272"/>
      <c r="AC480" s="491"/>
      <c r="AD480" s="272"/>
      <c r="AE480" s="270"/>
    </row>
    <row r="481" spans="1:31" s="407" customFormat="1">
      <c r="A481" s="270"/>
      <c r="B481" s="270"/>
      <c r="C481" s="270"/>
      <c r="D481" s="139"/>
      <c r="E481" s="142"/>
      <c r="F481" s="160"/>
      <c r="G481" s="142"/>
      <c r="H481" s="139"/>
      <c r="I481" s="139"/>
      <c r="J481" s="139"/>
      <c r="K481" s="278"/>
      <c r="L481" s="402"/>
      <c r="M481" s="26"/>
      <c r="N481" s="28"/>
      <c r="O481" s="26"/>
      <c r="P481" s="28"/>
      <c r="Q481" s="404"/>
      <c r="R481" s="139"/>
      <c r="S481" s="270"/>
      <c r="T481" s="270"/>
      <c r="U481" s="285"/>
      <c r="V481" s="406"/>
      <c r="W481" s="446"/>
      <c r="X481" s="270"/>
      <c r="Y481" s="271"/>
      <c r="Z481" s="271"/>
      <c r="AA481" s="270"/>
      <c r="AB481" s="272"/>
      <c r="AC481" s="491"/>
      <c r="AD481" s="272"/>
      <c r="AE481" s="270"/>
    </row>
    <row r="482" spans="1:31" s="407" customFormat="1">
      <c r="A482" s="270"/>
      <c r="B482" s="270"/>
      <c r="C482" s="270"/>
      <c r="D482" s="139"/>
      <c r="E482" s="142"/>
      <c r="F482" s="160"/>
      <c r="G482" s="142"/>
      <c r="H482" s="139"/>
      <c r="I482" s="139"/>
      <c r="J482" s="139"/>
      <c r="K482" s="278"/>
      <c r="L482" s="402"/>
      <c r="M482" s="26"/>
      <c r="N482" s="28"/>
      <c r="O482" s="26"/>
      <c r="P482" s="28"/>
      <c r="Q482" s="404"/>
      <c r="R482" s="139"/>
      <c r="S482" s="270"/>
      <c r="T482" s="270"/>
      <c r="U482" s="285"/>
      <c r="V482" s="406"/>
      <c r="W482" s="446"/>
      <c r="X482" s="270"/>
      <c r="Y482" s="271"/>
      <c r="Z482" s="271"/>
      <c r="AA482" s="270"/>
      <c r="AB482" s="272"/>
      <c r="AC482" s="491"/>
      <c r="AD482" s="272"/>
      <c r="AE482" s="270"/>
    </row>
    <row r="483" spans="1:31" s="407" customFormat="1">
      <c r="A483" s="270"/>
      <c r="B483" s="270"/>
      <c r="C483" s="270"/>
      <c r="D483" s="139"/>
      <c r="E483" s="142"/>
      <c r="F483" s="160"/>
      <c r="G483" s="142"/>
      <c r="H483" s="139"/>
      <c r="I483" s="139"/>
      <c r="J483" s="139"/>
      <c r="K483" s="278"/>
      <c r="L483" s="402"/>
      <c r="M483" s="26"/>
      <c r="N483" s="28"/>
      <c r="O483" s="26"/>
      <c r="P483" s="28"/>
      <c r="Q483" s="404"/>
      <c r="R483" s="139"/>
      <c r="S483" s="270"/>
      <c r="T483" s="270"/>
      <c r="U483" s="285"/>
      <c r="V483" s="406"/>
      <c r="W483" s="446"/>
      <c r="X483" s="270"/>
      <c r="Y483" s="271"/>
      <c r="Z483" s="271"/>
      <c r="AA483" s="270"/>
      <c r="AB483" s="272"/>
      <c r="AC483" s="491"/>
      <c r="AD483" s="272"/>
      <c r="AE483" s="270"/>
    </row>
    <row r="484" spans="1:31" s="407" customFormat="1">
      <c r="A484" s="270"/>
      <c r="B484" s="270"/>
      <c r="C484" s="270"/>
      <c r="D484" s="139"/>
      <c r="E484" s="142"/>
      <c r="F484" s="160"/>
      <c r="G484" s="142"/>
      <c r="H484" s="139"/>
      <c r="I484" s="139"/>
      <c r="J484" s="139"/>
      <c r="K484" s="278"/>
      <c r="L484" s="402"/>
      <c r="M484" s="26"/>
      <c r="N484" s="28"/>
      <c r="O484" s="26"/>
      <c r="P484" s="28"/>
      <c r="Q484" s="404"/>
      <c r="R484" s="139"/>
      <c r="S484" s="270"/>
      <c r="T484" s="270"/>
      <c r="U484" s="285"/>
      <c r="V484" s="406"/>
      <c r="W484" s="446"/>
      <c r="X484" s="270"/>
      <c r="Y484" s="271"/>
      <c r="Z484" s="271"/>
      <c r="AA484" s="270"/>
      <c r="AB484" s="272"/>
      <c r="AC484" s="491"/>
      <c r="AD484" s="272"/>
      <c r="AE484" s="270"/>
    </row>
    <row r="485" spans="1:31" s="407" customFormat="1">
      <c r="A485" s="270"/>
      <c r="B485" s="270"/>
      <c r="C485" s="270"/>
      <c r="D485" s="139"/>
      <c r="E485" s="142"/>
      <c r="F485" s="160"/>
      <c r="G485" s="142"/>
      <c r="H485" s="139"/>
      <c r="I485" s="139"/>
      <c r="J485" s="139"/>
      <c r="K485" s="278"/>
      <c r="L485" s="402"/>
      <c r="M485" s="26"/>
      <c r="N485" s="28"/>
      <c r="O485" s="26"/>
      <c r="P485" s="28"/>
      <c r="Q485" s="404"/>
      <c r="R485" s="139"/>
      <c r="S485" s="270"/>
      <c r="T485" s="270"/>
      <c r="U485" s="285"/>
      <c r="V485" s="406"/>
      <c r="W485" s="446"/>
      <c r="X485" s="270"/>
      <c r="Y485" s="271"/>
      <c r="Z485" s="271"/>
      <c r="AA485" s="270"/>
      <c r="AB485" s="272"/>
      <c r="AC485" s="491"/>
      <c r="AD485" s="272"/>
      <c r="AE485" s="270"/>
    </row>
    <row r="486" spans="1:31" s="407" customFormat="1">
      <c r="A486" s="270"/>
      <c r="B486" s="270"/>
      <c r="C486" s="270"/>
      <c r="D486" s="139"/>
      <c r="E486" s="142"/>
      <c r="F486" s="160"/>
      <c r="G486" s="142"/>
      <c r="H486" s="139"/>
      <c r="I486" s="139"/>
      <c r="J486" s="139"/>
      <c r="K486" s="278"/>
      <c r="L486" s="402"/>
      <c r="M486" s="26"/>
      <c r="N486" s="28"/>
      <c r="O486" s="26"/>
      <c r="P486" s="28"/>
      <c r="Q486" s="404"/>
      <c r="R486" s="139"/>
      <c r="S486" s="270"/>
      <c r="T486" s="270"/>
      <c r="U486" s="285"/>
      <c r="V486" s="406"/>
      <c r="W486" s="446"/>
      <c r="X486" s="270"/>
      <c r="Y486" s="271"/>
      <c r="Z486" s="271"/>
      <c r="AA486" s="270"/>
      <c r="AB486" s="272"/>
      <c r="AC486" s="491"/>
      <c r="AD486" s="272"/>
      <c r="AE486" s="270"/>
    </row>
    <row r="487" spans="1:31" s="407" customFormat="1">
      <c r="A487" s="270"/>
      <c r="B487" s="270"/>
      <c r="C487" s="270"/>
      <c r="D487" s="139"/>
      <c r="E487" s="142"/>
      <c r="F487" s="160"/>
      <c r="G487" s="142"/>
      <c r="H487" s="139"/>
      <c r="I487" s="139"/>
      <c r="J487" s="139"/>
      <c r="K487" s="278"/>
      <c r="L487" s="402"/>
      <c r="M487" s="26"/>
      <c r="N487" s="28"/>
      <c r="O487" s="26"/>
      <c r="P487" s="28"/>
      <c r="Q487" s="404"/>
      <c r="R487" s="139"/>
      <c r="S487" s="270"/>
      <c r="T487" s="270"/>
      <c r="U487" s="285"/>
      <c r="V487" s="406"/>
      <c r="W487" s="446"/>
      <c r="X487" s="270"/>
      <c r="Y487" s="271"/>
      <c r="Z487" s="271"/>
      <c r="AA487" s="270"/>
      <c r="AB487" s="272"/>
      <c r="AC487" s="491"/>
      <c r="AD487" s="272"/>
      <c r="AE487" s="270"/>
    </row>
    <row r="488" spans="1:31" s="407" customFormat="1">
      <c r="A488" s="270"/>
      <c r="B488" s="270"/>
      <c r="C488" s="270"/>
      <c r="D488" s="139"/>
      <c r="E488" s="142"/>
      <c r="F488" s="160"/>
      <c r="G488" s="142"/>
      <c r="H488" s="139"/>
      <c r="I488" s="139"/>
      <c r="J488" s="139"/>
      <c r="K488" s="278"/>
      <c r="L488" s="402"/>
      <c r="M488" s="26"/>
      <c r="N488" s="28"/>
      <c r="O488" s="26"/>
      <c r="P488" s="28"/>
      <c r="Q488" s="404"/>
      <c r="R488" s="139"/>
      <c r="S488" s="270"/>
      <c r="T488" s="270"/>
      <c r="U488" s="285"/>
      <c r="V488" s="406"/>
      <c r="W488" s="446"/>
      <c r="X488" s="270"/>
      <c r="Y488" s="271"/>
      <c r="Z488" s="271"/>
      <c r="AA488" s="270"/>
      <c r="AB488" s="272"/>
      <c r="AC488" s="491"/>
      <c r="AD488" s="272"/>
      <c r="AE488" s="270"/>
    </row>
    <row r="489" spans="1:31" s="407" customFormat="1">
      <c r="A489" s="270"/>
      <c r="B489" s="270"/>
      <c r="C489" s="270"/>
      <c r="D489" s="139"/>
      <c r="E489" s="142"/>
      <c r="F489" s="160"/>
      <c r="G489" s="142"/>
      <c r="H489" s="139"/>
      <c r="I489" s="139"/>
      <c r="J489" s="139"/>
      <c r="K489" s="278"/>
      <c r="L489" s="402"/>
      <c r="M489" s="26"/>
      <c r="N489" s="28"/>
      <c r="O489" s="26"/>
      <c r="P489" s="28"/>
      <c r="Q489" s="404"/>
      <c r="R489" s="139"/>
      <c r="S489" s="270"/>
      <c r="T489" s="270"/>
      <c r="U489" s="285"/>
      <c r="V489" s="406"/>
      <c r="W489" s="446"/>
      <c r="X489" s="270"/>
      <c r="Y489" s="271"/>
      <c r="Z489" s="271"/>
      <c r="AA489" s="270"/>
      <c r="AB489" s="272"/>
      <c r="AC489" s="491"/>
      <c r="AD489" s="272"/>
      <c r="AE489" s="270"/>
    </row>
    <row r="490" spans="1:31" s="407" customFormat="1">
      <c r="A490" s="270"/>
      <c r="B490" s="270"/>
      <c r="C490" s="270"/>
      <c r="D490" s="139"/>
      <c r="E490" s="142"/>
      <c r="F490" s="160"/>
      <c r="G490" s="142"/>
      <c r="H490" s="139"/>
      <c r="I490" s="139"/>
      <c r="J490" s="139"/>
      <c r="K490" s="278"/>
      <c r="L490" s="402"/>
      <c r="M490" s="26"/>
      <c r="N490" s="28"/>
      <c r="O490" s="26"/>
      <c r="P490" s="28"/>
      <c r="Q490" s="404"/>
      <c r="R490" s="139"/>
      <c r="S490" s="270"/>
      <c r="T490" s="270"/>
      <c r="U490" s="285"/>
      <c r="V490" s="406"/>
      <c r="W490" s="446"/>
      <c r="X490" s="270"/>
      <c r="Y490" s="271"/>
      <c r="Z490" s="271"/>
      <c r="AA490" s="270"/>
      <c r="AB490" s="272"/>
      <c r="AC490" s="491"/>
      <c r="AD490" s="272"/>
      <c r="AE490" s="270"/>
    </row>
    <row r="491" spans="1:31" s="407" customFormat="1">
      <c r="A491" s="270"/>
      <c r="B491" s="270"/>
      <c r="C491" s="270"/>
      <c r="D491" s="139"/>
      <c r="E491" s="142"/>
      <c r="F491" s="160"/>
      <c r="G491" s="142"/>
      <c r="H491" s="139"/>
      <c r="I491" s="139"/>
      <c r="J491" s="139"/>
      <c r="K491" s="278"/>
      <c r="L491" s="402"/>
      <c r="M491" s="26"/>
      <c r="N491" s="28"/>
      <c r="O491" s="26"/>
      <c r="P491" s="28"/>
      <c r="Q491" s="404"/>
      <c r="R491" s="139"/>
      <c r="S491" s="270"/>
      <c r="T491" s="270"/>
      <c r="U491" s="285"/>
      <c r="V491" s="406"/>
      <c r="W491" s="446"/>
      <c r="X491" s="270"/>
      <c r="Y491" s="271"/>
      <c r="Z491" s="271"/>
      <c r="AA491" s="270"/>
      <c r="AB491" s="272"/>
      <c r="AC491" s="491"/>
      <c r="AD491" s="272"/>
      <c r="AE491" s="270"/>
    </row>
    <row r="492" spans="1:31" s="407" customFormat="1">
      <c r="A492" s="270"/>
      <c r="B492" s="270"/>
      <c r="C492" s="270"/>
      <c r="D492" s="139"/>
      <c r="E492" s="142"/>
      <c r="F492" s="160"/>
      <c r="G492" s="142"/>
      <c r="H492" s="139"/>
      <c r="I492" s="139"/>
      <c r="J492" s="139"/>
      <c r="K492" s="278"/>
      <c r="L492" s="402"/>
      <c r="M492" s="26"/>
      <c r="N492" s="28"/>
      <c r="O492" s="26"/>
      <c r="P492" s="28"/>
      <c r="Q492" s="404"/>
      <c r="R492" s="139"/>
      <c r="S492" s="270"/>
      <c r="T492" s="270"/>
      <c r="U492" s="285"/>
      <c r="V492" s="406"/>
      <c r="W492" s="446"/>
      <c r="X492" s="270"/>
      <c r="Y492" s="271"/>
      <c r="Z492" s="271"/>
      <c r="AA492" s="270"/>
      <c r="AB492" s="272"/>
      <c r="AC492" s="491"/>
      <c r="AD492" s="272"/>
      <c r="AE492" s="270"/>
    </row>
    <row r="493" spans="1:31" s="407" customFormat="1">
      <c r="A493" s="270"/>
      <c r="B493" s="270"/>
      <c r="C493" s="270"/>
      <c r="D493" s="139"/>
      <c r="E493" s="142"/>
      <c r="F493" s="160"/>
      <c r="G493" s="142"/>
      <c r="H493" s="139"/>
      <c r="I493" s="139"/>
      <c r="J493" s="139"/>
      <c r="K493" s="278"/>
      <c r="L493" s="402"/>
      <c r="M493" s="26"/>
      <c r="N493" s="28"/>
      <c r="O493" s="26"/>
      <c r="P493" s="28"/>
      <c r="Q493" s="404"/>
      <c r="R493" s="139"/>
      <c r="S493" s="270"/>
      <c r="T493" s="270"/>
      <c r="U493" s="285"/>
      <c r="V493" s="406"/>
      <c r="W493" s="446"/>
      <c r="X493" s="270"/>
      <c r="Y493" s="271"/>
      <c r="Z493" s="271"/>
      <c r="AA493" s="270"/>
      <c r="AB493" s="272"/>
      <c r="AC493" s="491"/>
      <c r="AD493" s="272"/>
      <c r="AE493" s="270"/>
    </row>
    <row r="494" spans="1:31" s="407" customFormat="1">
      <c r="A494" s="270"/>
      <c r="B494" s="270"/>
      <c r="C494" s="270"/>
      <c r="D494" s="139"/>
      <c r="E494" s="142"/>
      <c r="F494" s="160"/>
      <c r="G494" s="142"/>
      <c r="H494" s="139"/>
      <c r="I494" s="139"/>
      <c r="J494" s="139"/>
      <c r="K494" s="278"/>
      <c r="L494" s="402"/>
      <c r="M494" s="26"/>
      <c r="N494" s="28"/>
      <c r="O494" s="26"/>
      <c r="P494" s="28"/>
      <c r="Q494" s="404"/>
      <c r="R494" s="139"/>
      <c r="S494" s="270"/>
      <c r="T494" s="270"/>
      <c r="U494" s="285"/>
      <c r="V494" s="406"/>
      <c r="W494" s="446"/>
      <c r="X494" s="270"/>
      <c r="Y494" s="271"/>
      <c r="Z494" s="271"/>
      <c r="AA494" s="270"/>
      <c r="AB494" s="272"/>
      <c r="AC494" s="491"/>
      <c r="AD494" s="272"/>
      <c r="AE494" s="270"/>
    </row>
    <row r="495" spans="1:31" s="407" customFormat="1">
      <c r="A495" s="270"/>
      <c r="B495" s="270"/>
      <c r="C495" s="270"/>
      <c r="D495" s="139"/>
      <c r="E495" s="142"/>
      <c r="F495" s="160"/>
      <c r="G495" s="142"/>
      <c r="H495" s="139"/>
      <c r="I495" s="139"/>
      <c r="J495" s="139"/>
      <c r="K495" s="278"/>
      <c r="L495" s="402"/>
      <c r="M495" s="26"/>
      <c r="N495" s="28"/>
      <c r="O495" s="26"/>
      <c r="P495" s="28"/>
      <c r="Q495" s="404"/>
      <c r="R495" s="139"/>
      <c r="S495" s="270"/>
      <c r="T495" s="270"/>
      <c r="U495" s="285"/>
      <c r="V495" s="406"/>
      <c r="W495" s="446"/>
      <c r="X495" s="270"/>
      <c r="Y495" s="271"/>
      <c r="Z495" s="271"/>
      <c r="AA495" s="270"/>
      <c r="AB495" s="272"/>
      <c r="AC495" s="491"/>
      <c r="AD495" s="272"/>
      <c r="AE495" s="270"/>
    </row>
    <row r="496" spans="1:31" s="407" customFormat="1">
      <c r="A496" s="270"/>
      <c r="B496" s="270"/>
      <c r="C496" s="270"/>
      <c r="D496" s="139"/>
      <c r="E496" s="142"/>
      <c r="F496" s="160"/>
      <c r="G496" s="142"/>
      <c r="H496" s="139"/>
      <c r="I496" s="139"/>
      <c r="J496" s="139"/>
      <c r="K496" s="278"/>
      <c r="L496" s="402"/>
      <c r="M496" s="26"/>
      <c r="N496" s="28"/>
      <c r="O496" s="26"/>
      <c r="P496" s="28"/>
      <c r="Q496" s="404"/>
      <c r="R496" s="139"/>
      <c r="S496" s="270"/>
      <c r="T496" s="270"/>
      <c r="U496" s="285"/>
      <c r="V496" s="406"/>
      <c r="W496" s="446"/>
      <c r="X496" s="270"/>
      <c r="Y496" s="271"/>
      <c r="Z496" s="271"/>
      <c r="AA496" s="270"/>
      <c r="AB496" s="272"/>
      <c r="AC496" s="491"/>
      <c r="AD496" s="272"/>
      <c r="AE496" s="270"/>
    </row>
    <row r="497" spans="1:31" s="407" customFormat="1">
      <c r="A497" s="270"/>
      <c r="B497" s="270"/>
      <c r="C497" s="270"/>
      <c r="D497" s="139"/>
      <c r="E497" s="142"/>
      <c r="F497" s="160"/>
      <c r="G497" s="142"/>
      <c r="H497" s="139"/>
      <c r="I497" s="139"/>
      <c r="J497" s="139"/>
      <c r="K497" s="278"/>
      <c r="L497" s="402"/>
      <c r="M497" s="26"/>
      <c r="N497" s="28"/>
      <c r="O497" s="26"/>
      <c r="P497" s="28"/>
      <c r="Q497" s="404"/>
      <c r="R497" s="139"/>
      <c r="S497" s="270"/>
      <c r="T497" s="270"/>
      <c r="U497" s="285"/>
      <c r="V497" s="406"/>
      <c r="W497" s="446"/>
      <c r="X497" s="270"/>
      <c r="Y497" s="271"/>
      <c r="Z497" s="271"/>
      <c r="AA497" s="270"/>
      <c r="AB497" s="272"/>
      <c r="AC497" s="491"/>
      <c r="AD497" s="272"/>
      <c r="AE497" s="270"/>
    </row>
    <row r="498" spans="1:31" s="407" customFormat="1">
      <c r="A498" s="270"/>
      <c r="B498" s="270"/>
      <c r="C498" s="270"/>
      <c r="D498" s="139"/>
      <c r="E498" s="142"/>
      <c r="F498" s="160"/>
      <c r="G498" s="142"/>
      <c r="H498" s="139"/>
      <c r="I498" s="139"/>
      <c r="J498" s="139"/>
      <c r="K498" s="278"/>
      <c r="L498" s="402"/>
      <c r="M498" s="26"/>
      <c r="N498" s="28"/>
      <c r="O498" s="26"/>
      <c r="P498" s="28"/>
      <c r="Q498" s="404"/>
      <c r="R498" s="139"/>
      <c r="S498" s="270"/>
      <c r="T498" s="270"/>
      <c r="U498" s="285"/>
      <c r="V498" s="406"/>
      <c r="W498" s="446"/>
      <c r="X498" s="270"/>
      <c r="Y498" s="271"/>
      <c r="Z498" s="271"/>
      <c r="AA498" s="270"/>
      <c r="AB498" s="272"/>
      <c r="AC498" s="491"/>
      <c r="AD498" s="272"/>
      <c r="AE498" s="270"/>
    </row>
    <row r="499" spans="1:31" s="407" customFormat="1">
      <c r="A499" s="270"/>
      <c r="B499" s="270"/>
      <c r="C499" s="270"/>
      <c r="D499" s="139"/>
      <c r="E499" s="142"/>
      <c r="F499" s="160"/>
      <c r="G499" s="142"/>
      <c r="H499" s="139"/>
      <c r="I499" s="139"/>
      <c r="J499" s="139"/>
      <c r="K499" s="278"/>
      <c r="L499" s="402"/>
      <c r="M499" s="26"/>
      <c r="N499" s="28"/>
      <c r="O499" s="26"/>
      <c r="P499" s="28"/>
      <c r="Q499" s="404"/>
      <c r="R499" s="139"/>
      <c r="S499" s="270"/>
      <c r="T499" s="270"/>
      <c r="U499" s="285"/>
      <c r="V499" s="406"/>
      <c r="W499" s="446"/>
      <c r="X499" s="270"/>
      <c r="Y499" s="271"/>
      <c r="Z499" s="271"/>
      <c r="AA499" s="270"/>
      <c r="AB499" s="272"/>
      <c r="AC499" s="491"/>
      <c r="AD499" s="272"/>
      <c r="AE499" s="270"/>
    </row>
    <row r="500" spans="1:31" s="407" customFormat="1">
      <c r="A500" s="270"/>
      <c r="B500" s="270"/>
      <c r="C500" s="270"/>
      <c r="D500" s="139"/>
      <c r="E500" s="142"/>
      <c r="F500" s="160"/>
      <c r="G500" s="142"/>
      <c r="H500" s="139"/>
      <c r="I500" s="139"/>
      <c r="J500" s="139"/>
      <c r="K500" s="278"/>
      <c r="L500" s="402"/>
      <c r="M500" s="26"/>
      <c r="N500" s="28"/>
      <c r="O500" s="26"/>
      <c r="P500" s="28"/>
      <c r="Q500" s="404"/>
      <c r="R500" s="139"/>
      <c r="S500" s="270"/>
      <c r="T500" s="270"/>
      <c r="U500" s="285"/>
      <c r="V500" s="406"/>
      <c r="W500" s="446"/>
      <c r="X500" s="270"/>
      <c r="Y500" s="271"/>
      <c r="Z500" s="271"/>
      <c r="AA500" s="270"/>
      <c r="AB500" s="272"/>
      <c r="AC500" s="491"/>
      <c r="AD500" s="272"/>
      <c r="AE500" s="270"/>
    </row>
    <row r="501" spans="1:31" s="407" customFormat="1">
      <c r="A501" s="270"/>
      <c r="B501" s="270"/>
      <c r="C501" s="270"/>
      <c r="D501" s="139"/>
      <c r="E501" s="142"/>
      <c r="F501" s="160"/>
      <c r="G501" s="142"/>
      <c r="H501" s="139"/>
      <c r="I501" s="139"/>
      <c r="J501" s="139"/>
      <c r="K501" s="278"/>
      <c r="L501" s="402"/>
      <c r="M501" s="26"/>
      <c r="N501" s="28"/>
      <c r="O501" s="26"/>
      <c r="P501" s="28"/>
      <c r="Q501" s="404"/>
      <c r="R501" s="139"/>
      <c r="S501" s="270"/>
      <c r="T501" s="270"/>
      <c r="U501" s="285"/>
      <c r="V501" s="406"/>
      <c r="W501" s="446"/>
      <c r="X501" s="270"/>
      <c r="Y501" s="271"/>
      <c r="Z501" s="271"/>
      <c r="AA501" s="270"/>
      <c r="AB501" s="272"/>
      <c r="AC501" s="491"/>
      <c r="AD501" s="272"/>
      <c r="AE501" s="270"/>
    </row>
    <row r="502" spans="1:31" s="407" customFormat="1">
      <c r="A502" s="270"/>
      <c r="B502" s="270"/>
      <c r="C502" s="270"/>
      <c r="D502" s="139"/>
      <c r="E502" s="142"/>
      <c r="F502" s="160"/>
      <c r="G502" s="142"/>
      <c r="H502" s="139"/>
      <c r="I502" s="139"/>
      <c r="J502" s="139"/>
      <c r="K502" s="278"/>
      <c r="L502" s="402"/>
      <c r="M502" s="26"/>
      <c r="N502" s="28"/>
      <c r="O502" s="26"/>
      <c r="P502" s="28"/>
      <c r="Q502" s="404"/>
      <c r="R502" s="139"/>
      <c r="S502" s="270"/>
      <c r="T502" s="270"/>
      <c r="U502" s="285"/>
      <c r="V502" s="406"/>
      <c r="W502" s="446"/>
      <c r="X502" s="270"/>
      <c r="Y502" s="271"/>
      <c r="Z502" s="271"/>
      <c r="AA502" s="270"/>
      <c r="AB502" s="272"/>
      <c r="AC502" s="491"/>
      <c r="AD502" s="272"/>
      <c r="AE502" s="270"/>
    </row>
    <row r="503" spans="1:31" s="407" customFormat="1">
      <c r="A503" s="270"/>
      <c r="B503" s="270"/>
      <c r="C503" s="270"/>
      <c r="D503" s="139"/>
      <c r="E503" s="142"/>
      <c r="F503" s="160"/>
      <c r="G503" s="142"/>
      <c r="H503" s="139"/>
      <c r="I503" s="139"/>
      <c r="J503" s="139"/>
      <c r="K503" s="278"/>
      <c r="L503" s="402"/>
      <c r="M503" s="26"/>
      <c r="N503" s="28"/>
      <c r="O503" s="26"/>
      <c r="P503" s="28"/>
      <c r="Q503" s="404"/>
      <c r="R503" s="139"/>
      <c r="S503" s="270"/>
      <c r="T503" s="270"/>
      <c r="U503" s="285"/>
      <c r="V503" s="406"/>
      <c r="W503" s="446"/>
      <c r="X503" s="270"/>
      <c r="Y503" s="271"/>
      <c r="Z503" s="271"/>
      <c r="AA503" s="270"/>
      <c r="AB503" s="272"/>
      <c r="AC503" s="491"/>
      <c r="AD503" s="272"/>
      <c r="AE503" s="270"/>
    </row>
    <row r="504" spans="1:31" s="407" customFormat="1">
      <c r="A504" s="270"/>
      <c r="B504" s="270"/>
      <c r="C504" s="270"/>
      <c r="D504" s="139"/>
      <c r="E504" s="142"/>
      <c r="F504" s="160"/>
      <c r="G504" s="142"/>
      <c r="H504" s="139"/>
      <c r="I504" s="139"/>
      <c r="J504" s="139"/>
      <c r="K504" s="278"/>
      <c r="L504" s="402"/>
      <c r="M504" s="26"/>
      <c r="N504" s="28"/>
      <c r="O504" s="26"/>
      <c r="P504" s="28"/>
      <c r="Q504" s="404"/>
      <c r="R504" s="139"/>
      <c r="S504" s="270"/>
      <c r="T504" s="270"/>
      <c r="U504" s="285"/>
      <c r="V504" s="406"/>
      <c r="W504" s="446"/>
      <c r="X504" s="270"/>
      <c r="Y504" s="271"/>
      <c r="Z504" s="271"/>
      <c r="AA504" s="270"/>
      <c r="AB504" s="272"/>
      <c r="AC504" s="491"/>
      <c r="AD504" s="272"/>
      <c r="AE504" s="270"/>
    </row>
    <row r="505" spans="1:31" s="407" customFormat="1">
      <c r="A505" s="270"/>
      <c r="B505" s="270"/>
      <c r="C505" s="270"/>
      <c r="D505" s="139"/>
      <c r="E505" s="142"/>
      <c r="F505" s="160"/>
      <c r="G505" s="142"/>
      <c r="H505" s="139"/>
      <c r="I505" s="139"/>
      <c r="J505" s="139"/>
      <c r="K505" s="278"/>
      <c r="L505" s="402"/>
      <c r="M505" s="26"/>
      <c r="N505" s="28"/>
      <c r="O505" s="26"/>
      <c r="P505" s="28"/>
      <c r="Q505" s="404"/>
      <c r="R505" s="139"/>
      <c r="S505" s="270"/>
      <c r="T505" s="270"/>
      <c r="U505" s="285"/>
      <c r="V505" s="406"/>
      <c r="W505" s="446"/>
      <c r="X505" s="270"/>
      <c r="Y505" s="271"/>
      <c r="Z505" s="271"/>
      <c r="AA505" s="270"/>
      <c r="AB505" s="272"/>
      <c r="AC505" s="491"/>
      <c r="AD505" s="272"/>
      <c r="AE505" s="270"/>
    </row>
    <row r="506" spans="1:31" s="407" customFormat="1">
      <c r="A506" s="270"/>
      <c r="B506" s="270"/>
      <c r="C506" s="270"/>
      <c r="D506" s="139"/>
      <c r="E506" s="142"/>
      <c r="F506" s="160"/>
      <c r="G506" s="142"/>
      <c r="H506" s="139"/>
      <c r="I506" s="139"/>
      <c r="J506" s="139"/>
      <c r="K506" s="278"/>
      <c r="L506" s="402"/>
      <c r="M506" s="26"/>
      <c r="N506" s="28"/>
      <c r="O506" s="26"/>
      <c r="P506" s="28"/>
      <c r="Q506" s="404"/>
      <c r="R506" s="139"/>
      <c r="S506" s="270"/>
      <c r="T506" s="270"/>
      <c r="U506" s="285"/>
      <c r="V506" s="406"/>
      <c r="W506" s="446"/>
      <c r="X506" s="270"/>
      <c r="Y506" s="271"/>
      <c r="Z506" s="271"/>
      <c r="AA506" s="270"/>
      <c r="AB506" s="272"/>
      <c r="AC506" s="491"/>
      <c r="AD506" s="272"/>
      <c r="AE506" s="270"/>
    </row>
    <row r="507" spans="1:31" s="407" customFormat="1">
      <c r="A507" s="270"/>
      <c r="B507" s="270"/>
      <c r="C507" s="270"/>
      <c r="D507" s="139"/>
      <c r="E507" s="142"/>
      <c r="F507" s="160"/>
      <c r="G507" s="142"/>
      <c r="H507" s="139"/>
      <c r="I507" s="139"/>
      <c r="J507" s="139"/>
      <c r="K507" s="278"/>
      <c r="L507" s="402"/>
      <c r="M507" s="26"/>
      <c r="N507" s="28"/>
      <c r="O507" s="26"/>
      <c r="P507" s="28"/>
      <c r="Q507" s="404"/>
      <c r="R507" s="139"/>
      <c r="S507" s="270"/>
      <c r="T507" s="270"/>
      <c r="U507" s="285"/>
      <c r="V507" s="406"/>
      <c r="W507" s="446"/>
      <c r="X507" s="270"/>
      <c r="Y507" s="271"/>
      <c r="Z507" s="271"/>
      <c r="AA507" s="270"/>
      <c r="AB507" s="272"/>
      <c r="AC507" s="491"/>
      <c r="AD507" s="272"/>
      <c r="AE507" s="270"/>
    </row>
    <row r="508" spans="1:31" s="407" customFormat="1">
      <c r="A508" s="270"/>
      <c r="B508" s="270"/>
      <c r="C508" s="270"/>
      <c r="D508" s="139"/>
      <c r="E508" s="142"/>
      <c r="F508" s="160"/>
      <c r="G508" s="142"/>
      <c r="H508" s="139"/>
      <c r="I508" s="139"/>
      <c r="J508" s="139"/>
      <c r="K508" s="278"/>
      <c r="L508" s="402"/>
      <c r="M508" s="26"/>
      <c r="N508" s="28"/>
      <c r="O508" s="26"/>
      <c r="P508" s="28"/>
      <c r="Q508" s="404"/>
      <c r="R508" s="139"/>
      <c r="S508" s="270"/>
      <c r="T508" s="270"/>
      <c r="U508" s="285"/>
      <c r="V508" s="406"/>
      <c r="W508" s="446"/>
      <c r="X508" s="270"/>
      <c r="Y508" s="271"/>
      <c r="Z508" s="271"/>
      <c r="AA508" s="270"/>
      <c r="AB508" s="272"/>
      <c r="AC508" s="491"/>
      <c r="AD508" s="272"/>
      <c r="AE508" s="270"/>
    </row>
    <row r="509" spans="1:31" s="407" customFormat="1">
      <c r="A509" s="270"/>
      <c r="B509" s="270"/>
      <c r="C509" s="270"/>
      <c r="D509" s="139"/>
      <c r="E509" s="142"/>
      <c r="F509" s="160"/>
      <c r="G509" s="142"/>
      <c r="H509" s="139"/>
      <c r="I509" s="139"/>
      <c r="J509" s="139"/>
      <c r="K509" s="278"/>
      <c r="L509" s="402"/>
      <c r="M509" s="26"/>
      <c r="N509" s="28"/>
      <c r="O509" s="26"/>
      <c r="P509" s="28"/>
      <c r="Q509" s="404"/>
      <c r="R509" s="139"/>
      <c r="S509" s="270"/>
      <c r="T509" s="270"/>
      <c r="U509" s="285"/>
      <c r="V509" s="406"/>
      <c r="W509" s="446"/>
      <c r="X509" s="270"/>
      <c r="Y509" s="271"/>
      <c r="Z509" s="271"/>
      <c r="AA509" s="270"/>
      <c r="AB509" s="272"/>
      <c r="AC509" s="491"/>
      <c r="AD509" s="272"/>
      <c r="AE509" s="270"/>
    </row>
    <row r="510" spans="1:31" s="407" customFormat="1">
      <c r="A510" s="270"/>
      <c r="B510" s="270"/>
      <c r="C510" s="270"/>
      <c r="D510" s="139"/>
      <c r="E510" s="142"/>
      <c r="F510" s="160"/>
      <c r="G510" s="142"/>
      <c r="H510" s="139"/>
      <c r="I510" s="139"/>
      <c r="J510" s="139"/>
      <c r="K510" s="278"/>
      <c r="L510" s="402"/>
      <c r="M510" s="26"/>
      <c r="N510" s="28"/>
      <c r="O510" s="26"/>
      <c r="P510" s="28"/>
      <c r="Q510" s="404"/>
      <c r="R510" s="139"/>
      <c r="S510" s="270"/>
      <c r="T510" s="270"/>
      <c r="U510" s="285"/>
      <c r="V510" s="406"/>
      <c r="W510" s="446"/>
      <c r="X510" s="270"/>
      <c r="Y510" s="271"/>
      <c r="Z510" s="271"/>
      <c r="AA510" s="270"/>
      <c r="AB510" s="272"/>
      <c r="AC510" s="491"/>
      <c r="AD510" s="272"/>
      <c r="AE510" s="270"/>
    </row>
    <row r="511" spans="1:31" s="407" customFormat="1">
      <c r="A511" s="270"/>
      <c r="B511" s="270"/>
      <c r="C511" s="270"/>
      <c r="D511" s="139"/>
      <c r="E511" s="142"/>
      <c r="F511" s="160"/>
      <c r="G511" s="142"/>
      <c r="H511" s="139"/>
      <c r="I511" s="139"/>
      <c r="J511" s="139"/>
      <c r="K511" s="278"/>
      <c r="L511" s="402"/>
      <c r="M511" s="26"/>
      <c r="N511" s="28"/>
      <c r="O511" s="26"/>
      <c r="P511" s="28"/>
      <c r="Q511" s="404"/>
      <c r="R511" s="139"/>
      <c r="S511" s="270"/>
      <c r="T511" s="270"/>
      <c r="U511" s="285"/>
      <c r="V511" s="406"/>
      <c r="W511" s="446"/>
      <c r="X511" s="270"/>
      <c r="Y511" s="271"/>
      <c r="Z511" s="271"/>
      <c r="AA511" s="270"/>
      <c r="AB511" s="272"/>
      <c r="AC511" s="491"/>
      <c r="AD511" s="272"/>
      <c r="AE511" s="270"/>
    </row>
    <row r="512" spans="1:31" s="407" customFormat="1">
      <c r="A512" s="270"/>
      <c r="B512" s="270"/>
      <c r="C512" s="270"/>
      <c r="D512" s="139"/>
      <c r="E512" s="142"/>
      <c r="F512" s="160"/>
      <c r="G512" s="142"/>
      <c r="H512" s="139"/>
      <c r="I512" s="139"/>
      <c r="J512" s="139"/>
      <c r="K512" s="278"/>
      <c r="L512" s="402"/>
      <c r="M512" s="26"/>
      <c r="N512" s="28"/>
      <c r="O512" s="26"/>
      <c r="P512" s="28"/>
      <c r="Q512" s="404"/>
      <c r="R512" s="139"/>
      <c r="S512" s="270"/>
      <c r="T512" s="270"/>
      <c r="U512" s="285"/>
      <c r="V512" s="406"/>
      <c r="W512" s="446"/>
      <c r="X512" s="270"/>
      <c r="Y512" s="271"/>
      <c r="Z512" s="271"/>
      <c r="AA512" s="270"/>
      <c r="AB512" s="272"/>
      <c r="AC512" s="491"/>
      <c r="AD512" s="272"/>
      <c r="AE512" s="270"/>
    </row>
    <row r="513" spans="1:31" s="407" customFormat="1">
      <c r="A513" s="270"/>
      <c r="B513" s="270"/>
      <c r="C513" s="270"/>
      <c r="D513" s="139"/>
      <c r="E513" s="142"/>
      <c r="F513" s="160"/>
      <c r="G513" s="142"/>
      <c r="H513" s="139"/>
      <c r="I513" s="139"/>
      <c r="J513" s="139"/>
      <c r="K513" s="278"/>
      <c r="L513" s="402"/>
      <c r="M513" s="26"/>
      <c r="N513" s="28"/>
      <c r="O513" s="26"/>
      <c r="P513" s="28"/>
      <c r="Q513" s="404"/>
      <c r="R513" s="139"/>
      <c r="S513" s="270"/>
      <c r="T513" s="270"/>
      <c r="U513" s="285"/>
      <c r="V513" s="406"/>
      <c r="W513" s="446"/>
      <c r="X513" s="270"/>
      <c r="Y513" s="271"/>
      <c r="Z513" s="271"/>
      <c r="AA513" s="270"/>
      <c r="AB513" s="272"/>
      <c r="AC513" s="491"/>
      <c r="AD513" s="272"/>
      <c r="AE513" s="270"/>
    </row>
    <row r="514" spans="1:31" s="407" customFormat="1">
      <c r="A514" s="270"/>
      <c r="B514" s="270"/>
      <c r="C514" s="270"/>
      <c r="D514" s="139"/>
      <c r="E514" s="142"/>
      <c r="F514" s="160"/>
      <c r="G514" s="142"/>
      <c r="H514" s="139"/>
      <c r="I514" s="139"/>
      <c r="J514" s="139"/>
      <c r="K514" s="278"/>
      <c r="L514" s="402"/>
      <c r="M514" s="26"/>
      <c r="N514" s="28"/>
      <c r="O514" s="26"/>
      <c r="P514" s="28"/>
      <c r="Q514" s="404"/>
      <c r="R514" s="139"/>
      <c r="S514" s="270"/>
      <c r="T514" s="270"/>
      <c r="U514" s="285"/>
      <c r="V514" s="406"/>
      <c r="W514" s="446"/>
      <c r="X514" s="270"/>
      <c r="Y514" s="271"/>
      <c r="Z514" s="271"/>
      <c r="AA514" s="270"/>
      <c r="AB514" s="272"/>
      <c r="AC514" s="491"/>
      <c r="AD514" s="272"/>
      <c r="AE514" s="270"/>
    </row>
    <row r="515" spans="1:31" s="407" customFormat="1">
      <c r="A515" s="270"/>
      <c r="B515" s="270"/>
      <c r="C515" s="270"/>
      <c r="D515" s="139"/>
      <c r="E515" s="142"/>
      <c r="F515" s="160"/>
      <c r="G515" s="142"/>
      <c r="H515" s="139"/>
      <c r="I515" s="139"/>
      <c r="J515" s="139"/>
      <c r="K515" s="278"/>
      <c r="L515" s="402"/>
      <c r="M515" s="26"/>
      <c r="N515" s="28"/>
      <c r="O515" s="26"/>
      <c r="P515" s="28"/>
      <c r="Q515" s="404"/>
      <c r="R515" s="139"/>
      <c r="S515" s="270"/>
      <c r="T515" s="270"/>
      <c r="U515" s="285"/>
      <c r="V515" s="406"/>
      <c r="W515" s="446"/>
      <c r="X515" s="270"/>
      <c r="Y515" s="271"/>
      <c r="Z515" s="271"/>
      <c r="AA515" s="270"/>
      <c r="AB515" s="272"/>
      <c r="AC515" s="491"/>
      <c r="AD515" s="272"/>
      <c r="AE515" s="270"/>
    </row>
    <row r="516" spans="1:31" s="407" customFormat="1">
      <c r="A516" s="270"/>
      <c r="B516" s="270"/>
      <c r="C516" s="270"/>
      <c r="D516" s="139"/>
      <c r="E516" s="142"/>
      <c r="F516" s="160"/>
      <c r="G516" s="142"/>
      <c r="H516" s="139"/>
      <c r="I516" s="139"/>
      <c r="J516" s="139"/>
      <c r="K516" s="278"/>
      <c r="L516" s="402"/>
      <c r="M516" s="26"/>
      <c r="N516" s="28"/>
      <c r="O516" s="26"/>
      <c r="P516" s="28"/>
      <c r="Q516" s="404"/>
      <c r="R516" s="139"/>
      <c r="S516" s="270"/>
      <c r="T516" s="270"/>
      <c r="U516" s="285"/>
      <c r="V516" s="406"/>
      <c r="W516" s="446"/>
      <c r="X516" s="270"/>
      <c r="Y516" s="271"/>
      <c r="Z516" s="271"/>
      <c r="AA516" s="270"/>
      <c r="AB516" s="272"/>
      <c r="AC516" s="491"/>
      <c r="AD516" s="272"/>
      <c r="AE516" s="270"/>
    </row>
    <row r="517" spans="1:31" s="407" customFormat="1">
      <c r="A517" s="270"/>
      <c r="B517" s="270"/>
      <c r="C517" s="270"/>
      <c r="D517" s="139"/>
      <c r="E517" s="142"/>
      <c r="F517" s="160"/>
      <c r="G517" s="142"/>
      <c r="H517" s="139"/>
      <c r="I517" s="139"/>
      <c r="J517" s="139"/>
      <c r="K517" s="278"/>
      <c r="L517" s="402"/>
      <c r="M517" s="26"/>
      <c r="N517" s="28"/>
      <c r="O517" s="26"/>
      <c r="P517" s="28"/>
      <c r="Q517" s="404"/>
      <c r="R517" s="139"/>
      <c r="S517" s="270"/>
      <c r="T517" s="270"/>
      <c r="U517" s="285"/>
      <c r="V517" s="406"/>
      <c r="W517" s="446"/>
      <c r="X517" s="270"/>
      <c r="Y517" s="271"/>
      <c r="Z517" s="271"/>
      <c r="AA517" s="270"/>
      <c r="AB517" s="272"/>
      <c r="AC517" s="491"/>
      <c r="AD517" s="272"/>
      <c r="AE517" s="270"/>
    </row>
    <row r="518" spans="1:31" s="407" customFormat="1">
      <c r="A518" s="270"/>
      <c r="B518" s="270"/>
      <c r="C518" s="270"/>
      <c r="D518" s="139"/>
      <c r="E518" s="142"/>
      <c r="F518" s="160"/>
      <c r="G518" s="142"/>
      <c r="H518" s="139"/>
      <c r="I518" s="139"/>
      <c r="J518" s="139"/>
      <c r="K518" s="278"/>
      <c r="L518" s="402"/>
      <c r="M518" s="26"/>
      <c r="N518" s="28"/>
      <c r="O518" s="26"/>
      <c r="P518" s="28"/>
      <c r="Q518" s="404"/>
      <c r="R518" s="139"/>
      <c r="S518" s="270"/>
      <c r="T518" s="270"/>
      <c r="U518" s="285"/>
      <c r="V518" s="406"/>
      <c r="W518" s="446"/>
      <c r="X518" s="270"/>
      <c r="Y518" s="271"/>
      <c r="Z518" s="271"/>
      <c r="AA518" s="270"/>
      <c r="AB518" s="272"/>
      <c r="AC518" s="491"/>
      <c r="AD518" s="272"/>
      <c r="AE518" s="270"/>
    </row>
    <row r="519" spans="1:31" s="407" customFormat="1">
      <c r="A519" s="270"/>
      <c r="B519" s="270"/>
      <c r="C519" s="270"/>
      <c r="D519" s="139"/>
      <c r="E519" s="142"/>
      <c r="F519" s="160"/>
      <c r="G519" s="142"/>
      <c r="H519" s="139"/>
      <c r="I519" s="139"/>
      <c r="J519" s="139"/>
      <c r="K519" s="278"/>
      <c r="L519" s="402"/>
      <c r="M519" s="26"/>
      <c r="N519" s="28"/>
      <c r="O519" s="26"/>
      <c r="P519" s="28"/>
      <c r="Q519" s="404"/>
      <c r="R519" s="139"/>
      <c r="S519" s="270"/>
      <c r="T519" s="270"/>
      <c r="U519" s="285"/>
      <c r="V519" s="406"/>
      <c r="W519" s="446"/>
      <c r="X519" s="270"/>
      <c r="Y519" s="271"/>
      <c r="Z519" s="271"/>
      <c r="AA519" s="270"/>
      <c r="AB519" s="272"/>
      <c r="AC519" s="491"/>
      <c r="AD519" s="272"/>
      <c r="AE519" s="270"/>
    </row>
    <row r="520" spans="1:31" s="407" customFormat="1">
      <c r="A520" s="270"/>
      <c r="B520" s="270"/>
      <c r="C520" s="270"/>
      <c r="D520" s="139"/>
      <c r="E520" s="142"/>
      <c r="F520" s="160"/>
      <c r="G520" s="142"/>
      <c r="H520" s="139"/>
      <c r="I520" s="139"/>
      <c r="J520" s="139"/>
      <c r="K520" s="278"/>
      <c r="L520" s="402"/>
      <c r="M520" s="26"/>
      <c r="N520" s="28"/>
      <c r="O520" s="26"/>
      <c r="P520" s="28"/>
      <c r="Q520" s="404"/>
      <c r="R520" s="139"/>
      <c r="S520" s="270"/>
      <c r="T520" s="270"/>
      <c r="U520" s="285"/>
      <c r="V520" s="406"/>
      <c r="W520" s="446"/>
      <c r="X520" s="270"/>
      <c r="Y520" s="271"/>
      <c r="Z520" s="271"/>
      <c r="AA520" s="270"/>
      <c r="AB520" s="272"/>
      <c r="AC520" s="491"/>
      <c r="AD520" s="272"/>
      <c r="AE520" s="270"/>
    </row>
    <row r="521" spans="1:31" s="407" customFormat="1">
      <c r="A521" s="270"/>
      <c r="B521" s="270"/>
      <c r="C521" s="270"/>
      <c r="D521" s="139"/>
      <c r="E521" s="142"/>
      <c r="F521" s="160"/>
      <c r="G521" s="142"/>
      <c r="H521" s="139"/>
      <c r="I521" s="139"/>
      <c r="J521" s="139"/>
      <c r="K521" s="278"/>
      <c r="L521" s="402"/>
      <c r="M521" s="26"/>
      <c r="N521" s="28"/>
      <c r="O521" s="26"/>
      <c r="P521" s="28"/>
      <c r="Q521" s="404"/>
      <c r="R521" s="139"/>
      <c r="S521" s="270"/>
      <c r="T521" s="270"/>
      <c r="U521" s="285"/>
      <c r="V521" s="406"/>
      <c r="W521" s="446"/>
      <c r="X521" s="270"/>
      <c r="Y521" s="271"/>
      <c r="Z521" s="271"/>
      <c r="AA521" s="270"/>
      <c r="AB521" s="272"/>
      <c r="AC521" s="491"/>
      <c r="AD521" s="272"/>
      <c r="AE521" s="270"/>
    </row>
    <row r="522" spans="1:31" s="407" customFormat="1">
      <c r="A522" s="270"/>
      <c r="B522" s="270"/>
      <c r="C522" s="270"/>
      <c r="D522" s="139"/>
      <c r="E522" s="142"/>
      <c r="F522" s="160"/>
      <c r="G522" s="142"/>
      <c r="H522" s="139"/>
      <c r="I522" s="139"/>
      <c r="J522" s="139"/>
      <c r="K522" s="278"/>
      <c r="L522" s="402"/>
      <c r="M522" s="26"/>
      <c r="N522" s="28"/>
      <c r="O522" s="26"/>
      <c r="P522" s="28"/>
      <c r="Q522" s="404"/>
      <c r="R522" s="139"/>
      <c r="S522" s="270"/>
      <c r="T522" s="270"/>
      <c r="U522" s="285"/>
      <c r="V522" s="406"/>
      <c r="W522" s="446"/>
      <c r="X522" s="270"/>
      <c r="Y522" s="271"/>
      <c r="Z522" s="271"/>
      <c r="AA522" s="270"/>
      <c r="AB522" s="272"/>
      <c r="AC522" s="491"/>
      <c r="AD522" s="272"/>
      <c r="AE522" s="270"/>
    </row>
    <row r="523" spans="1:31" s="407" customFormat="1">
      <c r="A523" s="270"/>
      <c r="B523" s="270"/>
      <c r="C523" s="270"/>
      <c r="D523" s="139"/>
      <c r="E523" s="142"/>
      <c r="F523" s="160"/>
      <c r="G523" s="142"/>
      <c r="H523" s="139"/>
      <c r="I523" s="139"/>
      <c r="J523" s="139"/>
      <c r="K523" s="278"/>
      <c r="L523" s="402"/>
      <c r="M523" s="26"/>
      <c r="N523" s="28"/>
      <c r="O523" s="26"/>
      <c r="P523" s="28"/>
      <c r="Q523" s="404"/>
      <c r="R523" s="139"/>
      <c r="S523" s="270"/>
      <c r="T523" s="270"/>
      <c r="U523" s="285"/>
      <c r="V523" s="406"/>
      <c r="W523" s="446"/>
      <c r="X523" s="270"/>
      <c r="Y523" s="271"/>
      <c r="Z523" s="271"/>
      <c r="AA523" s="270"/>
      <c r="AB523" s="272"/>
      <c r="AC523" s="491"/>
      <c r="AD523" s="272"/>
      <c r="AE523" s="270"/>
    </row>
    <row r="524" spans="1:31" s="407" customFormat="1">
      <c r="A524" s="270"/>
      <c r="B524" s="270"/>
      <c r="C524" s="270"/>
      <c r="D524" s="139"/>
      <c r="E524" s="142"/>
      <c r="F524" s="160"/>
      <c r="G524" s="142"/>
      <c r="H524" s="139"/>
      <c r="I524" s="139"/>
      <c r="J524" s="139"/>
      <c r="K524" s="278"/>
      <c r="L524" s="402"/>
      <c r="M524" s="26"/>
      <c r="N524" s="28"/>
      <c r="O524" s="26"/>
      <c r="P524" s="28"/>
      <c r="Q524" s="404"/>
      <c r="R524" s="139"/>
      <c r="S524" s="270"/>
      <c r="T524" s="270"/>
      <c r="U524" s="285"/>
      <c r="V524" s="406"/>
      <c r="W524" s="446"/>
      <c r="X524" s="270"/>
      <c r="Y524" s="271"/>
      <c r="Z524" s="271"/>
      <c r="AA524" s="270"/>
      <c r="AB524" s="272"/>
      <c r="AC524" s="491"/>
      <c r="AD524" s="272"/>
      <c r="AE524" s="270"/>
    </row>
    <row r="525" spans="1:31" s="407" customFormat="1">
      <c r="A525" s="270"/>
      <c r="B525" s="270"/>
      <c r="C525" s="270"/>
      <c r="D525" s="139"/>
      <c r="E525" s="142"/>
      <c r="F525" s="160"/>
      <c r="G525" s="142"/>
      <c r="H525" s="139"/>
      <c r="I525" s="139"/>
      <c r="J525" s="139"/>
      <c r="K525" s="278"/>
      <c r="L525" s="402"/>
      <c r="M525" s="26"/>
      <c r="N525" s="28"/>
      <c r="O525" s="26"/>
      <c r="P525" s="28"/>
      <c r="Q525" s="404"/>
      <c r="R525" s="139"/>
      <c r="S525" s="270"/>
      <c r="T525" s="270"/>
      <c r="U525" s="285"/>
      <c r="V525" s="406"/>
      <c r="W525" s="446"/>
      <c r="X525" s="270"/>
      <c r="Y525" s="271"/>
      <c r="Z525" s="271"/>
      <c r="AA525" s="270"/>
      <c r="AB525" s="272"/>
      <c r="AC525" s="491"/>
      <c r="AD525" s="272"/>
      <c r="AE525" s="270"/>
    </row>
    <row r="526" spans="1:31" s="407" customFormat="1">
      <c r="A526" s="270"/>
      <c r="B526" s="270"/>
      <c r="C526" s="270"/>
      <c r="D526" s="139"/>
      <c r="E526" s="142"/>
      <c r="F526" s="160"/>
      <c r="G526" s="142"/>
      <c r="H526" s="139"/>
      <c r="I526" s="139"/>
      <c r="J526" s="139"/>
      <c r="K526" s="278"/>
      <c r="L526" s="402"/>
      <c r="M526" s="26"/>
      <c r="N526" s="28"/>
      <c r="O526" s="26"/>
      <c r="P526" s="28"/>
      <c r="Q526" s="404"/>
      <c r="R526" s="139"/>
      <c r="S526" s="270"/>
      <c r="T526" s="270"/>
      <c r="U526" s="285"/>
      <c r="V526" s="406"/>
      <c r="W526" s="446"/>
      <c r="X526" s="270"/>
      <c r="Y526" s="271"/>
      <c r="Z526" s="271"/>
      <c r="AA526" s="270"/>
      <c r="AB526" s="272"/>
      <c r="AC526" s="491"/>
      <c r="AD526" s="272"/>
      <c r="AE526" s="270"/>
    </row>
    <row r="527" spans="1:31" s="407" customFormat="1">
      <c r="A527" s="270"/>
      <c r="B527" s="270"/>
      <c r="C527" s="270"/>
      <c r="D527" s="139"/>
      <c r="E527" s="142"/>
      <c r="F527" s="160"/>
      <c r="G527" s="142"/>
      <c r="H527" s="139"/>
      <c r="I527" s="139"/>
      <c r="J527" s="139"/>
      <c r="K527" s="278"/>
      <c r="L527" s="402"/>
      <c r="M527" s="26"/>
      <c r="N527" s="28"/>
      <c r="O527" s="26"/>
      <c r="P527" s="28"/>
      <c r="Q527" s="404"/>
      <c r="R527" s="139"/>
      <c r="S527" s="270"/>
      <c r="T527" s="270"/>
      <c r="U527" s="285"/>
      <c r="V527" s="406"/>
      <c r="W527" s="446"/>
      <c r="X527" s="270"/>
      <c r="Y527" s="271"/>
      <c r="Z527" s="271"/>
      <c r="AA527" s="270"/>
      <c r="AB527" s="272"/>
      <c r="AC527" s="491"/>
      <c r="AD527" s="272"/>
      <c r="AE527" s="270"/>
    </row>
    <row r="528" spans="1:31" s="407" customFormat="1">
      <c r="A528" s="270"/>
      <c r="B528" s="270"/>
      <c r="C528" s="270"/>
      <c r="D528" s="139"/>
      <c r="E528" s="142"/>
      <c r="F528" s="160"/>
      <c r="G528" s="142"/>
      <c r="H528" s="139"/>
      <c r="I528" s="139"/>
      <c r="J528" s="139"/>
      <c r="K528" s="278"/>
      <c r="L528" s="402"/>
      <c r="M528" s="26"/>
      <c r="N528" s="28"/>
      <c r="O528" s="26"/>
      <c r="P528" s="28"/>
      <c r="Q528" s="404"/>
      <c r="R528" s="139"/>
      <c r="S528" s="270"/>
      <c r="T528" s="270"/>
      <c r="U528" s="285"/>
      <c r="V528" s="406"/>
      <c r="W528" s="446"/>
      <c r="X528" s="270"/>
      <c r="Y528" s="271"/>
      <c r="Z528" s="271"/>
      <c r="AA528" s="270"/>
      <c r="AB528" s="272"/>
      <c r="AC528" s="491"/>
      <c r="AD528" s="272"/>
      <c r="AE528" s="270"/>
    </row>
    <row r="529" spans="1:31" s="407" customFormat="1">
      <c r="A529" s="270"/>
      <c r="B529" s="270"/>
      <c r="C529" s="270"/>
      <c r="D529" s="139"/>
      <c r="E529" s="142"/>
      <c r="F529" s="160"/>
      <c r="G529" s="142"/>
      <c r="H529" s="139"/>
      <c r="I529" s="139"/>
      <c r="J529" s="139"/>
      <c r="K529" s="278"/>
      <c r="L529" s="402"/>
      <c r="M529" s="26"/>
      <c r="N529" s="28"/>
      <c r="O529" s="26"/>
      <c r="P529" s="28"/>
      <c r="Q529" s="404"/>
      <c r="R529" s="139"/>
      <c r="S529" s="270"/>
      <c r="T529" s="270"/>
      <c r="U529" s="285"/>
      <c r="V529" s="406"/>
      <c r="W529" s="446"/>
      <c r="X529" s="270"/>
      <c r="Y529" s="271"/>
      <c r="Z529" s="271"/>
      <c r="AA529" s="270"/>
      <c r="AB529" s="272"/>
      <c r="AC529" s="491"/>
      <c r="AD529" s="272"/>
      <c r="AE529" s="270"/>
    </row>
    <row r="530" spans="1:31" s="407" customFormat="1">
      <c r="A530" s="270"/>
      <c r="B530" s="270"/>
      <c r="C530" s="270"/>
      <c r="D530" s="139"/>
      <c r="E530" s="142"/>
      <c r="F530" s="160"/>
      <c r="G530" s="142"/>
      <c r="H530" s="139"/>
      <c r="I530" s="139"/>
      <c r="J530" s="139"/>
      <c r="K530" s="278"/>
      <c r="L530" s="402"/>
      <c r="M530" s="26"/>
      <c r="N530" s="28"/>
      <c r="O530" s="26"/>
      <c r="P530" s="28"/>
      <c r="Q530" s="404"/>
      <c r="R530" s="139"/>
      <c r="S530" s="270"/>
      <c r="T530" s="270"/>
      <c r="U530" s="285"/>
      <c r="V530" s="406"/>
      <c r="W530" s="446"/>
      <c r="X530" s="270"/>
      <c r="Y530" s="271"/>
      <c r="Z530" s="271"/>
      <c r="AA530" s="270"/>
      <c r="AB530" s="272"/>
      <c r="AC530" s="491"/>
      <c r="AD530" s="272"/>
      <c r="AE530" s="270"/>
    </row>
    <row r="531" spans="1:31" s="407" customFormat="1">
      <c r="A531" s="270"/>
      <c r="B531" s="270"/>
      <c r="C531" s="270"/>
      <c r="D531" s="139"/>
      <c r="E531" s="142"/>
      <c r="F531" s="160"/>
      <c r="G531" s="142"/>
      <c r="H531" s="139"/>
      <c r="I531" s="139"/>
      <c r="J531" s="139"/>
      <c r="K531" s="278"/>
      <c r="L531" s="402"/>
      <c r="M531" s="26"/>
      <c r="N531" s="28"/>
      <c r="O531" s="26"/>
      <c r="P531" s="28"/>
      <c r="Q531" s="404"/>
      <c r="R531" s="139"/>
      <c r="S531" s="270"/>
      <c r="T531" s="270"/>
      <c r="U531" s="285"/>
      <c r="V531" s="406"/>
      <c r="W531" s="446"/>
      <c r="X531" s="270"/>
      <c r="Y531" s="271"/>
      <c r="Z531" s="271"/>
      <c r="AA531" s="270"/>
      <c r="AB531" s="272"/>
      <c r="AC531" s="491"/>
      <c r="AD531" s="272"/>
      <c r="AE531" s="270"/>
    </row>
    <row r="532" spans="1:31" s="407" customFormat="1">
      <c r="A532" s="270"/>
      <c r="B532" s="270"/>
      <c r="C532" s="270"/>
      <c r="D532" s="139"/>
      <c r="E532" s="142"/>
      <c r="F532" s="160"/>
      <c r="G532" s="142"/>
      <c r="H532" s="139"/>
      <c r="I532" s="139"/>
      <c r="J532" s="139"/>
      <c r="K532" s="278"/>
      <c r="L532" s="402"/>
      <c r="M532" s="26"/>
      <c r="N532" s="28"/>
      <c r="O532" s="26"/>
      <c r="P532" s="28"/>
      <c r="Q532" s="404"/>
      <c r="R532" s="139"/>
      <c r="S532" s="270"/>
      <c r="T532" s="270"/>
      <c r="U532" s="285"/>
      <c r="V532" s="406"/>
      <c r="W532" s="446"/>
      <c r="X532" s="270"/>
      <c r="Y532" s="271"/>
      <c r="Z532" s="271"/>
      <c r="AA532" s="270"/>
      <c r="AB532" s="272"/>
      <c r="AC532" s="491"/>
      <c r="AD532" s="272"/>
      <c r="AE532" s="270"/>
    </row>
    <row r="533" spans="1:31" s="407" customFormat="1">
      <c r="A533" s="270"/>
      <c r="B533" s="270"/>
      <c r="C533" s="270"/>
      <c r="D533" s="139"/>
      <c r="E533" s="142"/>
      <c r="F533" s="160"/>
      <c r="G533" s="142"/>
      <c r="H533" s="139"/>
      <c r="I533" s="139"/>
      <c r="J533" s="139"/>
      <c r="K533" s="278"/>
      <c r="L533" s="402"/>
      <c r="M533" s="26"/>
      <c r="N533" s="28"/>
      <c r="O533" s="26"/>
      <c r="P533" s="28"/>
      <c r="Q533" s="404"/>
      <c r="R533" s="139"/>
      <c r="S533" s="270"/>
      <c r="T533" s="270"/>
      <c r="U533" s="285"/>
      <c r="V533" s="406"/>
      <c r="W533" s="446"/>
      <c r="X533" s="270"/>
      <c r="Y533" s="271"/>
      <c r="Z533" s="271"/>
      <c r="AA533" s="270"/>
      <c r="AB533" s="272"/>
      <c r="AC533" s="491"/>
      <c r="AD533" s="272"/>
      <c r="AE533" s="270"/>
    </row>
    <row r="534" spans="1:31" s="407" customFormat="1">
      <c r="A534" s="270"/>
      <c r="B534" s="270"/>
      <c r="C534" s="270"/>
      <c r="D534" s="139"/>
      <c r="E534" s="142"/>
      <c r="F534" s="160"/>
      <c r="G534" s="142"/>
      <c r="H534" s="139"/>
      <c r="I534" s="139"/>
      <c r="J534" s="139"/>
      <c r="K534" s="278"/>
      <c r="L534" s="402"/>
      <c r="M534" s="26"/>
      <c r="N534" s="28"/>
      <c r="O534" s="26"/>
      <c r="P534" s="28"/>
      <c r="Q534" s="404"/>
      <c r="R534" s="139"/>
      <c r="S534" s="270"/>
      <c r="T534" s="270"/>
      <c r="U534" s="285"/>
      <c r="V534" s="406"/>
      <c r="W534" s="446"/>
      <c r="X534" s="270"/>
      <c r="Y534" s="271"/>
      <c r="Z534" s="271"/>
      <c r="AA534" s="270"/>
      <c r="AB534" s="272"/>
      <c r="AC534" s="491"/>
      <c r="AD534" s="272"/>
      <c r="AE534" s="270"/>
    </row>
    <row r="535" spans="1:31" s="407" customFormat="1">
      <c r="A535" s="270"/>
      <c r="B535" s="270"/>
      <c r="C535" s="270"/>
      <c r="D535" s="139"/>
      <c r="E535" s="142"/>
      <c r="F535" s="160"/>
      <c r="G535" s="142"/>
      <c r="H535" s="139"/>
      <c r="I535" s="139"/>
      <c r="J535" s="139"/>
      <c r="K535" s="278"/>
      <c r="L535" s="402"/>
      <c r="M535" s="26"/>
      <c r="N535" s="28"/>
      <c r="O535" s="26"/>
      <c r="P535" s="28"/>
      <c r="Q535" s="404"/>
      <c r="R535" s="139"/>
      <c r="S535" s="270"/>
      <c r="T535" s="270"/>
      <c r="U535" s="285"/>
      <c r="V535" s="406"/>
      <c r="W535" s="446"/>
      <c r="X535" s="270"/>
      <c r="Y535" s="271"/>
      <c r="Z535" s="271"/>
      <c r="AA535" s="270"/>
      <c r="AB535" s="272"/>
      <c r="AC535" s="491"/>
      <c r="AD535" s="272"/>
      <c r="AE535" s="270"/>
    </row>
    <row r="536" spans="1:31" s="407" customFormat="1">
      <c r="A536" s="270"/>
      <c r="B536" s="270"/>
      <c r="C536" s="270"/>
      <c r="D536" s="139"/>
      <c r="E536" s="142"/>
      <c r="F536" s="160"/>
      <c r="G536" s="142"/>
      <c r="H536" s="139"/>
      <c r="I536" s="139"/>
      <c r="J536" s="139"/>
      <c r="K536" s="278"/>
      <c r="L536" s="402"/>
      <c r="M536" s="26"/>
      <c r="N536" s="28"/>
      <c r="O536" s="26"/>
      <c r="P536" s="28"/>
      <c r="Q536" s="404"/>
      <c r="R536" s="139"/>
      <c r="S536" s="270"/>
      <c r="T536" s="270"/>
      <c r="U536" s="285"/>
      <c r="V536" s="406"/>
      <c r="W536" s="446"/>
      <c r="X536" s="270"/>
      <c r="Y536" s="271"/>
      <c r="Z536" s="271"/>
      <c r="AA536" s="270"/>
      <c r="AB536" s="272"/>
      <c r="AC536" s="491"/>
      <c r="AD536" s="272"/>
      <c r="AE536" s="270"/>
    </row>
    <row r="537" spans="1:31" s="407" customFormat="1">
      <c r="A537" s="270"/>
      <c r="B537" s="270"/>
      <c r="C537" s="270"/>
      <c r="D537" s="139"/>
      <c r="E537" s="142"/>
      <c r="F537" s="160"/>
      <c r="G537" s="142"/>
      <c r="H537" s="139"/>
      <c r="I537" s="139"/>
      <c r="J537" s="139"/>
      <c r="K537" s="278"/>
      <c r="L537" s="402"/>
      <c r="M537" s="26"/>
      <c r="N537" s="28"/>
      <c r="O537" s="26"/>
      <c r="P537" s="28"/>
      <c r="Q537" s="404"/>
      <c r="R537" s="139"/>
      <c r="S537" s="270"/>
      <c r="T537" s="270"/>
      <c r="U537" s="285"/>
      <c r="V537" s="406"/>
      <c r="W537" s="446"/>
      <c r="X537" s="270"/>
      <c r="Y537" s="271"/>
      <c r="Z537" s="271"/>
      <c r="AA537" s="270"/>
      <c r="AB537" s="272"/>
      <c r="AC537" s="491"/>
      <c r="AD537" s="272"/>
      <c r="AE537" s="270"/>
    </row>
    <row r="538" spans="1:31" s="407" customFormat="1">
      <c r="A538" s="270"/>
      <c r="B538" s="270"/>
      <c r="C538" s="270"/>
      <c r="D538" s="139"/>
      <c r="E538" s="142"/>
      <c r="F538" s="160"/>
      <c r="G538" s="142"/>
      <c r="H538" s="139"/>
      <c r="I538" s="139"/>
      <c r="J538" s="139"/>
      <c r="K538" s="278"/>
      <c r="L538" s="402"/>
      <c r="M538" s="26"/>
      <c r="N538" s="28"/>
      <c r="O538" s="26"/>
      <c r="P538" s="28"/>
      <c r="Q538" s="404"/>
      <c r="R538" s="139"/>
      <c r="S538" s="270"/>
      <c r="T538" s="270"/>
      <c r="U538" s="285"/>
      <c r="V538" s="406"/>
      <c r="W538" s="446"/>
      <c r="X538" s="270"/>
      <c r="Y538" s="271"/>
      <c r="Z538" s="271"/>
      <c r="AA538" s="270"/>
      <c r="AB538" s="272"/>
      <c r="AC538" s="491"/>
      <c r="AD538" s="272"/>
      <c r="AE538" s="270"/>
    </row>
    <row r="539" spans="1:31" s="407" customFormat="1">
      <c r="A539" s="270"/>
      <c r="B539" s="270"/>
      <c r="C539" s="270"/>
      <c r="D539" s="139"/>
      <c r="E539" s="142"/>
      <c r="F539" s="160"/>
      <c r="G539" s="142"/>
      <c r="H539" s="139"/>
      <c r="I539" s="139"/>
      <c r="J539" s="139"/>
      <c r="K539" s="278"/>
      <c r="L539" s="402"/>
      <c r="M539" s="26"/>
      <c r="N539" s="28"/>
      <c r="O539" s="26"/>
      <c r="P539" s="28"/>
      <c r="Q539" s="404"/>
      <c r="R539" s="139"/>
      <c r="S539" s="270"/>
      <c r="T539" s="270"/>
      <c r="U539" s="285"/>
      <c r="V539" s="406"/>
      <c r="W539" s="446"/>
      <c r="X539" s="270"/>
      <c r="Y539" s="271"/>
      <c r="Z539" s="271"/>
      <c r="AA539" s="270"/>
      <c r="AB539" s="272"/>
      <c r="AC539" s="491"/>
      <c r="AD539" s="272"/>
      <c r="AE539" s="270"/>
    </row>
    <row r="540" spans="1:31" s="407" customFormat="1">
      <c r="A540" s="270"/>
      <c r="B540" s="270"/>
      <c r="C540" s="270"/>
      <c r="D540" s="139"/>
      <c r="E540" s="142"/>
      <c r="F540" s="160"/>
      <c r="G540" s="142"/>
      <c r="H540" s="139"/>
      <c r="I540" s="139"/>
      <c r="J540" s="139"/>
      <c r="K540" s="278"/>
      <c r="L540" s="402"/>
      <c r="M540" s="26"/>
      <c r="N540" s="28"/>
      <c r="O540" s="26"/>
      <c r="P540" s="28"/>
      <c r="Q540" s="404"/>
      <c r="R540" s="139"/>
      <c r="S540" s="270"/>
      <c r="T540" s="270"/>
      <c r="U540" s="285"/>
      <c r="V540" s="406"/>
      <c r="W540" s="446"/>
      <c r="X540" s="270"/>
      <c r="Y540" s="271"/>
      <c r="Z540" s="271"/>
      <c r="AA540" s="270"/>
      <c r="AB540" s="272"/>
      <c r="AC540" s="491"/>
      <c r="AD540" s="272"/>
      <c r="AE540" s="270"/>
    </row>
    <row r="541" spans="1:31" s="407" customFormat="1">
      <c r="A541" s="270"/>
      <c r="B541" s="270"/>
      <c r="C541" s="270"/>
      <c r="D541" s="139"/>
      <c r="E541" s="142"/>
      <c r="F541" s="160"/>
      <c r="G541" s="142"/>
      <c r="H541" s="139"/>
      <c r="I541" s="139"/>
      <c r="J541" s="139"/>
      <c r="K541" s="278"/>
      <c r="L541" s="402"/>
      <c r="M541" s="26"/>
      <c r="N541" s="28"/>
      <c r="O541" s="26"/>
      <c r="P541" s="28"/>
      <c r="Q541" s="404"/>
      <c r="R541" s="139"/>
      <c r="S541" s="270"/>
      <c r="T541" s="270"/>
      <c r="U541" s="285"/>
      <c r="V541" s="406"/>
      <c r="W541" s="446"/>
      <c r="X541" s="270"/>
      <c r="Y541" s="271"/>
      <c r="Z541" s="271"/>
      <c r="AA541" s="270"/>
      <c r="AB541" s="272"/>
      <c r="AC541" s="491"/>
      <c r="AD541" s="272"/>
      <c r="AE541" s="270"/>
    </row>
    <row r="542" spans="1:31" s="407" customFormat="1">
      <c r="A542" s="270"/>
      <c r="B542" s="270"/>
      <c r="C542" s="270"/>
      <c r="D542" s="139"/>
      <c r="E542" s="142"/>
      <c r="F542" s="160"/>
      <c r="G542" s="142"/>
      <c r="H542" s="139"/>
      <c r="I542" s="139"/>
      <c r="J542" s="139"/>
      <c r="K542" s="278"/>
      <c r="L542" s="402"/>
      <c r="M542" s="26"/>
      <c r="N542" s="28"/>
      <c r="O542" s="26"/>
      <c r="P542" s="28"/>
      <c r="Q542" s="404"/>
      <c r="R542" s="139"/>
      <c r="S542" s="270"/>
      <c r="T542" s="270"/>
      <c r="U542" s="285"/>
      <c r="V542" s="406"/>
      <c r="W542" s="446"/>
      <c r="X542" s="270"/>
      <c r="Y542" s="271"/>
      <c r="Z542" s="271"/>
      <c r="AA542" s="270"/>
      <c r="AB542" s="272"/>
      <c r="AC542" s="491"/>
      <c r="AD542" s="272"/>
      <c r="AE542" s="270"/>
    </row>
    <row r="543" spans="1:31" s="407" customFormat="1">
      <c r="A543" s="270"/>
      <c r="B543" s="270"/>
      <c r="C543" s="270"/>
      <c r="D543" s="139"/>
      <c r="E543" s="142"/>
      <c r="F543" s="160"/>
      <c r="G543" s="142"/>
      <c r="H543" s="139"/>
      <c r="I543" s="139"/>
      <c r="J543" s="139"/>
      <c r="K543" s="278"/>
      <c r="L543" s="402"/>
      <c r="M543" s="26"/>
      <c r="N543" s="28"/>
      <c r="O543" s="26"/>
      <c r="P543" s="28"/>
      <c r="Q543" s="404"/>
      <c r="R543" s="139"/>
      <c r="S543" s="270"/>
      <c r="T543" s="270"/>
      <c r="U543" s="285"/>
      <c r="V543" s="406"/>
      <c r="W543" s="446"/>
      <c r="X543" s="270"/>
      <c r="Y543" s="271"/>
      <c r="Z543" s="271"/>
      <c r="AA543" s="270"/>
      <c r="AB543" s="272"/>
      <c r="AC543" s="491"/>
      <c r="AD543" s="272"/>
      <c r="AE543" s="270"/>
    </row>
    <row r="544" spans="1:31" s="407" customFormat="1">
      <c r="A544" s="270"/>
      <c r="B544" s="270"/>
      <c r="C544" s="270"/>
      <c r="D544" s="139"/>
      <c r="E544" s="142"/>
      <c r="F544" s="160"/>
      <c r="G544" s="142"/>
      <c r="H544" s="139"/>
      <c r="I544" s="139"/>
      <c r="J544" s="139"/>
      <c r="K544" s="278"/>
      <c r="L544" s="402"/>
      <c r="M544" s="26"/>
      <c r="N544" s="28"/>
      <c r="O544" s="26"/>
      <c r="P544" s="28"/>
      <c r="Q544" s="404"/>
      <c r="R544" s="139"/>
      <c r="S544" s="270"/>
      <c r="T544" s="270"/>
      <c r="U544" s="285"/>
      <c r="V544" s="406"/>
      <c r="W544" s="446"/>
      <c r="X544" s="270"/>
      <c r="Y544" s="271"/>
      <c r="Z544" s="271"/>
      <c r="AA544" s="270"/>
      <c r="AB544" s="272"/>
      <c r="AC544" s="491"/>
      <c r="AD544" s="272"/>
      <c r="AE544" s="270"/>
    </row>
    <row r="545" spans="1:31" s="407" customFormat="1">
      <c r="A545" s="270"/>
      <c r="B545" s="270"/>
      <c r="C545" s="270"/>
      <c r="D545" s="139"/>
      <c r="E545" s="142"/>
      <c r="F545" s="160"/>
      <c r="G545" s="142"/>
      <c r="H545" s="139"/>
      <c r="I545" s="139"/>
      <c r="J545" s="139"/>
      <c r="K545" s="278"/>
      <c r="L545" s="402"/>
      <c r="M545" s="26"/>
      <c r="N545" s="28"/>
      <c r="O545" s="26"/>
      <c r="P545" s="28"/>
      <c r="Q545" s="404"/>
      <c r="R545" s="139"/>
      <c r="S545" s="270"/>
      <c r="T545" s="270"/>
      <c r="U545" s="285"/>
      <c r="V545" s="406"/>
      <c r="W545" s="446"/>
      <c r="X545" s="270"/>
      <c r="Y545" s="271"/>
      <c r="Z545" s="271"/>
      <c r="AA545" s="270"/>
      <c r="AB545" s="272"/>
      <c r="AC545" s="491"/>
      <c r="AD545" s="272"/>
      <c r="AE545" s="270"/>
    </row>
    <row r="546" spans="1:31" s="407" customFormat="1">
      <c r="A546" s="270"/>
      <c r="B546" s="270"/>
      <c r="C546" s="270"/>
      <c r="D546" s="139"/>
      <c r="E546" s="142"/>
      <c r="F546" s="160"/>
      <c r="G546" s="142"/>
      <c r="H546" s="139"/>
      <c r="I546" s="139"/>
      <c r="J546" s="139"/>
      <c r="K546" s="278"/>
      <c r="L546" s="402"/>
      <c r="M546" s="26"/>
      <c r="N546" s="28"/>
      <c r="O546" s="26"/>
      <c r="P546" s="28"/>
      <c r="Q546" s="404"/>
      <c r="R546" s="139"/>
      <c r="S546" s="270"/>
      <c r="T546" s="270"/>
      <c r="U546" s="285"/>
      <c r="V546" s="406"/>
      <c r="W546" s="446"/>
      <c r="X546" s="270"/>
      <c r="Y546" s="271"/>
      <c r="Z546" s="271"/>
      <c r="AA546" s="270"/>
      <c r="AB546" s="272"/>
      <c r="AC546" s="491"/>
      <c r="AD546" s="272"/>
      <c r="AE546" s="270"/>
    </row>
    <row r="547" spans="1:31" s="407" customFormat="1">
      <c r="A547" s="270"/>
      <c r="B547" s="270"/>
      <c r="C547" s="270"/>
      <c r="D547" s="139"/>
      <c r="E547" s="142"/>
      <c r="F547" s="160"/>
      <c r="G547" s="142"/>
      <c r="H547" s="139"/>
      <c r="I547" s="139"/>
      <c r="J547" s="139"/>
      <c r="K547" s="278"/>
      <c r="L547" s="402"/>
      <c r="M547" s="26"/>
      <c r="N547" s="28"/>
      <c r="O547" s="26"/>
      <c r="P547" s="28"/>
      <c r="Q547" s="404"/>
      <c r="R547" s="139"/>
      <c r="S547" s="270"/>
      <c r="T547" s="270"/>
      <c r="U547" s="285"/>
      <c r="V547" s="406"/>
      <c r="W547" s="446"/>
      <c r="X547" s="270"/>
      <c r="Y547" s="271"/>
      <c r="Z547" s="271"/>
      <c r="AA547" s="270"/>
      <c r="AB547" s="272"/>
      <c r="AC547" s="491"/>
      <c r="AD547" s="272"/>
      <c r="AE547" s="270"/>
    </row>
    <row r="548" spans="1:31" s="407" customFormat="1">
      <c r="A548" s="270"/>
      <c r="B548" s="270"/>
      <c r="C548" s="270"/>
      <c r="D548" s="139"/>
      <c r="E548" s="142"/>
      <c r="F548" s="160"/>
      <c r="G548" s="142"/>
      <c r="H548" s="139"/>
      <c r="I548" s="139"/>
      <c r="J548" s="139"/>
      <c r="K548" s="278"/>
      <c r="L548" s="402"/>
      <c r="M548" s="26"/>
      <c r="N548" s="28"/>
      <c r="O548" s="26"/>
      <c r="P548" s="28"/>
      <c r="Q548" s="404"/>
      <c r="R548" s="139"/>
      <c r="S548" s="270"/>
      <c r="T548" s="270"/>
      <c r="U548" s="285"/>
      <c r="V548" s="406"/>
      <c r="W548" s="446"/>
      <c r="X548" s="270"/>
      <c r="Y548" s="271"/>
      <c r="Z548" s="271"/>
      <c r="AA548" s="270"/>
      <c r="AB548" s="272"/>
      <c r="AC548" s="491"/>
      <c r="AD548" s="272"/>
      <c r="AE548" s="270"/>
    </row>
    <row r="549" spans="1:31" s="407" customFormat="1">
      <c r="A549" s="270"/>
      <c r="B549" s="270"/>
      <c r="C549" s="270"/>
      <c r="D549" s="139"/>
      <c r="E549" s="142"/>
      <c r="F549" s="160"/>
      <c r="G549" s="142"/>
      <c r="H549" s="139"/>
      <c r="I549" s="139"/>
      <c r="J549" s="139"/>
      <c r="K549" s="278"/>
      <c r="L549" s="402"/>
      <c r="M549" s="26"/>
      <c r="N549" s="28"/>
      <c r="O549" s="26"/>
      <c r="P549" s="28"/>
      <c r="Q549" s="404"/>
      <c r="R549" s="139"/>
      <c r="S549" s="270"/>
      <c r="T549" s="270"/>
      <c r="U549" s="285"/>
      <c r="V549" s="406"/>
      <c r="W549" s="446"/>
      <c r="X549" s="270"/>
      <c r="Y549" s="271"/>
      <c r="Z549" s="271"/>
      <c r="AA549" s="270"/>
      <c r="AB549" s="272"/>
      <c r="AC549" s="491"/>
      <c r="AD549" s="272"/>
      <c r="AE549" s="270"/>
    </row>
    <row r="550" spans="1:31" s="407" customFormat="1">
      <c r="A550" s="270"/>
      <c r="B550" s="270"/>
      <c r="C550" s="270"/>
      <c r="D550" s="139"/>
      <c r="E550" s="142"/>
      <c r="F550" s="160"/>
      <c r="G550" s="142"/>
      <c r="H550" s="139"/>
      <c r="I550" s="139"/>
      <c r="J550" s="139"/>
      <c r="K550" s="278"/>
      <c r="L550" s="402"/>
      <c r="M550" s="26"/>
      <c r="N550" s="28"/>
      <c r="O550" s="26"/>
      <c r="P550" s="28"/>
      <c r="Q550" s="404"/>
      <c r="R550" s="139"/>
      <c r="S550" s="270"/>
      <c r="T550" s="270"/>
      <c r="U550" s="285"/>
      <c r="V550" s="406"/>
      <c r="W550" s="446"/>
      <c r="X550" s="270"/>
      <c r="Y550" s="271"/>
      <c r="Z550" s="271"/>
      <c r="AA550" s="270"/>
      <c r="AB550" s="272"/>
      <c r="AC550" s="491"/>
      <c r="AD550" s="272"/>
      <c r="AE550" s="270"/>
    </row>
    <row r="551" spans="1:31" s="407" customFormat="1">
      <c r="A551" s="270"/>
      <c r="B551" s="270"/>
      <c r="C551" s="270"/>
      <c r="D551" s="139"/>
      <c r="E551" s="142"/>
      <c r="F551" s="160"/>
      <c r="G551" s="142"/>
      <c r="H551" s="139"/>
      <c r="I551" s="139"/>
      <c r="J551" s="139"/>
      <c r="K551" s="278"/>
      <c r="L551" s="402"/>
      <c r="M551" s="26"/>
      <c r="N551" s="28"/>
      <c r="O551" s="26"/>
      <c r="P551" s="28"/>
      <c r="Q551" s="404"/>
      <c r="R551" s="139"/>
      <c r="S551" s="270"/>
      <c r="T551" s="270"/>
      <c r="U551" s="285"/>
      <c r="V551" s="406"/>
      <c r="W551" s="446"/>
      <c r="X551" s="270"/>
      <c r="Y551" s="271"/>
      <c r="Z551" s="271"/>
      <c r="AA551" s="270"/>
      <c r="AB551" s="272"/>
      <c r="AC551" s="491"/>
      <c r="AD551" s="272"/>
      <c r="AE551" s="270"/>
    </row>
    <row r="552" spans="1:31" s="407" customFormat="1">
      <c r="A552" s="270"/>
      <c r="B552" s="270"/>
      <c r="C552" s="270"/>
      <c r="D552" s="139"/>
      <c r="E552" s="142"/>
      <c r="F552" s="160"/>
      <c r="G552" s="142"/>
      <c r="H552" s="139"/>
      <c r="I552" s="139"/>
      <c r="J552" s="139"/>
      <c r="K552" s="278"/>
      <c r="L552" s="402"/>
      <c r="M552" s="26"/>
      <c r="N552" s="28"/>
      <c r="O552" s="26"/>
      <c r="P552" s="28"/>
      <c r="Q552" s="404"/>
      <c r="R552" s="139"/>
      <c r="S552" s="270"/>
      <c r="T552" s="270"/>
      <c r="U552" s="285"/>
      <c r="V552" s="406"/>
      <c r="W552" s="446"/>
      <c r="X552" s="270"/>
      <c r="Y552" s="271"/>
      <c r="Z552" s="271"/>
      <c r="AA552" s="270"/>
      <c r="AB552" s="272"/>
      <c r="AC552" s="491"/>
      <c r="AD552" s="272"/>
      <c r="AE552" s="270"/>
    </row>
    <row r="553" spans="1:31" s="407" customFormat="1">
      <c r="A553" s="270"/>
      <c r="B553" s="270"/>
      <c r="C553" s="270"/>
      <c r="D553" s="139"/>
      <c r="E553" s="142"/>
      <c r="F553" s="160"/>
      <c r="G553" s="142"/>
      <c r="H553" s="139"/>
      <c r="I553" s="139"/>
      <c r="J553" s="139"/>
      <c r="K553" s="278"/>
      <c r="L553" s="402"/>
      <c r="M553" s="26"/>
      <c r="N553" s="28"/>
      <c r="O553" s="26"/>
      <c r="P553" s="28"/>
      <c r="Q553" s="404"/>
      <c r="R553" s="139"/>
      <c r="S553" s="270"/>
      <c r="T553" s="270"/>
      <c r="U553" s="285"/>
      <c r="V553" s="406"/>
      <c r="W553" s="446"/>
      <c r="X553" s="270"/>
      <c r="Y553" s="271"/>
      <c r="Z553" s="271"/>
      <c r="AA553" s="270"/>
      <c r="AB553" s="272"/>
      <c r="AC553" s="491"/>
      <c r="AD553" s="272"/>
      <c r="AE553" s="270"/>
    </row>
    <row r="554" spans="1:31" s="407" customFormat="1">
      <c r="A554" s="270"/>
      <c r="B554" s="270"/>
      <c r="C554" s="270"/>
      <c r="D554" s="139"/>
      <c r="E554" s="142"/>
      <c r="F554" s="160"/>
      <c r="G554" s="142"/>
      <c r="H554" s="139"/>
      <c r="I554" s="139"/>
      <c r="J554" s="139"/>
      <c r="K554" s="278"/>
      <c r="L554" s="402"/>
      <c r="M554" s="26"/>
      <c r="N554" s="28"/>
      <c r="O554" s="26"/>
      <c r="P554" s="28"/>
      <c r="Q554" s="404"/>
      <c r="R554" s="139"/>
      <c r="S554" s="270"/>
      <c r="T554" s="270"/>
      <c r="U554" s="285"/>
      <c r="V554" s="406"/>
      <c r="W554" s="446"/>
      <c r="X554" s="270"/>
      <c r="Y554" s="271"/>
      <c r="Z554" s="271"/>
      <c r="AA554" s="270"/>
      <c r="AB554" s="272"/>
      <c r="AC554" s="491"/>
      <c r="AD554" s="272"/>
      <c r="AE554" s="270"/>
    </row>
    <row r="555" spans="1:31" s="407" customFormat="1">
      <c r="A555" s="270"/>
      <c r="B555" s="270"/>
      <c r="C555" s="270"/>
      <c r="D555" s="139"/>
      <c r="E555" s="142"/>
      <c r="F555" s="160"/>
      <c r="G555" s="142"/>
      <c r="H555" s="139"/>
      <c r="I555" s="139"/>
      <c r="J555" s="139"/>
      <c r="K555" s="278"/>
      <c r="L555" s="402"/>
      <c r="M555" s="26"/>
      <c r="N555" s="28"/>
      <c r="O555" s="26"/>
      <c r="P555" s="28"/>
      <c r="Q555" s="404"/>
      <c r="R555" s="139"/>
      <c r="S555" s="270"/>
      <c r="T555" s="270"/>
      <c r="U555" s="285"/>
      <c r="V555" s="406"/>
      <c r="W555" s="446"/>
      <c r="X555" s="270"/>
      <c r="Y555" s="271"/>
      <c r="Z555" s="271"/>
      <c r="AA555" s="270"/>
      <c r="AB555" s="272"/>
      <c r="AC555" s="491"/>
      <c r="AD555" s="272"/>
      <c r="AE555" s="270"/>
    </row>
    <row r="556" spans="1:31" s="407" customFormat="1">
      <c r="A556" s="270"/>
      <c r="B556" s="270"/>
      <c r="C556" s="270"/>
      <c r="D556" s="139"/>
      <c r="E556" s="142"/>
      <c r="F556" s="160"/>
      <c r="G556" s="142"/>
      <c r="H556" s="139"/>
      <c r="I556" s="139"/>
      <c r="J556" s="139"/>
      <c r="K556" s="278"/>
      <c r="L556" s="402"/>
      <c r="M556" s="26"/>
      <c r="N556" s="28"/>
      <c r="O556" s="26"/>
      <c r="P556" s="28"/>
      <c r="Q556" s="404"/>
      <c r="R556" s="139"/>
      <c r="S556" s="270"/>
      <c r="T556" s="270"/>
      <c r="U556" s="285"/>
      <c r="V556" s="406"/>
      <c r="W556" s="446"/>
      <c r="X556" s="270"/>
      <c r="Y556" s="271"/>
      <c r="Z556" s="271"/>
      <c r="AA556" s="270"/>
      <c r="AB556" s="272"/>
      <c r="AC556" s="491"/>
      <c r="AD556" s="272"/>
      <c r="AE556" s="270"/>
    </row>
    <row r="557" spans="1:31" s="407" customFormat="1">
      <c r="A557" s="270"/>
      <c r="B557" s="270"/>
      <c r="C557" s="270"/>
      <c r="D557" s="139"/>
      <c r="E557" s="142"/>
      <c r="F557" s="160"/>
      <c r="G557" s="142"/>
      <c r="H557" s="139"/>
      <c r="I557" s="139"/>
      <c r="J557" s="139"/>
      <c r="K557" s="278"/>
      <c r="L557" s="402"/>
      <c r="M557" s="26"/>
      <c r="N557" s="28"/>
      <c r="O557" s="26"/>
      <c r="P557" s="28"/>
      <c r="Q557" s="404"/>
      <c r="R557" s="139"/>
      <c r="S557" s="270"/>
      <c r="T557" s="270"/>
      <c r="U557" s="285"/>
      <c r="V557" s="406"/>
      <c r="W557" s="446"/>
      <c r="X557" s="270"/>
      <c r="Y557" s="271"/>
      <c r="Z557" s="271"/>
      <c r="AA557" s="270"/>
      <c r="AB557" s="272"/>
      <c r="AC557" s="491"/>
      <c r="AD557" s="272"/>
      <c r="AE557" s="270"/>
    </row>
    <row r="558" spans="1:31" s="407" customFormat="1">
      <c r="A558" s="270"/>
      <c r="B558" s="270"/>
      <c r="C558" s="270"/>
      <c r="D558" s="139"/>
      <c r="E558" s="142"/>
      <c r="F558" s="160"/>
      <c r="G558" s="142"/>
      <c r="H558" s="139"/>
      <c r="I558" s="139"/>
      <c r="J558" s="139"/>
      <c r="K558" s="278"/>
      <c r="L558" s="402"/>
      <c r="M558" s="26"/>
      <c r="N558" s="28"/>
      <c r="O558" s="26"/>
      <c r="P558" s="28"/>
      <c r="Q558" s="404"/>
      <c r="R558" s="139"/>
      <c r="S558" s="270"/>
      <c r="T558" s="270"/>
      <c r="U558" s="285"/>
      <c r="V558" s="406"/>
      <c r="W558" s="446"/>
      <c r="X558" s="270"/>
      <c r="Y558" s="271"/>
      <c r="Z558" s="271"/>
      <c r="AA558" s="270"/>
      <c r="AB558" s="272"/>
      <c r="AC558" s="491"/>
      <c r="AD558" s="272"/>
      <c r="AE558" s="270"/>
    </row>
    <row r="559" spans="1:31" s="407" customFormat="1">
      <c r="A559" s="270"/>
      <c r="B559" s="270"/>
      <c r="C559" s="270"/>
      <c r="D559" s="139"/>
      <c r="E559" s="142"/>
      <c r="F559" s="160"/>
      <c r="G559" s="142"/>
      <c r="H559" s="139"/>
      <c r="I559" s="139"/>
      <c r="J559" s="139"/>
      <c r="K559" s="278"/>
      <c r="L559" s="402"/>
      <c r="M559" s="26"/>
      <c r="N559" s="28"/>
      <c r="O559" s="26"/>
      <c r="P559" s="28"/>
      <c r="Q559" s="404"/>
      <c r="R559" s="139"/>
      <c r="S559" s="270"/>
      <c r="T559" s="270"/>
      <c r="U559" s="285"/>
      <c r="V559" s="406"/>
      <c r="W559" s="446"/>
      <c r="X559" s="270"/>
      <c r="Y559" s="271"/>
      <c r="Z559" s="271"/>
      <c r="AA559" s="270"/>
      <c r="AB559" s="272"/>
      <c r="AC559" s="491"/>
      <c r="AD559" s="272"/>
      <c r="AE559" s="270"/>
    </row>
    <row r="560" spans="1:31" s="407" customFormat="1">
      <c r="A560" s="270"/>
      <c r="B560" s="270"/>
      <c r="C560" s="270"/>
      <c r="D560" s="139"/>
      <c r="E560" s="142"/>
      <c r="F560" s="160"/>
      <c r="G560" s="142"/>
      <c r="H560" s="139"/>
      <c r="I560" s="139"/>
      <c r="J560" s="139"/>
      <c r="K560" s="278"/>
      <c r="L560" s="402"/>
      <c r="M560" s="26"/>
      <c r="N560" s="28"/>
      <c r="O560" s="26"/>
      <c r="P560" s="28"/>
      <c r="Q560" s="404"/>
      <c r="R560" s="139"/>
      <c r="S560" s="270"/>
      <c r="T560" s="270"/>
      <c r="U560" s="285"/>
      <c r="V560" s="406"/>
      <c r="W560" s="446"/>
      <c r="X560" s="270"/>
      <c r="Y560" s="271"/>
      <c r="Z560" s="271"/>
      <c r="AA560" s="270"/>
      <c r="AB560" s="272"/>
      <c r="AC560" s="491"/>
      <c r="AD560" s="272"/>
      <c r="AE560" s="270"/>
    </row>
    <row r="561" spans="1:31" s="407" customFormat="1">
      <c r="A561" s="270"/>
      <c r="B561" s="270"/>
      <c r="C561" s="270"/>
      <c r="D561" s="139"/>
      <c r="E561" s="142"/>
      <c r="F561" s="160"/>
      <c r="G561" s="142"/>
      <c r="H561" s="139"/>
      <c r="I561" s="139"/>
      <c r="J561" s="139"/>
      <c r="K561" s="278"/>
      <c r="L561" s="402"/>
      <c r="M561" s="26"/>
      <c r="N561" s="28"/>
      <c r="O561" s="26"/>
      <c r="P561" s="28"/>
      <c r="Q561" s="404"/>
      <c r="R561" s="139"/>
      <c r="S561" s="270"/>
      <c r="T561" s="270"/>
      <c r="U561" s="285"/>
      <c r="V561" s="406"/>
      <c r="W561" s="446"/>
      <c r="X561" s="270"/>
      <c r="Y561" s="271"/>
      <c r="Z561" s="271"/>
      <c r="AA561" s="270"/>
      <c r="AB561" s="272"/>
      <c r="AC561" s="491"/>
      <c r="AD561" s="272"/>
      <c r="AE561" s="270"/>
    </row>
    <row r="562" spans="1:31" s="407" customFormat="1">
      <c r="A562" s="270"/>
      <c r="B562" s="270"/>
      <c r="C562" s="270"/>
      <c r="D562" s="139"/>
      <c r="E562" s="142"/>
      <c r="F562" s="160"/>
      <c r="G562" s="142"/>
      <c r="H562" s="139"/>
      <c r="I562" s="139"/>
      <c r="J562" s="139"/>
      <c r="K562" s="278"/>
      <c r="L562" s="402"/>
      <c r="M562" s="26"/>
      <c r="N562" s="28"/>
      <c r="O562" s="26"/>
      <c r="P562" s="28"/>
      <c r="Q562" s="404"/>
      <c r="R562" s="139"/>
      <c r="S562" s="270"/>
      <c r="T562" s="270"/>
      <c r="U562" s="285"/>
      <c r="V562" s="406"/>
      <c r="W562" s="446"/>
      <c r="X562" s="270"/>
      <c r="Y562" s="271"/>
      <c r="Z562" s="271"/>
      <c r="AA562" s="270"/>
      <c r="AB562" s="272"/>
      <c r="AC562" s="491"/>
      <c r="AD562" s="272"/>
      <c r="AE562" s="270"/>
    </row>
    <row r="563" spans="1:31" s="407" customFormat="1">
      <c r="A563" s="270"/>
      <c r="B563" s="270"/>
      <c r="C563" s="270"/>
      <c r="D563" s="139"/>
      <c r="E563" s="142"/>
      <c r="F563" s="160"/>
      <c r="G563" s="142"/>
      <c r="H563" s="139"/>
      <c r="I563" s="139"/>
      <c r="J563" s="139"/>
      <c r="K563" s="278"/>
      <c r="L563" s="402"/>
      <c r="M563" s="26"/>
      <c r="N563" s="28"/>
      <c r="O563" s="26"/>
      <c r="P563" s="28"/>
      <c r="Q563" s="404"/>
      <c r="R563" s="139"/>
      <c r="S563" s="270"/>
      <c r="T563" s="270"/>
      <c r="U563" s="285"/>
      <c r="V563" s="406"/>
      <c r="W563" s="446"/>
      <c r="X563" s="270"/>
      <c r="Y563" s="271"/>
      <c r="Z563" s="271"/>
      <c r="AA563" s="270"/>
      <c r="AB563" s="272"/>
      <c r="AC563" s="491"/>
      <c r="AD563" s="272"/>
      <c r="AE563" s="270"/>
    </row>
    <row r="564" spans="1:31" s="407" customFormat="1">
      <c r="A564" s="270"/>
      <c r="B564" s="270"/>
      <c r="C564" s="270"/>
      <c r="D564" s="139"/>
      <c r="E564" s="142"/>
      <c r="F564" s="160"/>
      <c r="G564" s="142"/>
      <c r="H564" s="139"/>
      <c r="I564" s="139"/>
      <c r="J564" s="139"/>
      <c r="K564" s="278"/>
      <c r="L564" s="402"/>
      <c r="M564" s="26"/>
      <c r="N564" s="28"/>
      <c r="O564" s="26"/>
      <c r="P564" s="28"/>
      <c r="Q564" s="404"/>
      <c r="R564" s="139"/>
      <c r="S564" s="270"/>
      <c r="T564" s="270"/>
      <c r="U564" s="285"/>
      <c r="V564" s="406"/>
      <c r="W564" s="446"/>
      <c r="X564" s="270"/>
      <c r="Y564" s="271"/>
      <c r="Z564" s="271"/>
      <c r="AA564" s="270"/>
      <c r="AB564" s="272"/>
      <c r="AC564" s="491"/>
      <c r="AD564" s="272"/>
      <c r="AE564" s="270"/>
    </row>
    <row r="565" spans="1:31" s="407" customFormat="1">
      <c r="A565" s="270"/>
      <c r="B565" s="270"/>
      <c r="C565" s="270"/>
      <c r="D565" s="139"/>
      <c r="E565" s="142"/>
      <c r="F565" s="160"/>
      <c r="G565" s="142"/>
      <c r="H565" s="139"/>
      <c r="I565" s="139"/>
      <c r="J565" s="139"/>
      <c r="K565" s="278"/>
      <c r="L565" s="402"/>
      <c r="M565" s="26"/>
      <c r="N565" s="28"/>
      <c r="O565" s="26"/>
      <c r="P565" s="28"/>
      <c r="Q565" s="404"/>
      <c r="R565" s="139"/>
      <c r="S565" s="270"/>
      <c r="T565" s="270"/>
      <c r="U565" s="285"/>
      <c r="V565" s="406"/>
      <c r="W565" s="446"/>
      <c r="X565" s="270"/>
      <c r="Y565" s="271"/>
      <c r="Z565" s="271"/>
      <c r="AA565" s="270"/>
      <c r="AB565" s="272"/>
      <c r="AC565" s="491"/>
      <c r="AD565" s="272"/>
      <c r="AE565" s="270"/>
    </row>
    <row r="566" spans="1:31" s="407" customFormat="1">
      <c r="A566" s="270"/>
      <c r="B566" s="270"/>
      <c r="C566" s="270"/>
      <c r="D566" s="139"/>
      <c r="E566" s="142"/>
      <c r="F566" s="160"/>
      <c r="G566" s="142"/>
      <c r="H566" s="139"/>
      <c r="I566" s="139"/>
      <c r="J566" s="139"/>
      <c r="K566" s="278"/>
      <c r="L566" s="402"/>
      <c r="M566" s="26"/>
      <c r="N566" s="28"/>
      <c r="O566" s="26"/>
      <c r="P566" s="28"/>
      <c r="Q566" s="404"/>
      <c r="R566" s="139"/>
      <c r="S566" s="270"/>
      <c r="T566" s="270"/>
      <c r="U566" s="285"/>
      <c r="V566" s="406"/>
      <c r="W566" s="446"/>
      <c r="X566" s="270"/>
      <c r="Y566" s="271"/>
      <c r="Z566" s="271"/>
      <c r="AA566" s="270"/>
      <c r="AB566" s="272"/>
      <c r="AC566" s="491"/>
      <c r="AD566" s="272"/>
      <c r="AE566" s="270"/>
    </row>
    <row r="567" spans="1:31" s="407" customFormat="1">
      <c r="A567" s="270"/>
      <c r="B567" s="270"/>
      <c r="C567" s="270"/>
      <c r="D567" s="139"/>
      <c r="E567" s="142"/>
      <c r="F567" s="160"/>
      <c r="G567" s="142"/>
      <c r="H567" s="139"/>
      <c r="I567" s="139"/>
      <c r="J567" s="139"/>
      <c r="K567" s="278"/>
      <c r="L567" s="402"/>
      <c r="M567" s="26"/>
      <c r="N567" s="28"/>
      <c r="O567" s="26"/>
      <c r="P567" s="28"/>
      <c r="Q567" s="404"/>
      <c r="R567" s="139"/>
      <c r="S567" s="270"/>
      <c r="T567" s="270"/>
      <c r="U567" s="285"/>
      <c r="V567" s="406"/>
      <c r="W567" s="446"/>
      <c r="X567" s="270"/>
      <c r="Y567" s="271"/>
      <c r="Z567" s="271"/>
      <c r="AA567" s="270"/>
      <c r="AB567" s="272"/>
      <c r="AC567" s="491"/>
      <c r="AD567" s="272"/>
      <c r="AE567" s="270"/>
    </row>
    <row r="568" spans="1:31" s="407" customFormat="1">
      <c r="A568" s="270"/>
      <c r="B568" s="270"/>
      <c r="C568" s="270"/>
      <c r="D568" s="139"/>
      <c r="E568" s="142"/>
      <c r="F568" s="160"/>
      <c r="G568" s="142"/>
      <c r="H568" s="139"/>
      <c r="I568" s="139"/>
      <c r="J568" s="139"/>
      <c r="K568" s="278"/>
      <c r="L568" s="402"/>
      <c r="M568" s="26"/>
      <c r="N568" s="28"/>
      <c r="O568" s="26"/>
      <c r="P568" s="28"/>
      <c r="Q568" s="404"/>
      <c r="R568" s="139"/>
      <c r="S568" s="270"/>
      <c r="T568" s="270"/>
      <c r="U568" s="285"/>
      <c r="V568" s="406"/>
      <c r="W568" s="446"/>
      <c r="X568" s="270"/>
      <c r="Y568" s="271"/>
      <c r="Z568" s="271"/>
      <c r="AA568" s="270"/>
      <c r="AB568" s="272"/>
      <c r="AC568" s="491"/>
      <c r="AD568" s="272"/>
      <c r="AE568" s="270"/>
    </row>
    <row r="569" spans="1:31" s="407" customFormat="1">
      <c r="A569" s="270"/>
      <c r="B569" s="270"/>
      <c r="C569" s="270"/>
      <c r="D569" s="139"/>
      <c r="E569" s="142"/>
      <c r="F569" s="160"/>
      <c r="G569" s="142"/>
      <c r="H569" s="139"/>
      <c r="I569" s="139"/>
      <c r="J569" s="139"/>
      <c r="K569" s="278"/>
      <c r="L569" s="402"/>
      <c r="M569" s="26"/>
      <c r="N569" s="28"/>
      <c r="O569" s="26"/>
      <c r="P569" s="28"/>
      <c r="Q569" s="404"/>
      <c r="R569" s="139"/>
      <c r="S569" s="270"/>
      <c r="T569" s="270"/>
      <c r="U569" s="285"/>
      <c r="V569" s="406"/>
      <c r="W569" s="446"/>
      <c r="X569" s="270"/>
      <c r="Y569" s="271"/>
      <c r="Z569" s="271"/>
      <c r="AA569" s="270"/>
      <c r="AB569" s="272"/>
      <c r="AC569" s="491"/>
      <c r="AD569" s="272"/>
      <c r="AE569" s="270"/>
    </row>
    <row r="570" spans="1:31" s="407" customFormat="1">
      <c r="A570" s="270"/>
      <c r="B570" s="270"/>
      <c r="C570" s="270"/>
      <c r="D570" s="139"/>
      <c r="E570" s="142"/>
      <c r="F570" s="160"/>
      <c r="G570" s="142"/>
      <c r="H570" s="139"/>
      <c r="I570" s="139"/>
      <c r="J570" s="139"/>
      <c r="K570" s="278"/>
      <c r="L570" s="402"/>
      <c r="M570" s="26"/>
      <c r="N570" s="28"/>
      <c r="O570" s="26"/>
      <c r="P570" s="28"/>
      <c r="Q570" s="404"/>
      <c r="R570" s="139"/>
      <c r="S570" s="270"/>
      <c r="T570" s="270"/>
      <c r="U570" s="285"/>
      <c r="V570" s="406"/>
      <c r="W570" s="446"/>
      <c r="X570" s="270"/>
      <c r="Y570" s="271"/>
      <c r="Z570" s="271"/>
      <c r="AA570" s="270"/>
      <c r="AB570" s="272"/>
      <c r="AC570" s="491"/>
      <c r="AD570" s="272"/>
      <c r="AE570" s="270"/>
    </row>
    <row r="571" spans="1:31" s="407" customFormat="1">
      <c r="A571" s="270"/>
      <c r="B571" s="270"/>
      <c r="C571" s="270"/>
      <c r="D571" s="139"/>
      <c r="E571" s="142"/>
      <c r="F571" s="160"/>
      <c r="G571" s="142"/>
      <c r="H571" s="139"/>
      <c r="I571" s="139"/>
      <c r="J571" s="139"/>
      <c r="K571" s="278"/>
      <c r="L571" s="402"/>
      <c r="M571" s="26"/>
      <c r="N571" s="28"/>
      <c r="O571" s="26"/>
      <c r="P571" s="28"/>
      <c r="Q571" s="404"/>
      <c r="R571" s="139"/>
      <c r="S571" s="270"/>
      <c r="T571" s="270"/>
      <c r="U571" s="285"/>
      <c r="V571" s="406"/>
      <c r="W571" s="446"/>
      <c r="X571" s="270"/>
      <c r="Y571" s="271"/>
      <c r="Z571" s="271"/>
      <c r="AA571" s="270"/>
      <c r="AB571" s="272"/>
      <c r="AC571" s="491"/>
      <c r="AD571" s="272"/>
      <c r="AE571" s="270"/>
    </row>
    <row r="572" spans="1:31" s="407" customFormat="1">
      <c r="A572" s="270"/>
      <c r="B572" s="270"/>
      <c r="C572" s="270"/>
      <c r="D572" s="139"/>
      <c r="E572" s="142"/>
      <c r="F572" s="160"/>
      <c r="G572" s="142"/>
      <c r="H572" s="139"/>
      <c r="I572" s="139"/>
      <c r="J572" s="139"/>
      <c r="K572" s="278"/>
      <c r="L572" s="402"/>
      <c r="M572" s="26"/>
      <c r="N572" s="28"/>
      <c r="O572" s="26"/>
      <c r="P572" s="28"/>
      <c r="Q572" s="404"/>
      <c r="R572" s="139"/>
      <c r="S572" s="270"/>
      <c r="T572" s="270"/>
      <c r="U572" s="285"/>
      <c r="V572" s="406"/>
      <c r="W572" s="446"/>
      <c r="X572" s="270"/>
      <c r="Y572" s="271"/>
      <c r="Z572" s="271"/>
      <c r="AA572" s="270"/>
      <c r="AB572" s="272"/>
      <c r="AC572" s="491"/>
      <c r="AD572" s="272"/>
      <c r="AE572" s="270"/>
    </row>
    <row r="573" spans="1:31" s="407" customFormat="1">
      <c r="A573" s="270"/>
      <c r="B573" s="270"/>
      <c r="C573" s="270"/>
      <c r="D573" s="139"/>
      <c r="E573" s="142"/>
      <c r="F573" s="160"/>
      <c r="G573" s="142"/>
      <c r="H573" s="139"/>
      <c r="I573" s="139"/>
      <c r="J573" s="139"/>
      <c r="K573" s="278"/>
      <c r="L573" s="402"/>
      <c r="M573" s="26"/>
      <c r="N573" s="28"/>
      <c r="O573" s="26"/>
      <c r="P573" s="28"/>
      <c r="Q573" s="404"/>
      <c r="R573" s="139"/>
      <c r="S573" s="270"/>
      <c r="T573" s="270"/>
      <c r="U573" s="285"/>
      <c r="V573" s="406"/>
      <c r="W573" s="446"/>
      <c r="X573" s="270"/>
      <c r="Y573" s="271"/>
      <c r="Z573" s="271"/>
      <c r="AA573" s="270"/>
      <c r="AB573" s="272"/>
      <c r="AC573" s="491"/>
      <c r="AD573" s="272"/>
      <c r="AE573" s="270"/>
    </row>
    <row r="574" spans="1:31" s="407" customFormat="1">
      <c r="A574" s="270"/>
      <c r="B574" s="270"/>
      <c r="C574" s="270"/>
      <c r="D574" s="139"/>
      <c r="E574" s="142"/>
      <c r="F574" s="160"/>
      <c r="G574" s="142"/>
      <c r="H574" s="139"/>
      <c r="I574" s="139"/>
      <c r="J574" s="139"/>
      <c r="K574" s="278"/>
      <c r="L574" s="402"/>
      <c r="M574" s="26"/>
      <c r="N574" s="28"/>
      <c r="O574" s="26"/>
      <c r="P574" s="28"/>
      <c r="Q574" s="404"/>
      <c r="R574" s="139"/>
      <c r="S574" s="270"/>
      <c r="T574" s="270"/>
      <c r="U574" s="285"/>
      <c r="V574" s="406"/>
      <c r="W574" s="446"/>
      <c r="X574" s="270"/>
      <c r="Y574" s="271"/>
      <c r="Z574" s="271"/>
      <c r="AA574" s="270"/>
      <c r="AB574" s="272"/>
      <c r="AC574" s="491"/>
      <c r="AD574" s="272"/>
      <c r="AE574" s="270"/>
    </row>
    <row r="575" spans="1:31" s="407" customFormat="1">
      <c r="A575" s="270"/>
      <c r="B575" s="270"/>
      <c r="C575" s="270"/>
      <c r="D575" s="139"/>
      <c r="E575" s="142"/>
      <c r="F575" s="160"/>
      <c r="G575" s="142"/>
      <c r="H575" s="139"/>
      <c r="I575" s="139"/>
      <c r="J575" s="139"/>
      <c r="K575" s="278"/>
      <c r="L575" s="402"/>
      <c r="M575" s="26"/>
      <c r="N575" s="28"/>
      <c r="O575" s="26"/>
      <c r="P575" s="28"/>
      <c r="Q575" s="404"/>
      <c r="R575" s="139"/>
      <c r="S575" s="270"/>
      <c r="T575" s="270"/>
      <c r="U575" s="285"/>
      <c r="V575" s="406"/>
      <c r="W575" s="446"/>
      <c r="X575" s="270"/>
      <c r="Y575" s="271"/>
      <c r="Z575" s="271"/>
      <c r="AA575" s="270"/>
      <c r="AB575" s="272"/>
      <c r="AC575" s="491"/>
      <c r="AD575" s="272"/>
      <c r="AE575" s="270"/>
    </row>
    <row r="576" spans="1:31" s="407" customFormat="1">
      <c r="A576" s="270"/>
      <c r="B576" s="270"/>
      <c r="C576" s="270"/>
      <c r="D576" s="139"/>
      <c r="E576" s="142"/>
      <c r="F576" s="160"/>
      <c r="G576" s="142"/>
      <c r="H576" s="139"/>
      <c r="I576" s="139"/>
      <c r="J576" s="139"/>
      <c r="K576" s="278"/>
      <c r="L576" s="402"/>
      <c r="M576" s="26"/>
      <c r="N576" s="28"/>
      <c r="O576" s="26"/>
      <c r="P576" s="28"/>
      <c r="Q576" s="404"/>
      <c r="R576" s="139"/>
      <c r="S576" s="270"/>
      <c r="T576" s="270"/>
      <c r="U576" s="285"/>
      <c r="V576" s="406"/>
      <c r="W576" s="446"/>
      <c r="X576" s="270"/>
      <c r="Y576" s="271"/>
      <c r="Z576" s="271"/>
      <c r="AA576" s="270"/>
      <c r="AB576" s="272"/>
      <c r="AC576" s="491"/>
      <c r="AD576" s="272"/>
      <c r="AE576" s="270"/>
    </row>
    <row r="577" spans="1:31" s="407" customFormat="1">
      <c r="A577" s="270"/>
      <c r="B577" s="270"/>
      <c r="C577" s="270"/>
      <c r="D577" s="139"/>
      <c r="E577" s="142"/>
      <c r="F577" s="160"/>
      <c r="G577" s="142"/>
      <c r="H577" s="139"/>
      <c r="I577" s="139"/>
      <c r="J577" s="139"/>
      <c r="K577" s="278"/>
      <c r="L577" s="402"/>
      <c r="M577" s="26"/>
      <c r="N577" s="28"/>
      <c r="O577" s="26"/>
      <c r="P577" s="28"/>
      <c r="Q577" s="404"/>
      <c r="R577" s="139"/>
      <c r="S577" s="270"/>
      <c r="T577" s="270"/>
      <c r="U577" s="285"/>
      <c r="V577" s="406"/>
      <c r="W577" s="446"/>
      <c r="X577" s="270"/>
      <c r="Y577" s="271"/>
      <c r="Z577" s="271"/>
      <c r="AA577" s="270"/>
      <c r="AB577" s="272"/>
      <c r="AC577" s="491"/>
      <c r="AD577" s="272"/>
      <c r="AE577" s="270"/>
    </row>
    <row r="578" spans="1:31" s="407" customFormat="1">
      <c r="A578" s="270"/>
      <c r="B578" s="270"/>
      <c r="C578" s="270"/>
      <c r="D578" s="139"/>
      <c r="E578" s="142"/>
      <c r="F578" s="160"/>
      <c r="G578" s="142"/>
      <c r="H578" s="139"/>
      <c r="I578" s="139"/>
      <c r="J578" s="139"/>
      <c r="K578" s="278"/>
      <c r="L578" s="402"/>
      <c r="M578" s="26"/>
      <c r="N578" s="28"/>
      <c r="O578" s="26"/>
      <c r="P578" s="28"/>
      <c r="Q578" s="404"/>
      <c r="R578" s="139"/>
      <c r="S578" s="270"/>
      <c r="T578" s="270"/>
      <c r="U578" s="285"/>
      <c r="V578" s="406"/>
      <c r="W578" s="446"/>
      <c r="X578" s="270"/>
      <c r="Y578" s="271"/>
      <c r="Z578" s="271"/>
      <c r="AA578" s="270"/>
      <c r="AB578" s="272"/>
      <c r="AC578" s="491"/>
      <c r="AD578" s="272"/>
      <c r="AE578" s="270"/>
    </row>
    <row r="579" spans="1:31" s="407" customFormat="1">
      <c r="A579" s="270"/>
      <c r="B579" s="270"/>
      <c r="C579" s="270"/>
      <c r="D579" s="139"/>
      <c r="E579" s="142"/>
      <c r="F579" s="160"/>
      <c r="G579" s="142"/>
      <c r="H579" s="139"/>
      <c r="I579" s="139"/>
      <c r="J579" s="139"/>
      <c r="K579" s="278"/>
      <c r="L579" s="402"/>
      <c r="M579" s="26"/>
      <c r="N579" s="28"/>
      <c r="O579" s="26"/>
      <c r="P579" s="28"/>
      <c r="Q579" s="404"/>
      <c r="R579" s="139"/>
      <c r="S579" s="270"/>
      <c r="T579" s="270"/>
      <c r="U579" s="285"/>
      <c r="V579" s="406"/>
      <c r="W579" s="446"/>
      <c r="X579" s="270"/>
      <c r="Y579" s="271"/>
      <c r="Z579" s="271"/>
      <c r="AA579" s="270"/>
      <c r="AB579" s="272"/>
      <c r="AC579" s="491"/>
      <c r="AD579" s="272"/>
      <c r="AE579" s="270"/>
    </row>
    <row r="580" spans="1:31" s="407" customFormat="1">
      <c r="A580" s="270"/>
      <c r="B580" s="270"/>
      <c r="C580" s="270"/>
      <c r="D580" s="139"/>
      <c r="E580" s="142"/>
      <c r="F580" s="160"/>
      <c r="G580" s="142"/>
      <c r="H580" s="139"/>
      <c r="I580" s="139"/>
      <c r="J580" s="139"/>
      <c r="K580" s="278"/>
      <c r="L580" s="402"/>
      <c r="M580" s="26"/>
      <c r="N580" s="28"/>
      <c r="O580" s="26"/>
      <c r="P580" s="28"/>
      <c r="Q580" s="404"/>
      <c r="R580" s="139"/>
      <c r="S580" s="270"/>
      <c r="T580" s="270"/>
      <c r="U580" s="285"/>
      <c r="V580" s="406"/>
      <c r="W580" s="446"/>
      <c r="X580" s="270"/>
      <c r="Y580" s="271"/>
      <c r="Z580" s="271"/>
      <c r="AA580" s="270"/>
      <c r="AB580" s="272"/>
      <c r="AC580" s="491"/>
      <c r="AD580" s="272"/>
      <c r="AE580" s="270"/>
    </row>
    <row r="581" spans="1:31" s="407" customFormat="1">
      <c r="A581" s="270"/>
      <c r="B581" s="270"/>
      <c r="C581" s="270"/>
      <c r="D581" s="139"/>
      <c r="E581" s="142"/>
      <c r="F581" s="160"/>
      <c r="G581" s="142"/>
      <c r="H581" s="139"/>
      <c r="I581" s="139"/>
      <c r="J581" s="139"/>
      <c r="K581" s="278"/>
      <c r="L581" s="402"/>
      <c r="M581" s="26"/>
      <c r="N581" s="28"/>
      <c r="O581" s="26"/>
      <c r="P581" s="28"/>
      <c r="Q581" s="404"/>
      <c r="R581" s="139"/>
      <c r="S581" s="270"/>
      <c r="T581" s="270"/>
      <c r="U581" s="285"/>
      <c r="V581" s="406"/>
      <c r="W581" s="446"/>
      <c r="X581" s="270"/>
      <c r="Y581" s="271"/>
      <c r="Z581" s="271"/>
      <c r="AA581" s="270"/>
      <c r="AB581" s="272"/>
      <c r="AC581" s="491"/>
      <c r="AD581" s="272"/>
      <c r="AE581" s="270"/>
    </row>
    <row r="582" spans="1:31" s="407" customFormat="1">
      <c r="A582" s="270"/>
      <c r="B582" s="270"/>
      <c r="C582" s="270"/>
      <c r="D582" s="139"/>
      <c r="E582" s="142"/>
      <c r="F582" s="160"/>
      <c r="G582" s="142"/>
      <c r="H582" s="139"/>
      <c r="I582" s="139"/>
      <c r="J582" s="139"/>
      <c r="K582" s="278"/>
      <c r="L582" s="402"/>
      <c r="M582" s="26"/>
      <c r="N582" s="28"/>
      <c r="O582" s="26"/>
      <c r="P582" s="28"/>
      <c r="Q582" s="404"/>
      <c r="R582" s="139"/>
      <c r="S582" s="270"/>
      <c r="T582" s="270"/>
      <c r="U582" s="285"/>
      <c r="V582" s="406"/>
      <c r="W582" s="446"/>
      <c r="X582" s="270"/>
      <c r="Y582" s="271"/>
      <c r="Z582" s="271"/>
      <c r="AA582" s="270"/>
      <c r="AB582" s="272"/>
      <c r="AC582" s="491"/>
      <c r="AD582" s="272"/>
      <c r="AE582" s="270"/>
    </row>
    <row r="583" spans="1:31" s="407" customFormat="1">
      <c r="A583" s="270"/>
      <c r="B583" s="270"/>
      <c r="C583" s="270"/>
      <c r="D583" s="139"/>
      <c r="E583" s="142"/>
      <c r="F583" s="160"/>
      <c r="G583" s="142"/>
      <c r="H583" s="139"/>
      <c r="I583" s="139"/>
      <c r="J583" s="139"/>
      <c r="K583" s="278"/>
      <c r="L583" s="402"/>
      <c r="M583" s="26"/>
      <c r="N583" s="28"/>
      <c r="O583" s="26"/>
      <c r="P583" s="28"/>
      <c r="Q583" s="404"/>
      <c r="R583" s="139"/>
      <c r="S583" s="270"/>
      <c r="T583" s="270"/>
      <c r="U583" s="285"/>
      <c r="V583" s="406"/>
      <c r="W583" s="446"/>
      <c r="X583" s="270"/>
      <c r="Y583" s="271"/>
      <c r="Z583" s="271"/>
      <c r="AA583" s="270"/>
      <c r="AB583" s="272"/>
      <c r="AC583" s="491"/>
      <c r="AD583" s="272"/>
      <c r="AE583" s="270"/>
    </row>
    <row r="584" spans="1:31" s="407" customFormat="1">
      <c r="A584" s="270"/>
      <c r="B584" s="270"/>
      <c r="C584" s="270"/>
      <c r="D584" s="139"/>
      <c r="E584" s="142"/>
      <c r="F584" s="160"/>
      <c r="G584" s="142"/>
      <c r="H584" s="139"/>
      <c r="I584" s="139"/>
      <c r="J584" s="139"/>
      <c r="K584" s="278"/>
      <c r="L584" s="402"/>
      <c r="M584" s="26"/>
      <c r="N584" s="28"/>
      <c r="O584" s="26"/>
      <c r="P584" s="28"/>
      <c r="Q584" s="404"/>
      <c r="R584" s="139"/>
      <c r="S584" s="270"/>
      <c r="T584" s="270"/>
      <c r="U584" s="285"/>
      <c r="V584" s="406"/>
      <c r="W584" s="446"/>
      <c r="X584" s="270"/>
      <c r="Y584" s="271"/>
      <c r="Z584" s="271"/>
      <c r="AA584" s="270"/>
      <c r="AB584" s="272"/>
      <c r="AC584" s="491"/>
      <c r="AD584" s="272"/>
      <c r="AE584" s="270"/>
    </row>
    <row r="585" spans="1:31" s="407" customFormat="1">
      <c r="A585" s="270"/>
      <c r="B585" s="270"/>
      <c r="C585" s="270"/>
      <c r="D585" s="139"/>
      <c r="E585" s="142"/>
      <c r="F585" s="160"/>
      <c r="G585" s="142"/>
      <c r="H585" s="139"/>
      <c r="I585" s="139"/>
      <c r="J585" s="139"/>
      <c r="K585" s="278"/>
      <c r="L585" s="402"/>
      <c r="M585" s="26"/>
      <c r="N585" s="28"/>
      <c r="O585" s="26"/>
      <c r="P585" s="28"/>
      <c r="Q585" s="404"/>
      <c r="R585" s="139"/>
      <c r="S585" s="270"/>
      <c r="T585" s="270"/>
      <c r="U585" s="285"/>
      <c r="V585" s="406"/>
      <c r="W585" s="446"/>
      <c r="X585" s="270"/>
      <c r="Y585" s="271"/>
      <c r="Z585" s="271"/>
      <c r="AA585" s="270"/>
      <c r="AB585" s="272"/>
      <c r="AC585" s="491"/>
      <c r="AD585" s="272"/>
      <c r="AE585" s="270"/>
    </row>
    <row r="586" spans="1:31" s="407" customFormat="1">
      <c r="A586" s="270"/>
      <c r="B586" s="270"/>
      <c r="C586" s="270"/>
      <c r="D586" s="139"/>
      <c r="E586" s="142"/>
      <c r="F586" s="160"/>
      <c r="G586" s="142"/>
      <c r="H586" s="139"/>
      <c r="I586" s="139"/>
      <c r="J586" s="139"/>
      <c r="K586" s="278"/>
      <c r="L586" s="402"/>
      <c r="M586" s="26"/>
      <c r="N586" s="28"/>
      <c r="O586" s="26"/>
      <c r="P586" s="28"/>
      <c r="Q586" s="404"/>
      <c r="R586" s="139"/>
      <c r="S586" s="270"/>
      <c r="T586" s="270"/>
      <c r="U586" s="285"/>
      <c r="V586" s="406"/>
      <c r="W586" s="446"/>
      <c r="X586" s="270"/>
      <c r="Y586" s="271"/>
      <c r="Z586" s="271"/>
      <c r="AA586" s="270"/>
      <c r="AB586" s="272"/>
      <c r="AC586" s="491"/>
      <c r="AD586" s="272"/>
      <c r="AE586" s="270"/>
    </row>
    <row r="587" spans="1:31" s="407" customFormat="1">
      <c r="A587" s="270"/>
      <c r="B587" s="270"/>
      <c r="C587" s="270"/>
      <c r="D587" s="139"/>
      <c r="E587" s="142"/>
      <c r="F587" s="160"/>
      <c r="G587" s="142"/>
      <c r="H587" s="139"/>
      <c r="I587" s="139"/>
      <c r="J587" s="139"/>
      <c r="K587" s="278"/>
      <c r="L587" s="402"/>
      <c r="M587" s="26"/>
      <c r="N587" s="28"/>
      <c r="O587" s="26"/>
      <c r="P587" s="28"/>
      <c r="Q587" s="404"/>
      <c r="R587" s="139"/>
      <c r="S587" s="270"/>
      <c r="T587" s="270"/>
      <c r="U587" s="285"/>
      <c r="V587" s="406"/>
      <c r="W587" s="446"/>
      <c r="X587" s="270"/>
      <c r="Y587" s="271"/>
      <c r="Z587" s="271"/>
      <c r="AA587" s="270"/>
      <c r="AB587" s="272"/>
      <c r="AC587" s="491"/>
      <c r="AD587" s="272"/>
      <c r="AE587" s="270"/>
    </row>
    <row r="588" spans="1:31" s="407" customFormat="1">
      <c r="A588" s="270"/>
      <c r="B588" s="270"/>
      <c r="C588" s="270"/>
      <c r="D588" s="139"/>
      <c r="E588" s="142"/>
      <c r="F588" s="160"/>
      <c r="G588" s="142"/>
      <c r="H588" s="139"/>
      <c r="I588" s="139"/>
      <c r="J588" s="139"/>
      <c r="K588" s="278"/>
      <c r="L588" s="402"/>
      <c r="M588" s="26"/>
      <c r="N588" s="28"/>
      <c r="O588" s="26"/>
      <c r="P588" s="28"/>
      <c r="Q588" s="404"/>
      <c r="R588" s="139"/>
      <c r="S588" s="270"/>
      <c r="T588" s="270"/>
      <c r="U588" s="285"/>
      <c r="V588" s="406"/>
      <c r="W588" s="446"/>
      <c r="X588" s="270"/>
      <c r="Y588" s="271"/>
      <c r="Z588" s="271"/>
      <c r="AA588" s="270"/>
      <c r="AB588" s="272"/>
      <c r="AC588" s="491"/>
      <c r="AD588" s="272"/>
      <c r="AE588" s="270"/>
    </row>
    <row r="589" spans="1:31" s="407" customFormat="1">
      <c r="A589" s="270"/>
      <c r="B589" s="270"/>
      <c r="C589" s="270"/>
      <c r="D589" s="139"/>
      <c r="E589" s="142"/>
      <c r="F589" s="160"/>
      <c r="G589" s="142"/>
      <c r="H589" s="139"/>
      <c r="I589" s="139"/>
      <c r="J589" s="139"/>
      <c r="K589" s="278"/>
      <c r="L589" s="402"/>
      <c r="M589" s="26"/>
      <c r="N589" s="28"/>
      <c r="O589" s="26"/>
      <c r="P589" s="28"/>
      <c r="Q589" s="404"/>
      <c r="R589" s="139"/>
      <c r="S589" s="270"/>
      <c r="T589" s="270"/>
      <c r="U589" s="285"/>
      <c r="V589" s="406"/>
      <c r="W589" s="446"/>
      <c r="X589" s="270"/>
      <c r="Y589" s="271"/>
      <c r="Z589" s="271"/>
      <c r="AA589" s="270"/>
      <c r="AB589" s="272"/>
      <c r="AC589" s="491"/>
      <c r="AD589" s="272"/>
      <c r="AE589" s="270"/>
    </row>
    <row r="590" spans="1:31" s="407" customFormat="1">
      <c r="A590" s="270"/>
      <c r="B590" s="270"/>
      <c r="C590" s="270"/>
      <c r="D590" s="139"/>
      <c r="E590" s="142"/>
      <c r="F590" s="160"/>
      <c r="G590" s="142"/>
      <c r="H590" s="139"/>
      <c r="I590" s="139"/>
      <c r="J590" s="139"/>
      <c r="K590" s="278"/>
      <c r="L590" s="402"/>
      <c r="M590" s="26"/>
      <c r="N590" s="28"/>
      <c r="O590" s="26"/>
      <c r="P590" s="28"/>
      <c r="Q590" s="404"/>
      <c r="R590" s="139"/>
      <c r="S590" s="270"/>
      <c r="T590" s="270"/>
      <c r="U590" s="285"/>
      <c r="V590" s="406"/>
      <c r="W590" s="446"/>
      <c r="X590" s="270"/>
      <c r="Y590" s="271"/>
      <c r="Z590" s="271"/>
      <c r="AA590" s="270"/>
      <c r="AB590" s="272"/>
      <c r="AC590" s="491"/>
      <c r="AD590" s="272"/>
      <c r="AE590" s="270"/>
    </row>
    <row r="591" spans="1:31" s="407" customFormat="1">
      <c r="A591" s="270"/>
      <c r="B591" s="270"/>
      <c r="C591" s="270"/>
      <c r="D591" s="139"/>
      <c r="E591" s="142"/>
      <c r="F591" s="160"/>
      <c r="G591" s="142"/>
      <c r="H591" s="139"/>
      <c r="I591" s="139"/>
      <c r="J591" s="139"/>
      <c r="K591" s="278"/>
      <c r="L591" s="402"/>
      <c r="M591" s="26"/>
      <c r="N591" s="28"/>
      <c r="O591" s="26"/>
      <c r="P591" s="28"/>
      <c r="Q591" s="404"/>
      <c r="R591" s="139"/>
      <c r="S591" s="270"/>
      <c r="T591" s="270"/>
      <c r="U591" s="285"/>
      <c r="V591" s="406"/>
      <c r="W591" s="446"/>
      <c r="X591" s="270"/>
      <c r="Y591" s="271"/>
      <c r="Z591" s="271"/>
      <c r="AA591" s="270"/>
      <c r="AB591" s="272"/>
      <c r="AC591" s="491"/>
      <c r="AD591" s="272"/>
      <c r="AE591" s="270"/>
    </row>
    <row r="592" spans="1:31" s="407" customFormat="1">
      <c r="A592" s="270"/>
      <c r="B592" s="270"/>
      <c r="C592" s="270"/>
      <c r="D592" s="139"/>
      <c r="E592" s="142"/>
      <c r="F592" s="160"/>
      <c r="G592" s="142"/>
      <c r="H592" s="139"/>
      <c r="I592" s="139"/>
      <c r="J592" s="139"/>
      <c r="K592" s="278"/>
      <c r="L592" s="402"/>
      <c r="M592" s="26"/>
      <c r="N592" s="28"/>
      <c r="O592" s="26"/>
      <c r="P592" s="28"/>
      <c r="Q592" s="404"/>
      <c r="R592" s="139"/>
      <c r="S592" s="270"/>
      <c r="T592" s="270"/>
      <c r="U592" s="285"/>
      <c r="V592" s="406"/>
      <c r="W592" s="446"/>
      <c r="X592" s="270"/>
      <c r="Y592" s="271"/>
      <c r="Z592" s="271"/>
      <c r="AA592" s="270"/>
      <c r="AB592" s="272"/>
      <c r="AC592" s="491"/>
      <c r="AD592" s="272"/>
      <c r="AE592" s="270"/>
    </row>
    <row r="593" spans="1:31" s="407" customFormat="1">
      <c r="A593" s="270"/>
      <c r="B593" s="270"/>
      <c r="C593" s="270"/>
      <c r="D593" s="139"/>
      <c r="E593" s="142"/>
      <c r="F593" s="160"/>
      <c r="G593" s="142"/>
      <c r="H593" s="139"/>
      <c r="I593" s="139"/>
      <c r="J593" s="139"/>
      <c r="K593" s="278"/>
      <c r="L593" s="402"/>
      <c r="M593" s="26"/>
      <c r="N593" s="28"/>
      <c r="O593" s="26"/>
      <c r="P593" s="28"/>
      <c r="Q593" s="404"/>
      <c r="R593" s="139"/>
      <c r="S593" s="270"/>
      <c r="T593" s="270"/>
      <c r="U593" s="285"/>
      <c r="V593" s="406"/>
      <c r="W593" s="446"/>
      <c r="X593" s="270"/>
      <c r="Y593" s="271"/>
      <c r="Z593" s="271"/>
      <c r="AA593" s="270"/>
      <c r="AB593" s="272"/>
      <c r="AC593" s="491"/>
      <c r="AD593" s="272"/>
      <c r="AE593" s="270"/>
    </row>
    <row r="594" spans="1:31" s="407" customFormat="1">
      <c r="A594" s="270"/>
      <c r="B594" s="270"/>
      <c r="C594" s="270"/>
      <c r="D594" s="139"/>
      <c r="E594" s="142"/>
      <c r="F594" s="160"/>
      <c r="G594" s="142"/>
      <c r="H594" s="139"/>
      <c r="I594" s="139"/>
      <c r="J594" s="139"/>
      <c r="K594" s="278"/>
      <c r="L594" s="402"/>
      <c r="M594" s="26"/>
      <c r="N594" s="28"/>
      <c r="O594" s="26"/>
      <c r="P594" s="28"/>
      <c r="Q594" s="404"/>
      <c r="R594" s="139"/>
      <c r="S594" s="270"/>
      <c r="T594" s="270"/>
      <c r="U594" s="285"/>
      <c r="V594" s="406"/>
      <c r="W594" s="446"/>
      <c r="X594" s="270"/>
      <c r="Y594" s="271"/>
      <c r="Z594" s="271"/>
      <c r="AA594" s="270"/>
      <c r="AB594" s="272"/>
      <c r="AC594" s="491"/>
      <c r="AD594" s="272"/>
      <c r="AE594" s="270"/>
    </row>
    <row r="595" spans="1:31" s="407" customFormat="1">
      <c r="A595" s="270"/>
      <c r="B595" s="270"/>
      <c r="C595" s="270"/>
      <c r="D595" s="139"/>
      <c r="E595" s="142"/>
      <c r="F595" s="160"/>
      <c r="G595" s="142"/>
      <c r="H595" s="139"/>
      <c r="I595" s="139"/>
      <c r="J595" s="139"/>
      <c r="K595" s="278"/>
      <c r="L595" s="402"/>
      <c r="M595" s="26"/>
      <c r="N595" s="28"/>
      <c r="O595" s="26"/>
      <c r="P595" s="28"/>
      <c r="Q595" s="404"/>
      <c r="R595" s="139"/>
      <c r="S595" s="270"/>
      <c r="T595" s="270"/>
      <c r="U595" s="285"/>
      <c r="V595" s="406"/>
      <c r="W595" s="446"/>
      <c r="X595" s="270"/>
      <c r="Y595" s="271"/>
      <c r="Z595" s="271"/>
      <c r="AA595" s="270"/>
      <c r="AB595" s="272"/>
      <c r="AC595" s="491"/>
      <c r="AD595" s="272"/>
      <c r="AE595" s="270"/>
    </row>
    <row r="596" spans="1:31" s="407" customFormat="1">
      <c r="A596" s="270"/>
      <c r="B596" s="270"/>
      <c r="C596" s="270"/>
      <c r="D596" s="139"/>
      <c r="E596" s="142"/>
      <c r="F596" s="160"/>
      <c r="G596" s="142"/>
      <c r="H596" s="139"/>
      <c r="I596" s="139"/>
      <c r="J596" s="139"/>
      <c r="K596" s="278"/>
      <c r="L596" s="402"/>
      <c r="M596" s="26"/>
      <c r="N596" s="28"/>
      <c r="O596" s="26"/>
      <c r="P596" s="28"/>
      <c r="Q596" s="404"/>
      <c r="R596" s="139"/>
      <c r="S596" s="270"/>
      <c r="T596" s="270"/>
      <c r="U596" s="285"/>
      <c r="V596" s="406"/>
      <c r="W596" s="446"/>
      <c r="X596" s="270"/>
      <c r="Y596" s="271"/>
      <c r="Z596" s="271"/>
      <c r="AA596" s="270"/>
      <c r="AB596" s="272"/>
      <c r="AC596" s="491"/>
      <c r="AD596" s="272"/>
      <c r="AE596" s="270"/>
    </row>
    <row r="597" spans="1:31" s="407" customFormat="1">
      <c r="A597" s="270"/>
      <c r="B597" s="270"/>
      <c r="C597" s="270"/>
      <c r="D597" s="139"/>
      <c r="E597" s="142"/>
      <c r="F597" s="160"/>
      <c r="G597" s="142"/>
      <c r="H597" s="139"/>
      <c r="I597" s="139"/>
      <c r="J597" s="139"/>
      <c r="K597" s="278"/>
      <c r="L597" s="402"/>
      <c r="M597" s="26"/>
      <c r="N597" s="28"/>
      <c r="O597" s="26"/>
      <c r="P597" s="28"/>
      <c r="Q597" s="404"/>
      <c r="R597" s="139"/>
      <c r="S597" s="270"/>
      <c r="T597" s="270"/>
      <c r="U597" s="285"/>
      <c r="V597" s="406"/>
      <c r="W597" s="446"/>
      <c r="X597" s="270"/>
      <c r="Y597" s="271"/>
      <c r="Z597" s="271"/>
      <c r="AA597" s="270"/>
      <c r="AB597" s="272"/>
      <c r="AC597" s="491"/>
      <c r="AD597" s="272"/>
      <c r="AE597" s="270"/>
    </row>
    <row r="598" spans="1:31" s="407" customFormat="1">
      <c r="A598" s="270"/>
      <c r="B598" s="270"/>
      <c r="C598" s="270"/>
      <c r="D598" s="139"/>
      <c r="E598" s="142"/>
      <c r="F598" s="160"/>
      <c r="G598" s="142"/>
      <c r="H598" s="139"/>
      <c r="I598" s="139"/>
      <c r="J598" s="139"/>
      <c r="K598" s="278"/>
      <c r="L598" s="402"/>
      <c r="M598" s="26"/>
      <c r="N598" s="28"/>
      <c r="O598" s="26"/>
      <c r="P598" s="28"/>
      <c r="Q598" s="404"/>
      <c r="R598" s="139"/>
      <c r="S598" s="270"/>
      <c r="T598" s="270"/>
      <c r="U598" s="285"/>
      <c r="V598" s="406"/>
      <c r="W598" s="446"/>
      <c r="X598" s="270"/>
      <c r="Y598" s="271"/>
      <c r="Z598" s="271"/>
      <c r="AA598" s="270"/>
      <c r="AB598" s="272"/>
      <c r="AC598" s="491"/>
      <c r="AD598" s="272"/>
      <c r="AE598" s="270"/>
    </row>
    <row r="599" spans="1:31" s="407" customFormat="1">
      <c r="A599" s="270"/>
      <c r="B599" s="270"/>
      <c r="C599" s="270"/>
      <c r="D599" s="139"/>
      <c r="E599" s="142"/>
      <c r="F599" s="160"/>
      <c r="G599" s="142"/>
      <c r="H599" s="139"/>
      <c r="I599" s="139"/>
      <c r="J599" s="139"/>
      <c r="K599" s="278"/>
      <c r="L599" s="402"/>
      <c r="M599" s="26"/>
      <c r="N599" s="28"/>
      <c r="O599" s="26"/>
      <c r="P599" s="28"/>
      <c r="Q599" s="404"/>
      <c r="R599" s="139"/>
      <c r="S599" s="270"/>
      <c r="T599" s="270"/>
      <c r="U599" s="285"/>
      <c r="V599" s="406"/>
      <c r="W599" s="446"/>
      <c r="X599" s="270"/>
      <c r="Y599" s="271"/>
      <c r="Z599" s="271"/>
      <c r="AA599" s="270"/>
      <c r="AB599" s="272"/>
      <c r="AC599" s="491"/>
      <c r="AD599" s="272"/>
      <c r="AE599" s="270"/>
    </row>
    <row r="600" spans="1:31" s="407" customFormat="1">
      <c r="A600" s="270"/>
      <c r="B600" s="270"/>
      <c r="C600" s="270"/>
      <c r="D600" s="139"/>
      <c r="E600" s="142"/>
      <c r="F600" s="160"/>
      <c r="G600" s="142"/>
      <c r="H600" s="139"/>
      <c r="I600" s="139"/>
      <c r="J600" s="139"/>
      <c r="K600" s="278"/>
      <c r="L600" s="402"/>
      <c r="M600" s="26"/>
      <c r="N600" s="28"/>
      <c r="O600" s="26"/>
      <c r="P600" s="28"/>
      <c r="Q600" s="404"/>
      <c r="R600" s="139"/>
      <c r="S600" s="270"/>
      <c r="T600" s="270"/>
      <c r="U600" s="285"/>
      <c r="V600" s="406"/>
      <c r="W600" s="446"/>
      <c r="X600" s="270"/>
      <c r="Y600" s="271"/>
      <c r="Z600" s="271"/>
      <c r="AA600" s="270"/>
      <c r="AB600" s="272"/>
      <c r="AC600" s="491"/>
      <c r="AD600" s="272"/>
      <c r="AE600" s="270"/>
    </row>
    <row r="601" spans="1:31" s="407" customFormat="1">
      <c r="A601" s="270"/>
      <c r="B601" s="270"/>
      <c r="C601" s="270"/>
      <c r="D601" s="139"/>
      <c r="E601" s="142"/>
      <c r="F601" s="160"/>
      <c r="G601" s="142"/>
      <c r="H601" s="139"/>
      <c r="I601" s="139"/>
      <c r="J601" s="139"/>
      <c r="K601" s="278"/>
      <c r="L601" s="402"/>
      <c r="M601" s="26"/>
      <c r="N601" s="28"/>
      <c r="O601" s="26"/>
      <c r="P601" s="28"/>
      <c r="Q601" s="404"/>
      <c r="R601" s="139"/>
      <c r="S601" s="270"/>
      <c r="T601" s="270"/>
      <c r="U601" s="285"/>
      <c r="V601" s="406"/>
      <c r="W601" s="446"/>
      <c r="X601" s="270"/>
      <c r="Y601" s="271"/>
      <c r="Z601" s="271"/>
      <c r="AA601" s="270"/>
      <c r="AB601" s="272"/>
      <c r="AC601" s="491"/>
      <c r="AD601" s="272"/>
      <c r="AE601" s="270"/>
    </row>
    <row r="602" spans="1:31" s="407" customFormat="1">
      <c r="A602" s="270"/>
      <c r="B602" s="270"/>
      <c r="C602" s="270"/>
      <c r="D602" s="139"/>
      <c r="E602" s="142"/>
      <c r="F602" s="160"/>
      <c r="G602" s="142"/>
      <c r="H602" s="139"/>
      <c r="I602" s="139"/>
      <c r="J602" s="139"/>
      <c r="K602" s="278"/>
      <c r="L602" s="402"/>
      <c r="M602" s="26"/>
      <c r="N602" s="28"/>
      <c r="O602" s="26"/>
      <c r="P602" s="28"/>
      <c r="Q602" s="404"/>
      <c r="R602" s="139"/>
      <c r="S602" s="270"/>
      <c r="T602" s="270"/>
      <c r="U602" s="285"/>
      <c r="V602" s="406"/>
      <c r="W602" s="446"/>
      <c r="X602" s="270"/>
      <c r="Y602" s="271"/>
      <c r="Z602" s="271"/>
      <c r="AA602" s="270"/>
      <c r="AB602" s="272"/>
      <c r="AC602" s="491"/>
      <c r="AD602" s="272"/>
      <c r="AE602" s="270"/>
    </row>
    <row r="603" spans="1:31" s="407" customFormat="1">
      <c r="A603" s="270"/>
      <c r="B603" s="270"/>
      <c r="C603" s="270"/>
      <c r="D603" s="139"/>
      <c r="E603" s="142"/>
      <c r="F603" s="160"/>
      <c r="G603" s="142"/>
      <c r="H603" s="139"/>
      <c r="I603" s="139"/>
      <c r="J603" s="139"/>
      <c r="K603" s="278"/>
      <c r="L603" s="402"/>
      <c r="M603" s="26"/>
      <c r="N603" s="28"/>
      <c r="O603" s="26"/>
      <c r="P603" s="28"/>
      <c r="Q603" s="404"/>
      <c r="R603" s="139"/>
      <c r="S603" s="270"/>
      <c r="T603" s="270"/>
      <c r="U603" s="285"/>
      <c r="V603" s="406"/>
      <c r="W603" s="446"/>
      <c r="X603" s="270"/>
      <c r="Y603" s="271"/>
      <c r="Z603" s="271"/>
      <c r="AA603" s="270"/>
      <c r="AB603" s="272"/>
      <c r="AC603" s="491"/>
      <c r="AD603" s="272"/>
      <c r="AE603" s="270"/>
    </row>
    <row r="604" spans="1:31" s="407" customFormat="1">
      <c r="A604" s="270"/>
      <c r="B604" s="270"/>
      <c r="C604" s="270"/>
      <c r="D604" s="139"/>
      <c r="E604" s="142"/>
      <c r="F604" s="160"/>
      <c r="G604" s="142"/>
      <c r="H604" s="139"/>
      <c r="I604" s="139"/>
      <c r="J604" s="139"/>
      <c r="K604" s="278"/>
      <c r="L604" s="402"/>
      <c r="M604" s="26"/>
      <c r="N604" s="28"/>
      <c r="O604" s="26"/>
      <c r="P604" s="28"/>
      <c r="Q604" s="404"/>
      <c r="R604" s="139"/>
      <c r="S604" s="270"/>
      <c r="T604" s="270"/>
      <c r="U604" s="285"/>
      <c r="V604" s="406"/>
      <c r="W604" s="446"/>
      <c r="X604" s="270"/>
      <c r="Y604" s="271"/>
      <c r="Z604" s="271"/>
      <c r="AA604" s="270"/>
      <c r="AB604" s="272"/>
      <c r="AC604" s="491"/>
      <c r="AD604" s="272"/>
      <c r="AE604" s="270"/>
    </row>
    <row r="605" spans="1:31" s="407" customFormat="1">
      <c r="A605" s="270"/>
      <c r="B605" s="270"/>
      <c r="C605" s="270"/>
      <c r="D605" s="139"/>
      <c r="E605" s="142"/>
      <c r="F605" s="160"/>
      <c r="G605" s="142"/>
      <c r="H605" s="139"/>
      <c r="I605" s="139"/>
      <c r="J605" s="139"/>
      <c r="K605" s="278"/>
      <c r="L605" s="402"/>
      <c r="M605" s="26"/>
      <c r="N605" s="28"/>
      <c r="O605" s="26"/>
      <c r="P605" s="28"/>
      <c r="Q605" s="404"/>
      <c r="R605" s="139"/>
      <c r="S605" s="270"/>
      <c r="T605" s="270"/>
      <c r="U605" s="285"/>
      <c r="V605" s="406"/>
      <c r="W605" s="446"/>
      <c r="X605" s="270"/>
      <c r="Y605" s="271"/>
      <c r="Z605" s="271"/>
      <c r="AA605" s="270"/>
      <c r="AB605" s="272"/>
      <c r="AC605" s="491"/>
      <c r="AD605" s="272"/>
      <c r="AE605" s="270"/>
    </row>
    <row r="606" spans="1:31" s="407" customFormat="1">
      <c r="A606" s="270"/>
      <c r="B606" s="270"/>
      <c r="C606" s="270"/>
      <c r="D606" s="139"/>
      <c r="E606" s="142"/>
      <c r="F606" s="160"/>
      <c r="G606" s="142"/>
      <c r="H606" s="139"/>
      <c r="I606" s="139"/>
      <c r="J606" s="139"/>
      <c r="K606" s="278"/>
      <c r="L606" s="402"/>
      <c r="M606" s="26"/>
      <c r="N606" s="28"/>
      <c r="O606" s="26"/>
      <c r="P606" s="28"/>
      <c r="Q606" s="404"/>
      <c r="R606" s="139"/>
      <c r="S606" s="270"/>
      <c r="T606" s="270"/>
      <c r="U606" s="285"/>
      <c r="V606" s="406"/>
      <c r="W606" s="446"/>
      <c r="X606" s="270"/>
      <c r="Y606" s="271"/>
      <c r="Z606" s="271"/>
      <c r="AA606" s="270"/>
      <c r="AB606" s="272"/>
      <c r="AC606" s="491"/>
      <c r="AD606" s="272"/>
      <c r="AE606" s="270"/>
    </row>
    <row r="607" spans="1:31" s="407" customFormat="1">
      <c r="A607" s="270"/>
      <c r="B607" s="270"/>
      <c r="C607" s="270"/>
      <c r="D607" s="139"/>
      <c r="E607" s="142"/>
      <c r="F607" s="160"/>
      <c r="G607" s="142"/>
      <c r="H607" s="139"/>
      <c r="I607" s="139"/>
      <c r="J607" s="139"/>
      <c r="K607" s="278"/>
      <c r="L607" s="402"/>
      <c r="M607" s="26"/>
      <c r="N607" s="28"/>
      <c r="O607" s="26"/>
      <c r="P607" s="28"/>
      <c r="Q607" s="404"/>
      <c r="R607" s="139"/>
      <c r="S607" s="270"/>
      <c r="T607" s="270"/>
      <c r="U607" s="285"/>
      <c r="V607" s="406"/>
      <c r="W607" s="446"/>
      <c r="X607" s="270"/>
      <c r="Y607" s="271"/>
      <c r="Z607" s="271"/>
      <c r="AA607" s="270"/>
      <c r="AB607" s="272"/>
      <c r="AC607" s="491"/>
      <c r="AD607" s="272"/>
      <c r="AE607" s="270"/>
    </row>
    <row r="608" spans="1:31" s="407" customFormat="1">
      <c r="A608" s="270"/>
      <c r="B608" s="270"/>
      <c r="C608" s="270"/>
      <c r="D608" s="139"/>
      <c r="E608" s="142"/>
      <c r="F608" s="160"/>
      <c r="G608" s="142"/>
      <c r="H608" s="139"/>
      <c r="I608" s="139"/>
      <c r="J608" s="139"/>
      <c r="K608" s="278"/>
      <c r="L608" s="402"/>
      <c r="M608" s="26"/>
      <c r="N608" s="28"/>
      <c r="O608" s="26"/>
      <c r="P608" s="28"/>
      <c r="Q608" s="404"/>
      <c r="R608" s="139"/>
      <c r="S608" s="270"/>
      <c r="T608" s="270"/>
      <c r="U608" s="285"/>
      <c r="V608" s="406"/>
      <c r="W608" s="446"/>
      <c r="X608" s="270"/>
      <c r="Y608" s="271"/>
      <c r="Z608" s="271"/>
      <c r="AA608" s="270"/>
      <c r="AB608" s="272"/>
      <c r="AC608" s="491"/>
      <c r="AD608" s="272"/>
      <c r="AE608" s="270"/>
    </row>
    <row r="609" spans="1:31" s="407" customFormat="1">
      <c r="A609" s="270"/>
      <c r="B609" s="270"/>
      <c r="C609" s="270"/>
      <c r="D609" s="139"/>
      <c r="E609" s="142"/>
      <c r="F609" s="160"/>
      <c r="G609" s="142"/>
      <c r="H609" s="139"/>
      <c r="I609" s="139"/>
      <c r="J609" s="139"/>
      <c r="K609" s="278"/>
      <c r="L609" s="402"/>
      <c r="M609" s="26"/>
      <c r="N609" s="28"/>
      <c r="O609" s="26"/>
      <c r="P609" s="28"/>
      <c r="Q609" s="404"/>
      <c r="R609" s="139"/>
      <c r="S609" s="270"/>
      <c r="T609" s="270"/>
      <c r="U609" s="285"/>
      <c r="V609" s="406"/>
      <c r="W609" s="446"/>
      <c r="X609" s="270"/>
      <c r="Y609" s="271"/>
      <c r="Z609" s="271"/>
      <c r="AA609" s="270"/>
      <c r="AB609" s="272"/>
      <c r="AC609" s="491"/>
      <c r="AD609" s="272"/>
      <c r="AE609" s="270"/>
    </row>
    <row r="610" spans="1:31" s="407" customFormat="1">
      <c r="A610" s="270"/>
      <c r="B610" s="270"/>
      <c r="C610" s="270"/>
      <c r="D610" s="139"/>
      <c r="E610" s="142"/>
      <c r="F610" s="160"/>
      <c r="G610" s="142"/>
      <c r="H610" s="139"/>
      <c r="I610" s="139"/>
      <c r="J610" s="139"/>
      <c r="K610" s="278"/>
      <c r="L610" s="402"/>
      <c r="M610" s="26"/>
      <c r="N610" s="28"/>
      <c r="O610" s="26"/>
      <c r="P610" s="28"/>
      <c r="Q610" s="404"/>
      <c r="R610" s="139"/>
      <c r="S610" s="270"/>
      <c r="T610" s="270"/>
      <c r="U610" s="285"/>
      <c r="V610" s="406"/>
      <c r="W610" s="446"/>
      <c r="X610" s="270"/>
      <c r="Y610" s="271"/>
      <c r="Z610" s="271"/>
      <c r="AA610" s="270"/>
      <c r="AB610" s="272"/>
      <c r="AC610" s="491"/>
      <c r="AD610" s="272"/>
      <c r="AE610" s="270"/>
    </row>
    <row r="611" spans="1:31" s="407" customFormat="1">
      <c r="A611" s="270"/>
      <c r="B611" s="270"/>
      <c r="C611" s="270"/>
      <c r="D611" s="139"/>
      <c r="E611" s="142"/>
      <c r="F611" s="160"/>
      <c r="G611" s="142"/>
      <c r="H611" s="139"/>
      <c r="I611" s="139"/>
      <c r="J611" s="139"/>
      <c r="K611" s="278"/>
      <c r="L611" s="402"/>
      <c r="M611" s="26"/>
      <c r="N611" s="28"/>
      <c r="O611" s="26"/>
      <c r="P611" s="28"/>
      <c r="Q611" s="404"/>
      <c r="R611" s="139"/>
      <c r="S611" s="270"/>
      <c r="T611" s="270"/>
      <c r="U611" s="285"/>
      <c r="V611" s="406"/>
      <c r="W611" s="446"/>
      <c r="X611" s="270"/>
      <c r="Y611" s="271"/>
      <c r="Z611" s="271"/>
      <c r="AA611" s="270"/>
      <c r="AB611" s="272"/>
      <c r="AC611" s="491"/>
      <c r="AD611" s="272"/>
      <c r="AE611" s="270"/>
    </row>
    <row r="612" spans="1:31" s="407" customFormat="1">
      <c r="A612" s="270"/>
      <c r="B612" s="270"/>
      <c r="C612" s="270"/>
      <c r="D612" s="139"/>
      <c r="E612" s="142"/>
      <c r="F612" s="160"/>
      <c r="G612" s="142"/>
      <c r="H612" s="139"/>
      <c r="I612" s="139"/>
      <c r="J612" s="139"/>
      <c r="K612" s="278"/>
      <c r="L612" s="402"/>
      <c r="M612" s="26"/>
      <c r="N612" s="28"/>
      <c r="O612" s="26"/>
      <c r="P612" s="28"/>
      <c r="Q612" s="404"/>
      <c r="R612" s="139"/>
      <c r="S612" s="270"/>
      <c r="T612" s="270"/>
      <c r="U612" s="285"/>
      <c r="V612" s="406"/>
      <c r="W612" s="446"/>
      <c r="X612" s="270"/>
      <c r="Y612" s="271"/>
      <c r="Z612" s="271"/>
      <c r="AA612" s="270"/>
      <c r="AB612" s="272"/>
      <c r="AC612" s="491"/>
      <c r="AD612" s="272"/>
      <c r="AE612" s="270"/>
    </row>
    <row r="613" spans="1:31" s="407" customFormat="1">
      <c r="A613" s="270"/>
      <c r="B613" s="270"/>
      <c r="C613" s="270"/>
      <c r="D613" s="139"/>
      <c r="E613" s="142"/>
      <c r="F613" s="160"/>
      <c r="G613" s="142"/>
      <c r="H613" s="139"/>
      <c r="I613" s="139"/>
      <c r="J613" s="139"/>
      <c r="K613" s="278"/>
      <c r="L613" s="402"/>
      <c r="M613" s="26"/>
      <c r="N613" s="28"/>
      <c r="O613" s="26"/>
      <c r="P613" s="28"/>
      <c r="Q613" s="404"/>
      <c r="R613" s="139"/>
      <c r="S613" s="270"/>
      <c r="T613" s="270"/>
      <c r="U613" s="285"/>
      <c r="V613" s="406"/>
      <c r="W613" s="446"/>
      <c r="X613" s="270"/>
      <c r="Y613" s="271"/>
      <c r="Z613" s="271"/>
      <c r="AA613" s="270"/>
      <c r="AB613" s="272"/>
      <c r="AC613" s="491"/>
      <c r="AD613" s="272"/>
      <c r="AE613" s="270"/>
    </row>
    <row r="614" spans="1:31" s="407" customFormat="1">
      <c r="A614" s="270"/>
      <c r="B614" s="270"/>
      <c r="C614" s="270"/>
      <c r="D614" s="139"/>
      <c r="E614" s="142"/>
      <c r="F614" s="160"/>
      <c r="G614" s="142"/>
      <c r="H614" s="139"/>
      <c r="I614" s="139"/>
      <c r="J614" s="139"/>
      <c r="K614" s="278"/>
      <c r="L614" s="402"/>
      <c r="M614" s="26"/>
      <c r="N614" s="28"/>
      <c r="O614" s="26"/>
      <c r="P614" s="28"/>
      <c r="Q614" s="404"/>
      <c r="R614" s="139"/>
      <c r="S614" s="270"/>
      <c r="T614" s="270"/>
      <c r="U614" s="285"/>
      <c r="V614" s="406"/>
      <c r="W614" s="446"/>
      <c r="X614" s="270"/>
      <c r="Y614" s="271"/>
      <c r="Z614" s="271"/>
      <c r="AA614" s="270"/>
      <c r="AB614" s="272"/>
      <c r="AC614" s="491"/>
      <c r="AD614" s="272"/>
      <c r="AE614" s="270"/>
    </row>
    <row r="615" spans="1:31" s="407" customFormat="1">
      <c r="A615" s="270"/>
      <c r="B615" s="270"/>
      <c r="C615" s="270"/>
      <c r="D615" s="139"/>
      <c r="E615" s="142"/>
      <c r="F615" s="160"/>
      <c r="G615" s="142"/>
      <c r="H615" s="139"/>
      <c r="I615" s="139"/>
      <c r="J615" s="139"/>
      <c r="K615" s="278"/>
      <c r="L615" s="402"/>
      <c r="M615" s="26"/>
      <c r="N615" s="28"/>
      <c r="O615" s="26"/>
      <c r="P615" s="28"/>
      <c r="Q615" s="404"/>
      <c r="R615" s="139"/>
      <c r="S615" s="270"/>
      <c r="T615" s="270"/>
      <c r="U615" s="285"/>
      <c r="V615" s="406"/>
      <c r="W615" s="446"/>
      <c r="X615" s="270"/>
      <c r="Y615" s="271"/>
      <c r="Z615" s="271"/>
      <c r="AA615" s="270"/>
      <c r="AB615" s="272"/>
      <c r="AC615" s="491"/>
      <c r="AD615" s="272"/>
      <c r="AE615" s="270"/>
    </row>
    <row r="616" spans="1:31" s="407" customFormat="1">
      <c r="A616" s="270"/>
      <c r="B616" s="270"/>
      <c r="C616" s="270"/>
      <c r="D616" s="139"/>
      <c r="E616" s="142"/>
      <c r="F616" s="160"/>
      <c r="G616" s="142"/>
      <c r="H616" s="139"/>
      <c r="I616" s="139"/>
      <c r="J616" s="139"/>
      <c r="K616" s="278"/>
      <c r="L616" s="402"/>
      <c r="M616" s="26"/>
      <c r="N616" s="28"/>
      <c r="O616" s="26"/>
      <c r="P616" s="28"/>
      <c r="Q616" s="404"/>
      <c r="R616" s="139"/>
      <c r="S616" s="270"/>
      <c r="T616" s="270"/>
      <c r="U616" s="285"/>
      <c r="V616" s="406"/>
      <c r="W616" s="446"/>
      <c r="X616" s="270"/>
      <c r="Y616" s="271"/>
      <c r="Z616" s="271"/>
      <c r="AA616" s="270"/>
      <c r="AB616" s="272"/>
      <c r="AC616" s="491"/>
      <c r="AD616" s="272"/>
      <c r="AE616" s="270"/>
    </row>
    <row r="617" spans="1:31" s="407" customFormat="1">
      <c r="A617" s="270"/>
      <c r="B617" s="270"/>
      <c r="C617" s="270"/>
      <c r="D617" s="139"/>
      <c r="E617" s="142"/>
      <c r="F617" s="160"/>
      <c r="G617" s="142"/>
      <c r="H617" s="139"/>
      <c r="I617" s="139"/>
      <c r="J617" s="139"/>
      <c r="K617" s="278"/>
      <c r="L617" s="402"/>
      <c r="M617" s="26"/>
      <c r="N617" s="28"/>
      <c r="O617" s="26"/>
      <c r="P617" s="28"/>
      <c r="Q617" s="404"/>
      <c r="R617" s="139"/>
      <c r="S617" s="270"/>
      <c r="T617" s="270"/>
      <c r="U617" s="285"/>
      <c r="V617" s="406"/>
      <c r="W617" s="446"/>
      <c r="X617" s="270"/>
      <c r="Y617" s="271"/>
      <c r="Z617" s="271"/>
      <c r="AA617" s="270"/>
      <c r="AB617" s="272"/>
      <c r="AC617" s="491"/>
      <c r="AD617" s="272"/>
      <c r="AE617" s="270"/>
    </row>
    <row r="618" spans="1:31" s="407" customFormat="1">
      <c r="A618" s="270"/>
      <c r="B618" s="270"/>
      <c r="C618" s="270"/>
      <c r="D618" s="139"/>
      <c r="E618" s="142"/>
      <c r="F618" s="160"/>
      <c r="G618" s="142"/>
      <c r="H618" s="139"/>
      <c r="I618" s="139"/>
      <c r="J618" s="139"/>
      <c r="K618" s="278"/>
      <c r="L618" s="402"/>
      <c r="M618" s="26"/>
      <c r="N618" s="28"/>
      <c r="O618" s="26"/>
      <c r="P618" s="28"/>
      <c r="Q618" s="404"/>
      <c r="R618" s="139"/>
      <c r="S618" s="270"/>
      <c r="T618" s="270"/>
      <c r="U618" s="285"/>
      <c r="V618" s="406"/>
      <c r="W618" s="446"/>
      <c r="X618" s="270"/>
      <c r="Y618" s="271"/>
      <c r="Z618" s="271"/>
      <c r="AA618" s="270"/>
      <c r="AB618" s="272"/>
      <c r="AC618" s="491"/>
      <c r="AD618" s="272"/>
      <c r="AE618" s="270"/>
    </row>
    <row r="619" spans="1:31" s="407" customFormat="1">
      <c r="A619" s="270"/>
      <c r="B619" s="270"/>
      <c r="C619" s="270"/>
      <c r="D619" s="139"/>
      <c r="E619" s="142"/>
      <c r="F619" s="160"/>
      <c r="G619" s="142"/>
      <c r="H619" s="139"/>
      <c r="I619" s="139"/>
      <c r="J619" s="139"/>
      <c r="K619" s="278"/>
      <c r="L619" s="402"/>
      <c r="M619" s="26"/>
      <c r="N619" s="28"/>
      <c r="O619" s="26"/>
      <c r="P619" s="28"/>
      <c r="Q619" s="404"/>
      <c r="R619" s="139"/>
      <c r="S619" s="270"/>
      <c r="T619" s="270"/>
      <c r="U619" s="285"/>
      <c r="V619" s="406"/>
      <c r="W619" s="446"/>
      <c r="X619" s="270"/>
      <c r="Y619" s="271"/>
      <c r="Z619" s="271"/>
      <c r="AA619" s="270"/>
      <c r="AB619" s="272"/>
      <c r="AC619" s="491"/>
      <c r="AD619" s="272"/>
      <c r="AE619" s="270"/>
    </row>
    <row r="620" spans="1:31" s="407" customFormat="1">
      <c r="A620" s="270"/>
      <c r="B620" s="270"/>
      <c r="C620" s="270"/>
      <c r="D620" s="139"/>
      <c r="E620" s="142"/>
      <c r="F620" s="160"/>
      <c r="G620" s="142"/>
      <c r="H620" s="139"/>
      <c r="I620" s="139"/>
      <c r="J620" s="139"/>
      <c r="K620" s="278"/>
      <c r="L620" s="402"/>
      <c r="M620" s="26"/>
      <c r="N620" s="28"/>
      <c r="O620" s="26"/>
      <c r="P620" s="28"/>
      <c r="Q620" s="404"/>
      <c r="R620" s="139"/>
      <c r="S620" s="270"/>
      <c r="T620" s="270"/>
      <c r="U620" s="285"/>
      <c r="V620" s="406"/>
      <c r="W620" s="446"/>
      <c r="X620" s="270"/>
      <c r="Y620" s="271"/>
      <c r="Z620" s="271"/>
      <c r="AA620" s="270"/>
      <c r="AB620" s="272"/>
      <c r="AC620" s="491"/>
      <c r="AD620" s="272"/>
      <c r="AE620" s="270"/>
    </row>
    <row r="621" spans="1:31" s="407" customFormat="1">
      <c r="A621" s="270"/>
      <c r="B621" s="270"/>
      <c r="C621" s="270"/>
      <c r="D621" s="139"/>
      <c r="E621" s="142"/>
      <c r="F621" s="160"/>
      <c r="G621" s="142"/>
      <c r="H621" s="139"/>
      <c r="I621" s="139"/>
      <c r="J621" s="139"/>
      <c r="K621" s="278"/>
      <c r="L621" s="402"/>
      <c r="M621" s="26"/>
      <c r="N621" s="28"/>
      <c r="O621" s="26"/>
      <c r="P621" s="28"/>
      <c r="Q621" s="404"/>
      <c r="R621" s="139"/>
      <c r="S621" s="270"/>
      <c r="T621" s="270"/>
      <c r="U621" s="285"/>
      <c r="V621" s="406"/>
      <c r="W621" s="446"/>
      <c r="X621" s="270"/>
      <c r="Y621" s="271"/>
      <c r="Z621" s="271"/>
      <c r="AA621" s="270"/>
      <c r="AB621" s="272"/>
      <c r="AC621" s="491"/>
      <c r="AD621" s="272"/>
      <c r="AE621" s="270"/>
    </row>
    <row r="622" spans="1:31" s="407" customFormat="1">
      <c r="A622" s="270"/>
      <c r="B622" s="270"/>
      <c r="C622" s="270"/>
      <c r="D622" s="139"/>
      <c r="E622" s="142"/>
      <c r="F622" s="160"/>
      <c r="G622" s="142"/>
      <c r="H622" s="139"/>
      <c r="I622" s="139"/>
      <c r="J622" s="139"/>
      <c r="K622" s="278"/>
      <c r="L622" s="402"/>
      <c r="M622" s="26"/>
      <c r="N622" s="28"/>
      <c r="O622" s="26"/>
      <c r="P622" s="28"/>
      <c r="Q622" s="404"/>
      <c r="R622" s="139"/>
      <c r="S622" s="270"/>
      <c r="T622" s="270"/>
      <c r="U622" s="285"/>
      <c r="V622" s="406"/>
      <c r="W622" s="446"/>
      <c r="X622" s="270"/>
      <c r="Y622" s="271"/>
      <c r="Z622" s="271"/>
      <c r="AA622" s="270"/>
      <c r="AB622" s="272"/>
      <c r="AC622" s="491"/>
      <c r="AD622" s="272"/>
      <c r="AE622" s="270"/>
    </row>
    <row r="623" spans="1:31" s="407" customFormat="1">
      <c r="A623" s="270"/>
      <c r="B623" s="270"/>
      <c r="C623" s="270"/>
      <c r="D623" s="139"/>
      <c r="E623" s="142"/>
      <c r="F623" s="160"/>
      <c r="G623" s="142"/>
      <c r="H623" s="139"/>
      <c r="I623" s="139"/>
      <c r="J623" s="139"/>
      <c r="K623" s="278"/>
      <c r="L623" s="402"/>
      <c r="M623" s="26"/>
      <c r="N623" s="28"/>
      <c r="O623" s="26"/>
      <c r="P623" s="28"/>
      <c r="Q623" s="404"/>
      <c r="R623" s="139"/>
      <c r="S623" s="270"/>
      <c r="T623" s="270"/>
      <c r="U623" s="285"/>
      <c r="V623" s="406"/>
      <c r="W623" s="446"/>
      <c r="X623" s="270"/>
      <c r="Y623" s="271"/>
      <c r="Z623" s="271"/>
      <c r="AA623" s="270"/>
      <c r="AB623" s="272"/>
      <c r="AC623" s="491"/>
      <c r="AD623" s="272"/>
      <c r="AE623" s="270"/>
    </row>
    <row r="624" spans="1:31" s="407" customFormat="1">
      <c r="A624" s="270"/>
      <c r="B624" s="270"/>
      <c r="C624" s="270"/>
      <c r="D624" s="139"/>
      <c r="E624" s="142"/>
      <c r="F624" s="160"/>
      <c r="G624" s="142"/>
      <c r="H624" s="139"/>
      <c r="I624" s="139"/>
      <c r="J624" s="139"/>
      <c r="K624" s="278"/>
      <c r="L624" s="402"/>
      <c r="M624" s="26"/>
      <c r="N624" s="28"/>
      <c r="O624" s="26"/>
      <c r="P624" s="28"/>
      <c r="Q624" s="404"/>
      <c r="R624" s="139"/>
      <c r="S624" s="270"/>
      <c r="T624" s="270"/>
      <c r="U624" s="285"/>
      <c r="V624" s="406"/>
      <c r="W624" s="446"/>
      <c r="X624" s="270"/>
      <c r="Y624" s="271"/>
      <c r="Z624" s="271"/>
      <c r="AA624" s="270"/>
      <c r="AB624" s="272"/>
      <c r="AC624" s="491"/>
      <c r="AD624" s="272"/>
      <c r="AE624" s="270"/>
    </row>
    <row r="625" spans="1:31" s="407" customFormat="1">
      <c r="A625" s="270"/>
      <c r="B625" s="270"/>
      <c r="C625" s="270"/>
      <c r="D625" s="139"/>
      <c r="E625" s="142"/>
      <c r="F625" s="160"/>
      <c r="G625" s="142"/>
      <c r="H625" s="139"/>
      <c r="I625" s="139"/>
      <c r="J625" s="139"/>
      <c r="K625" s="278"/>
      <c r="L625" s="402"/>
      <c r="M625" s="26"/>
      <c r="N625" s="28"/>
      <c r="O625" s="26"/>
      <c r="P625" s="28"/>
      <c r="Q625" s="404"/>
      <c r="R625" s="139"/>
      <c r="S625" s="270"/>
      <c r="T625" s="270"/>
      <c r="U625" s="285"/>
      <c r="V625" s="406"/>
      <c r="W625" s="446"/>
      <c r="X625" s="270"/>
      <c r="Y625" s="271"/>
      <c r="Z625" s="271"/>
      <c r="AA625" s="270"/>
      <c r="AB625" s="272"/>
      <c r="AC625" s="491"/>
      <c r="AD625" s="272"/>
      <c r="AE625" s="270"/>
    </row>
    <row r="626" spans="1:31" s="407" customFormat="1">
      <c r="A626" s="270"/>
      <c r="B626" s="270"/>
      <c r="C626" s="270"/>
      <c r="D626" s="139"/>
      <c r="E626" s="142"/>
      <c r="F626" s="160"/>
      <c r="G626" s="142"/>
      <c r="H626" s="139"/>
      <c r="I626" s="139"/>
      <c r="J626" s="139"/>
      <c r="K626" s="278"/>
      <c r="L626" s="402"/>
      <c r="M626" s="26"/>
      <c r="N626" s="28"/>
      <c r="O626" s="26"/>
      <c r="P626" s="28"/>
      <c r="Q626" s="404"/>
      <c r="R626" s="139"/>
      <c r="S626" s="270"/>
      <c r="T626" s="270"/>
      <c r="U626" s="285"/>
      <c r="V626" s="406"/>
      <c r="W626" s="446"/>
      <c r="X626" s="270"/>
      <c r="Y626" s="271"/>
      <c r="Z626" s="271"/>
      <c r="AA626" s="270"/>
      <c r="AB626" s="272"/>
      <c r="AC626" s="491"/>
      <c r="AD626" s="272"/>
      <c r="AE626" s="270"/>
    </row>
    <row r="627" spans="1:31" s="407" customFormat="1">
      <c r="A627" s="270"/>
      <c r="B627" s="270"/>
      <c r="C627" s="270"/>
      <c r="D627" s="139"/>
      <c r="E627" s="142"/>
      <c r="F627" s="160"/>
      <c r="G627" s="142"/>
      <c r="H627" s="139"/>
      <c r="I627" s="139"/>
      <c r="J627" s="139"/>
      <c r="K627" s="278"/>
      <c r="L627" s="402"/>
      <c r="M627" s="26"/>
      <c r="N627" s="28"/>
      <c r="O627" s="26"/>
      <c r="P627" s="28"/>
      <c r="Q627" s="404"/>
      <c r="R627" s="139"/>
      <c r="S627" s="270"/>
      <c r="T627" s="270"/>
      <c r="U627" s="285"/>
      <c r="V627" s="406"/>
      <c r="W627" s="446"/>
      <c r="X627" s="270"/>
      <c r="Y627" s="271"/>
      <c r="Z627" s="271"/>
      <c r="AA627" s="270"/>
      <c r="AB627" s="272"/>
      <c r="AC627" s="491"/>
      <c r="AD627" s="272"/>
      <c r="AE627" s="270"/>
    </row>
    <row r="628" spans="1:31" s="407" customFormat="1">
      <c r="A628" s="270"/>
      <c r="B628" s="270"/>
      <c r="C628" s="270"/>
      <c r="D628" s="139"/>
      <c r="E628" s="142"/>
      <c r="F628" s="160"/>
      <c r="G628" s="142"/>
      <c r="H628" s="139"/>
      <c r="I628" s="139"/>
      <c r="J628" s="139"/>
      <c r="K628" s="278"/>
      <c r="L628" s="402"/>
      <c r="M628" s="26"/>
      <c r="N628" s="28"/>
      <c r="O628" s="26"/>
      <c r="P628" s="28"/>
      <c r="Q628" s="404"/>
      <c r="R628" s="139"/>
      <c r="S628" s="270"/>
      <c r="T628" s="270"/>
      <c r="U628" s="285"/>
      <c r="V628" s="406"/>
      <c r="W628" s="446"/>
      <c r="X628" s="270"/>
      <c r="Y628" s="271"/>
      <c r="Z628" s="271"/>
      <c r="AA628" s="270"/>
      <c r="AB628" s="272"/>
      <c r="AC628" s="491"/>
      <c r="AD628" s="272"/>
      <c r="AE628" s="270"/>
    </row>
    <row r="629" spans="1:31" s="407" customFormat="1">
      <c r="A629" s="270"/>
      <c r="B629" s="270"/>
      <c r="C629" s="270"/>
      <c r="D629" s="139"/>
      <c r="E629" s="142"/>
      <c r="F629" s="160"/>
      <c r="G629" s="142"/>
      <c r="H629" s="139"/>
      <c r="I629" s="139"/>
      <c r="J629" s="139"/>
      <c r="K629" s="278"/>
      <c r="L629" s="402"/>
      <c r="M629" s="26"/>
      <c r="N629" s="28"/>
      <c r="O629" s="26"/>
      <c r="P629" s="28"/>
      <c r="Q629" s="404"/>
      <c r="R629" s="139"/>
      <c r="S629" s="270"/>
      <c r="T629" s="270"/>
      <c r="U629" s="285"/>
      <c r="V629" s="406"/>
      <c r="W629" s="446"/>
      <c r="X629" s="270"/>
      <c r="Y629" s="271"/>
      <c r="Z629" s="271"/>
      <c r="AA629" s="270"/>
      <c r="AB629" s="272"/>
      <c r="AC629" s="491"/>
      <c r="AD629" s="272"/>
      <c r="AE629" s="270"/>
    </row>
    <row r="630" spans="1:31" s="407" customFormat="1">
      <c r="A630" s="270"/>
      <c r="B630" s="270"/>
      <c r="C630" s="270"/>
      <c r="D630" s="139"/>
      <c r="E630" s="142"/>
      <c r="F630" s="160"/>
      <c r="G630" s="142"/>
      <c r="H630" s="139"/>
      <c r="I630" s="139"/>
      <c r="J630" s="139"/>
      <c r="K630" s="278"/>
      <c r="L630" s="402"/>
      <c r="M630" s="26"/>
      <c r="N630" s="28"/>
      <c r="O630" s="26"/>
      <c r="P630" s="28"/>
      <c r="Q630" s="404"/>
      <c r="R630" s="139"/>
      <c r="S630" s="270"/>
      <c r="T630" s="270"/>
      <c r="U630" s="285"/>
      <c r="V630" s="406"/>
      <c r="W630" s="446"/>
      <c r="X630" s="270"/>
      <c r="Y630" s="271"/>
      <c r="Z630" s="271"/>
      <c r="AA630" s="270"/>
      <c r="AB630" s="272"/>
      <c r="AC630" s="491"/>
      <c r="AD630" s="272"/>
      <c r="AE630" s="270"/>
    </row>
    <row r="631" spans="1:31" s="407" customFormat="1">
      <c r="A631" s="270"/>
      <c r="B631" s="270"/>
      <c r="C631" s="270"/>
      <c r="D631" s="139"/>
      <c r="E631" s="142"/>
      <c r="F631" s="160"/>
      <c r="G631" s="142"/>
      <c r="H631" s="139"/>
      <c r="I631" s="139"/>
      <c r="J631" s="139"/>
      <c r="K631" s="278"/>
      <c r="L631" s="402"/>
      <c r="M631" s="26"/>
      <c r="N631" s="28"/>
      <c r="O631" s="26"/>
      <c r="P631" s="28"/>
      <c r="Q631" s="404"/>
      <c r="R631" s="139"/>
      <c r="S631" s="270"/>
      <c r="T631" s="270"/>
      <c r="U631" s="285"/>
      <c r="V631" s="406"/>
      <c r="W631" s="446"/>
      <c r="X631" s="270"/>
      <c r="Y631" s="271"/>
      <c r="Z631" s="271"/>
      <c r="AA631" s="270"/>
      <c r="AB631" s="272"/>
      <c r="AC631" s="491"/>
      <c r="AD631" s="272"/>
      <c r="AE631" s="270"/>
    </row>
    <row r="632" spans="1:31" s="407" customFormat="1">
      <c r="A632" s="270"/>
      <c r="B632" s="270"/>
      <c r="C632" s="270"/>
      <c r="D632" s="139"/>
      <c r="E632" s="142"/>
      <c r="F632" s="160"/>
      <c r="G632" s="142"/>
      <c r="H632" s="139"/>
      <c r="I632" s="139"/>
      <c r="J632" s="139"/>
      <c r="K632" s="278"/>
      <c r="L632" s="402"/>
      <c r="M632" s="26"/>
      <c r="N632" s="28"/>
      <c r="O632" s="26"/>
      <c r="P632" s="28"/>
      <c r="Q632" s="404"/>
      <c r="R632" s="139"/>
      <c r="S632" s="270"/>
      <c r="T632" s="270"/>
      <c r="U632" s="285"/>
      <c r="V632" s="406"/>
      <c r="W632" s="446"/>
      <c r="X632" s="270"/>
      <c r="Y632" s="271"/>
      <c r="Z632" s="271"/>
      <c r="AA632" s="270"/>
      <c r="AB632" s="272"/>
      <c r="AC632" s="491"/>
      <c r="AD632" s="272"/>
      <c r="AE632" s="270"/>
    </row>
    <row r="633" spans="1:31" s="407" customFormat="1">
      <c r="A633" s="270"/>
      <c r="B633" s="270"/>
      <c r="C633" s="270"/>
      <c r="D633" s="139"/>
      <c r="E633" s="142"/>
      <c r="F633" s="160"/>
      <c r="G633" s="142"/>
      <c r="H633" s="139"/>
      <c r="I633" s="139"/>
      <c r="J633" s="139"/>
      <c r="K633" s="278"/>
      <c r="L633" s="402"/>
      <c r="M633" s="26"/>
      <c r="N633" s="28"/>
      <c r="O633" s="26"/>
      <c r="P633" s="28"/>
      <c r="Q633" s="404"/>
      <c r="R633" s="139"/>
      <c r="S633" s="270"/>
      <c r="T633" s="270"/>
      <c r="U633" s="285"/>
      <c r="V633" s="406"/>
      <c r="W633" s="446"/>
      <c r="X633" s="270"/>
      <c r="Y633" s="271"/>
      <c r="Z633" s="271"/>
      <c r="AA633" s="270"/>
      <c r="AB633" s="272"/>
      <c r="AC633" s="491"/>
      <c r="AD633" s="272"/>
      <c r="AE633" s="270"/>
    </row>
    <row r="634" spans="1:31" s="407" customFormat="1">
      <c r="A634" s="270"/>
      <c r="B634" s="270"/>
      <c r="C634" s="270"/>
      <c r="D634" s="139"/>
      <c r="E634" s="142"/>
      <c r="F634" s="160"/>
      <c r="G634" s="142"/>
      <c r="H634" s="139"/>
      <c r="I634" s="139"/>
      <c r="J634" s="139"/>
      <c r="K634" s="278"/>
      <c r="L634" s="402"/>
      <c r="M634" s="26"/>
      <c r="N634" s="28"/>
      <c r="O634" s="26"/>
      <c r="P634" s="28"/>
      <c r="Q634" s="404"/>
      <c r="R634" s="139"/>
      <c r="S634" s="270"/>
      <c r="T634" s="270"/>
      <c r="U634" s="285"/>
      <c r="V634" s="406"/>
      <c r="W634" s="446"/>
      <c r="X634" s="270"/>
      <c r="Y634" s="271"/>
      <c r="Z634" s="271"/>
      <c r="AA634" s="270"/>
      <c r="AB634" s="272"/>
      <c r="AC634" s="491"/>
      <c r="AD634" s="272"/>
      <c r="AE634" s="270"/>
    </row>
    <row r="635" spans="1:31" s="407" customFormat="1">
      <c r="A635" s="270"/>
      <c r="B635" s="270"/>
      <c r="C635" s="270"/>
      <c r="D635" s="139"/>
      <c r="E635" s="142"/>
      <c r="F635" s="160"/>
      <c r="G635" s="142"/>
      <c r="H635" s="139"/>
      <c r="I635" s="139"/>
      <c r="J635" s="139"/>
      <c r="K635" s="278"/>
      <c r="L635" s="402"/>
      <c r="M635" s="26"/>
      <c r="N635" s="28"/>
      <c r="O635" s="26"/>
      <c r="P635" s="28"/>
      <c r="Q635" s="404"/>
      <c r="R635" s="139"/>
      <c r="S635" s="270"/>
      <c r="T635" s="270"/>
      <c r="U635" s="285"/>
      <c r="V635" s="406"/>
      <c r="W635" s="446"/>
      <c r="X635" s="270"/>
      <c r="Y635" s="271"/>
      <c r="Z635" s="271"/>
      <c r="AA635" s="270"/>
      <c r="AB635" s="272"/>
      <c r="AC635" s="491"/>
      <c r="AD635" s="272"/>
      <c r="AE635" s="270"/>
    </row>
    <row r="636" spans="1:31" s="407" customFormat="1">
      <c r="A636" s="270"/>
      <c r="B636" s="270"/>
      <c r="C636" s="270"/>
      <c r="D636" s="139"/>
      <c r="E636" s="142"/>
      <c r="F636" s="160"/>
      <c r="G636" s="142"/>
      <c r="H636" s="139"/>
      <c r="I636" s="139"/>
      <c r="J636" s="139"/>
      <c r="K636" s="278"/>
      <c r="L636" s="402"/>
      <c r="M636" s="26"/>
      <c r="N636" s="28"/>
      <c r="O636" s="26"/>
      <c r="P636" s="28"/>
      <c r="Q636" s="404"/>
      <c r="R636" s="139"/>
      <c r="S636" s="270"/>
      <c r="T636" s="270"/>
      <c r="U636" s="285"/>
      <c r="V636" s="406"/>
      <c r="W636" s="446"/>
      <c r="X636" s="270"/>
      <c r="Y636" s="271"/>
      <c r="Z636" s="271"/>
      <c r="AA636" s="270"/>
      <c r="AB636" s="272"/>
      <c r="AC636" s="491"/>
      <c r="AD636" s="272"/>
      <c r="AE636" s="270"/>
    </row>
    <row r="637" spans="1:31" s="407" customFormat="1">
      <c r="A637" s="270"/>
      <c r="B637" s="270"/>
      <c r="C637" s="270"/>
      <c r="D637" s="139"/>
      <c r="E637" s="142"/>
      <c r="F637" s="160"/>
      <c r="G637" s="142"/>
      <c r="H637" s="139"/>
      <c r="I637" s="139"/>
      <c r="J637" s="139"/>
      <c r="K637" s="278"/>
      <c r="L637" s="402"/>
      <c r="M637" s="26"/>
      <c r="N637" s="28"/>
      <c r="O637" s="26"/>
      <c r="P637" s="28"/>
      <c r="Q637" s="404"/>
      <c r="R637" s="139"/>
      <c r="S637" s="270"/>
      <c r="T637" s="270"/>
      <c r="U637" s="285"/>
      <c r="V637" s="406"/>
      <c r="W637" s="446"/>
      <c r="X637" s="270"/>
      <c r="Y637" s="271"/>
      <c r="Z637" s="271"/>
      <c r="AA637" s="270"/>
      <c r="AB637" s="272"/>
      <c r="AC637" s="491"/>
      <c r="AD637" s="272"/>
      <c r="AE637" s="270"/>
    </row>
    <row r="638" spans="1:31" s="407" customFormat="1">
      <c r="A638" s="270"/>
      <c r="B638" s="270"/>
      <c r="C638" s="270"/>
      <c r="D638" s="139"/>
      <c r="E638" s="142"/>
      <c r="F638" s="160"/>
      <c r="G638" s="142"/>
      <c r="H638" s="139"/>
      <c r="I638" s="139"/>
      <c r="J638" s="139"/>
      <c r="K638" s="278"/>
      <c r="L638" s="402"/>
      <c r="M638" s="26"/>
      <c r="N638" s="28"/>
      <c r="O638" s="26"/>
      <c r="P638" s="28"/>
      <c r="Q638" s="404"/>
      <c r="R638" s="139"/>
      <c r="S638" s="270"/>
      <c r="T638" s="270"/>
      <c r="U638" s="285"/>
      <c r="V638" s="406"/>
      <c r="W638" s="446"/>
      <c r="X638" s="270"/>
      <c r="Y638" s="271"/>
      <c r="Z638" s="271"/>
      <c r="AA638" s="270"/>
      <c r="AB638" s="272"/>
      <c r="AC638" s="491"/>
      <c r="AD638" s="272"/>
      <c r="AE638" s="270"/>
    </row>
    <row r="639" spans="1:31" s="407" customFormat="1">
      <c r="A639" s="270"/>
      <c r="B639" s="270"/>
      <c r="C639" s="270"/>
      <c r="D639" s="139"/>
      <c r="E639" s="142"/>
      <c r="F639" s="160"/>
      <c r="G639" s="142"/>
      <c r="H639" s="139"/>
      <c r="I639" s="139"/>
      <c r="J639" s="139"/>
      <c r="K639" s="278"/>
      <c r="L639" s="402"/>
      <c r="M639" s="26"/>
      <c r="N639" s="28"/>
      <c r="O639" s="26"/>
      <c r="P639" s="28"/>
      <c r="Q639" s="404"/>
      <c r="R639" s="139"/>
      <c r="S639" s="270"/>
      <c r="T639" s="270"/>
      <c r="U639" s="285"/>
      <c r="V639" s="406"/>
      <c r="W639" s="446"/>
      <c r="X639" s="270"/>
      <c r="Y639" s="271"/>
      <c r="Z639" s="271"/>
      <c r="AA639" s="270"/>
      <c r="AB639" s="272"/>
      <c r="AC639" s="491"/>
      <c r="AD639" s="272"/>
      <c r="AE639" s="270"/>
    </row>
    <row r="640" spans="1:31" s="407" customFormat="1">
      <c r="A640" s="270"/>
      <c r="B640" s="270"/>
      <c r="C640" s="270"/>
      <c r="D640" s="139"/>
      <c r="E640" s="142"/>
      <c r="F640" s="160"/>
      <c r="G640" s="142"/>
      <c r="H640" s="139"/>
      <c r="I640" s="139"/>
      <c r="J640" s="139"/>
      <c r="K640" s="278"/>
      <c r="L640" s="402"/>
      <c r="M640" s="26"/>
      <c r="N640" s="28"/>
      <c r="O640" s="26"/>
      <c r="P640" s="28"/>
      <c r="Q640" s="404"/>
      <c r="R640" s="139"/>
      <c r="S640" s="270"/>
      <c r="T640" s="270"/>
      <c r="U640" s="285"/>
      <c r="V640" s="406"/>
      <c r="W640" s="446"/>
      <c r="X640" s="270"/>
      <c r="Y640" s="271"/>
      <c r="Z640" s="271"/>
      <c r="AA640" s="270"/>
      <c r="AB640" s="272"/>
      <c r="AC640" s="491"/>
      <c r="AD640" s="272"/>
      <c r="AE640" s="270"/>
    </row>
    <row r="641" spans="1:31" s="407" customFormat="1">
      <c r="A641" s="270"/>
      <c r="B641" s="270"/>
      <c r="C641" s="270"/>
      <c r="D641" s="139"/>
      <c r="E641" s="142"/>
      <c r="F641" s="160"/>
      <c r="G641" s="142"/>
      <c r="H641" s="139"/>
      <c r="I641" s="139"/>
      <c r="J641" s="139"/>
      <c r="K641" s="278"/>
      <c r="L641" s="402"/>
      <c r="M641" s="26"/>
      <c r="N641" s="28"/>
      <c r="O641" s="26"/>
      <c r="P641" s="28"/>
      <c r="Q641" s="404"/>
      <c r="R641" s="139"/>
      <c r="S641" s="270"/>
      <c r="T641" s="270"/>
      <c r="U641" s="285"/>
      <c r="V641" s="406"/>
      <c r="W641" s="446"/>
      <c r="X641" s="270"/>
      <c r="Y641" s="271"/>
      <c r="Z641" s="271"/>
      <c r="AA641" s="270"/>
      <c r="AB641" s="272"/>
      <c r="AC641" s="491"/>
      <c r="AD641" s="272"/>
      <c r="AE641" s="270"/>
    </row>
    <row r="642" spans="1:31" s="407" customFormat="1">
      <c r="A642" s="270"/>
      <c r="B642" s="270"/>
      <c r="C642" s="270"/>
      <c r="D642" s="139"/>
      <c r="E642" s="142"/>
      <c r="F642" s="160"/>
      <c r="G642" s="142"/>
      <c r="H642" s="139"/>
      <c r="I642" s="139"/>
      <c r="J642" s="139"/>
      <c r="K642" s="278"/>
      <c r="L642" s="402"/>
      <c r="M642" s="26"/>
      <c r="N642" s="28"/>
      <c r="O642" s="26"/>
      <c r="P642" s="28"/>
      <c r="Q642" s="404"/>
      <c r="R642" s="139"/>
      <c r="S642" s="270"/>
      <c r="T642" s="270"/>
      <c r="U642" s="285"/>
      <c r="V642" s="406"/>
      <c r="W642" s="446"/>
      <c r="X642" s="270"/>
      <c r="Y642" s="271"/>
      <c r="Z642" s="271"/>
      <c r="AA642" s="270"/>
      <c r="AB642" s="272"/>
      <c r="AC642" s="491"/>
      <c r="AD642" s="272"/>
      <c r="AE642" s="270"/>
    </row>
    <row r="643" spans="1:31" s="407" customFormat="1">
      <c r="A643" s="270"/>
      <c r="B643" s="270"/>
      <c r="C643" s="270"/>
      <c r="D643" s="139"/>
      <c r="E643" s="142"/>
      <c r="F643" s="160"/>
      <c r="G643" s="142"/>
      <c r="H643" s="139"/>
      <c r="I643" s="139"/>
      <c r="J643" s="139"/>
      <c r="K643" s="278"/>
      <c r="L643" s="402"/>
      <c r="M643" s="26"/>
      <c r="N643" s="28"/>
      <c r="O643" s="26"/>
      <c r="P643" s="28"/>
      <c r="Q643" s="404"/>
      <c r="R643" s="139"/>
      <c r="S643" s="270"/>
      <c r="T643" s="270"/>
      <c r="U643" s="285"/>
      <c r="V643" s="406"/>
      <c r="W643" s="446"/>
      <c r="X643" s="270"/>
      <c r="Y643" s="271"/>
      <c r="Z643" s="271"/>
      <c r="AA643" s="270"/>
      <c r="AB643" s="272"/>
      <c r="AC643" s="491"/>
      <c r="AD643" s="272"/>
      <c r="AE643" s="270"/>
    </row>
    <row r="644" spans="1:31" s="407" customFormat="1">
      <c r="A644" s="270"/>
      <c r="B644" s="270"/>
      <c r="C644" s="270"/>
      <c r="D644" s="139"/>
      <c r="E644" s="142"/>
      <c r="F644" s="160"/>
      <c r="G644" s="142"/>
      <c r="H644" s="139"/>
      <c r="I644" s="139"/>
      <c r="J644" s="139"/>
      <c r="K644" s="278"/>
      <c r="L644" s="402"/>
      <c r="M644" s="26"/>
      <c r="N644" s="28"/>
      <c r="O644" s="26"/>
      <c r="P644" s="28"/>
      <c r="Q644" s="404"/>
      <c r="R644" s="139"/>
      <c r="S644" s="270"/>
      <c r="T644" s="270"/>
      <c r="U644" s="285"/>
      <c r="V644" s="406"/>
      <c r="W644" s="446"/>
      <c r="X644" s="270"/>
      <c r="Y644" s="271"/>
      <c r="Z644" s="271"/>
      <c r="AA644" s="270"/>
      <c r="AB644" s="272"/>
      <c r="AC644" s="491"/>
      <c r="AD644" s="272"/>
      <c r="AE644" s="270"/>
    </row>
    <row r="645" spans="1:31" s="407" customFormat="1">
      <c r="A645" s="270"/>
      <c r="B645" s="270"/>
      <c r="C645" s="270"/>
      <c r="D645" s="139"/>
      <c r="E645" s="142"/>
      <c r="F645" s="160"/>
      <c r="G645" s="142"/>
      <c r="H645" s="139"/>
      <c r="I645" s="139"/>
      <c r="J645" s="139"/>
      <c r="K645" s="278"/>
      <c r="L645" s="402"/>
      <c r="M645" s="26"/>
      <c r="N645" s="28"/>
      <c r="O645" s="26"/>
      <c r="P645" s="28"/>
      <c r="Q645" s="404"/>
      <c r="R645" s="139"/>
      <c r="S645" s="270"/>
      <c r="T645" s="270"/>
      <c r="U645" s="285"/>
      <c r="V645" s="406"/>
      <c r="W645" s="446"/>
      <c r="X645" s="270"/>
      <c r="Y645" s="271"/>
      <c r="Z645" s="271"/>
      <c r="AA645" s="270"/>
      <c r="AB645" s="272"/>
      <c r="AC645" s="491"/>
      <c r="AD645" s="272"/>
      <c r="AE645" s="270"/>
    </row>
    <row r="646" spans="1:31" s="407" customFormat="1">
      <c r="A646" s="270"/>
      <c r="B646" s="270"/>
      <c r="C646" s="270"/>
      <c r="D646" s="139"/>
      <c r="E646" s="142"/>
      <c r="F646" s="160"/>
      <c r="G646" s="142"/>
      <c r="H646" s="139"/>
      <c r="I646" s="139"/>
      <c r="J646" s="139"/>
      <c r="K646" s="278"/>
      <c r="L646" s="402"/>
      <c r="M646" s="26"/>
      <c r="N646" s="28"/>
      <c r="O646" s="26"/>
      <c r="P646" s="28"/>
      <c r="Q646" s="404"/>
      <c r="R646" s="139"/>
      <c r="S646" s="270"/>
      <c r="T646" s="270"/>
      <c r="U646" s="285"/>
      <c r="V646" s="406"/>
      <c r="W646" s="446"/>
      <c r="X646" s="270"/>
      <c r="Y646" s="271"/>
      <c r="Z646" s="271"/>
      <c r="AA646" s="270"/>
      <c r="AB646" s="272"/>
      <c r="AC646" s="491"/>
      <c r="AD646" s="272"/>
      <c r="AE646" s="270"/>
    </row>
    <row r="647" spans="1:31" s="407" customFormat="1">
      <c r="A647" s="270"/>
      <c r="B647" s="270"/>
      <c r="C647" s="270"/>
      <c r="D647" s="139"/>
      <c r="E647" s="142"/>
      <c r="F647" s="160"/>
      <c r="G647" s="142"/>
      <c r="H647" s="139"/>
      <c r="I647" s="139"/>
      <c r="J647" s="139"/>
      <c r="K647" s="278"/>
      <c r="L647" s="402"/>
      <c r="M647" s="26"/>
      <c r="N647" s="28"/>
      <c r="O647" s="26"/>
      <c r="P647" s="28"/>
      <c r="Q647" s="404"/>
      <c r="R647" s="139"/>
      <c r="S647" s="270"/>
      <c r="T647" s="270"/>
      <c r="U647" s="285"/>
      <c r="V647" s="406"/>
      <c r="W647" s="446"/>
      <c r="X647" s="270"/>
      <c r="Y647" s="271"/>
      <c r="Z647" s="271"/>
      <c r="AA647" s="270"/>
      <c r="AB647" s="272"/>
      <c r="AC647" s="491"/>
      <c r="AD647" s="272"/>
      <c r="AE647" s="270"/>
    </row>
    <row r="648" spans="1:31" s="407" customFormat="1">
      <c r="A648" s="270"/>
      <c r="B648" s="270"/>
      <c r="C648" s="270"/>
      <c r="D648" s="139"/>
      <c r="E648" s="142"/>
      <c r="F648" s="160"/>
      <c r="G648" s="142"/>
      <c r="H648" s="139"/>
      <c r="I648" s="139"/>
      <c r="J648" s="139"/>
      <c r="K648" s="278"/>
      <c r="L648" s="402"/>
      <c r="M648" s="26"/>
      <c r="N648" s="28"/>
      <c r="O648" s="26"/>
      <c r="P648" s="28"/>
      <c r="Q648" s="404"/>
      <c r="R648" s="139"/>
      <c r="S648" s="270"/>
      <c r="T648" s="270"/>
      <c r="U648" s="285"/>
      <c r="V648" s="406"/>
      <c r="W648" s="446"/>
      <c r="X648" s="270"/>
      <c r="Y648" s="271"/>
      <c r="Z648" s="271"/>
      <c r="AA648" s="270"/>
      <c r="AB648" s="272"/>
      <c r="AC648" s="491"/>
      <c r="AD648" s="272"/>
      <c r="AE648" s="270"/>
    </row>
    <row r="649" spans="1:31" s="407" customFormat="1">
      <c r="A649" s="270"/>
      <c r="B649" s="270"/>
      <c r="C649" s="270"/>
      <c r="D649" s="139"/>
      <c r="E649" s="142"/>
      <c r="F649" s="160"/>
      <c r="G649" s="142"/>
      <c r="H649" s="139"/>
      <c r="I649" s="139"/>
      <c r="J649" s="139"/>
      <c r="K649" s="278"/>
      <c r="L649" s="402"/>
      <c r="M649" s="26"/>
      <c r="N649" s="28"/>
      <c r="O649" s="26"/>
      <c r="P649" s="28"/>
      <c r="Q649" s="404"/>
      <c r="R649" s="139"/>
      <c r="S649" s="270"/>
      <c r="T649" s="270"/>
      <c r="U649" s="285"/>
      <c r="V649" s="406"/>
      <c r="W649" s="446"/>
      <c r="X649" s="270"/>
      <c r="Y649" s="271"/>
      <c r="Z649" s="271"/>
      <c r="AA649" s="270"/>
      <c r="AB649" s="272"/>
      <c r="AC649" s="491"/>
      <c r="AD649" s="272"/>
      <c r="AE649" s="270"/>
    </row>
    <row r="650" spans="1:31" s="407" customFormat="1">
      <c r="A650" s="270"/>
      <c r="B650" s="270"/>
      <c r="C650" s="270"/>
      <c r="D650" s="139"/>
      <c r="E650" s="142"/>
      <c r="F650" s="160"/>
      <c r="G650" s="142"/>
      <c r="H650" s="139"/>
      <c r="I650" s="139"/>
      <c r="J650" s="139"/>
      <c r="K650" s="278"/>
      <c r="L650" s="402"/>
      <c r="M650" s="26"/>
      <c r="N650" s="28"/>
      <c r="O650" s="26"/>
      <c r="P650" s="28"/>
      <c r="Q650" s="404"/>
      <c r="R650" s="139"/>
      <c r="S650" s="270"/>
      <c r="T650" s="270"/>
      <c r="U650" s="285"/>
      <c r="V650" s="406"/>
      <c r="W650" s="446"/>
      <c r="X650" s="270"/>
      <c r="Y650" s="271"/>
      <c r="Z650" s="271"/>
      <c r="AA650" s="270"/>
      <c r="AB650" s="272"/>
      <c r="AC650" s="491"/>
      <c r="AD650" s="272"/>
      <c r="AE650" s="270"/>
    </row>
    <row r="651" spans="1:31" s="407" customFormat="1">
      <c r="A651" s="270"/>
      <c r="B651" s="270"/>
      <c r="C651" s="270"/>
      <c r="D651" s="139"/>
      <c r="E651" s="142"/>
      <c r="F651" s="160"/>
      <c r="G651" s="142"/>
      <c r="H651" s="139"/>
      <c r="I651" s="139"/>
      <c r="J651" s="139"/>
      <c r="K651" s="278"/>
      <c r="L651" s="402"/>
      <c r="M651" s="26"/>
      <c r="N651" s="28"/>
      <c r="O651" s="26"/>
      <c r="P651" s="28"/>
      <c r="Q651" s="404"/>
      <c r="R651" s="139"/>
      <c r="S651" s="270"/>
      <c r="T651" s="270"/>
      <c r="U651" s="285"/>
      <c r="V651" s="406"/>
      <c r="W651" s="446"/>
      <c r="X651" s="270"/>
      <c r="Y651" s="271"/>
      <c r="Z651" s="271"/>
      <c r="AA651" s="270"/>
      <c r="AB651" s="272"/>
      <c r="AC651" s="491"/>
      <c r="AD651" s="272"/>
      <c r="AE651" s="270"/>
    </row>
    <row r="652" spans="1:31" s="407" customFormat="1">
      <c r="A652" s="270"/>
      <c r="B652" s="270"/>
      <c r="C652" s="270"/>
      <c r="D652" s="139"/>
      <c r="E652" s="142"/>
      <c r="F652" s="160"/>
      <c r="G652" s="142"/>
      <c r="H652" s="139"/>
      <c r="I652" s="139"/>
      <c r="J652" s="139"/>
      <c r="K652" s="278"/>
      <c r="L652" s="402"/>
      <c r="M652" s="26"/>
      <c r="N652" s="28"/>
      <c r="O652" s="26"/>
      <c r="P652" s="28"/>
      <c r="Q652" s="404"/>
      <c r="R652" s="139"/>
      <c r="S652" s="270"/>
      <c r="T652" s="270"/>
      <c r="U652" s="285"/>
      <c r="V652" s="406"/>
      <c r="W652" s="446"/>
      <c r="X652" s="270"/>
      <c r="Y652" s="271"/>
      <c r="Z652" s="271"/>
      <c r="AA652" s="270"/>
      <c r="AB652" s="272"/>
      <c r="AC652" s="491"/>
      <c r="AD652" s="272"/>
      <c r="AE652" s="270"/>
    </row>
    <row r="653" spans="1:31" s="407" customFormat="1">
      <c r="A653" s="270"/>
      <c r="B653" s="270"/>
      <c r="C653" s="270"/>
      <c r="D653" s="139"/>
      <c r="E653" s="142"/>
      <c r="F653" s="160"/>
      <c r="G653" s="142"/>
      <c r="H653" s="139"/>
      <c r="I653" s="139"/>
      <c r="J653" s="139"/>
      <c r="K653" s="278"/>
      <c r="L653" s="402"/>
      <c r="M653" s="26"/>
      <c r="N653" s="28"/>
      <c r="O653" s="26"/>
      <c r="P653" s="28"/>
      <c r="Q653" s="404"/>
      <c r="R653" s="139"/>
      <c r="S653" s="270"/>
      <c r="T653" s="270"/>
      <c r="U653" s="285"/>
      <c r="V653" s="406"/>
      <c r="W653" s="446"/>
      <c r="X653" s="270"/>
      <c r="Y653" s="271"/>
      <c r="Z653" s="271"/>
      <c r="AA653" s="270"/>
      <c r="AB653" s="272"/>
      <c r="AC653" s="491"/>
      <c r="AD653" s="272"/>
      <c r="AE653" s="270"/>
    </row>
    <row r="654" spans="1:31" s="407" customFormat="1">
      <c r="A654" s="270"/>
      <c r="B654" s="270"/>
      <c r="C654" s="270"/>
      <c r="D654" s="139"/>
      <c r="E654" s="142"/>
      <c r="F654" s="160"/>
      <c r="G654" s="142"/>
      <c r="H654" s="139"/>
      <c r="I654" s="139"/>
      <c r="J654" s="139"/>
      <c r="K654" s="278"/>
      <c r="L654" s="402"/>
      <c r="M654" s="26"/>
      <c r="N654" s="28"/>
      <c r="O654" s="26"/>
      <c r="P654" s="28"/>
      <c r="Q654" s="404"/>
      <c r="R654" s="139"/>
      <c r="S654" s="270"/>
      <c r="T654" s="270"/>
      <c r="U654" s="285"/>
      <c r="V654" s="406"/>
      <c r="W654" s="446"/>
      <c r="X654" s="270"/>
      <c r="Y654" s="271"/>
      <c r="Z654" s="271"/>
      <c r="AA654" s="270"/>
      <c r="AB654" s="272"/>
      <c r="AC654" s="491"/>
      <c r="AD654" s="272"/>
      <c r="AE654" s="270"/>
    </row>
    <row r="655" spans="1:31" s="407" customFormat="1">
      <c r="A655" s="270"/>
      <c r="B655" s="270"/>
      <c r="C655" s="270"/>
      <c r="D655" s="139"/>
      <c r="E655" s="142"/>
      <c r="F655" s="160"/>
      <c r="G655" s="142"/>
      <c r="H655" s="139"/>
      <c r="I655" s="139"/>
      <c r="J655" s="139"/>
      <c r="K655" s="278"/>
      <c r="L655" s="402"/>
      <c r="M655" s="26"/>
      <c r="N655" s="28"/>
      <c r="O655" s="26"/>
      <c r="P655" s="28"/>
      <c r="Q655" s="404"/>
      <c r="R655" s="139"/>
      <c r="S655" s="270"/>
      <c r="T655" s="270"/>
      <c r="U655" s="285"/>
      <c r="V655" s="406"/>
      <c r="W655" s="446"/>
      <c r="X655" s="270"/>
      <c r="Y655" s="271"/>
      <c r="Z655" s="271"/>
      <c r="AA655" s="270"/>
      <c r="AB655" s="272"/>
      <c r="AC655" s="491"/>
      <c r="AD655" s="272"/>
      <c r="AE655" s="270"/>
    </row>
    <row r="656" spans="1:31" s="407" customFormat="1">
      <c r="A656" s="270"/>
      <c r="B656" s="270"/>
      <c r="C656" s="270"/>
      <c r="D656" s="139"/>
      <c r="E656" s="142"/>
      <c r="F656" s="160"/>
      <c r="G656" s="142"/>
      <c r="H656" s="139"/>
      <c r="I656" s="139"/>
      <c r="J656" s="139"/>
      <c r="K656" s="278"/>
      <c r="L656" s="402"/>
      <c r="M656" s="26"/>
      <c r="N656" s="28"/>
      <c r="O656" s="26"/>
      <c r="P656" s="28"/>
      <c r="Q656" s="404"/>
      <c r="R656" s="139"/>
      <c r="S656" s="270"/>
      <c r="T656" s="270"/>
      <c r="U656" s="285"/>
      <c r="V656" s="406"/>
      <c r="W656" s="446"/>
      <c r="X656" s="270"/>
      <c r="Y656" s="271"/>
      <c r="Z656" s="271"/>
      <c r="AA656" s="270"/>
      <c r="AB656" s="272"/>
      <c r="AC656" s="491"/>
      <c r="AD656" s="272"/>
      <c r="AE656" s="270"/>
    </row>
    <row r="657" spans="1:31" s="407" customFormat="1">
      <c r="A657" s="270"/>
      <c r="B657" s="270"/>
      <c r="C657" s="270"/>
      <c r="D657" s="139"/>
      <c r="E657" s="142"/>
      <c r="F657" s="160"/>
      <c r="G657" s="142"/>
      <c r="H657" s="139"/>
      <c r="I657" s="139"/>
      <c r="J657" s="139"/>
      <c r="K657" s="278"/>
      <c r="L657" s="402"/>
      <c r="M657" s="26"/>
      <c r="N657" s="28"/>
      <c r="O657" s="26"/>
      <c r="P657" s="28"/>
      <c r="Q657" s="404"/>
      <c r="R657" s="139"/>
      <c r="S657" s="270"/>
      <c r="T657" s="270"/>
      <c r="U657" s="285"/>
      <c r="V657" s="406"/>
      <c r="W657" s="446"/>
      <c r="X657" s="270"/>
      <c r="Y657" s="271"/>
      <c r="Z657" s="271"/>
      <c r="AA657" s="270"/>
      <c r="AB657" s="272"/>
      <c r="AC657" s="491"/>
      <c r="AD657" s="272"/>
      <c r="AE657" s="270"/>
    </row>
    <row r="658" spans="1:31" s="407" customFormat="1">
      <c r="A658" s="270"/>
      <c r="B658" s="270"/>
      <c r="C658" s="270"/>
      <c r="D658" s="139"/>
      <c r="E658" s="142"/>
      <c r="F658" s="160"/>
      <c r="G658" s="142"/>
      <c r="H658" s="139"/>
      <c r="I658" s="139"/>
      <c r="J658" s="139"/>
      <c r="K658" s="278"/>
      <c r="L658" s="402"/>
      <c r="M658" s="26"/>
      <c r="N658" s="28"/>
      <c r="O658" s="26"/>
      <c r="P658" s="28"/>
      <c r="Q658" s="404"/>
      <c r="R658" s="139"/>
      <c r="S658" s="270"/>
      <c r="T658" s="270"/>
      <c r="U658" s="285"/>
      <c r="V658" s="406"/>
      <c r="W658" s="446"/>
      <c r="X658" s="270"/>
      <c r="Y658" s="271"/>
      <c r="Z658" s="271"/>
      <c r="AA658" s="270"/>
      <c r="AB658" s="272"/>
      <c r="AC658" s="491"/>
      <c r="AD658" s="272"/>
      <c r="AE658" s="270"/>
    </row>
    <row r="659" spans="1:31" s="407" customFormat="1">
      <c r="A659" s="270"/>
      <c r="B659" s="270"/>
      <c r="C659" s="270"/>
      <c r="D659" s="139"/>
      <c r="E659" s="142"/>
      <c r="F659" s="160"/>
      <c r="G659" s="142"/>
      <c r="H659" s="139"/>
      <c r="I659" s="139"/>
      <c r="J659" s="139"/>
      <c r="K659" s="278"/>
      <c r="L659" s="402"/>
      <c r="M659" s="26"/>
      <c r="N659" s="28"/>
      <c r="O659" s="26"/>
      <c r="P659" s="28"/>
      <c r="Q659" s="404"/>
      <c r="R659" s="139"/>
      <c r="S659" s="270"/>
      <c r="T659" s="270"/>
      <c r="U659" s="285"/>
      <c r="V659" s="406"/>
      <c r="W659" s="446"/>
      <c r="X659" s="270"/>
      <c r="Y659" s="271"/>
      <c r="Z659" s="271"/>
      <c r="AA659" s="270"/>
      <c r="AB659" s="272"/>
      <c r="AC659" s="491"/>
      <c r="AD659" s="272"/>
      <c r="AE659" s="270"/>
    </row>
    <row r="660" spans="1:31" s="407" customFormat="1">
      <c r="A660" s="270"/>
      <c r="B660" s="270"/>
      <c r="C660" s="270"/>
      <c r="D660" s="139"/>
      <c r="E660" s="142"/>
      <c r="F660" s="160"/>
      <c r="G660" s="142"/>
      <c r="H660" s="139"/>
      <c r="I660" s="139"/>
      <c r="J660" s="139"/>
      <c r="K660" s="278"/>
      <c r="L660" s="402"/>
      <c r="M660" s="26"/>
      <c r="N660" s="28"/>
      <c r="O660" s="26"/>
      <c r="P660" s="28"/>
      <c r="Q660" s="404"/>
      <c r="R660" s="139"/>
      <c r="S660" s="270"/>
      <c r="T660" s="270"/>
      <c r="U660" s="285"/>
      <c r="V660" s="406"/>
      <c r="W660" s="446"/>
      <c r="X660" s="270"/>
      <c r="Y660" s="271"/>
      <c r="Z660" s="271"/>
      <c r="AA660" s="270"/>
      <c r="AB660" s="272"/>
      <c r="AC660" s="491"/>
      <c r="AD660" s="272"/>
      <c r="AE660" s="270"/>
    </row>
    <row r="661" spans="1:31" s="407" customFormat="1">
      <c r="A661" s="270"/>
      <c r="B661" s="270"/>
      <c r="C661" s="270"/>
      <c r="D661" s="139"/>
      <c r="E661" s="142"/>
      <c r="F661" s="160"/>
      <c r="G661" s="142"/>
      <c r="H661" s="139"/>
      <c r="I661" s="139"/>
      <c r="J661" s="139"/>
      <c r="K661" s="278"/>
      <c r="L661" s="402"/>
      <c r="M661" s="26"/>
      <c r="N661" s="28"/>
      <c r="O661" s="26"/>
      <c r="P661" s="28"/>
      <c r="Q661" s="404"/>
      <c r="R661" s="139"/>
      <c r="S661" s="270"/>
      <c r="T661" s="270"/>
      <c r="U661" s="285"/>
      <c r="V661" s="406"/>
      <c r="W661" s="446"/>
      <c r="X661" s="270"/>
      <c r="Y661" s="271"/>
      <c r="Z661" s="271"/>
      <c r="AA661" s="270"/>
      <c r="AB661" s="272"/>
      <c r="AC661" s="491"/>
      <c r="AD661" s="272"/>
      <c r="AE661" s="270"/>
    </row>
    <row r="662" spans="1:31" s="407" customFormat="1">
      <c r="A662" s="270"/>
      <c r="B662" s="270"/>
      <c r="C662" s="270"/>
      <c r="D662" s="139"/>
      <c r="E662" s="142"/>
      <c r="F662" s="160"/>
      <c r="G662" s="142"/>
      <c r="H662" s="139"/>
      <c r="I662" s="139"/>
      <c r="J662" s="139"/>
      <c r="K662" s="278"/>
      <c r="L662" s="402"/>
      <c r="M662" s="26"/>
      <c r="N662" s="28"/>
      <c r="O662" s="26"/>
      <c r="P662" s="28"/>
      <c r="Q662" s="404"/>
      <c r="R662" s="139"/>
      <c r="S662" s="270"/>
      <c r="T662" s="270"/>
      <c r="U662" s="285"/>
      <c r="V662" s="406"/>
      <c r="W662" s="446"/>
      <c r="X662" s="270"/>
      <c r="Y662" s="271"/>
      <c r="Z662" s="271"/>
      <c r="AA662" s="270"/>
      <c r="AB662" s="272"/>
      <c r="AC662" s="491"/>
      <c r="AD662" s="272"/>
      <c r="AE662" s="270"/>
    </row>
    <row r="663" spans="1:31" s="407" customFormat="1">
      <c r="A663" s="270"/>
      <c r="B663" s="270"/>
      <c r="C663" s="270"/>
      <c r="D663" s="139"/>
      <c r="E663" s="142"/>
      <c r="F663" s="160"/>
      <c r="G663" s="142"/>
      <c r="H663" s="139"/>
      <c r="I663" s="139"/>
      <c r="J663" s="139"/>
      <c r="K663" s="278"/>
      <c r="L663" s="402"/>
      <c r="M663" s="26"/>
      <c r="N663" s="28"/>
      <c r="O663" s="26"/>
      <c r="P663" s="28"/>
      <c r="Q663" s="404"/>
      <c r="R663" s="139"/>
      <c r="S663" s="270"/>
      <c r="T663" s="270"/>
      <c r="U663" s="285"/>
      <c r="V663" s="406"/>
      <c r="W663" s="446"/>
      <c r="X663" s="270"/>
      <c r="Y663" s="271"/>
      <c r="Z663" s="271"/>
      <c r="AA663" s="270"/>
      <c r="AB663" s="272"/>
      <c r="AC663" s="491"/>
      <c r="AD663" s="272"/>
      <c r="AE663" s="270"/>
    </row>
    <row r="664" spans="1:31" s="407" customFormat="1">
      <c r="A664" s="270"/>
      <c r="B664" s="270"/>
      <c r="C664" s="270"/>
      <c r="D664" s="139"/>
      <c r="E664" s="142"/>
      <c r="F664" s="160"/>
      <c r="G664" s="142"/>
      <c r="H664" s="139"/>
      <c r="I664" s="139"/>
      <c r="J664" s="139"/>
      <c r="K664" s="278"/>
      <c r="L664" s="402"/>
      <c r="M664" s="26"/>
      <c r="N664" s="28"/>
      <c r="O664" s="26"/>
      <c r="P664" s="28"/>
      <c r="Q664" s="404"/>
      <c r="R664" s="139"/>
      <c r="S664" s="270"/>
      <c r="T664" s="270"/>
      <c r="U664" s="285"/>
      <c r="V664" s="406"/>
      <c r="W664" s="446"/>
      <c r="X664" s="270"/>
      <c r="Y664" s="271"/>
      <c r="Z664" s="271"/>
      <c r="AA664" s="270"/>
      <c r="AB664" s="272"/>
      <c r="AC664" s="491"/>
      <c r="AD664" s="272"/>
      <c r="AE664" s="270"/>
    </row>
    <row r="665" spans="1:31" s="407" customFormat="1">
      <c r="A665" s="270"/>
      <c r="B665" s="270"/>
      <c r="C665" s="270"/>
      <c r="D665" s="139"/>
      <c r="E665" s="142"/>
      <c r="F665" s="160"/>
      <c r="G665" s="142"/>
      <c r="H665" s="139"/>
      <c r="I665" s="139"/>
      <c r="J665" s="139"/>
      <c r="K665" s="278"/>
      <c r="L665" s="402"/>
      <c r="M665" s="26"/>
      <c r="N665" s="28"/>
      <c r="O665" s="26"/>
      <c r="P665" s="28"/>
      <c r="Q665" s="404"/>
      <c r="R665" s="139"/>
      <c r="S665" s="270"/>
      <c r="T665" s="270"/>
      <c r="U665" s="285"/>
      <c r="V665" s="406"/>
      <c r="W665" s="446"/>
      <c r="X665" s="270"/>
      <c r="Y665" s="271"/>
      <c r="Z665" s="271"/>
      <c r="AA665" s="270"/>
      <c r="AB665" s="272"/>
      <c r="AC665" s="491"/>
      <c r="AD665" s="272"/>
      <c r="AE665" s="270"/>
    </row>
    <row r="666" spans="1:31" s="407" customFormat="1">
      <c r="A666" s="270"/>
      <c r="B666" s="270"/>
      <c r="C666" s="270"/>
      <c r="D666" s="139"/>
      <c r="E666" s="142"/>
      <c r="F666" s="160"/>
      <c r="G666" s="142"/>
      <c r="H666" s="139"/>
      <c r="I666" s="139"/>
      <c r="J666" s="139"/>
      <c r="K666" s="278"/>
      <c r="L666" s="402"/>
      <c r="M666" s="26"/>
      <c r="N666" s="28"/>
      <c r="O666" s="26"/>
      <c r="P666" s="28"/>
      <c r="Q666" s="404"/>
      <c r="R666" s="139"/>
      <c r="S666" s="270"/>
      <c r="T666" s="270"/>
      <c r="U666" s="285"/>
      <c r="V666" s="406"/>
      <c r="W666" s="446"/>
      <c r="X666" s="270"/>
      <c r="Y666" s="271"/>
      <c r="Z666" s="271"/>
      <c r="AA666" s="270"/>
      <c r="AB666" s="272"/>
      <c r="AC666" s="491"/>
      <c r="AD666" s="272"/>
      <c r="AE666" s="270"/>
    </row>
    <row r="667" spans="1:31" s="407" customFormat="1">
      <c r="A667" s="270"/>
      <c r="B667" s="270"/>
      <c r="C667" s="270"/>
      <c r="D667" s="139"/>
      <c r="E667" s="142"/>
      <c r="F667" s="160"/>
      <c r="G667" s="142"/>
      <c r="H667" s="139"/>
      <c r="I667" s="139"/>
      <c r="J667" s="139"/>
      <c r="K667" s="278"/>
      <c r="L667" s="402"/>
      <c r="M667" s="26"/>
      <c r="N667" s="28"/>
      <c r="O667" s="26"/>
      <c r="P667" s="28"/>
      <c r="Q667" s="404"/>
      <c r="R667" s="139"/>
      <c r="S667" s="270"/>
      <c r="T667" s="270"/>
      <c r="U667" s="285"/>
      <c r="V667" s="406"/>
      <c r="W667" s="446"/>
      <c r="X667" s="270"/>
      <c r="Y667" s="271"/>
      <c r="Z667" s="271"/>
      <c r="AA667" s="270"/>
      <c r="AB667" s="272"/>
      <c r="AC667" s="491"/>
      <c r="AD667" s="272"/>
      <c r="AE667" s="270"/>
    </row>
    <row r="668" spans="1:31" s="407" customFormat="1">
      <c r="A668" s="270"/>
      <c r="B668" s="270"/>
      <c r="C668" s="270"/>
      <c r="D668" s="139"/>
      <c r="E668" s="142"/>
      <c r="F668" s="160"/>
      <c r="G668" s="142"/>
      <c r="H668" s="139"/>
      <c r="I668" s="139"/>
      <c r="J668" s="139"/>
      <c r="K668" s="278"/>
      <c r="L668" s="402"/>
      <c r="M668" s="26"/>
      <c r="N668" s="28"/>
      <c r="O668" s="26"/>
      <c r="P668" s="28"/>
      <c r="Q668" s="404"/>
      <c r="R668" s="139"/>
      <c r="S668" s="270"/>
      <c r="T668" s="270"/>
      <c r="U668" s="285"/>
      <c r="V668" s="406"/>
      <c r="W668" s="446"/>
      <c r="X668" s="270"/>
      <c r="Y668" s="271"/>
      <c r="Z668" s="271"/>
      <c r="AA668" s="270"/>
      <c r="AB668" s="272"/>
      <c r="AC668" s="491"/>
      <c r="AD668" s="272"/>
      <c r="AE668" s="270"/>
    </row>
    <row r="669" spans="1:31" s="407" customFormat="1">
      <c r="A669" s="270"/>
      <c r="B669" s="270"/>
      <c r="C669" s="270"/>
      <c r="D669" s="139"/>
      <c r="E669" s="142"/>
      <c r="F669" s="160"/>
      <c r="G669" s="142"/>
      <c r="H669" s="139"/>
      <c r="I669" s="139"/>
      <c r="J669" s="139"/>
      <c r="K669" s="278"/>
      <c r="L669" s="402"/>
      <c r="M669" s="26"/>
      <c r="N669" s="28"/>
      <c r="O669" s="26"/>
      <c r="P669" s="28"/>
      <c r="Q669" s="404"/>
      <c r="R669" s="139"/>
      <c r="S669" s="270"/>
      <c r="T669" s="270"/>
      <c r="U669" s="285"/>
      <c r="V669" s="406"/>
      <c r="W669" s="446"/>
      <c r="X669" s="270"/>
      <c r="Y669" s="271"/>
      <c r="Z669" s="271"/>
      <c r="AA669" s="270"/>
      <c r="AB669" s="272"/>
      <c r="AC669" s="491"/>
      <c r="AD669" s="272"/>
      <c r="AE669" s="270"/>
    </row>
    <row r="670" spans="1:31" s="407" customFormat="1">
      <c r="A670" s="270"/>
      <c r="B670" s="270"/>
      <c r="C670" s="270"/>
      <c r="D670" s="139"/>
      <c r="E670" s="142"/>
      <c r="F670" s="160"/>
      <c r="G670" s="142"/>
      <c r="H670" s="139"/>
      <c r="I670" s="139"/>
      <c r="J670" s="139"/>
      <c r="K670" s="278"/>
      <c r="L670" s="402"/>
      <c r="M670" s="26"/>
      <c r="N670" s="28"/>
      <c r="O670" s="26"/>
      <c r="P670" s="28"/>
      <c r="Q670" s="404"/>
      <c r="R670" s="139"/>
      <c r="S670" s="270"/>
      <c r="T670" s="270"/>
      <c r="U670" s="285"/>
      <c r="V670" s="406"/>
      <c r="W670" s="446"/>
      <c r="X670" s="270"/>
      <c r="Y670" s="271"/>
      <c r="Z670" s="271"/>
      <c r="AA670" s="270"/>
      <c r="AB670" s="272"/>
      <c r="AC670" s="491"/>
      <c r="AD670" s="272"/>
      <c r="AE670" s="270"/>
    </row>
    <row r="671" spans="1:31" s="407" customFormat="1">
      <c r="A671" s="270"/>
      <c r="B671" s="270"/>
      <c r="C671" s="270"/>
      <c r="D671" s="139"/>
      <c r="E671" s="142"/>
      <c r="F671" s="160"/>
      <c r="G671" s="142"/>
      <c r="H671" s="139"/>
      <c r="I671" s="139"/>
      <c r="J671" s="139"/>
      <c r="K671" s="278"/>
      <c r="L671" s="402"/>
      <c r="M671" s="26"/>
      <c r="N671" s="28"/>
      <c r="O671" s="26"/>
      <c r="P671" s="28"/>
      <c r="Q671" s="404"/>
      <c r="R671" s="139"/>
      <c r="S671" s="270"/>
      <c r="T671" s="270"/>
      <c r="U671" s="285"/>
      <c r="V671" s="406"/>
      <c r="W671" s="446"/>
      <c r="X671" s="270"/>
      <c r="Y671" s="271"/>
      <c r="Z671" s="271"/>
      <c r="AA671" s="270"/>
      <c r="AB671" s="272"/>
      <c r="AC671" s="491"/>
      <c r="AD671" s="272"/>
      <c r="AE671" s="270"/>
    </row>
    <row r="672" spans="1:31" s="407" customFormat="1">
      <c r="A672" s="270"/>
      <c r="B672" s="270"/>
      <c r="C672" s="270"/>
      <c r="D672" s="139"/>
      <c r="E672" s="142"/>
      <c r="F672" s="160"/>
      <c r="G672" s="142"/>
      <c r="H672" s="139"/>
      <c r="I672" s="139"/>
      <c r="J672" s="139"/>
      <c r="K672" s="278"/>
      <c r="L672" s="402"/>
      <c r="M672" s="26"/>
      <c r="N672" s="28"/>
      <c r="O672" s="26"/>
      <c r="P672" s="28"/>
      <c r="Q672" s="404"/>
      <c r="R672" s="139"/>
      <c r="S672" s="270"/>
      <c r="T672" s="270"/>
      <c r="U672" s="285"/>
      <c r="V672" s="406"/>
      <c r="W672" s="446"/>
      <c r="X672" s="270"/>
      <c r="Y672" s="271"/>
      <c r="Z672" s="271"/>
      <c r="AA672" s="270"/>
      <c r="AB672" s="272"/>
      <c r="AC672" s="491"/>
      <c r="AD672" s="272"/>
      <c r="AE672" s="270"/>
    </row>
    <row r="673" spans="1:31" s="407" customFormat="1">
      <c r="A673" s="270"/>
      <c r="B673" s="270"/>
      <c r="C673" s="270"/>
      <c r="D673" s="139"/>
      <c r="E673" s="142"/>
      <c r="F673" s="160"/>
      <c r="G673" s="142"/>
      <c r="H673" s="139"/>
      <c r="I673" s="139"/>
      <c r="J673" s="139"/>
      <c r="K673" s="278"/>
      <c r="L673" s="402"/>
      <c r="M673" s="26"/>
      <c r="N673" s="28"/>
      <c r="O673" s="26"/>
      <c r="P673" s="28"/>
      <c r="Q673" s="404"/>
      <c r="R673" s="139"/>
      <c r="S673" s="270"/>
      <c r="T673" s="270"/>
      <c r="U673" s="285"/>
      <c r="V673" s="406"/>
      <c r="W673" s="446"/>
      <c r="X673" s="270"/>
      <c r="Y673" s="271"/>
      <c r="Z673" s="271"/>
      <c r="AA673" s="270"/>
      <c r="AB673" s="272"/>
      <c r="AC673" s="491"/>
      <c r="AD673" s="272"/>
      <c r="AE673" s="270"/>
    </row>
    <row r="674" spans="1:31" s="407" customFormat="1">
      <c r="A674" s="270"/>
      <c r="B674" s="270"/>
      <c r="C674" s="270"/>
      <c r="D674" s="139"/>
      <c r="E674" s="142"/>
      <c r="F674" s="160"/>
      <c r="G674" s="142"/>
      <c r="H674" s="139"/>
      <c r="I674" s="139"/>
      <c r="J674" s="139"/>
      <c r="K674" s="278"/>
      <c r="L674" s="402"/>
      <c r="M674" s="26"/>
      <c r="N674" s="28"/>
      <c r="O674" s="26"/>
      <c r="P674" s="28"/>
      <c r="Q674" s="404"/>
      <c r="R674" s="139"/>
      <c r="S674" s="270"/>
      <c r="T674" s="270"/>
      <c r="U674" s="285"/>
      <c r="V674" s="406"/>
      <c r="W674" s="446"/>
      <c r="X674" s="270"/>
      <c r="Y674" s="271"/>
      <c r="Z674" s="271"/>
      <c r="AA674" s="270"/>
      <c r="AB674" s="272"/>
      <c r="AC674" s="491"/>
      <c r="AD674" s="272"/>
      <c r="AE674" s="270"/>
    </row>
    <row r="675" spans="1:31" s="407" customFormat="1">
      <c r="A675" s="270"/>
      <c r="B675" s="270"/>
      <c r="C675" s="270"/>
      <c r="D675" s="139"/>
      <c r="E675" s="142"/>
      <c r="F675" s="160"/>
      <c r="G675" s="142"/>
      <c r="H675" s="139"/>
      <c r="I675" s="139"/>
      <c r="J675" s="139"/>
      <c r="K675" s="278"/>
      <c r="L675" s="402"/>
      <c r="M675" s="26"/>
      <c r="N675" s="28"/>
      <c r="O675" s="26"/>
      <c r="P675" s="28"/>
      <c r="Q675" s="404"/>
      <c r="R675" s="139"/>
      <c r="S675" s="270"/>
      <c r="T675" s="270"/>
      <c r="U675" s="285"/>
      <c r="V675" s="406"/>
      <c r="W675" s="446"/>
      <c r="X675" s="270"/>
      <c r="Y675" s="271"/>
      <c r="Z675" s="271"/>
      <c r="AA675" s="270"/>
      <c r="AB675" s="272"/>
      <c r="AC675" s="491"/>
      <c r="AD675" s="272"/>
      <c r="AE675" s="270"/>
    </row>
    <row r="676" spans="1:31" s="407" customFormat="1">
      <c r="A676" s="270"/>
      <c r="B676" s="270"/>
      <c r="C676" s="270"/>
      <c r="D676" s="139"/>
      <c r="E676" s="142"/>
      <c r="F676" s="160"/>
      <c r="G676" s="142"/>
      <c r="H676" s="139"/>
      <c r="I676" s="139"/>
      <c r="J676" s="139"/>
      <c r="K676" s="278"/>
      <c r="L676" s="402"/>
      <c r="M676" s="26"/>
      <c r="N676" s="28"/>
      <c r="O676" s="26"/>
      <c r="P676" s="28"/>
      <c r="Q676" s="404"/>
      <c r="R676" s="139"/>
      <c r="S676" s="270"/>
      <c r="T676" s="270"/>
      <c r="U676" s="285"/>
      <c r="V676" s="406"/>
      <c r="W676" s="446"/>
      <c r="X676" s="270"/>
      <c r="Y676" s="271"/>
      <c r="Z676" s="271"/>
      <c r="AA676" s="270"/>
      <c r="AB676" s="272"/>
      <c r="AC676" s="491"/>
      <c r="AD676" s="272"/>
      <c r="AE676" s="270"/>
    </row>
    <row r="677" spans="1:31" s="407" customFormat="1">
      <c r="A677" s="270"/>
      <c r="B677" s="270"/>
      <c r="C677" s="270"/>
      <c r="D677" s="139"/>
      <c r="E677" s="142"/>
      <c r="F677" s="160"/>
      <c r="G677" s="142"/>
      <c r="H677" s="139"/>
      <c r="I677" s="139"/>
      <c r="J677" s="139"/>
      <c r="K677" s="278"/>
      <c r="L677" s="402"/>
      <c r="M677" s="26"/>
      <c r="N677" s="28"/>
      <c r="O677" s="26"/>
      <c r="P677" s="28"/>
      <c r="Q677" s="404"/>
      <c r="R677" s="139"/>
      <c r="S677" s="270"/>
      <c r="T677" s="270"/>
      <c r="U677" s="285"/>
      <c r="V677" s="406"/>
      <c r="W677" s="446"/>
      <c r="X677" s="270"/>
      <c r="Y677" s="271"/>
      <c r="Z677" s="271"/>
      <c r="AA677" s="270"/>
      <c r="AB677" s="272"/>
      <c r="AC677" s="491"/>
      <c r="AD677" s="272"/>
      <c r="AE677" s="270"/>
    </row>
  </sheetData>
  <mergeCells count="42">
    <mergeCell ref="C2:W2"/>
    <mergeCell ref="C3:W3"/>
    <mergeCell ref="C4:W4"/>
    <mergeCell ref="C8:C10"/>
    <mergeCell ref="D8:J10"/>
    <mergeCell ref="M8:Q8"/>
    <mergeCell ref="R8:V8"/>
    <mergeCell ref="W8:W10"/>
    <mergeCell ref="G113:J113"/>
    <mergeCell ref="Y8:Z10"/>
    <mergeCell ref="K9:K10"/>
    <mergeCell ref="M9:M10"/>
    <mergeCell ref="N9:N10"/>
    <mergeCell ref="O9:O10"/>
    <mergeCell ref="P9:P10"/>
    <mergeCell ref="R9:R10"/>
    <mergeCell ref="S9:T10"/>
    <mergeCell ref="E11:J11"/>
    <mergeCell ref="S11:T11"/>
    <mergeCell ref="G19:J19"/>
    <mergeCell ref="G63:J63"/>
    <mergeCell ref="G64:J64"/>
    <mergeCell ref="G189:J189"/>
    <mergeCell ref="G114:J114"/>
    <mergeCell ref="G126:J126"/>
    <mergeCell ref="G127:J127"/>
    <mergeCell ref="G128:J128"/>
    <mergeCell ref="G131:J131"/>
    <mergeCell ref="G132:J132"/>
    <mergeCell ref="G154:J154"/>
    <mergeCell ref="G161:J161"/>
    <mergeCell ref="G166:J166"/>
    <mergeCell ref="G167:J167"/>
    <mergeCell ref="G188:J188"/>
    <mergeCell ref="G247:J247"/>
    <mergeCell ref="G256:J257"/>
    <mergeCell ref="G202:J202"/>
    <mergeCell ref="G212:J212"/>
    <mergeCell ref="G213:J213"/>
    <mergeCell ref="G214:J214"/>
    <mergeCell ref="G226:J226"/>
    <mergeCell ref="G229:J229"/>
  </mergeCells>
  <pageMargins left="0.31496062992125984" right="0.11811023622047245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2:AH677"/>
  <sheetViews>
    <sheetView topLeftCell="N245" zoomScale="148" zoomScaleNormal="148" workbookViewId="0">
      <selection activeCell="Z258" sqref="Z258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60" customWidth="1"/>
    <col min="7" max="7" width="21.28515625" style="142" bestFit="1" customWidth="1"/>
    <col min="8" max="10" width="9.140625" style="139"/>
    <col min="11" max="11" width="15.5703125" style="278" bestFit="1" customWidth="1"/>
    <col min="12" max="12" width="7.28515625" style="402" customWidth="1"/>
    <col min="13" max="13" width="12.42578125" style="513" customWidth="1"/>
    <col min="14" max="14" width="6" style="28" customWidth="1"/>
    <col min="15" max="15" width="13.7109375" style="26" customWidth="1"/>
    <col min="16" max="16" width="6" style="28" customWidth="1"/>
    <col min="17" max="17" width="16" style="404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7.42578125" style="285" bestFit="1" customWidth="1"/>
    <col min="22" max="22" width="6.28515625" style="406" customWidth="1"/>
    <col min="23" max="23" width="9.140625" style="446"/>
    <col min="24" max="24" width="9.140625" style="270"/>
    <col min="25" max="26" width="9.140625" style="271"/>
    <col min="27" max="27" width="9.140625" style="270"/>
    <col min="28" max="28" width="9.140625" style="272"/>
    <col min="29" max="29" width="12.85546875" style="491" bestFit="1" customWidth="1"/>
    <col min="30" max="30" width="12" style="272" bestFit="1" customWidth="1"/>
    <col min="31" max="31" width="9.140625" style="270"/>
    <col min="32" max="32" width="9.85546875" style="270" bestFit="1" customWidth="1"/>
    <col min="33" max="33" width="9.28515625" style="270" bestFit="1" customWidth="1"/>
    <col min="34" max="34" width="14.42578125" style="270" bestFit="1" customWidth="1"/>
    <col min="35" max="16384" width="9.140625" style="270"/>
  </cols>
  <sheetData>
    <row r="2" spans="3:34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4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4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4" ht="15.75">
      <c r="C5" s="273" t="s">
        <v>2</v>
      </c>
      <c r="D5" s="503"/>
      <c r="E5" s="275"/>
      <c r="F5" s="501"/>
      <c r="G5" s="501" t="s">
        <v>3</v>
      </c>
      <c r="H5" s="276" t="s">
        <v>450</v>
      </c>
      <c r="I5" s="277"/>
      <c r="J5" s="277"/>
      <c r="L5" s="279"/>
      <c r="M5" s="506"/>
      <c r="N5" s="14"/>
      <c r="O5" s="12"/>
      <c r="P5" s="14"/>
      <c r="Q5" s="280"/>
      <c r="R5" s="277"/>
      <c r="S5" s="503"/>
      <c r="T5" s="503"/>
      <c r="U5" s="281"/>
      <c r="V5" s="282"/>
      <c r="W5" s="436"/>
    </row>
    <row r="6" spans="3:34" ht="15.75">
      <c r="C6" s="283" t="s">
        <v>4</v>
      </c>
      <c r="D6" s="503"/>
      <c r="E6" s="275"/>
      <c r="F6" s="501"/>
      <c r="G6" s="501" t="s">
        <v>3</v>
      </c>
      <c r="H6" s="284" t="s">
        <v>414</v>
      </c>
      <c r="I6" s="277"/>
      <c r="J6" s="277"/>
      <c r="L6" s="187"/>
      <c r="M6" s="506"/>
      <c r="N6" s="14"/>
      <c r="O6" s="12"/>
      <c r="P6" s="14"/>
      <c r="Q6" s="280"/>
      <c r="R6" s="277"/>
      <c r="S6" s="503"/>
      <c r="T6" s="503"/>
      <c r="V6" s="282"/>
      <c r="W6" s="437"/>
    </row>
    <row r="8" spans="3:34">
      <c r="C8" s="713"/>
      <c r="D8" s="716" t="s">
        <v>5</v>
      </c>
      <c r="E8" s="717"/>
      <c r="F8" s="717"/>
      <c r="G8" s="717"/>
      <c r="H8" s="717"/>
      <c r="I8" s="717"/>
      <c r="J8" s="717"/>
      <c r="K8" s="287" t="s">
        <v>6</v>
      </c>
      <c r="L8" s="499" t="s">
        <v>7</v>
      </c>
      <c r="M8" s="722" t="s">
        <v>8</v>
      </c>
      <c r="N8" s="723"/>
      <c r="O8" s="723"/>
      <c r="P8" s="723"/>
      <c r="Q8" s="724"/>
      <c r="R8" s="725" t="s">
        <v>9</v>
      </c>
      <c r="S8" s="726"/>
      <c r="T8" s="726"/>
      <c r="U8" s="726"/>
      <c r="V8" s="727"/>
      <c r="W8" s="772" t="s">
        <v>10</v>
      </c>
      <c r="Y8" s="731" t="s">
        <v>11</v>
      </c>
      <c r="Z8" s="732"/>
    </row>
    <row r="9" spans="3:34">
      <c r="C9" s="714"/>
      <c r="D9" s="718"/>
      <c r="E9" s="719"/>
      <c r="F9" s="719"/>
      <c r="G9" s="719"/>
      <c r="H9" s="719"/>
      <c r="I9" s="719"/>
      <c r="J9" s="719"/>
      <c r="K9" s="737" t="s">
        <v>12</v>
      </c>
      <c r="L9" s="288" t="s">
        <v>13</v>
      </c>
      <c r="M9" s="775" t="s">
        <v>14</v>
      </c>
      <c r="N9" s="770" t="s">
        <v>15</v>
      </c>
      <c r="O9" s="739" t="s">
        <v>16</v>
      </c>
      <c r="P9" s="743" t="s">
        <v>17</v>
      </c>
      <c r="Q9" s="277" t="s">
        <v>18</v>
      </c>
      <c r="R9" s="745" t="s">
        <v>19</v>
      </c>
      <c r="S9" s="747" t="s">
        <v>20</v>
      </c>
      <c r="T9" s="748"/>
      <c r="U9" s="289" t="s">
        <v>21</v>
      </c>
      <c r="V9" s="290" t="s">
        <v>22</v>
      </c>
      <c r="W9" s="773"/>
      <c r="Y9" s="733"/>
      <c r="Z9" s="734"/>
    </row>
    <row r="10" spans="3:34">
      <c r="C10" s="715"/>
      <c r="D10" s="720"/>
      <c r="E10" s="721"/>
      <c r="F10" s="721"/>
      <c r="G10" s="721"/>
      <c r="H10" s="721"/>
      <c r="I10" s="721"/>
      <c r="J10" s="721"/>
      <c r="K10" s="738"/>
      <c r="L10" s="36" t="s">
        <v>23</v>
      </c>
      <c r="M10" s="776"/>
      <c r="N10" s="771"/>
      <c r="O10" s="740"/>
      <c r="P10" s="744"/>
      <c r="Q10" s="277" t="s">
        <v>12</v>
      </c>
      <c r="R10" s="746"/>
      <c r="S10" s="749"/>
      <c r="T10" s="750"/>
      <c r="U10" s="291" t="s">
        <v>23</v>
      </c>
      <c r="V10" s="292" t="s">
        <v>23</v>
      </c>
      <c r="W10" s="774"/>
      <c r="Y10" s="735"/>
      <c r="Z10" s="736"/>
    </row>
    <row r="11" spans="3:34" ht="36">
      <c r="C11" s="39">
        <v>1</v>
      </c>
      <c r="D11" s="498"/>
      <c r="E11" s="723">
        <v>2</v>
      </c>
      <c r="F11" s="723"/>
      <c r="G11" s="723"/>
      <c r="H11" s="723"/>
      <c r="I11" s="723"/>
      <c r="J11" s="724"/>
      <c r="K11" s="41">
        <v>3</v>
      </c>
      <c r="L11" s="42" t="s">
        <v>24</v>
      </c>
      <c r="M11" s="507">
        <v>5</v>
      </c>
      <c r="N11" s="457" t="s">
        <v>25</v>
      </c>
      <c r="O11" s="43">
        <v>7</v>
      </c>
      <c r="P11" s="457" t="s">
        <v>26</v>
      </c>
      <c r="Q11" s="45" t="s">
        <v>27</v>
      </c>
      <c r="R11" s="39">
        <v>10</v>
      </c>
      <c r="S11" s="722">
        <v>11</v>
      </c>
      <c r="T11" s="724"/>
      <c r="U11" s="46">
        <v>12</v>
      </c>
      <c r="V11" s="46">
        <v>13</v>
      </c>
      <c r="W11" s="438">
        <v>14</v>
      </c>
    </row>
    <row r="12" spans="3:34">
      <c r="C12" s="293"/>
      <c r="D12" s="148"/>
      <c r="E12" s="143"/>
      <c r="F12" s="501"/>
      <c r="G12" s="143"/>
      <c r="H12" s="143"/>
      <c r="I12" s="143"/>
      <c r="J12" s="144"/>
      <c r="K12" s="294"/>
      <c r="L12" s="295"/>
      <c r="M12" s="505"/>
      <c r="N12" s="55"/>
      <c r="O12" s="53"/>
      <c r="P12" s="55"/>
      <c r="Q12" s="296"/>
      <c r="R12" s="147"/>
      <c r="S12" s="297"/>
      <c r="T12" s="298"/>
      <c r="U12" s="299"/>
      <c r="V12" s="300"/>
      <c r="W12" s="439"/>
      <c r="Y12" s="63" t="s">
        <v>21</v>
      </c>
      <c r="Z12" s="63" t="s">
        <v>22</v>
      </c>
    </row>
    <row r="13" spans="3:34" s="139" customFormat="1" ht="12">
      <c r="C13" s="302" t="s">
        <v>28</v>
      </c>
      <c r="D13" s="302" t="s">
        <v>28</v>
      </c>
      <c r="E13" s="143" t="s">
        <v>29</v>
      </c>
      <c r="F13" s="501"/>
      <c r="G13" s="143"/>
      <c r="H13" s="143"/>
      <c r="I13" s="143"/>
      <c r="J13" s="144"/>
      <c r="K13" s="303">
        <f>SUM(K14:K40)</f>
        <v>17045511835</v>
      </c>
      <c r="L13" s="304">
        <f>SUM(L14:L40)</f>
        <v>100</v>
      </c>
      <c r="M13" s="508">
        <f>SUM(M15:M40)</f>
        <v>7028127150.666666</v>
      </c>
      <c r="N13" s="458">
        <f>M13/K13*100</f>
        <v>41.231540705252549</v>
      </c>
      <c r="O13" s="67">
        <f>SUM(O15:O40)</f>
        <v>3750565791</v>
      </c>
      <c r="P13" s="463">
        <f>O13/K13*100</f>
        <v>22.00324535458574</v>
      </c>
      <c r="Q13" s="305">
        <f>SUM(Q15:Q40)</f>
        <v>13294946044</v>
      </c>
      <c r="R13" s="306"/>
      <c r="S13" s="307"/>
      <c r="T13" s="308"/>
      <c r="U13" s="306">
        <f>SUM(U15:U40)</f>
        <v>41.231540705252556</v>
      </c>
      <c r="V13" s="306">
        <f>SUM(V15:V40)</f>
        <v>41.912818107621625</v>
      </c>
      <c r="W13" s="440"/>
      <c r="Y13" s="75"/>
      <c r="Z13" s="75"/>
      <c r="AB13" s="142"/>
      <c r="AC13" s="492"/>
      <c r="AD13" s="142"/>
      <c r="AH13" s="67">
        <f>SUM(AH15:AH40)</f>
        <v>5308881500</v>
      </c>
    </row>
    <row r="14" spans="3:34" s="139" customFormat="1" ht="12">
      <c r="C14" s="140"/>
      <c r="D14" s="148"/>
      <c r="E14" s="143" t="s">
        <v>30</v>
      </c>
      <c r="F14" s="501"/>
      <c r="G14" s="143"/>
      <c r="H14" s="143"/>
      <c r="I14" s="143"/>
      <c r="J14" s="144"/>
      <c r="K14" s="294"/>
      <c r="L14" s="310"/>
      <c r="M14" s="509"/>
      <c r="N14" s="459"/>
      <c r="O14" s="78"/>
      <c r="P14" s="459"/>
      <c r="Q14" s="311"/>
      <c r="R14" s="147"/>
      <c r="S14" s="148"/>
      <c r="T14" s="144"/>
      <c r="U14" s="312"/>
      <c r="V14" s="313"/>
      <c r="W14" s="441"/>
      <c r="Y14" s="75" t="s">
        <v>23</v>
      </c>
      <c r="Z14" s="75" t="s">
        <v>23</v>
      </c>
      <c r="AB14" s="142"/>
      <c r="AC14" s="492" t="s">
        <v>447</v>
      </c>
      <c r="AD14" s="142" t="s">
        <v>443</v>
      </c>
      <c r="AE14" s="139" t="s">
        <v>448</v>
      </c>
      <c r="AG14" s="139" t="s">
        <v>449</v>
      </c>
      <c r="AH14" s="78"/>
    </row>
    <row r="15" spans="3:34" s="139" customFormat="1" ht="12">
      <c r="C15" s="140"/>
      <c r="D15" s="314"/>
      <c r="E15" s="256" t="s">
        <v>28</v>
      </c>
      <c r="F15" s="117" t="s">
        <v>28</v>
      </c>
      <c r="G15" s="142" t="s">
        <v>31</v>
      </c>
      <c r="H15" s="153"/>
      <c r="I15" s="142"/>
      <c r="J15" s="144"/>
      <c r="K15" s="315">
        <v>118579000</v>
      </c>
      <c r="L15" s="145">
        <f>(K15/($K$13))*100</f>
        <v>0.69566112855888906</v>
      </c>
      <c r="M15" s="510">
        <f>AD15+AH15</f>
        <v>73755334</v>
      </c>
      <c r="N15" s="460">
        <f>(M15/K15)*100</f>
        <v>62.199321971006668</v>
      </c>
      <c r="O15" s="26">
        <v>51363500</v>
      </c>
      <c r="P15" s="460">
        <f>O15/K15*100</f>
        <v>43.315848506059254</v>
      </c>
      <c r="Q15" s="146">
        <f t="shared" ref="Q15:Q41" si="0">K15-O15</f>
        <v>67215500</v>
      </c>
      <c r="R15" s="147" t="s">
        <v>32</v>
      </c>
      <c r="S15" s="148"/>
      <c r="T15" s="144"/>
      <c r="U15" s="149">
        <f t="shared" ref="U15:U41" si="1">(Y15/100)*L15</f>
        <v>0.43269650517948205</v>
      </c>
      <c r="V15" s="150">
        <f t="shared" ref="V15:V41" si="2">Z15/100*L15</f>
        <v>0.3130475078515001</v>
      </c>
      <c r="W15" s="441" t="s">
        <v>33</v>
      </c>
      <c r="Y15" s="152">
        <f>N15</f>
        <v>62.199321971006668</v>
      </c>
      <c r="Z15" s="152">
        <v>45</v>
      </c>
      <c r="AB15" s="268"/>
      <c r="AC15" s="492">
        <v>20764000</v>
      </c>
      <c r="AD15" s="355">
        <v>6921334</v>
      </c>
      <c r="AE15" s="269">
        <v>6921333.333333333</v>
      </c>
      <c r="AF15" s="354">
        <f>AE15+AD15</f>
        <v>13842667.333333332</v>
      </c>
      <c r="AG15" s="354">
        <f>AC15-AF15</f>
        <v>6921332.6666666679</v>
      </c>
      <c r="AH15" s="91">
        <v>66834000</v>
      </c>
    </row>
    <row r="16" spans="3:34" s="139" customFormat="1" ht="12">
      <c r="C16" s="140"/>
      <c r="D16" s="314"/>
      <c r="E16" s="256" t="s">
        <v>28</v>
      </c>
      <c r="F16" s="117" t="s">
        <v>34</v>
      </c>
      <c r="G16" s="142" t="s">
        <v>415</v>
      </c>
      <c r="H16" s="153"/>
      <c r="I16" s="142"/>
      <c r="J16" s="144"/>
      <c r="K16" s="315">
        <v>2260349085</v>
      </c>
      <c r="L16" s="145">
        <f t="shared" ref="L16:L41" si="3">(K16/($K$13))*100</f>
        <v>13.260670063064728</v>
      </c>
      <c r="M16" s="510">
        <f t="shared" ref="M16:M40" si="4">AD16+AH16</f>
        <v>795004333.33333337</v>
      </c>
      <c r="N16" s="460">
        <f t="shared" ref="N16:N20" si="5">(M16/K16)*100</f>
        <v>35.171750178284228</v>
      </c>
      <c r="O16" s="26">
        <v>498074766</v>
      </c>
      <c r="P16" s="460">
        <f>O16/K16*100</f>
        <v>22.035302834650427</v>
      </c>
      <c r="Q16" s="146">
        <f t="shared" si="0"/>
        <v>1762274319</v>
      </c>
      <c r="R16" s="147" t="s">
        <v>416</v>
      </c>
      <c r="S16" s="148"/>
      <c r="T16" s="144"/>
      <c r="U16" s="149">
        <f t="shared" si="1"/>
        <v>4.6640097465476513</v>
      </c>
      <c r="V16" s="150">
        <f t="shared" si="2"/>
        <v>5.967301528379128</v>
      </c>
      <c r="W16" s="441" t="s">
        <v>33</v>
      </c>
      <c r="Y16" s="152">
        <f t="shared" ref="Y16:Y79" si="6">N16</f>
        <v>35.171750178284228</v>
      </c>
      <c r="Z16" s="152">
        <v>45</v>
      </c>
      <c r="AB16" s="268"/>
      <c r="AC16" s="492">
        <v>590700250</v>
      </c>
      <c r="AD16" s="355">
        <v>196900083.33333334</v>
      </c>
      <c r="AE16" s="269">
        <v>196900083.33333334</v>
      </c>
      <c r="AF16" s="354">
        <f t="shared" ref="AF16:AF79" si="7">AE16+AD16</f>
        <v>393800166.66666669</v>
      </c>
      <c r="AH16" s="91">
        <v>598104250</v>
      </c>
    </row>
    <row r="17" spans="3:34" s="139" customFormat="1" ht="12">
      <c r="C17" s="140"/>
      <c r="D17" s="314"/>
      <c r="E17" s="142"/>
      <c r="F17" s="160"/>
      <c r="G17" s="142" t="s">
        <v>37</v>
      </c>
      <c r="H17" s="153"/>
      <c r="I17" s="142"/>
      <c r="J17" s="144"/>
      <c r="K17" s="315">
        <v>0</v>
      </c>
      <c r="L17" s="145">
        <f t="shared" si="3"/>
        <v>0</v>
      </c>
      <c r="M17" s="510">
        <f t="shared" si="4"/>
        <v>0</v>
      </c>
      <c r="N17" s="460"/>
      <c r="O17" s="91"/>
      <c r="P17" s="460"/>
      <c r="Q17" s="146">
        <f t="shared" si="0"/>
        <v>0</v>
      </c>
      <c r="R17" s="147"/>
      <c r="S17" s="148"/>
      <c r="T17" s="144"/>
      <c r="U17" s="149">
        <f t="shared" si="1"/>
        <v>0</v>
      </c>
      <c r="V17" s="150">
        <f t="shared" si="2"/>
        <v>0</v>
      </c>
      <c r="W17" s="441"/>
      <c r="Y17" s="152">
        <f t="shared" si="6"/>
        <v>0</v>
      </c>
      <c r="Z17" s="152">
        <v>0</v>
      </c>
      <c r="AB17" s="142"/>
      <c r="AC17" s="492"/>
      <c r="AD17" s="355">
        <v>0</v>
      </c>
      <c r="AE17" s="139">
        <v>0</v>
      </c>
      <c r="AF17" s="354">
        <f t="shared" si="7"/>
        <v>0</v>
      </c>
      <c r="AH17" s="91"/>
    </row>
    <row r="18" spans="3:34" s="139" customFormat="1" ht="12">
      <c r="C18" s="140"/>
      <c r="D18" s="314"/>
      <c r="E18" s="256" t="s">
        <v>28</v>
      </c>
      <c r="F18" s="117" t="s">
        <v>38</v>
      </c>
      <c r="G18" s="142" t="s">
        <v>39</v>
      </c>
      <c r="H18" s="153"/>
      <c r="I18" s="142"/>
      <c r="J18" s="144"/>
      <c r="K18" s="315">
        <v>25840000</v>
      </c>
      <c r="L18" s="145">
        <f t="shared" si="3"/>
        <v>0.15159415716072569</v>
      </c>
      <c r="M18" s="510">
        <f t="shared" si="4"/>
        <v>20390000</v>
      </c>
      <c r="N18" s="460">
        <f t="shared" si="5"/>
        <v>78.908668730650149</v>
      </c>
      <c r="O18" s="26">
        <v>7886000</v>
      </c>
      <c r="P18" s="460">
        <f>O18/K18*100</f>
        <v>30.518575851393187</v>
      </c>
      <c r="Q18" s="146">
        <f t="shared" si="0"/>
        <v>17954000</v>
      </c>
      <c r="R18" s="147"/>
      <c r="S18" s="148"/>
      <c r="T18" s="144"/>
      <c r="U18" s="149">
        <f t="shared" si="1"/>
        <v>0.11962093128897819</v>
      </c>
      <c r="V18" s="150">
        <f t="shared" si="2"/>
        <v>6.063766286429028E-2</v>
      </c>
      <c r="W18" s="441"/>
      <c r="Y18" s="152">
        <f t="shared" si="6"/>
        <v>78.908668730650149</v>
      </c>
      <c r="Z18" s="152">
        <v>40</v>
      </c>
      <c r="AB18" s="142"/>
      <c r="AC18" s="492">
        <v>6000000</v>
      </c>
      <c r="AD18" s="355">
        <v>2000000</v>
      </c>
      <c r="AE18" s="139">
        <v>2000000</v>
      </c>
      <c r="AF18" s="354">
        <f t="shared" si="7"/>
        <v>4000000</v>
      </c>
      <c r="AH18" s="91">
        <v>18390000</v>
      </c>
    </row>
    <row r="19" spans="3:34" s="139" customFormat="1" ht="12">
      <c r="C19" s="140"/>
      <c r="D19" s="314"/>
      <c r="E19" s="256" t="s">
        <v>28</v>
      </c>
      <c r="F19" s="117" t="s">
        <v>41</v>
      </c>
      <c r="G19" s="751" t="s">
        <v>42</v>
      </c>
      <c r="H19" s="751"/>
      <c r="I19" s="751"/>
      <c r="J19" s="752"/>
      <c r="K19" s="315">
        <v>18330000</v>
      </c>
      <c r="L19" s="145">
        <f t="shared" si="3"/>
        <v>0.10753563857415258</v>
      </c>
      <c r="M19" s="510">
        <f t="shared" si="4"/>
        <v>3735000</v>
      </c>
      <c r="N19" s="460">
        <f t="shared" si="5"/>
        <v>20.376432078559738</v>
      </c>
      <c r="O19" s="26">
        <v>3402000</v>
      </c>
      <c r="P19" s="460">
        <f>O19/K19*100</f>
        <v>18.559738134206221</v>
      </c>
      <c r="Q19" s="146">
        <f t="shared" si="0"/>
        <v>14928000</v>
      </c>
      <c r="R19" s="147"/>
      <c r="S19" s="148"/>
      <c r="T19" s="144"/>
      <c r="U19" s="149">
        <f t="shared" si="1"/>
        <v>2.1911926354307682E-2</v>
      </c>
      <c r="V19" s="150">
        <f t="shared" si="2"/>
        <v>2.1911926354307682E-2</v>
      </c>
      <c r="W19" s="441"/>
      <c r="Y19" s="152">
        <f t="shared" si="6"/>
        <v>20.376432078559738</v>
      </c>
      <c r="Z19" s="152">
        <f>Y19</f>
        <v>20.376432078559738</v>
      </c>
      <c r="AB19" s="142"/>
      <c r="AC19" s="492">
        <v>3405000</v>
      </c>
      <c r="AD19" s="355">
        <v>1135000</v>
      </c>
      <c r="AE19" s="139">
        <v>1135000</v>
      </c>
      <c r="AF19" s="354">
        <f t="shared" si="7"/>
        <v>2270000</v>
      </c>
      <c r="AH19" s="91">
        <v>2600000</v>
      </c>
    </row>
    <row r="20" spans="3:34" s="139" customFormat="1" ht="12">
      <c r="C20" s="140"/>
      <c r="D20" s="314"/>
      <c r="E20" s="256" t="s">
        <v>28</v>
      </c>
      <c r="F20" s="117" t="s">
        <v>43</v>
      </c>
      <c r="G20" s="142" t="s">
        <v>44</v>
      </c>
      <c r="H20" s="153"/>
      <c r="I20" s="142"/>
      <c r="J20" s="144"/>
      <c r="K20" s="315">
        <v>702300000</v>
      </c>
      <c r="L20" s="145">
        <f t="shared" si="3"/>
        <v>4.1201461522437182</v>
      </c>
      <c r="M20" s="510">
        <f t="shared" si="4"/>
        <v>236716666.66666666</v>
      </c>
      <c r="N20" s="460">
        <f t="shared" si="5"/>
        <v>33.705918648250979</v>
      </c>
      <c r="O20" s="26">
        <v>140650000</v>
      </c>
      <c r="P20" s="460">
        <f>O20/K20*100</f>
        <v>20.027053965541793</v>
      </c>
      <c r="Q20" s="146">
        <f t="shared" si="0"/>
        <v>561650000</v>
      </c>
      <c r="R20" s="147" t="s">
        <v>45</v>
      </c>
      <c r="S20" s="148"/>
      <c r="T20" s="144"/>
      <c r="U20" s="149">
        <f t="shared" si="1"/>
        <v>1.3887331102643106</v>
      </c>
      <c r="V20" s="150">
        <f t="shared" si="2"/>
        <v>1.2360438456731153</v>
      </c>
      <c r="W20" s="441" t="s">
        <v>33</v>
      </c>
      <c r="Y20" s="152">
        <f t="shared" si="6"/>
        <v>33.705918648250979</v>
      </c>
      <c r="Z20" s="152">
        <v>30</v>
      </c>
      <c r="AB20" s="268"/>
      <c r="AC20" s="492">
        <v>175850000</v>
      </c>
      <c r="AD20" s="355">
        <v>58616666.666666664</v>
      </c>
      <c r="AE20" s="269">
        <v>58616666.666666664</v>
      </c>
      <c r="AF20" s="354">
        <f t="shared" si="7"/>
        <v>117233333.33333333</v>
      </c>
      <c r="AH20" s="91">
        <v>178100000</v>
      </c>
    </row>
    <row r="21" spans="3:34" s="139" customFormat="1" ht="12">
      <c r="C21" s="140"/>
      <c r="D21" s="314"/>
      <c r="E21" s="142"/>
      <c r="F21" s="160"/>
      <c r="G21" s="142" t="s">
        <v>46</v>
      </c>
      <c r="H21" s="153"/>
      <c r="I21" s="142"/>
      <c r="J21" s="144"/>
      <c r="K21" s="315"/>
      <c r="L21" s="145">
        <f t="shared" si="3"/>
        <v>0</v>
      </c>
      <c r="M21" s="510">
        <f t="shared" si="4"/>
        <v>0</v>
      </c>
      <c r="N21" s="460"/>
      <c r="O21" s="91"/>
      <c r="P21" s="460"/>
      <c r="Q21" s="146">
        <f t="shared" si="0"/>
        <v>0</v>
      </c>
      <c r="R21" s="147" t="s">
        <v>47</v>
      </c>
      <c r="S21" s="148"/>
      <c r="T21" s="144"/>
      <c r="U21" s="149">
        <f t="shared" si="1"/>
        <v>0</v>
      </c>
      <c r="V21" s="150">
        <f t="shared" si="2"/>
        <v>0</v>
      </c>
      <c r="W21" s="441"/>
      <c r="Y21" s="152">
        <f t="shared" si="6"/>
        <v>0</v>
      </c>
      <c r="Z21" s="152">
        <v>0</v>
      </c>
      <c r="AB21" s="142"/>
      <c r="AC21" s="492"/>
      <c r="AD21" s="355">
        <v>0</v>
      </c>
      <c r="AE21" s="139">
        <v>0</v>
      </c>
      <c r="AF21" s="354">
        <f t="shared" si="7"/>
        <v>0</v>
      </c>
      <c r="AH21" s="91"/>
    </row>
    <row r="22" spans="3:34" s="139" customFormat="1" ht="22.5">
      <c r="C22" s="140"/>
      <c r="D22" s="314"/>
      <c r="E22" s="256" t="s">
        <v>28</v>
      </c>
      <c r="F22" s="117" t="s">
        <v>48</v>
      </c>
      <c r="G22" s="142" t="s">
        <v>399</v>
      </c>
      <c r="H22" s="316"/>
      <c r="I22" s="142"/>
      <c r="J22" s="144"/>
      <c r="K22" s="315">
        <v>140304000</v>
      </c>
      <c r="L22" s="145">
        <f t="shared" si="3"/>
        <v>0.82311403352470813</v>
      </c>
      <c r="M22" s="510">
        <f t="shared" si="4"/>
        <v>46768000</v>
      </c>
      <c r="N22" s="460">
        <f t="shared" ref="N22:N26" si="8">(M22/K22)*100</f>
        <v>33.333333333333329</v>
      </c>
      <c r="O22" s="26">
        <v>42091200</v>
      </c>
      <c r="P22" s="460">
        <f t="shared" ref="P22:P26" si="9">O22/K22*100</f>
        <v>30</v>
      </c>
      <c r="Q22" s="146">
        <f t="shared" si="0"/>
        <v>98212800</v>
      </c>
      <c r="R22" s="154" t="s">
        <v>49</v>
      </c>
      <c r="S22" s="148"/>
      <c r="T22" s="144"/>
      <c r="U22" s="149">
        <f t="shared" si="1"/>
        <v>0.27437134450823597</v>
      </c>
      <c r="V22" s="150">
        <f t="shared" si="2"/>
        <v>0.37040131508611868</v>
      </c>
      <c r="W22" s="441" t="s">
        <v>33</v>
      </c>
      <c r="Y22" s="152">
        <f t="shared" si="6"/>
        <v>33.333333333333329</v>
      </c>
      <c r="Z22" s="152">
        <v>45</v>
      </c>
      <c r="AB22" s="268"/>
      <c r="AC22" s="492">
        <v>35076000</v>
      </c>
      <c r="AD22" s="355">
        <v>11692000</v>
      </c>
      <c r="AE22" s="269">
        <v>11692000</v>
      </c>
      <c r="AF22" s="354">
        <f t="shared" si="7"/>
        <v>23384000</v>
      </c>
      <c r="AH22" s="91">
        <v>35076000</v>
      </c>
    </row>
    <row r="23" spans="3:34" s="139" customFormat="1" ht="12">
      <c r="C23" s="140"/>
      <c r="D23" s="314"/>
      <c r="E23" s="256" t="s">
        <v>28</v>
      </c>
      <c r="F23" s="117" t="s">
        <v>51</v>
      </c>
      <c r="G23" s="142" t="s">
        <v>52</v>
      </c>
      <c r="H23" s="153"/>
      <c r="I23" s="142"/>
      <c r="J23" s="144"/>
      <c r="K23" s="315">
        <v>522400550</v>
      </c>
      <c r="L23" s="145">
        <f t="shared" si="3"/>
        <v>3.064739592784425</v>
      </c>
      <c r="M23" s="510">
        <f t="shared" si="4"/>
        <v>245485383.33333334</v>
      </c>
      <c r="N23" s="460">
        <f t="shared" si="8"/>
        <v>46.991792664332635</v>
      </c>
      <c r="O23" s="91">
        <v>124772400</v>
      </c>
      <c r="P23" s="460">
        <f t="shared" si="9"/>
        <v>23.884431208964081</v>
      </c>
      <c r="Q23" s="146">
        <f t="shared" si="0"/>
        <v>397628150</v>
      </c>
      <c r="R23" s="147" t="s">
        <v>53</v>
      </c>
      <c r="S23" s="148"/>
      <c r="T23" s="144"/>
      <c r="U23" s="149">
        <f t="shared" si="1"/>
        <v>1.4401760751429693</v>
      </c>
      <c r="V23" s="150">
        <f t="shared" si="2"/>
        <v>1.22589583711377</v>
      </c>
      <c r="W23" s="441" t="s">
        <v>33</v>
      </c>
      <c r="Y23" s="152">
        <f t="shared" si="6"/>
        <v>46.991792664332635</v>
      </c>
      <c r="Z23" s="152">
        <v>40</v>
      </c>
      <c r="AB23" s="268"/>
      <c r="AC23" s="492">
        <v>127721500</v>
      </c>
      <c r="AD23" s="355">
        <v>42573833.333333336</v>
      </c>
      <c r="AE23" s="269">
        <v>42573833.333333336</v>
      </c>
      <c r="AF23" s="354">
        <f t="shared" si="7"/>
        <v>85147666.666666672</v>
      </c>
      <c r="AH23" s="91">
        <v>202911550</v>
      </c>
    </row>
    <row r="24" spans="3:34" s="139" customFormat="1" ht="12">
      <c r="C24" s="140"/>
      <c r="D24" s="314"/>
      <c r="E24" s="142"/>
      <c r="F24" s="160"/>
      <c r="G24" s="142" t="s">
        <v>54</v>
      </c>
      <c r="H24" s="153"/>
      <c r="I24" s="142"/>
      <c r="J24" s="144"/>
      <c r="K24" s="315"/>
      <c r="L24" s="145">
        <f t="shared" si="3"/>
        <v>0</v>
      </c>
      <c r="M24" s="510">
        <f t="shared" si="4"/>
        <v>0</v>
      </c>
      <c r="N24" s="460"/>
      <c r="O24" s="91"/>
      <c r="P24" s="460"/>
      <c r="Q24" s="146">
        <f t="shared" si="0"/>
        <v>0</v>
      </c>
      <c r="R24" s="147" t="s">
        <v>55</v>
      </c>
      <c r="S24" s="148"/>
      <c r="T24" s="144"/>
      <c r="U24" s="149">
        <f t="shared" si="1"/>
        <v>0</v>
      </c>
      <c r="V24" s="150">
        <f t="shared" si="2"/>
        <v>0</v>
      </c>
      <c r="W24" s="441"/>
      <c r="Y24" s="152">
        <f t="shared" si="6"/>
        <v>0</v>
      </c>
      <c r="Z24" s="152">
        <v>0</v>
      </c>
      <c r="AB24" s="142"/>
      <c r="AC24" s="492"/>
      <c r="AD24" s="355">
        <v>0</v>
      </c>
      <c r="AE24" s="139">
        <v>0</v>
      </c>
      <c r="AF24" s="354">
        <f t="shared" si="7"/>
        <v>0</v>
      </c>
      <c r="AH24" s="91"/>
    </row>
    <row r="25" spans="3:34" s="139" customFormat="1" ht="12">
      <c r="C25" s="140"/>
      <c r="D25" s="314"/>
      <c r="E25" s="256" t="s">
        <v>28</v>
      </c>
      <c r="F25" s="117" t="s">
        <v>56</v>
      </c>
      <c r="G25" s="142" t="s">
        <v>57</v>
      </c>
      <c r="H25" s="153"/>
      <c r="I25" s="142"/>
      <c r="J25" s="144"/>
      <c r="K25" s="315">
        <v>1159714400</v>
      </c>
      <c r="L25" s="145">
        <f t="shared" si="3"/>
        <v>6.8036349464069934</v>
      </c>
      <c r="M25" s="510">
        <f t="shared" si="4"/>
        <v>621106433.33333337</v>
      </c>
      <c r="N25" s="460">
        <f t="shared" si="8"/>
        <v>53.556844110354533</v>
      </c>
      <c r="O25" s="26">
        <v>334582000</v>
      </c>
      <c r="P25" s="460">
        <f t="shared" si="9"/>
        <v>28.85037902435289</v>
      </c>
      <c r="Q25" s="146">
        <f t="shared" si="0"/>
        <v>825132400</v>
      </c>
      <c r="R25" s="147" t="s">
        <v>58</v>
      </c>
      <c r="S25" s="148"/>
      <c r="T25" s="144"/>
      <c r="U25" s="149">
        <f t="shared" si="1"/>
        <v>3.6438121620847963</v>
      </c>
      <c r="V25" s="150">
        <f t="shared" si="2"/>
        <v>3.6438121620847963</v>
      </c>
      <c r="W25" s="441" t="s">
        <v>33</v>
      </c>
      <c r="Y25" s="152">
        <f t="shared" si="6"/>
        <v>53.556844110354533</v>
      </c>
      <c r="Z25" s="152">
        <f>Y25</f>
        <v>53.556844110354533</v>
      </c>
      <c r="AB25" s="268"/>
      <c r="AC25" s="492">
        <v>415928200</v>
      </c>
      <c r="AD25" s="355">
        <v>138642733.33333334</v>
      </c>
      <c r="AE25" s="269">
        <v>138642733.33333334</v>
      </c>
      <c r="AF25" s="354">
        <f t="shared" si="7"/>
        <v>277285466.66666669</v>
      </c>
      <c r="AH25" s="91">
        <v>482463700</v>
      </c>
    </row>
    <row r="26" spans="3:34" s="139" customFormat="1" ht="12">
      <c r="C26" s="140"/>
      <c r="D26" s="314"/>
      <c r="E26" s="256" t="s">
        <v>28</v>
      </c>
      <c r="F26" s="117" t="s">
        <v>59</v>
      </c>
      <c r="G26" s="142" t="s">
        <v>60</v>
      </c>
      <c r="H26" s="153"/>
      <c r="I26" s="142"/>
      <c r="J26" s="144"/>
      <c r="K26" s="315">
        <v>615449700</v>
      </c>
      <c r="L26" s="145">
        <f t="shared" si="3"/>
        <v>3.6106261047338037</v>
      </c>
      <c r="M26" s="510">
        <f t="shared" si="4"/>
        <v>284985666.66666669</v>
      </c>
      <c r="N26" s="460">
        <f t="shared" si="8"/>
        <v>46.305273471847769</v>
      </c>
      <c r="O26" s="26">
        <v>164164375</v>
      </c>
      <c r="P26" s="460">
        <f t="shared" si="9"/>
        <v>26.673889840225772</v>
      </c>
      <c r="Q26" s="146">
        <f t="shared" si="0"/>
        <v>451285325</v>
      </c>
      <c r="R26" s="147" t="s">
        <v>61</v>
      </c>
      <c r="S26" s="148"/>
      <c r="T26" s="144"/>
      <c r="U26" s="149">
        <f t="shared" si="1"/>
        <v>1.6719102918429125</v>
      </c>
      <c r="V26" s="150">
        <f t="shared" si="2"/>
        <v>1.7331005302722258</v>
      </c>
      <c r="W26" s="441" t="s">
        <v>33</v>
      </c>
      <c r="Y26" s="152">
        <f t="shared" si="6"/>
        <v>46.305273471847769</v>
      </c>
      <c r="Z26" s="152">
        <v>48</v>
      </c>
      <c r="AB26" s="268"/>
      <c r="AC26" s="492">
        <v>208326500</v>
      </c>
      <c r="AD26" s="355">
        <v>69442166.666666672</v>
      </c>
      <c r="AE26" s="269">
        <v>69442166.666666672</v>
      </c>
      <c r="AF26" s="354">
        <f t="shared" si="7"/>
        <v>138884333.33333334</v>
      </c>
      <c r="AH26" s="91">
        <v>215543500</v>
      </c>
    </row>
    <row r="27" spans="3:34" s="139" customFormat="1" ht="12">
      <c r="C27" s="140"/>
      <c r="D27" s="314"/>
      <c r="E27" s="142"/>
      <c r="F27" s="160"/>
      <c r="G27" s="142" t="s">
        <v>62</v>
      </c>
      <c r="H27" s="153"/>
      <c r="I27" s="142"/>
      <c r="J27" s="144"/>
      <c r="K27" s="315"/>
      <c r="L27" s="145">
        <f t="shared" si="3"/>
        <v>0</v>
      </c>
      <c r="M27" s="510">
        <f t="shared" si="4"/>
        <v>0</v>
      </c>
      <c r="N27" s="460"/>
      <c r="O27" s="26"/>
      <c r="P27" s="460"/>
      <c r="Q27" s="146">
        <f t="shared" si="0"/>
        <v>0</v>
      </c>
      <c r="R27" s="147" t="s">
        <v>63</v>
      </c>
      <c r="S27" s="148"/>
      <c r="T27" s="144"/>
      <c r="U27" s="149">
        <f t="shared" si="1"/>
        <v>0</v>
      </c>
      <c r="V27" s="150">
        <f t="shared" si="2"/>
        <v>0</v>
      </c>
      <c r="W27" s="441"/>
      <c r="Y27" s="152">
        <f t="shared" si="6"/>
        <v>0</v>
      </c>
      <c r="Z27" s="152">
        <v>0</v>
      </c>
      <c r="AB27" s="142"/>
      <c r="AC27" s="492"/>
      <c r="AD27" s="355">
        <v>0</v>
      </c>
      <c r="AE27" s="139">
        <v>0</v>
      </c>
      <c r="AF27" s="354">
        <f t="shared" si="7"/>
        <v>0</v>
      </c>
      <c r="AH27" s="91"/>
    </row>
    <row r="28" spans="3:34" s="139" customFormat="1" ht="12">
      <c r="C28" s="140"/>
      <c r="D28" s="314"/>
      <c r="E28" s="256" t="s">
        <v>28</v>
      </c>
      <c r="F28" s="160">
        <v>12</v>
      </c>
      <c r="G28" s="142" t="s">
        <v>64</v>
      </c>
      <c r="H28" s="153"/>
      <c r="I28" s="142"/>
      <c r="J28" s="144"/>
      <c r="K28" s="315">
        <v>410114500</v>
      </c>
      <c r="L28" s="145">
        <f t="shared" si="3"/>
        <v>2.4059969801428966</v>
      </c>
      <c r="M28" s="510">
        <f t="shared" si="4"/>
        <v>196410666.66666666</v>
      </c>
      <c r="N28" s="460">
        <f t="shared" ref="N28:N34" si="10">(M28/K28)*100</f>
        <v>47.891666026601513</v>
      </c>
      <c r="O28" s="26">
        <v>115018800</v>
      </c>
      <c r="P28" s="460">
        <f t="shared" ref="P28:P34" si="11">O28/K28*100</f>
        <v>28.0455336253656</v>
      </c>
      <c r="Q28" s="146">
        <f t="shared" si="0"/>
        <v>295095700</v>
      </c>
      <c r="R28" s="147" t="s">
        <v>65</v>
      </c>
      <c r="S28" s="148"/>
      <c r="T28" s="144"/>
      <c r="U28" s="149">
        <f t="shared" si="1"/>
        <v>1.1522720383401541</v>
      </c>
      <c r="V28" s="150">
        <f t="shared" si="2"/>
        <v>0.72179909404286902</v>
      </c>
      <c r="W28" s="441" t="s">
        <v>33</v>
      </c>
      <c r="Y28" s="152">
        <f t="shared" si="6"/>
        <v>47.891666026601513</v>
      </c>
      <c r="Z28" s="152">
        <v>30</v>
      </c>
      <c r="AB28" s="268"/>
      <c r="AC28" s="492">
        <v>156020000</v>
      </c>
      <c r="AD28" s="355">
        <v>52006666.666666664</v>
      </c>
      <c r="AE28" s="269">
        <v>52006666.666666664</v>
      </c>
      <c r="AF28" s="354">
        <f t="shared" si="7"/>
        <v>104013333.33333333</v>
      </c>
      <c r="AH28" s="91">
        <v>144404000</v>
      </c>
    </row>
    <row r="29" spans="3:34" s="139" customFormat="1" ht="12">
      <c r="C29" s="140"/>
      <c r="D29" s="314"/>
      <c r="E29" s="142"/>
      <c r="F29" s="160"/>
      <c r="G29" s="142" t="s">
        <v>66</v>
      </c>
      <c r="H29" s="153"/>
      <c r="I29" s="142"/>
      <c r="J29" s="144"/>
      <c r="K29" s="315"/>
      <c r="L29" s="145">
        <f t="shared" si="3"/>
        <v>0</v>
      </c>
      <c r="M29" s="510">
        <f t="shared" si="4"/>
        <v>0</v>
      </c>
      <c r="N29" s="460"/>
      <c r="O29" s="91"/>
      <c r="P29" s="460"/>
      <c r="Q29" s="146">
        <f t="shared" si="0"/>
        <v>0</v>
      </c>
      <c r="R29" s="147" t="s">
        <v>67</v>
      </c>
      <c r="S29" s="148"/>
      <c r="T29" s="144"/>
      <c r="U29" s="149">
        <f t="shared" si="1"/>
        <v>0</v>
      </c>
      <c r="V29" s="150">
        <f t="shared" si="2"/>
        <v>0</v>
      </c>
      <c r="W29" s="441"/>
      <c r="Y29" s="152">
        <f t="shared" si="6"/>
        <v>0</v>
      </c>
      <c r="Z29" s="152">
        <v>0</v>
      </c>
      <c r="AB29" s="142"/>
      <c r="AC29" s="492"/>
      <c r="AD29" s="355">
        <v>0</v>
      </c>
      <c r="AE29" s="139">
        <v>0</v>
      </c>
      <c r="AF29" s="354">
        <f t="shared" si="7"/>
        <v>0</v>
      </c>
      <c r="AH29" s="91"/>
    </row>
    <row r="30" spans="3:34" s="139" customFormat="1" ht="12">
      <c r="C30" s="140"/>
      <c r="D30" s="314"/>
      <c r="E30" s="142"/>
      <c r="F30" s="160"/>
      <c r="G30" s="142" t="s">
        <v>50</v>
      </c>
      <c r="H30" s="153"/>
      <c r="I30" s="142"/>
      <c r="J30" s="144"/>
      <c r="K30" s="315"/>
      <c r="L30" s="145">
        <f t="shared" si="3"/>
        <v>0</v>
      </c>
      <c r="M30" s="510">
        <f t="shared" si="4"/>
        <v>0</v>
      </c>
      <c r="N30" s="460"/>
      <c r="O30" s="26"/>
      <c r="P30" s="460"/>
      <c r="Q30" s="146">
        <f t="shared" si="0"/>
        <v>0</v>
      </c>
      <c r="R30" s="147"/>
      <c r="S30" s="148"/>
      <c r="T30" s="144"/>
      <c r="U30" s="149">
        <f t="shared" si="1"/>
        <v>0</v>
      </c>
      <c r="V30" s="150">
        <f t="shared" si="2"/>
        <v>0</v>
      </c>
      <c r="W30" s="441"/>
      <c r="Y30" s="152">
        <f t="shared" si="6"/>
        <v>0</v>
      </c>
      <c r="Z30" s="152">
        <v>0</v>
      </c>
      <c r="AB30" s="142"/>
      <c r="AC30" s="492"/>
      <c r="AD30" s="355">
        <v>0</v>
      </c>
      <c r="AE30" s="139">
        <v>0</v>
      </c>
      <c r="AF30" s="354">
        <f t="shared" si="7"/>
        <v>0</v>
      </c>
      <c r="AH30" s="91"/>
    </row>
    <row r="31" spans="3:34" s="139" customFormat="1" ht="12">
      <c r="C31" s="140"/>
      <c r="D31" s="314"/>
      <c r="E31" s="256" t="s">
        <v>28</v>
      </c>
      <c r="F31" s="160">
        <v>13</v>
      </c>
      <c r="G31" s="142" t="s">
        <v>68</v>
      </c>
      <c r="H31" s="153"/>
      <c r="I31" s="142"/>
      <c r="J31" s="144"/>
      <c r="K31" s="315">
        <v>2415485000</v>
      </c>
      <c r="L31" s="145">
        <f t="shared" si="3"/>
        <v>14.170797705471189</v>
      </c>
      <c r="M31" s="510">
        <f t="shared" si="4"/>
        <v>1526347000</v>
      </c>
      <c r="N31" s="460">
        <f t="shared" si="10"/>
        <v>63.190083978993869</v>
      </c>
      <c r="O31" s="26">
        <v>1083714000</v>
      </c>
      <c r="P31" s="460">
        <f t="shared" si="11"/>
        <v>44.865275503677317</v>
      </c>
      <c r="Q31" s="146">
        <f t="shared" si="0"/>
        <v>1331771000</v>
      </c>
      <c r="R31" s="147" t="s">
        <v>69</v>
      </c>
      <c r="S31" s="148"/>
      <c r="T31" s="144"/>
      <c r="U31" s="149">
        <f t="shared" si="1"/>
        <v>8.9545389705805807</v>
      </c>
      <c r="V31" s="150">
        <f t="shared" si="2"/>
        <v>8.9545389705805807</v>
      </c>
      <c r="W31" s="441" t="s">
        <v>33</v>
      </c>
      <c r="Y31" s="152">
        <f t="shared" si="6"/>
        <v>63.190083978993869</v>
      </c>
      <c r="Z31" s="152">
        <f>Y31</f>
        <v>63.190083978993869</v>
      </c>
      <c r="AB31" s="268"/>
      <c r="AC31" s="492">
        <v>1156129500</v>
      </c>
      <c r="AD31" s="355">
        <v>385376500</v>
      </c>
      <c r="AE31" s="269">
        <v>385376500</v>
      </c>
      <c r="AF31" s="354">
        <f t="shared" si="7"/>
        <v>770753000</v>
      </c>
      <c r="AH31" s="91">
        <v>1140970500</v>
      </c>
    </row>
    <row r="32" spans="3:34" s="139" customFormat="1" ht="12">
      <c r="C32" s="140"/>
      <c r="D32" s="314"/>
      <c r="E32" s="142"/>
      <c r="F32" s="160"/>
      <c r="G32" s="142" t="s">
        <v>70</v>
      </c>
      <c r="H32" s="153"/>
      <c r="I32" s="142"/>
      <c r="J32" s="144"/>
      <c r="K32" s="315"/>
      <c r="L32" s="145">
        <f t="shared" si="3"/>
        <v>0</v>
      </c>
      <c r="M32" s="510">
        <f t="shared" si="4"/>
        <v>0</v>
      </c>
      <c r="N32" s="460"/>
      <c r="O32" s="91"/>
      <c r="P32" s="460"/>
      <c r="Q32" s="146">
        <f t="shared" si="0"/>
        <v>0</v>
      </c>
      <c r="R32" s="147"/>
      <c r="S32" s="148"/>
      <c r="T32" s="144"/>
      <c r="U32" s="149">
        <f t="shared" si="1"/>
        <v>0</v>
      </c>
      <c r="V32" s="150">
        <f t="shared" si="2"/>
        <v>0</v>
      </c>
      <c r="W32" s="441"/>
      <c r="Y32" s="152">
        <f t="shared" si="6"/>
        <v>0</v>
      </c>
      <c r="Z32" s="152">
        <v>0</v>
      </c>
      <c r="AB32" s="142"/>
      <c r="AC32" s="492"/>
      <c r="AD32" s="355">
        <v>0</v>
      </c>
      <c r="AE32" s="139">
        <v>0</v>
      </c>
      <c r="AF32" s="354">
        <f t="shared" si="7"/>
        <v>0</v>
      </c>
      <c r="AH32" s="91"/>
    </row>
    <row r="33" spans="3:34" s="139" customFormat="1" ht="22.5">
      <c r="C33" s="140"/>
      <c r="D33" s="314"/>
      <c r="E33" s="256" t="s">
        <v>28</v>
      </c>
      <c r="F33" s="160">
        <v>14</v>
      </c>
      <c r="G33" s="142" t="s">
        <v>71</v>
      </c>
      <c r="H33" s="153"/>
      <c r="I33" s="142"/>
      <c r="J33" s="144"/>
      <c r="K33" s="315">
        <v>518632600</v>
      </c>
      <c r="L33" s="145">
        <f t="shared" si="3"/>
        <v>3.0426343604131496</v>
      </c>
      <c r="M33" s="510">
        <f t="shared" si="4"/>
        <v>239064666.66666666</v>
      </c>
      <c r="N33" s="460">
        <f t="shared" si="10"/>
        <v>46.095186971792103</v>
      </c>
      <c r="O33" s="26">
        <v>135546250</v>
      </c>
      <c r="P33" s="460">
        <f t="shared" si="11"/>
        <v>26.135312357919656</v>
      </c>
      <c r="Q33" s="146">
        <f t="shared" si="0"/>
        <v>383086350</v>
      </c>
      <c r="R33" s="154" t="s">
        <v>72</v>
      </c>
      <c r="S33" s="148"/>
      <c r="T33" s="144"/>
      <c r="U33" s="149">
        <f t="shared" si="1"/>
        <v>1.402507997300432</v>
      </c>
      <c r="V33" s="150">
        <f t="shared" si="2"/>
        <v>1.21705374416526</v>
      </c>
      <c r="W33" s="441"/>
      <c r="Y33" s="152">
        <f t="shared" si="6"/>
        <v>46.095186971792103</v>
      </c>
      <c r="Z33" s="152">
        <v>40</v>
      </c>
      <c r="AB33" s="142"/>
      <c r="AC33" s="492">
        <v>192350000</v>
      </c>
      <c r="AD33" s="355">
        <v>64116666.666666664</v>
      </c>
      <c r="AE33" s="139">
        <v>64116666.666666664</v>
      </c>
      <c r="AF33" s="354">
        <f t="shared" si="7"/>
        <v>128233333.33333333</v>
      </c>
      <c r="AH33" s="91">
        <v>174948000</v>
      </c>
    </row>
    <row r="34" spans="3:34" s="139" customFormat="1" ht="22.5">
      <c r="C34" s="140"/>
      <c r="D34" s="314"/>
      <c r="E34" s="256" t="s">
        <v>28</v>
      </c>
      <c r="F34" s="160">
        <v>15</v>
      </c>
      <c r="G34" s="142" t="s">
        <v>73</v>
      </c>
      <c r="H34" s="153"/>
      <c r="I34" s="142"/>
      <c r="J34" s="144"/>
      <c r="K34" s="315">
        <v>181443000</v>
      </c>
      <c r="L34" s="145">
        <f t="shared" si="3"/>
        <v>1.0644620223573356</v>
      </c>
      <c r="M34" s="510">
        <f t="shared" si="4"/>
        <v>62526333.333333328</v>
      </c>
      <c r="N34" s="460">
        <f t="shared" si="10"/>
        <v>34.46059276650702</v>
      </c>
      <c r="O34" s="91">
        <v>33593000</v>
      </c>
      <c r="P34" s="460">
        <f t="shared" si="11"/>
        <v>18.514354370242998</v>
      </c>
      <c r="Q34" s="146">
        <f t="shared" si="0"/>
        <v>147850000</v>
      </c>
      <c r="R34" s="154" t="s">
        <v>74</v>
      </c>
      <c r="S34" s="148"/>
      <c r="T34" s="144"/>
      <c r="U34" s="149">
        <f t="shared" si="1"/>
        <v>0.36681992267868629</v>
      </c>
      <c r="V34" s="150">
        <f t="shared" si="2"/>
        <v>0.42578480894293425</v>
      </c>
      <c r="W34" s="441" t="s">
        <v>33</v>
      </c>
      <c r="Y34" s="152">
        <f t="shared" si="6"/>
        <v>34.46059276650702</v>
      </c>
      <c r="Z34" s="152">
        <v>40</v>
      </c>
      <c r="AB34" s="268"/>
      <c r="AC34" s="492">
        <v>55846000</v>
      </c>
      <c r="AD34" s="355">
        <v>18615333.333333332</v>
      </c>
      <c r="AE34" s="269">
        <v>18615333.333333332</v>
      </c>
      <c r="AF34" s="354">
        <f t="shared" si="7"/>
        <v>37230666.666666664</v>
      </c>
      <c r="AH34" s="91">
        <v>43911000</v>
      </c>
    </row>
    <row r="35" spans="3:34" s="139" customFormat="1" ht="12">
      <c r="C35" s="140"/>
      <c r="D35" s="314"/>
      <c r="E35" s="142"/>
      <c r="F35" s="160"/>
      <c r="G35" s="142" t="s">
        <v>75</v>
      </c>
      <c r="H35" s="153"/>
      <c r="I35" s="142"/>
      <c r="J35" s="144"/>
      <c r="K35" s="315"/>
      <c r="L35" s="145">
        <f t="shared" si="3"/>
        <v>0</v>
      </c>
      <c r="M35" s="510">
        <f t="shared" si="4"/>
        <v>0</v>
      </c>
      <c r="N35" s="460"/>
      <c r="O35" s="91"/>
      <c r="P35" s="460"/>
      <c r="Q35" s="146">
        <f t="shared" si="0"/>
        <v>0</v>
      </c>
      <c r="R35" s="147"/>
      <c r="S35" s="148"/>
      <c r="T35" s="144"/>
      <c r="U35" s="149">
        <f t="shared" si="1"/>
        <v>0</v>
      </c>
      <c r="V35" s="150">
        <f t="shared" si="2"/>
        <v>0</v>
      </c>
      <c r="W35" s="441"/>
      <c r="Y35" s="152">
        <f t="shared" si="6"/>
        <v>0</v>
      </c>
      <c r="Z35" s="152">
        <v>0</v>
      </c>
      <c r="AB35" s="142"/>
      <c r="AC35" s="492"/>
      <c r="AD35" s="355">
        <v>0</v>
      </c>
      <c r="AE35" s="139">
        <v>0</v>
      </c>
      <c r="AF35" s="354">
        <f t="shared" si="7"/>
        <v>0</v>
      </c>
      <c r="AH35" s="91"/>
    </row>
    <row r="36" spans="3:34" s="139" customFormat="1" ht="12">
      <c r="C36" s="140"/>
      <c r="D36" s="314"/>
      <c r="E36" s="256" t="s">
        <v>28</v>
      </c>
      <c r="F36" s="160">
        <v>17</v>
      </c>
      <c r="G36" s="142" t="s">
        <v>76</v>
      </c>
      <c r="H36" s="153"/>
      <c r="I36" s="142"/>
      <c r="J36" s="144"/>
      <c r="K36" s="315">
        <v>155400000</v>
      </c>
      <c r="L36" s="145">
        <f t="shared" si="3"/>
        <v>0.91167693586597431</v>
      </c>
      <c r="M36" s="510">
        <f t="shared" si="4"/>
        <v>71495000</v>
      </c>
      <c r="N36" s="460">
        <f>(M36/K36)*100</f>
        <v>46.007078507078511</v>
      </c>
      <c r="O36" s="26">
        <v>34450000</v>
      </c>
      <c r="P36" s="460">
        <f>O36/K36*100</f>
        <v>22.168597168597167</v>
      </c>
      <c r="Q36" s="146">
        <f t="shared" si="0"/>
        <v>120950000</v>
      </c>
      <c r="R36" s="147" t="s">
        <v>77</v>
      </c>
      <c r="S36" s="148"/>
      <c r="T36" s="144"/>
      <c r="U36" s="149">
        <f t="shared" si="1"/>
        <v>0.4194359236147866</v>
      </c>
      <c r="V36" s="150">
        <f t="shared" si="2"/>
        <v>0.45583846793298716</v>
      </c>
      <c r="W36" s="441" t="s">
        <v>33</v>
      </c>
      <c r="Y36" s="152">
        <f t="shared" si="6"/>
        <v>46.007078507078511</v>
      </c>
      <c r="Z36" s="152">
        <v>50</v>
      </c>
      <c r="AB36" s="268"/>
      <c r="AC36" s="492">
        <v>48997500</v>
      </c>
      <c r="AD36" s="355">
        <v>16332500</v>
      </c>
      <c r="AE36" s="269">
        <v>16332500</v>
      </c>
      <c r="AF36" s="354">
        <f t="shared" si="7"/>
        <v>32665000</v>
      </c>
      <c r="AH36" s="91">
        <v>55162500</v>
      </c>
    </row>
    <row r="37" spans="3:34" s="139" customFormat="1" ht="12">
      <c r="C37" s="140"/>
      <c r="D37" s="314"/>
      <c r="E37" s="142"/>
      <c r="F37" s="160"/>
      <c r="G37" s="142" t="s">
        <v>78</v>
      </c>
      <c r="H37" s="153"/>
      <c r="I37" s="142"/>
      <c r="J37" s="144"/>
      <c r="K37" s="315"/>
      <c r="L37" s="145">
        <f t="shared" si="3"/>
        <v>0</v>
      </c>
      <c r="M37" s="510">
        <f t="shared" si="4"/>
        <v>0</v>
      </c>
      <c r="N37" s="460"/>
      <c r="O37" s="91"/>
      <c r="P37" s="460"/>
      <c r="Q37" s="146">
        <f t="shared" si="0"/>
        <v>0</v>
      </c>
      <c r="R37" s="147"/>
      <c r="S37" s="148"/>
      <c r="T37" s="144"/>
      <c r="U37" s="149">
        <f t="shared" si="1"/>
        <v>0</v>
      </c>
      <c r="V37" s="150">
        <f t="shared" si="2"/>
        <v>0</v>
      </c>
      <c r="W37" s="441"/>
      <c r="Y37" s="152">
        <f t="shared" si="6"/>
        <v>0</v>
      </c>
      <c r="Z37" s="152">
        <v>0</v>
      </c>
      <c r="AB37" s="142"/>
      <c r="AC37" s="492"/>
      <c r="AD37" s="355">
        <v>0</v>
      </c>
      <c r="AE37" s="139">
        <v>0</v>
      </c>
      <c r="AF37" s="354">
        <f t="shared" si="7"/>
        <v>0</v>
      </c>
      <c r="AH37" s="91"/>
    </row>
    <row r="38" spans="3:34" s="139" customFormat="1" ht="12">
      <c r="C38" s="140"/>
      <c r="D38" s="314"/>
      <c r="E38" s="256" t="s">
        <v>28</v>
      </c>
      <c r="F38" s="160">
        <v>18</v>
      </c>
      <c r="G38" s="142" t="s">
        <v>79</v>
      </c>
      <c r="H38" s="153"/>
      <c r="I38" s="142"/>
      <c r="J38" s="144"/>
      <c r="K38" s="315">
        <v>640470000</v>
      </c>
      <c r="L38" s="145">
        <f t="shared" si="3"/>
        <v>3.7574113713904795</v>
      </c>
      <c r="M38" s="510">
        <f t="shared" si="4"/>
        <v>239303333.33333334</v>
      </c>
      <c r="N38" s="460">
        <f>(M38/K38)*100</f>
        <v>37.363706861107211</v>
      </c>
      <c r="O38" s="26">
        <v>55607500</v>
      </c>
      <c r="P38" s="460">
        <f>O38/K38*100</f>
        <v>8.6822958140115851</v>
      </c>
      <c r="Q38" s="146">
        <f t="shared" si="0"/>
        <v>584862500</v>
      </c>
      <c r="R38" s="147" t="s">
        <v>80</v>
      </c>
      <c r="S38" s="148"/>
      <c r="T38" s="144"/>
      <c r="U38" s="149">
        <f t="shared" si="1"/>
        <v>1.4039081703722471</v>
      </c>
      <c r="V38" s="150">
        <f t="shared" si="2"/>
        <v>1.6908351171257159</v>
      </c>
      <c r="W38" s="441" t="s">
        <v>33</v>
      </c>
      <c r="Y38" s="152">
        <f t="shared" si="6"/>
        <v>37.363706861107211</v>
      </c>
      <c r="Z38" s="152">
        <v>45</v>
      </c>
      <c r="AB38" s="268"/>
      <c r="AC38" s="492">
        <v>154847500</v>
      </c>
      <c r="AD38" s="355">
        <v>51615833.333333336</v>
      </c>
      <c r="AE38" s="269">
        <v>51615833.333333336</v>
      </c>
      <c r="AF38" s="354">
        <f t="shared" si="7"/>
        <v>103231666.66666667</v>
      </c>
      <c r="AH38" s="91">
        <v>187687500</v>
      </c>
    </row>
    <row r="39" spans="3:34" s="139" customFormat="1" ht="12">
      <c r="C39" s="140"/>
      <c r="D39" s="314"/>
      <c r="E39" s="142"/>
      <c r="F39" s="160"/>
      <c r="G39" s="142" t="s">
        <v>81</v>
      </c>
      <c r="H39" s="153"/>
      <c r="I39" s="142"/>
      <c r="J39" s="144"/>
      <c r="K39" s="315"/>
      <c r="L39" s="145">
        <f t="shared" si="3"/>
        <v>0</v>
      </c>
      <c r="M39" s="510">
        <f t="shared" si="4"/>
        <v>0</v>
      </c>
      <c r="N39" s="460"/>
      <c r="O39" s="91"/>
      <c r="P39" s="460"/>
      <c r="Q39" s="146">
        <f t="shared" si="0"/>
        <v>0</v>
      </c>
      <c r="R39" s="147" t="s">
        <v>82</v>
      </c>
      <c r="S39" s="148"/>
      <c r="T39" s="144"/>
      <c r="U39" s="149">
        <f t="shared" si="1"/>
        <v>0</v>
      </c>
      <c r="V39" s="150">
        <f t="shared" si="2"/>
        <v>0</v>
      </c>
      <c r="W39" s="441"/>
      <c r="Y39" s="152">
        <f t="shared" si="6"/>
        <v>0</v>
      </c>
      <c r="Z39" s="152">
        <v>0</v>
      </c>
      <c r="AB39" s="142"/>
      <c r="AC39" s="492"/>
      <c r="AD39" s="355">
        <v>0</v>
      </c>
      <c r="AE39" s="139">
        <v>0</v>
      </c>
      <c r="AF39" s="354">
        <f t="shared" si="7"/>
        <v>0</v>
      </c>
      <c r="AH39" s="91"/>
    </row>
    <row r="40" spans="3:34" s="139" customFormat="1" ht="12">
      <c r="C40" s="140"/>
      <c r="D40" s="314"/>
      <c r="E40" s="256" t="s">
        <v>28</v>
      </c>
      <c r="F40" s="160">
        <v>19</v>
      </c>
      <c r="G40" s="142" t="s">
        <v>83</v>
      </c>
      <c r="H40" s="153"/>
      <c r="I40" s="142"/>
      <c r="J40" s="144"/>
      <c r="K40" s="315">
        <v>7160700000</v>
      </c>
      <c r="L40" s="145">
        <f t="shared" si="3"/>
        <v>42.009298807306834</v>
      </c>
      <c r="M40" s="510">
        <f t="shared" si="4"/>
        <v>2365033333.3333335</v>
      </c>
      <c r="N40" s="460">
        <f>(M40/K40)*100</f>
        <v>33.027962815553416</v>
      </c>
      <c r="O40" s="26">
        <v>925650000</v>
      </c>
      <c r="P40" s="460">
        <f>O40/K40*100</f>
        <v>12.926808831538816</v>
      </c>
      <c r="Q40" s="146">
        <f t="shared" si="0"/>
        <v>6235050000</v>
      </c>
      <c r="R40" s="147" t="s">
        <v>84</v>
      </c>
      <c r="S40" s="148"/>
      <c r="T40" s="144"/>
      <c r="U40" s="149">
        <f t="shared" si="1"/>
        <v>13.874815589152025</v>
      </c>
      <c r="V40" s="150">
        <f t="shared" si="2"/>
        <v>13.874815589152025</v>
      </c>
      <c r="W40" s="441" t="s">
        <v>33</v>
      </c>
      <c r="Y40" s="152">
        <f t="shared" si="6"/>
        <v>33.027962815553416</v>
      </c>
      <c r="Z40" s="152">
        <f>Y40</f>
        <v>33.027962815553416</v>
      </c>
      <c r="AB40" s="268"/>
      <c r="AC40" s="492">
        <v>1809775000</v>
      </c>
      <c r="AD40" s="355">
        <v>603258333.33333337</v>
      </c>
      <c r="AE40" s="269">
        <v>603258333.33333337</v>
      </c>
      <c r="AF40" s="354">
        <f t="shared" si="7"/>
        <v>1206516666.6666667</v>
      </c>
      <c r="AH40" s="91">
        <v>1761775000</v>
      </c>
    </row>
    <row r="41" spans="3:34" s="139" customFormat="1" ht="12">
      <c r="C41" s="140"/>
      <c r="D41" s="141"/>
      <c r="E41" s="142"/>
      <c r="F41" s="160"/>
      <c r="G41" s="142" t="s">
        <v>85</v>
      </c>
      <c r="H41" s="153"/>
      <c r="I41" s="142"/>
      <c r="J41" s="144"/>
      <c r="K41" s="315"/>
      <c r="L41" s="145">
        <f t="shared" si="3"/>
        <v>0</v>
      </c>
      <c r="M41" s="510"/>
      <c r="N41" s="460"/>
      <c r="O41" s="91">
        <v>0</v>
      </c>
      <c r="P41" s="460"/>
      <c r="Q41" s="146">
        <f t="shared" si="0"/>
        <v>0</v>
      </c>
      <c r="R41" s="147"/>
      <c r="S41" s="148"/>
      <c r="T41" s="144"/>
      <c r="U41" s="149">
        <f t="shared" si="1"/>
        <v>0</v>
      </c>
      <c r="V41" s="150">
        <f t="shared" si="2"/>
        <v>0</v>
      </c>
      <c r="W41" s="441"/>
      <c r="Y41" s="152">
        <f t="shared" si="6"/>
        <v>0</v>
      </c>
      <c r="Z41" s="152">
        <v>0</v>
      </c>
      <c r="AB41" s="142"/>
      <c r="AC41" s="492"/>
      <c r="AD41" s="355">
        <v>0</v>
      </c>
      <c r="AE41" s="139">
        <v>0</v>
      </c>
      <c r="AF41" s="354">
        <f t="shared" si="7"/>
        <v>0</v>
      </c>
      <c r="AH41" s="91"/>
    </row>
    <row r="42" spans="3:34" s="139" customFormat="1" ht="12">
      <c r="C42" s="140"/>
      <c r="D42" s="302" t="s">
        <v>34</v>
      </c>
      <c r="E42" s="143" t="s">
        <v>86</v>
      </c>
      <c r="F42" s="501"/>
      <c r="G42" s="143"/>
      <c r="H42" s="143"/>
      <c r="I42" s="317"/>
      <c r="J42" s="142"/>
      <c r="K42" s="303">
        <f>SUM(K44:K55)</f>
        <v>3126212000</v>
      </c>
      <c r="L42" s="304">
        <f>SUM(L44:L55)</f>
        <v>100</v>
      </c>
      <c r="M42" s="508">
        <f>SUM(M44:M55)</f>
        <v>1424585833.3333335</v>
      </c>
      <c r="N42" s="458">
        <f>M42/K42*100</f>
        <v>45.569073157333335</v>
      </c>
      <c r="O42" s="67">
        <f>SUM(O44:O55)</f>
        <v>568930700</v>
      </c>
      <c r="P42" s="464">
        <f>O42/K42*100</f>
        <v>18.198724206803632</v>
      </c>
      <c r="Q42" s="305">
        <f>SUM(Q44:Q55)</f>
        <v>2557281300</v>
      </c>
      <c r="R42" s="306">
        <f>SUM(R46:R54)</f>
        <v>0</v>
      </c>
      <c r="S42" s="307"/>
      <c r="T42" s="308"/>
      <c r="U42" s="318">
        <f>SUM(U43:U55)</f>
        <v>45.569073157333321</v>
      </c>
      <c r="V42" s="318">
        <f>SUM(V43:V55)</f>
        <v>39.038202356931222</v>
      </c>
      <c r="W42" s="440"/>
      <c r="Y42" s="152">
        <f t="shared" si="6"/>
        <v>45.569073157333335</v>
      </c>
      <c r="Z42" s="152">
        <v>0</v>
      </c>
      <c r="AB42" s="142"/>
      <c r="AC42" s="492"/>
      <c r="AD42" s="355">
        <v>0</v>
      </c>
      <c r="AE42" s="139">
        <v>0</v>
      </c>
      <c r="AF42" s="354">
        <f t="shared" si="7"/>
        <v>0</v>
      </c>
      <c r="AH42" s="67">
        <f>SUM(AH44:AH55)</f>
        <v>819763500</v>
      </c>
    </row>
    <row r="43" spans="3:34" s="139" customFormat="1" ht="12">
      <c r="C43" s="140"/>
      <c r="D43" s="148"/>
      <c r="E43" s="143" t="s">
        <v>87</v>
      </c>
      <c r="F43" s="501"/>
      <c r="G43" s="143"/>
      <c r="H43" s="143"/>
      <c r="I43" s="143"/>
      <c r="J43" s="143"/>
      <c r="K43" s="319"/>
      <c r="L43" s="320"/>
      <c r="M43" s="510"/>
      <c r="N43" s="459"/>
      <c r="O43" s="319"/>
      <c r="P43" s="459"/>
      <c r="Q43" s="311">
        <f t="shared" ref="Q43:Q55" si="12">K43-O43</f>
        <v>0</v>
      </c>
      <c r="R43" s="147"/>
      <c r="S43" s="148"/>
      <c r="T43" s="144"/>
      <c r="U43" s="149">
        <f t="shared" ref="U43:U55" si="13">(Y43/100)*L43</f>
        <v>0</v>
      </c>
      <c r="V43" s="150">
        <f t="shared" ref="V43:V55" si="14">Z43/100*L43</f>
        <v>0</v>
      </c>
      <c r="W43" s="441"/>
      <c r="Y43" s="152">
        <f t="shared" si="6"/>
        <v>0</v>
      </c>
      <c r="Z43" s="152">
        <v>0</v>
      </c>
      <c r="AB43" s="142"/>
      <c r="AC43" s="492"/>
      <c r="AD43" s="355">
        <v>0</v>
      </c>
      <c r="AE43" s="139">
        <v>0</v>
      </c>
      <c r="AF43" s="354">
        <f t="shared" si="7"/>
        <v>0</v>
      </c>
      <c r="AH43" s="91"/>
    </row>
    <row r="44" spans="3:34" s="139" customFormat="1" ht="12">
      <c r="C44" s="147"/>
      <c r="D44" s="141"/>
      <c r="E44" s="256" t="s">
        <v>34</v>
      </c>
      <c r="F44" s="117" t="s">
        <v>38</v>
      </c>
      <c r="G44" s="142" t="s">
        <v>88</v>
      </c>
      <c r="H44" s="142"/>
      <c r="I44" s="142"/>
      <c r="J44" s="142"/>
      <c r="K44" s="319">
        <v>329262500</v>
      </c>
      <c r="L44" s="145">
        <f>(K44/($K$42))*100</f>
        <v>10.532315146893428</v>
      </c>
      <c r="M44" s="510">
        <f>AH44+AD44</f>
        <v>109754166.66666667</v>
      </c>
      <c r="N44" s="460">
        <f>(M44/K44)*100</f>
        <v>33.333333333333336</v>
      </c>
      <c r="O44" s="319"/>
      <c r="P44" s="460">
        <f t="shared" ref="P44:P47" si="15">O44/K44*100</f>
        <v>0</v>
      </c>
      <c r="Q44" s="146">
        <f t="shared" si="12"/>
        <v>329262500</v>
      </c>
      <c r="R44" s="147"/>
      <c r="S44" s="141"/>
      <c r="T44" s="151"/>
      <c r="U44" s="149">
        <f t="shared" si="13"/>
        <v>3.5107717156311429</v>
      </c>
      <c r="V44" s="150">
        <f t="shared" si="14"/>
        <v>3.6863103014126994</v>
      </c>
      <c r="W44" s="441"/>
      <c r="Y44" s="152">
        <f>N44</f>
        <v>33.333333333333336</v>
      </c>
      <c r="Z44" s="152">
        <v>35</v>
      </c>
      <c r="AB44" s="142"/>
      <c r="AC44" s="492">
        <v>329262500</v>
      </c>
      <c r="AD44" s="355">
        <v>109754166.66666667</v>
      </c>
      <c r="AE44" s="139">
        <v>109754166.66666667</v>
      </c>
      <c r="AF44" s="354">
        <f t="shared" si="7"/>
        <v>219508333.33333334</v>
      </c>
      <c r="AH44" s="91"/>
    </row>
    <row r="45" spans="3:34" s="139" customFormat="1" ht="12">
      <c r="C45" s="140"/>
      <c r="D45" s="148"/>
      <c r="E45" s="256" t="s">
        <v>34</v>
      </c>
      <c r="F45" s="117" t="s">
        <v>43</v>
      </c>
      <c r="G45" s="142" t="s">
        <v>89</v>
      </c>
      <c r="H45" s="142"/>
      <c r="I45" s="143"/>
      <c r="J45" s="143"/>
      <c r="K45" s="177">
        <v>509470000</v>
      </c>
      <c r="L45" s="145">
        <f t="shared" ref="L45:L55" si="16">(K45/($K$42))*100</f>
        <v>16.296719480316753</v>
      </c>
      <c r="M45" s="510">
        <f t="shared" ref="M45:M55" si="17">AH45+AD45</f>
        <v>362213333.33333331</v>
      </c>
      <c r="N45" s="460">
        <f>(M45/K45)*100</f>
        <v>71.096106411237812</v>
      </c>
      <c r="O45" s="177">
        <v>90216000</v>
      </c>
      <c r="P45" s="460">
        <f t="shared" si="15"/>
        <v>17.70781400278721</v>
      </c>
      <c r="Q45" s="146">
        <f t="shared" si="12"/>
        <v>419254000</v>
      </c>
      <c r="R45" s="147" t="s">
        <v>90</v>
      </c>
      <c r="S45" s="148"/>
      <c r="T45" s="144"/>
      <c r="U45" s="149">
        <f>(Y45/100)*L45</f>
        <v>11.586333023266921</v>
      </c>
      <c r="V45" s="150">
        <f t="shared" si="14"/>
        <v>7.3335237661425392</v>
      </c>
      <c r="W45" s="441"/>
      <c r="Y45" s="152">
        <f t="shared" si="6"/>
        <v>71.096106411237812</v>
      </c>
      <c r="Z45" s="152">
        <v>45</v>
      </c>
      <c r="AB45" s="142"/>
      <c r="AC45" s="492">
        <v>191785000</v>
      </c>
      <c r="AD45" s="355">
        <v>63928333.333333336</v>
      </c>
      <c r="AE45" s="139">
        <v>63928333.333333336</v>
      </c>
      <c r="AF45" s="354">
        <f t="shared" si="7"/>
        <v>127856666.66666667</v>
      </c>
      <c r="AH45" s="91">
        <v>298285000</v>
      </c>
    </row>
    <row r="46" spans="3:34" s="139" customFormat="1" ht="33.75">
      <c r="C46" s="140"/>
      <c r="D46" s="141"/>
      <c r="E46" s="256" t="s">
        <v>34</v>
      </c>
      <c r="F46" s="160">
        <v>10</v>
      </c>
      <c r="G46" s="142" t="s">
        <v>91</v>
      </c>
      <c r="H46" s="142"/>
      <c r="I46" s="142"/>
      <c r="J46" s="142"/>
      <c r="K46" s="177">
        <v>768316500</v>
      </c>
      <c r="L46" s="145">
        <f t="shared" si="16"/>
        <v>24.576596212924777</v>
      </c>
      <c r="M46" s="510">
        <f t="shared" si="17"/>
        <v>413307000</v>
      </c>
      <c r="N46" s="460">
        <f>(M46/K46)*100</f>
        <v>53.793846676467318</v>
      </c>
      <c r="O46" s="177">
        <v>321552000</v>
      </c>
      <c r="P46" s="460">
        <f t="shared" si="15"/>
        <v>41.851502603419291</v>
      </c>
      <c r="Q46" s="146">
        <f t="shared" si="12"/>
        <v>446764500</v>
      </c>
      <c r="R46" s="154" t="s">
        <v>92</v>
      </c>
      <c r="S46" s="148"/>
      <c r="T46" s="144"/>
      <c r="U46" s="149">
        <f t="shared" si="13"/>
        <v>13.220696485075228</v>
      </c>
      <c r="V46" s="150">
        <f t="shared" si="14"/>
        <v>11.059468295816149</v>
      </c>
      <c r="W46" s="441" t="s">
        <v>33</v>
      </c>
      <c r="Y46" s="152">
        <f t="shared" si="6"/>
        <v>53.793846676467318</v>
      </c>
      <c r="Z46" s="152">
        <v>45</v>
      </c>
      <c r="AB46" s="268"/>
      <c r="AC46" s="492">
        <v>338043000</v>
      </c>
      <c r="AD46" s="355">
        <v>112681000</v>
      </c>
      <c r="AE46" s="269">
        <v>112681000</v>
      </c>
      <c r="AF46" s="354">
        <f t="shared" si="7"/>
        <v>225362000</v>
      </c>
      <c r="AH46" s="91">
        <v>300626000</v>
      </c>
    </row>
    <row r="47" spans="3:34" s="139" customFormat="1" ht="12">
      <c r="C47" s="140"/>
      <c r="D47" s="141"/>
      <c r="E47" s="256" t="s">
        <v>34</v>
      </c>
      <c r="F47" s="160">
        <v>22</v>
      </c>
      <c r="G47" s="142" t="s">
        <v>93</v>
      </c>
      <c r="H47" s="153"/>
      <c r="I47" s="142"/>
      <c r="J47" s="144"/>
      <c r="K47" s="177">
        <v>699080000</v>
      </c>
      <c r="L47" s="145">
        <f t="shared" si="16"/>
        <v>22.361887165681662</v>
      </c>
      <c r="M47" s="510">
        <f t="shared" si="17"/>
        <v>278124000</v>
      </c>
      <c r="N47" s="460">
        <f>(M47/K47)*100</f>
        <v>39.784287921267953</v>
      </c>
      <c r="O47" s="177">
        <v>132493950</v>
      </c>
      <c r="P47" s="460">
        <f t="shared" si="15"/>
        <v>18.952616295702924</v>
      </c>
      <c r="Q47" s="146">
        <f t="shared" si="12"/>
        <v>566586050</v>
      </c>
      <c r="R47" s="147" t="s">
        <v>94</v>
      </c>
      <c r="S47" s="148"/>
      <c r="T47" s="144"/>
      <c r="U47" s="149">
        <f t="shared" si="13"/>
        <v>8.8965175746238572</v>
      </c>
      <c r="V47" s="150">
        <f t="shared" si="14"/>
        <v>8.9447548662726657</v>
      </c>
      <c r="W47" s="441" t="s">
        <v>33</v>
      </c>
      <c r="Y47" s="152">
        <f t="shared" si="6"/>
        <v>39.784287921267953</v>
      </c>
      <c r="Z47" s="152">
        <v>40</v>
      </c>
      <c r="AB47" s="268"/>
      <c r="AC47" s="492">
        <v>337414500</v>
      </c>
      <c r="AD47" s="355">
        <v>112471500</v>
      </c>
      <c r="AE47" s="269">
        <v>112471500</v>
      </c>
      <c r="AF47" s="354">
        <f t="shared" si="7"/>
        <v>224943000</v>
      </c>
      <c r="AH47" s="91">
        <v>165652500</v>
      </c>
    </row>
    <row r="48" spans="3:34" s="139" customFormat="1" ht="12">
      <c r="C48" s="140"/>
      <c r="D48" s="141"/>
      <c r="E48" s="142"/>
      <c r="F48" s="160"/>
      <c r="G48" s="142" t="s">
        <v>95</v>
      </c>
      <c r="H48" s="153"/>
      <c r="I48" s="142"/>
      <c r="J48" s="144"/>
      <c r="K48" s="315"/>
      <c r="L48" s="145">
        <f t="shared" si="16"/>
        <v>0</v>
      </c>
      <c r="M48" s="510">
        <f t="shared" si="17"/>
        <v>0</v>
      </c>
      <c r="N48" s="460"/>
      <c r="O48" s="315"/>
      <c r="P48" s="460"/>
      <c r="Q48" s="146">
        <f t="shared" si="12"/>
        <v>0</v>
      </c>
      <c r="R48" s="147"/>
      <c r="S48" s="148"/>
      <c r="T48" s="144"/>
      <c r="U48" s="149">
        <f t="shared" si="13"/>
        <v>0</v>
      </c>
      <c r="V48" s="150">
        <f t="shared" si="14"/>
        <v>0</v>
      </c>
      <c r="W48" s="441"/>
      <c r="Y48" s="152">
        <f t="shared" si="6"/>
        <v>0</v>
      </c>
      <c r="Z48" s="152">
        <v>0</v>
      </c>
      <c r="AB48" s="142"/>
      <c r="AC48" s="492"/>
      <c r="AD48" s="355">
        <v>0</v>
      </c>
      <c r="AE48" s="139">
        <v>0</v>
      </c>
      <c r="AF48" s="354">
        <f t="shared" si="7"/>
        <v>0</v>
      </c>
      <c r="AH48" s="91"/>
    </row>
    <row r="49" spans="3:34" s="139" customFormat="1" ht="12">
      <c r="C49" s="140"/>
      <c r="D49" s="141"/>
      <c r="E49" s="256" t="s">
        <v>34</v>
      </c>
      <c r="F49" s="160">
        <v>24</v>
      </c>
      <c r="G49" s="142" t="s">
        <v>93</v>
      </c>
      <c r="H49" s="153"/>
      <c r="I49" s="142"/>
      <c r="J49" s="144"/>
      <c r="K49" s="177">
        <v>222280000</v>
      </c>
      <c r="L49" s="145">
        <f t="shared" si="16"/>
        <v>7.1102023791092854</v>
      </c>
      <c r="M49" s="510">
        <f t="shared" si="17"/>
        <v>75136666.666666672</v>
      </c>
      <c r="N49" s="460">
        <f>(M49/K49)*100</f>
        <v>33.80271129506329</v>
      </c>
      <c r="O49" s="177">
        <v>22883750</v>
      </c>
      <c r="P49" s="460">
        <f>O49/K49*100</f>
        <v>10.295010797192731</v>
      </c>
      <c r="Q49" s="146">
        <f t="shared" si="12"/>
        <v>199396250</v>
      </c>
      <c r="R49" s="147" t="s">
        <v>96</v>
      </c>
      <c r="S49" s="148"/>
      <c r="T49" s="144"/>
      <c r="U49" s="149">
        <f t="shared" si="13"/>
        <v>2.4034411827050333</v>
      </c>
      <c r="V49" s="150">
        <f t="shared" si="14"/>
        <v>2.8440809516437144</v>
      </c>
      <c r="W49" s="441" t="s">
        <v>33</v>
      </c>
      <c r="Y49" s="152">
        <f t="shared" si="6"/>
        <v>33.80271129506329</v>
      </c>
      <c r="Z49" s="152">
        <v>40</v>
      </c>
      <c r="AB49" s="268"/>
      <c r="AC49" s="492">
        <v>91190000</v>
      </c>
      <c r="AD49" s="355">
        <v>30396666.666666668</v>
      </c>
      <c r="AE49" s="269">
        <v>30396666.666666668</v>
      </c>
      <c r="AF49" s="354">
        <f t="shared" si="7"/>
        <v>60793333.333333336</v>
      </c>
      <c r="AH49" s="91">
        <v>44740000</v>
      </c>
    </row>
    <row r="50" spans="3:34" s="139" customFormat="1" ht="12">
      <c r="C50" s="140"/>
      <c r="D50" s="141"/>
      <c r="E50" s="142"/>
      <c r="F50" s="160"/>
      <c r="G50" s="142" t="s">
        <v>97</v>
      </c>
      <c r="H50" s="153"/>
      <c r="I50" s="142"/>
      <c r="J50" s="144"/>
      <c r="K50" s="315"/>
      <c r="L50" s="145">
        <f t="shared" si="16"/>
        <v>0</v>
      </c>
      <c r="M50" s="510">
        <f t="shared" si="17"/>
        <v>0</v>
      </c>
      <c r="N50" s="460"/>
      <c r="O50" s="315"/>
      <c r="P50" s="460"/>
      <c r="Q50" s="146">
        <f t="shared" si="12"/>
        <v>0</v>
      </c>
      <c r="R50" s="147" t="s">
        <v>98</v>
      </c>
      <c r="S50" s="148"/>
      <c r="T50" s="144"/>
      <c r="U50" s="149">
        <f t="shared" si="13"/>
        <v>0</v>
      </c>
      <c r="V50" s="150">
        <f t="shared" si="14"/>
        <v>0</v>
      </c>
      <c r="W50" s="441"/>
      <c r="Y50" s="152">
        <f t="shared" si="6"/>
        <v>0</v>
      </c>
      <c r="Z50" s="152">
        <v>0</v>
      </c>
      <c r="AB50" s="142"/>
      <c r="AC50" s="492"/>
      <c r="AD50" s="355">
        <v>0</v>
      </c>
      <c r="AE50" s="139">
        <v>0</v>
      </c>
      <c r="AF50" s="354">
        <f t="shared" si="7"/>
        <v>0</v>
      </c>
      <c r="AH50" s="91"/>
    </row>
    <row r="51" spans="3:34" s="139" customFormat="1" ht="12">
      <c r="C51" s="140"/>
      <c r="D51" s="141"/>
      <c r="E51" s="256" t="s">
        <v>34</v>
      </c>
      <c r="F51" s="160">
        <v>26</v>
      </c>
      <c r="G51" s="142" t="s">
        <v>99</v>
      </c>
      <c r="H51" s="153"/>
      <c r="I51" s="142"/>
      <c r="J51" s="144"/>
      <c r="K51" s="177">
        <v>17240000</v>
      </c>
      <c r="L51" s="145">
        <f t="shared" si="16"/>
        <v>0.55146611938025947</v>
      </c>
      <c r="M51" s="510">
        <f t="shared" si="17"/>
        <v>6413333.333333334</v>
      </c>
      <c r="N51" s="460">
        <f>(M51/K51)*100</f>
        <v>37.200309358081981</v>
      </c>
      <c r="O51" s="177">
        <v>785000</v>
      </c>
      <c r="P51" s="460">
        <f>O51/K51*100</f>
        <v>4.5533642691415315</v>
      </c>
      <c r="Q51" s="146">
        <f t="shared" si="12"/>
        <v>16455000</v>
      </c>
      <c r="S51" s="148"/>
      <c r="T51" s="144"/>
      <c r="U51" s="149">
        <f t="shared" si="13"/>
        <v>0.20514710241446621</v>
      </c>
      <c r="V51" s="150">
        <f t="shared" si="14"/>
        <v>0.16543983581407784</v>
      </c>
      <c r="W51" s="441" t="s">
        <v>33</v>
      </c>
      <c r="Y51" s="152">
        <f t="shared" si="6"/>
        <v>37.200309358081981</v>
      </c>
      <c r="Z51" s="152">
        <v>30</v>
      </c>
      <c r="AB51" s="268"/>
      <c r="AC51" s="492">
        <v>10615000</v>
      </c>
      <c r="AD51" s="355">
        <v>3538333.3333333335</v>
      </c>
      <c r="AE51" s="269">
        <v>3538333.3333333335</v>
      </c>
      <c r="AF51" s="354">
        <f t="shared" si="7"/>
        <v>7076666.666666667</v>
      </c>
      <c r="AH51" s="91">
        <v>2875000</v>
      </c>
    </row>
    <row r="52" spans="3:34" s="139" customFormat="1" ht="12">
      <c r="C52" s="140"/>
      <c r="D52" s="141"/>
      <c r="E52" s="256" t="s">
        <v>34</v>
      </c>
      <c r="F52" s="160">
        <v>28</v>
      </c>
      <c r="G52" s="142" t="s">
        <v>386</v>
      </c>
      <c r="H52" s="153"/>
      <c r="I52" s="142"/>
      <c r="J52" s="144"/>
      <c r="K52" s="177">
        <v>1900000</v>
      </c>
      <c r="L52" s="145">
        <f t="shared" si="16"/>
        <v>6.0776428469982199E-2</v>
      </c>
      <c r="M52" s="510">
        <f t="shared" si="17"/>
        <v>0</v>
      </c>
      <c r="N52" s="460"/>
      <c r="O52" s="177"/>
      <c r="P52" s="460"/>
      <c r="Q52" s="146">
        <f t="shared" si="12"/>
        <v>1900000</v>
      </c>
      <c r="R52" s="147" t="s">
        <v>100</v>
      </c>
      <c r="S52" s="148"/>
      <c r="T52" s="144"/>
      <c r="U52" s="149"/>
      <c r="V52" s="150"/>
      <c r="W52" s="441"/>
      <c r="Y52" s="152">
        <f t="shared" si="6"/>
        <v>0</v>
      </c>
      <c r="Z52" s="152">
        <v>0</v>
      </c>
      <c r="AB52" s="268"/>
      <c r="AC52" s="139">
        <v>0</v>
      </c>
      <c r="AD52" s="355">
        <v>0</v>
      </c>
      <c r="AE52" s="269">
        <v>0</v>
      </c>
      <c r="AF52" s="354">
        <f t="shared" si="7"/>
        <v>0</v>
      </c>
      <c r="AH52" s="91"/>
    </row>
    <row r="53" spans="3:34" s="139" customFormat="1" ht="12">
      <c r="C53" s="140"/>
      <c r="D53" s="141"/>
      <c r="E53" s="256" t="s">
        <v>34</v>
      </c>
      <c r="F53" s="160">
        <v>29</v>
      </c>
      <c r="G53" s="142" t="s">
        <v>400</v>
      </c>
      <c r="H53" s="153"/>
      <c r="I53" s="142"/>
      <c r="J53" s="144"/>
      <c r="K53" s="315">
        <v>110748000</v>
      </c>
      <c r="L53" s="145">
        <f t="shared" si="16"/>
        <v>3.542562052733468</v>
      </c>
      <c r="M53" s="510">
        <f t="shared" si="17"/>
        <v>16080666.666666666</v>
      </c>
      <c r="N53" s="460">
        <f>(M53/K53)*100</f>
        <v>14.520051528394792</v>
      </c>
      <c r="O53" s="315">
        <v>1000000</v>
      </c>
      <c r="P53" s="460">
        <f>O53/K53*100</f>
        <v>0.90295084335608766</v>
      </c>
      <c r="Q53" s="146">
        <f t="shared" si="12"/>
        <v>109748000</v>
      </c>
      <c r="R53" s="147" t="s">
        <v>101</v>
      </c>
      <c r="S53" s="148"/>
      <c r="T53" s="144"/>
      <c r="U53" s="149">
        <f t="shared" si="13"/>
        <v>0.5143818354822598</v>
      </c>
      <c r="V53" s="150">
        <f t="shared" si="14"/>
        <v>0.5143818354822598</v>
      </c>
      <c r="W53" s="441" t="s">
        <v>33</v>
      </c>
      <c r="Y53" s="152">
        <f t="shared" si="6"/>
        <v>14.520051528394792</v>
      </c>
      <c r="Z53" s="152">
        <f>Y53</f>
        <v>14.520051528394792</v>
      </c>
      <c r="AB53" s="268"/>
      <c r="AC53" s="492">
        <v>48242000</v>
      </c>
      <c r="AD53" s="355">
        <v>16080666.666666666</v>
      </c>
      <c r="AE53" s="269">
        <v>16080666.666666666</v>
      </c>
      <c r="AF53" s="354">
        <f t="shared" si="7"/>
        <v>32161333.333333332</v>
      </c>
      <c r="AH53" s="91">
        <v>0</v>
      </c>
    </row>
    <row r="54" spans="3:34" s="139" customFormat="1" ht="12">
      <c r="C54" s="140"/>
      <c r="D54" s="141"/>
      <c r="E54" s="142"/>
      <c r="F54" s="160"/>
      <c r="G54" s="142"/>
      <c r="H54" s="153"/>
      <c r="I54" s="142"/>
      <c r="J54" s="144"/>
      <c r="K54" s="315"/>
      <c r="L54" s="145">
        <f t="shared" si="16"/>
        <v>0</v>
      </c>
      <c r="M54" s="510">
        <f t="shared" si="17"/>
        <v>0</v>
      </c>
      <c r="N54" s="460"/>
      <c r="O54" s="315"/>
      <c r="P54" s="460"/>
      <c r="Q54" s="146">
        <f t="shared" si="12"/>
        <v>0</v>
      </c>
      <c r="R54" s="147" t="s">
        <v>103</v>
      </c>
      <c r="S54" s="148"/>
      <c r="T54" s="144"/>
      <c r="U54" s="149">
        <f t="shared" si="13"/>
        <v>0</v>
      </c>
      <c r="V54" s="150">
        <f t="shared" si="14"/>
        <v>0</v>
      </c>
      <c r="W54" s="441"/>
      <c r="Y54" s="152">
        <f t="shared" si="6"/>
        <v>0</v>
      </c>
      <c r="Z54" s="152">
        <v>0</v>
      </c>
      <c r="AB54" s="142"/>
      <c r="AC54" s="492"/>
      <c r="AD54" s="355">
        <v>0</v>
      </c>
      <c r="AE54" s="139">
        <v>0</v>
      </c>
      <c r="AF54" s="354">
        <f t="shared" si="7"/>
        <v>0</v>
      </c>
      <c r="AH54" s="91"/>
    </row>
    <row r="55" spans="3:34" s="139" customFormat="1" ht="12">
      <c r="C55" s="147"/>
      <c r="D55" s="141"/>
      <c r="E55" s="256" t="s">
        <v>34</v>
      </c>
      <c r="F55" s="160">
        <v>42</v>
      </c>
      <c r="G55" s="142" t="s">
        <v>104</v>
      </c>
      <c r="H55" s="142"/>
      <c r="I55" s="142"/>
      <c r="J55" s="151"/>
      <c r="K55" s="177">
        <v>467915000</v>
      </c>
      <c r="L55" s="145">
        <f t="shared" si="16"/>
        <v>14.967475014490381</v>
      </c>
      <c r="M55" s="510">
        <f t="shared" si="17"/>
        <v>163556666.66666666</v>
      </c>
      <c r="N55" s="460">
        <f>(M55/K55)*100</f>
        <v>34.954354245251096</v>
      </c>
      <c r="O55" s="177"/>
      <c r="P55" s="460">
        <f>O55/K55*100</f>
        <v>0</v>
      </c>
      <c r="Q55" s="146">
        <f t="shared" si="12"/>
        <v>467915000</v>
      </c>
      <c r="R55" s="147" t="s">
        <v>105</v>
      </c>
      <c r="S55" s="141"/>
      <c r="T55" s="151"/>
      <c r="U55" s="149">
        <f t="shared" si="13"/>
        <v>5.2317842381344155</v>
      </c>
      <c r="V55" s="150">
        <f t="shared" si="14"/>
        <v>4.4902425043471137</v>
      </c>
      <c r="W55" s="441"/>
      <c r="Y55" s="152">
        <f t="shared" si="6"/>
        <v>34.954354245251096</v>
      </c>
      <c r="Z55" s="152">
        <v>30</v>
      </c>
      <c r="AB55" s="268"/>
      <c r="AC55" s="492">
        <v>467915000</v>
      </c>
      <c r="AD55" s="355">
        <v>155971666.66666666</v>
      </c>
      <c r="AE55" s="269">
        <v>155971666.66666666</v>
      </c>
      <c r="AF55" s="354">
        <f t="shared" si="7"/>
        <v>311943333.33333331</v>
      </c>
      <c r="AH55" s="91">
        <v>7585000</v>
      </c>
    </row>
    <row r="56" spans="3:34" s="139" customFormat="1" ht="12">
      <c r="C56" s="147"/>
      <c r="D56" s="302" t="s">
        <v>38</v>
      </c>
      <c r="E56" s="143" t="s">
        <v>106</v>
      </c>
      <c r="F56" s="501"/>
      <c r="G56" s="143"/>
      <c r="H56" s="143"/>
      <c r="I56" s="317"/>
      <c r="J56" s="151"/>
      <c r="K56" s="303">
        <f>SUM(K57:K59)</f>
        <v>1108880000</v>
      </c>
      <c r="L56" s="304">
        <f>SUM(L57:L59)</f>
        <v>100.00061655903451</v>
      </c>
      <c r="M56" s="508">
        <f>M57+M58</f>
        <v>0</v>
      </c>
      <c r="N56" s="458">
        <f>M56/K56*100</f>
        <v>0</v>
      </c>
      <c r="O56" s="67">
        <f>SUM(O57:O59)</f>
        <v>0</v>
      </c>
      <c r="P56" s="463">
        <f>O56/K56*100</f>
        <v>0</v>
      </c>
      <c r="Q56" s="305">
        <f>SUM(Q57:Q59)</f>
        <v>1108880000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440"/>
      <c r="Y56" s="152">
        <f t="shared" si="6"/>
        <v>0</v>
      </c>
      <c r="Z56" s="152">
        <v>0</v>
      </c>
      <c r="AB56" s="268"/>
      <c r="AC56" s="492"/>
      <c r="AD56" s="355">
        <v>0</v>
      </c>
      <c r="AE56" s="269">
        <v>0</v>
      </c>
      <c r="AF56" s="354">
        <f t="shared" si="7"/>
        <v>0</v>
      </c>
      <c r="AH56" s="67">
        <f>AH57+AH58</f>
        <v>0</v>
      </c>
    </row>
    <row r="57" spans="3:34" s="139" customFormat="1" ht="12">
      <c r="C57" s="147"/>
      <c r="D57" s="143"/>
      <c r="E57" s="256" t="s">
        <v>38</v>
      </c>
      <c r="F57" s="117" t="s">
        <v>107</v>
      </c>
      <c r="G57" s="142" t="s">
        <v>387</v>
      </c>
      <c r="H57" s="143"/>
      <c r="I57" s="143"/>
      <c r="J57" s="151"/>
      <c r="K57" s="177">
        <v>1106130000</v>
      </c>
      <c r="L57" s="145">
        <f>K57/K56*100</f>
        <v>99.752002020056267</v>
      </c>
      <c r="M57" s="510">
        <f>AH57+AD57</f>
        <v>0</v>
      </c>
      <c r="N57" s="460">
        <f>M57/K57*100</f>
        <v>0</v>
      </c>
      <c r="O57" s="91"/>
      <c r="P57" s="460">
        <f>O57/K57*100</f>
        <v>0</v>
      </c>
      <c r="Q57" s="146">
        <f>K57-O57</f>
        <v>1106130000</v>
      </c>
      <c r="R57" s="154"/>
      <c r="S57" s="141"/>
      <c r="T57" s="151"/>
      <c r="U57" s="149"/>
      <c r="V57" s="150"/>
      <c r="W57" s="441"/>
      <c r="Y57" s="152">
        <f t="shared" si="6"/>
        <v>0</v>
      </c>
      <c r="Z57" s="152">
        <v>0</v>
      </c>
      <c r="AB57" s="268"/>
      <c r="AC57" s="492">
        <v>0</v>
      </c>
      <c r="AD57" s="355">
        <v>0</v>
      </c>
      <c r="AE57" s="269">
        <v>0</v>
      </c>
      <c r="AF57" s="354">
        <f t="shared" si="7"/>
        <v>0</v>
      </c>
      <c r="AH57" s="91">
        <f>AF57</f>
        <v>0</v>
      </c>
    </row>
    <row r="58" spans="3:34" s="139" customFormat="1" ht="12">
      <c r="C58" s="147"/>
      <c r="D58" s="143"/>
      <c r="E58" s="256" t="s">
        <v>38</v>
      </c>
      <c r="F58" s="117" t="s">
        <v>41</v>
      </c>
      <c r="G58" s="142" t="s">
        <v>388</v>
      </c>
      <c r="H58" s="143"/>
      <c r="I58" s="143"/>
      <c r="J58" s="151"/>
      <c r="K58" s="177">
        <v>2750000</v>
      </c>
      <c r="L58" s="145">
        <f t="shared" ref="L58:L59" si="18">K58/K57*100</f>
        <v>0.24861453897823946</v>
      </c>
      <c r="M58" s="510">
        <f t="shared" ref="M58:M59" si="19">AH58+AD58</f>
        <v>0</v>
      </c>
      <c r="N58" s="460">
        <f>M58/K58*100</f>
        <v>0</v>
      </c>
      <c r="O58" s="91"/>
      <c r="P58" s="460">
        <f>O58/K58*100</f>
        <v>0</v>
      </c>
      <c r="Q58" s="146">
        <f>K58-O58</f>
        <v>2750000</v>
      </c>
      <c r="R58" s="154"/>
      <c r="S58" s="141"/>
      <c r="T58" s="151"/>
      <c r="U58" s="149"/>
      <c r="V58" s="150"/>
      <c r="W58" s="441"/>
      <c r="Y58" s="152">
        <f t="shared" si="6"/>
        <v>0</v>
      </c>
      <c r="Z58" s="152">
        <v>0</v>
      </c>
      <c r="AB58" s="268"/>
      <c r="AC58" s="492">
        <v>0</v>
      </c>
      <c r="AD58" s="355">
        <v>0</v>
      </c>
      <c r="AE58" s="269">
        <v>0</v>
      </c>
      <c r="AF58" s="354">
        <f t="shared" si="7"/>
        <v>0</v>
      </c>
      <c r="AH58" s="91"/>
    </row>
    <row r="59" spans="3:34" s="139" customFormat="1" ht="12">
      <c r="C59" s="147"/>
      <c r="D59" s="142"/>
      <c r="E59" s="142"/>
      <c r="F59" s="160"/>
      <c r="G59" s="142"/>
      <c r="H59" s="142"/>
      <c r="I59" s="142"/>
      <c r="J59" s="151"/>
      <c r="K59" s="321"/>
      <c r="L59" s="145">
        <f t="shared" si="18"/>
        <v>0</v>
      </c>
      <c r="M59" s="510">
        <f t="shared" si="19"/>
        <v>0</v>
      </c>
      <c r="N59" s="460"/>
      <c r="O59" s="91"/>
      <c r="P59" s="460"/>
      <c r="Q59" s="146"/>
      <c r="R59" s="154"/>
      <c r="S59" s="141"/>
      <c r="T59" s="151"/>
      <c r="U59" s="149">
        <f t="shared" ref="U59:U62" si="20">(Y59/100)*L59</f>
        <v>0</v>
      </c>
      <c r="V59" s="150">
        <f t="shared" ref="V59:V62" si="21">Z59/100*L59</f>
        <v>0</v>
      </c>
      <c r="W59" s="441"/>
      <c r="Y59" s="152">
        <f t="shared" si="6"/>
        <v>0</v>
      </c>
      <c r="Z59" s="152">
        <v>0</v>
      </c>
      <c r="AB59" s="268"/>
      <c r="AC59" s="492"/>
      <c r="AD59" s="355">
        <v>0</v>
      </c>
      <c r="AE59" s="269">
        <v>0</v>
      </c>
      <c r="AF59" s="354">
        <f t="shared" si="7"/>
        <v>0</v>
      </c>
      <c r="AH59" s="91"/>
    </row>
    <row r="60" spans="3:34" s="139" customFormat="1" ht="12">
      <c r="C60" s="140"/>
      <c r="D60" s="322" t="s">
        <v>107</v>
      </c>
      <c r="E60" s="143" t="s">
        <v>108</v>
      </c>
      <c r="F60" s="501"/>
      <c r="G60" s="143"/>
      <c r="H60" s="143"/>
      <c r="I60" s="143"/>
      <c r="J60" s="144"/>
      <c r="K60" s="303">
        <f>SUM(K62:K64)</f>
        <v>1501337500</v>
      </c>
      <c r="L60" s="304">
        <f>SUM(L61:L64)</f>
        <v>100</v>
      </c>
      <c r="M60" s="508">
        <f>SUM(M62:M64)</f>
        <v>883160833.33333325</v>
      </c>
      <c r="N60" s="458">
        <f>M60/K60*100</f>
        <v>58.824936653705997</v>
      </c>
      <c r="O60" s="67">
        <f>SUM(O62:O64)</f>
        <v>55885000</v>
      </c>
      <c r="P60" s="463">
        <f t="shared" ref="P60:P65" si="22">O60/K60*100</f>
        <v>3.7223475734137064</v>
      </c>
      <c r="Q60" s="305">
        <f>SUM(Q61:Q64)</f>
        <v>1445452500</v>
      </c>
      <c r="R60" s="306">
        <f>SUM(R62:R62)</f>
        <v>0</v>
      </c>
      <c r="S60" s="307"/>
      <c r="T60" s="308"/>
      <c r="U60" s="318">
        <f>SUM(U61:U64)</f>
        <v>58.517433066626701</v>
      </c>
      <c r="V60" s="318">
        <f>SUM(V61:V64)</f>
        <v>12.877251117753339</v>
      </c>
      <c r="W60" s="440"/>
      <c r="Y60" s="152">
        <f t="shared" si="6"/>
        <v>58.824936653705997</v>
      </c>
      <c r="Z60" s="152">
        <v>0</v>
      </c>
      <c r="AB60" s="142"/>
      <c r="AC60" s="492"/>
      <c r="AD60" s="355">
        <v>0</v>
      </c>
      <c r="AE60" s="139">
        <v>0</v>
      </c>
      <c r="AF60" s="354">
        <f t="shared" si="7"/>
        <v>0</v>
      </c>
      <c r="AH60" s="67">
        <f>SUM(AH62:AH64)</f>
        <v>854260000</v>
      </c>
    </row>
    <row r="61" spans="3:34" s="139" customFormat="1" ht="18" customHeight="1">
      <c r="C61" s="140"/>
      <c r="E61" s="143" t="s">
        <v>109</v>
      </c>
      <c r="F61" s="501"/>
      <c r="G61" s="143"/>
      <c r="H61" s="143"/>
      <c r="I61" s="143"/>
      <c r="J61" s="144"/>
      <c r="K61" s="321"/>
      <c r="L61" s="310"/>
      <c r="M61" s="510"/>
      <c r="N61" s="459"/>
      <c r="O61" s="91"/>
      <c r="P61" s="459"/>
      <c r="Q61" s="146">
        <f t="shared" ref="Q61:Q64" si="23">K61-O61</f>
        <v>0</v>
      </c>
      <c r="R61" s="323"/>
      <c r="S61" s="148"/>
      <c r="T61" s="144"/>
      <c r="U61" s="149">
        <f t="shared" si="20"/>
        <v>0</v>
      </c>
      <c r="V61" s="150">
        <f t="shared" si="21"/>
        <v>0</v>
      </c>
      <c r="W61" s="441"/>
      <c r="Y61" s="152">
        <f t="shared" si="6"/>
        <v>0</v>
      </c>
      <c r="Z61" s="152">
        <v>0</v>
      </c>
      <c r="AB61" s="142"/>
      <c r="AC61" s="492"/>
      <c r="AD61" s="355">
        <v>0</v>
      </c>
      <c r="AE61" s="139">
        <v>0</v>
      </c>
      <c r="AF61" s="354">
        <f t="shared" si="7"/>
        <v>0</v>
      </c>
      <c r="AH61" s="91"/>
    </row>
    <row r="62" spans="3:34" s="139" customFormat="1" ht="18" customHeight="1">
      <c r="C62" s="140"/>
      <c r="D62" s="141"/>
      <c r="E62" s="116" t="s">
        <v>107</v>
      </c>
      <c r="F62" s="117" t="s">
        <v>28</v>
      </c>
      <c r="G62" s="142" t="s">
        <v>111</v>
      </c>
      <c r="H62" s="153"/>
      <c r="I62" s="142"/>
      <c r="J62" s="144"/>
      <c r="K62" s="177">
        <v>991300000</v>
      </c>
      <c r="L62" s="324">
        <f>(K62/($K$60))*100</f>
        <v>66.027791885568703</v>
      </c>
      <c r="M62" s="510">
        <f>AH62+AD62</f>
        <v>711300000</v>
      </c>
      <c r="N62" s="460">
        <f t="shared" ref="N62:N68" si="24">(M62/K62)*100</f>
        <v>71.754262080096836</v>
      </c>
      <c r="O62" s="91">
        <v>0</v>
      </c>
      <c r="P62" s="460">
        <f t="shared" si="22"/>
        <v>0</v>
      </c>
      <c r="Q62" s="146">
        <f t="shared" si="23"/>
        <v>991300000</v>
      </c>
      <c r="R62" s="323" t="s">
        <v>112</v>
      </c>
      <c r="S62" s="148"/>
      <c r="T62" s="144"/>
      <c r="U62" s="149">
        <f t="shared" si="20"/>
        <v>47.37775483527188</v>
      </c>
      <c r="V62" s="150">
        <f t="shared" si="21"/>
        <v>0</v>
      </c>
      <c r="W62" s="441" t="s">
        <v>33</v>
      </c>
      <c r="Y62" s="152">
        <f t="shared" si="6"/>
        <v>71.754262080096836</v>
      </c>
      <c r="Z62" s="152">
        <v>0</v>
      </c>
      <c r="AB62" s="268"/>
      <c r="AC62" s="492">
        <v>0</v>
      </c>
      <c r="AD62" s="355">
        <v>0</v>
      </c>
      <c r="AE62" s="269">
        <v>0</v>
      </c>
      <c r="AF62" s="354">
        <f t="shared" si="7"/>
        <v>0</v>
      </c>
      <c r="AH62" s="91">
        <v>711300000</v>
      </c>
    </row>
    <row r="63" spans="3:34" s="139" customFormat="1">
      <c r="C63" s="140"/>
      <c r="D63" s="142"/>
      <c r="E63" s="116" t="s">
        <v>107</v>
      </c>
      <c r="F63" s="117" t="s">
        <v>38</v>
      </c>
      <c r="G63" s="753" t="s">
        <v>113</v>
      </c>
      <c r="H63" s="754"/>
      <c r="I63" s="754"/>
      <c r="J63" s="755"/>
      <c r="K63" s="177">
        <v>483327500</v>
      </c>
      <c r="L63" s="324">
        <f t="shared" ref="L63:L64" si="25">(K63/($K$60))*100</f>
        <v>32.193127794383344</v>
      </c>
      <c r="M63" s="510">
        <f t="shared" ref="M63:M64" si="26">AH63+AD63</f>
        <v>167244166.66666666</v>
      </c>
      <c r="N63" s="460">
        <f t="shared" si="24"/>
        <v>34.602658997608586</v>
      </c>
      <c r="O63" s="91">
        <v>55885000</v>
      </c>
      <c r="P63" s="460">
        <f t="shared" si="22"/>
        <v>11.562553341161014</v>
      </c>
      <c r="Q63" s="146">
        <f t="shared" si="23"/>
        <v>427442500</v>
      </c>
      <c r="R63" s="147" t="s">
        <v>114</v>
      </c>
      <c r="S63" s="148"/>
      <c r="T63" s="144"/>
      <c r="U63" s="149">
        <f>(Y63/100)*L63</f>
        <v>11.13967823135482</v>
      </c>
      <c r="V63" s="150">
        <f>Z63/100*L63</f>
        <v>12.877251117753339</v>
      </c>
      <c r="W63" s="441"/>
      <c r="Y63" s="152">
        <f t="shared" si="6"/>
        <v>34.602658997608586</v>
      </c>
      <c r="Z63" s="152">
        <v>40</v>
      </c>
      <c r="AB63" s="268"/>
      <c r="AC63" s="492">
        <v>72852500</v>
      </c>
      <c r="AD63" s="355">
        <v>24284166.666666668</v>
      </c>
      <c r="AE63" s="269">
        <v>24284166.666666668</v>
      </c>
      <c r="AF63" s="354">
        <f t="shared" si="7"/>
        <v>48568333.333333336</v>
      </c>
      <c r="AH63" s="91">
        <v>142960000</v>
      </c>
    </row>
    <row r="64" spans="3:34" s="139" customFormat="1">
      <c r="C64" s="140"/>
      <c r="D64" s="142"/>
      <c r="E64" s="116" t="s">
        <v>107</v>
      </c>
      <c r="F64" s="117" t="s">
        <v>115</v>
      </c>
      <c r="G64" s="753" t="s">
        <v>116</v>
      </c>
      <c r="H64" s="754"/>
      <c r="I64" s="754"/>
      <c r="J64" s="755"/>
      <c r="K64" s="325">
        <v>26710000</v>
      </c>
      <c r="L64" s="324">
        <f t="shared" si="25"/>
        <v>1.779080320047957</v>
      </c>
      <c r="M64" s="510">
        <f t="shared" si="26"/>
        <v>4616666.666666667</v>
      </c>
      <c r="N64" s="460">
        <v>0</v>
      </c>
      <c r="O64" s="91">
        <v>0</v>
      </c>
      <c r="P64" s="460">
        <v>0</v>
      </c>
      <c r="Q64" s="146">
        <f t="shared" si="23"/>
        <v>26710000</v>
      </c>
      <c r="R64" s="147"/>
      <c r="S64" s="148"/>
      <c r="T64" s="144"/>
      <c r="U64" s="149">
        <f>(Y64/100)*L64</f>
        <v>0</v>
      </c>
      <c r="V64" s="150">
        <f>Z64/100*L64</f>
        <v>0</v>
      </c>
      <c r="W64" s="441"/>
      <c r="Y64" s="152">
        <f t="shared" si="6"/>
        <v>0</v>
      </c>
      <c r="Z64" s="152">
        <v>0</v>
      </c>
      <c r="AB64" s="268"/>
      <c r="AC64" s="492">
        <v>13850000</v>
      </c>
      <c r="AD64" s="355">
        <v>4616666.666666667</v>
      </c>
      <c r="AE64" s="269">
        <v>4616666.666666667</v>
      </c>
      <c r="AF64" s="354">
        <f t="shared" si="7"/>
        <v>9233333.333333334</v>
      </c>
      <c r="AH64" s="91">
        <f>AJ64</f>
        <v>0</v>
      </c>
    </row>
    <row r="65" spans="3:34" s="139" customFormat="1" ht="12">
      <c r="C65" s="140"/>
      <c r="D65" s="322" t="s">
        <v>41</v>
      </c>
      <c r="E65" s="143" t="s">
        <v>117</v>
      </c>
      <c r="F65" s="501"/>
      <c r="G65" s="143"/>
      <c r="H65" s="143"/>
      <c r="I65" s="143"/>
      <c r="J65" s="144"/>
      <c r="K65" s="303">
        <f>SUM(K68:K75)</f>
        <v>132405000</v>
      </c>
      <c r="L65" s="304">
        <f>SUM(L68:L75)</f>
        <v>100</v>
      </c>
      <c r="M65" s="508">
        <f>SUM(M66:M77)</f>
        <v>49410000</v>
      </c>
      <c r="N65" s="458">
        <f>M65/K65*100</f>
        <v>37.31732185340433</v>
      </c>
      <c r="O65" s="67">
        <f>SUM(O66:O77)</f>
        <v>33149900</v>
      </c>
      <c r="P65" s="463">
        <f t="shared" si="22"/>
        <v>25.036743325403123</v>
      </c>
      <c r="Q65" s="305">
        <f>SUM(Q68:Q75)</f>
        <v>99255100</v>
      </c>
      <c r="R65" s="306">
        <f>SUM(R68:R74)</f>
        <v>0</v>
      </c>
      <c r="S65" s="307"/>
      <c r="T65" s="308"/>
      <c r="U65" s="318">
        <f>SUM(U66:U77)</f>
        <v>37.317321853404323</v>
      </c>
      <c r="V65" s="318">
        <f>SUM(V66:V77)</f>
        <v>44.336505418979641</v>
      </c>
      <c r="W65" s="440"/>
      <c r="Y65" s="152">
        <f t="shared" si="6"/>
        <v>37.31732185340433</v>
      </c>
      <c r="Z65" s="152">
        <v>0</v>
      </c>
      <c r="AB65" s="142"/>
      <c r="AC65" s="492"/>
      <c r="AD65" s="355">
        <v>0</v>
      </c>
      <c r="AE65" s="139">
        <v>0</v>
      </c>
      <c r="AF65" s="354">
        <f t="shared" si="7"/>
        <v>0</v>
      </c>
      <c r="AH65" s="67">
        <f>SUM(AH66:AH77)</f>
        <v>31020000</v>
      </c>
    </row>
    <row r="66" spans="3:34" s="139" customFormat="1" ht="12">
      <c r="C66" s="140"/>
      <c r="D66" s="326"/>
      <c r="E66" s="143" t="s">
        <v>118</v>
      </c>
      <c r="F66" s="501"/>
      <c r="G66" s="143"/>
      <c r="H66" s="143"/>
      <c r="I66" s="143"/>
      <c r="J66" s="144"/>
      <c r="K66" s="321"/>
      <c r="L66" s="310"/>
      <c r="M66" s="510"/>
      <c r="N66" s="459"/>
      <c r="O66" s="91"/>
      <c r="P66" s="459"/>
      <c r="Q66" s="311"/>
      <c r="R66" s="147"/>
      <c r="S66" s="148"/>
      <c r="T66" s="144"/>
      <c r="U66" s="149">
        <f t="shared" ref="U66:U77" si="27">(Y66/100)*L66</f>
        <v>0</v>
      </c>
      <c r="V66" s="150">
        <f t="shared" ref="V66:V77" si="28">Z66/100*L66</f>
        <v>0</v>
      </c>
      <c r="W66" s="441"/>
      <c r="Y66" s="152">
        <f t="shared" si="6"/>
        <v>0</v>
      </c>
      <c r="Z66" s="152">
        <v>0</v>
      </c>
      <c r="AB66" s="142"/>
      <c r="AC66" s="492"/>
      <c r="AD66" s="355">
        <v>0</v>
      </c>
      <c r="AE66" s="139">
        <v>0</v>
      </c>
      <c r="AF66" s="354">
        <f t="shared" si="7"/>
        <v>0</v>
      </c>
      <c r="AH66" s="91"/>
    </row>
    <row r="67" spans="3:34" s="139" customFormat="1" ht="12">
      <c r="C67" s="140"/>
      <c r="D67" s="326"/>
      <c r="E67" s="143" t="s">
        <v>119</v>
      </c>
      <c r="F67" s="501"/>
      <c r="G67" s="143"/>
      <c r="H67" s="143"/>
      <c r="I67" s="143"/>
      <c r="J67" s="144"/>
      <c r="K67" s="321"/>
      <c r="L67" s="310"/>
      <c r="M67" s="510"/>
      <c r="N67" s="459"/>
      <c r="O67" s="91"/>
      <c r="P67" s="459"/>
      <c r="Q67" s="311"/>
      <c r="R67" s="147"/>
      <c r="S67" s="148"/>
      <c r="T67" s="144"/>
      <c r="U67" s="149">
        <f t="shared" si="27"/>
        <v>0</v>
      </c>
      <c r="V67" s="150">
        <f t="shared" si="28"/>
        <v>0</v>
      </c>
      <c r="W67" s="441"/>
      <c r="Y67" s="152">
        <f t="shared" si="6"/>
        <v>0</v>
      </c>
      <c r="Z67" s="152">
        <v>0</v>
      </c>
      <c r="AB67" s="142"/>
      <c r="AC67" s="492"/>
      <c r="AD67" s="355">
        <v>0</v>
      </c>
      <c r="AE67" s="139">
        <v>0</v>
      </c>
      <c r="AF67" s="354">
        <f t="shared" si="7"/>
        <v>0</v>
      </c>
      <c r="AH67" s="91"/>
    </row>
    <row r="68" spans="3:34" s="139" customFormat="1" ht="12">
      <c r="C68" s="140"/>
      <c r="D68" s="141"/>
      <c r="E68" s="256" t="s">
        <v>41</v>
      </c>
      <c r="F68" s="117" t="s">
        <v>28</v>
      </c>
      <c r="G68" s="142" t="s">
        <v>120</v>
      </c>
      <c r="H68" s="153"/>
      <c r="I68" s="142"/>
      <c r="J68" s="144"/>
      <c r="K68" s="321">
        <v>45200000</v>
      </c>
      <c r="L68" s="145">
        <f>(K68/($K$65))*100</f>
        <v>34.137683622219704</v>
      </c>
      <c r="M68" s="510">
        <f>AD68+AH68</f>
        <v>16823333.333333332</v>
      </c>
      <c r="N68" s="460">
        <f t="shared" si="24"/>
        <v>37.219764011799406</v>
      </c>
      <c r="O68" s="26">
        <v>7875000</v>
      </c>
      <c r="P68" s="460">
        <f t="shared" ref="P68:P73" si="29">O68/K68*100</f>
        <v>17.422566371681416</v>
      </c>
      <c r="Q68" s="146">
        <f t="shared" ref="Q68:Q75" si="30">K68-O68</f>
        <v>37325000</v>
      </c>
      <c r="R68" s="147" t="s">
        <v>121</v>
      </c>
      <c r="S68" s="141"/>
      <c r="T68" s="151"/>
      <c r="U68" s="149">
        <f t="shared" si="27"/>
        <v>12.705965283284868</v>
      </c>
      <c r="V68" s="150">
        <f t="shared" si="28"/>
        <v>23.89637853555379</v>
      </c>
      <c r="W68" s="441" t="s">
        <v>33</v>
      </c>
      <c r="Y68" s="152">
        <f t="shared" si="6"/>
        <v>37.219764011799406</v>
      </c>
      <c r="Z68" s="152">
        <v>70</v>
      </c>
      <c r="AB68" s="268"/>
      <c r="AC68" s="492">
        <v>8590000</v>
      </c>
      <c r="AD68" s="355">
        <v>2863333.3333333335</v>
      </c>
      <c r="AE68" s="269">
        <v>2863333.3333333335</v>
      </c>
      <c r="AF68" s="354">
        <f t="shared" si="7"/>
        <v>5726666.666666667</v>
      </c>
      <c r="AH68" s="91">
        <v>13960000</v>
      </c>
    </row>
    <row r="69" spans="3:34" s="139" customFormat="1" ht="12">
      <c r="C69" s="140"/>
      <c r="D69" s="141"/>
      <c r="E69" s="143"/>
      <c r="F69" s="160"/>
      <c r="G69" s="142" t="s">
        <v>122</v>
      </c>
      <c r="H69" s="153"/>
      <c r="I69" s="142"/>
      <c r="J69" s="144"/>
      <c r="K69" s="315">
        <v>0</v>
      </c>
      <c r="L69" s="145">
        <f t="shared" ref="L69:L77" si="31">(K69/($K$65))*100</f>
        <v>0</v>
      </c>
      <c r="M69" s="510">
        <f t="shared" ref="M69:M76" si="32">AD69+AH69</f>
        <v>0</v>
      </c>
      <c r="N69" s="460"/>
      <c r="O69" s="91"/>
      <c r="P69" s="460"/>
      <c r="Q69" s="146">
        <f t="shared" si="30"/>
        <v>0</v>
      </c>
      <c r="R69" s="147"/>
      <c r="S69" s="141"/>
      <c r="T69" s="151"/>
      <c r="U69" s="149">
        <f t="shared" si="27"/>
        <v>0</v>
      </c>
      <c r="V69" s="150">
        <f t="shared" si="28"/>
        <v>0</v>
      </c>
      <c r="W69" s="441" t="s">
        <v>33</v>
      </c>
      <c r="Y69" s="152">
        <f t="shared" si="6"/>
        <v>0</v>
      </c>
      <c r="Z69" s="152">
        <v>0</v>
      </c>
      <c r="AB69" s="142"/>
      <c r="AC69" s="492"/>
      <c r="AD69" s="355">
        <v>0</v>
      </c>
      <c r="AE69" s="139">
        <v>0</v>
      </c>
      <c r="AF69" s="354">
        <f t="shared" si="7"/>
        <v>0</v>
      </c>
      <c r="AH69" s="91"/>
    </row>
    <row r="70" spans="3:34" s="139" customFormat="1" ht="12">
      <c r="C70" s="140"/>
      <c r="D70" s="141"/>
      <c r="E70" s="143"/>
      <c r="F70" s="160"/>
      <c r="G70" s="142" t="s">
        <v>123</v>
      </c>
      <c r="H70" s="153"/>
      <c r="I70" s="142"/>
      <c r="J70" s="144"/>
      <c r="K70" s="315"/>
      <c r="L70" s="145">
        <f t="shared" si="31"/>
        <v>0</v>
      </c>
      <c r="M70" s="510">
        <f t="shared" si="32"/>
        <v>0</v>
      </c>
      <c r="N70" s="460"/>
      <c r="O70" s="91"/>
      <c r="P70" s="460"/>
      <c r="Q70" s="146">
        <f t="shared" si="30"/>
        <v>0</v>
      </c>
      <c r="R70" s="147"/>
      <c r="S70" s="148"/>
      <c r="T70" s="144"/>
      <c r="U70" s="149">
        <f t="shared" si="27"/>
        <v>0</v>
      </c>
      <c r="V70" s="150">
        <f t="shared" si="28"/>
        <v>0</v>
      </c>
      <c r="W70" s="441"/>
      <c r="Y70" s="152">
        <f t="shared" si="6"/>
        <v>0</v>
      </c>
      <c r="Z70" s="152">
        <v>0</v>
      </c>
      <c r="AB70" s="142"/>
      <c r="AC70" s="492"/>
      <c r="AD70" s="355">
        <v>0</v>
      </c>
      <c r="AE70" s="139">
        <v>0</v>
      </c>
      <c r="AF70" s="354">
        <f t="shared" si="7"/>
        <v>0</v>
      </c>
      <c r="AH70" s="91"/>
    </row>
    <row r="71" spans="3:34" s="139" customFormat="1" ht="12">
      <c r="C71" s="140"/>
      <c r="D71" s="141"/>
      <c r="E71" s="256" t="s">
        <v>41</v>
      </c>
      <c r="F71" s="117" t="s">
        <v>34</v>
      </c>
      <c r="G71" s="142" t="s">
        <v>124</v>
      </c>
      <c r="H71" s="153"/>
      <c r="I71" s="142"/>
      <c r="J71" s="144"/>
      <c r="K71" s="177">
        <v>6655000</v>
      </c>
      <c r="L71" s="145">
        <f t="shared" si="31"/>
        <v>5.0262452324307993</v>
      </c>
      <c r="M71" s="510">
        <f t="shared" si="32"/>
        <v>38333.333333333336</v>
      </c>
      <c r="N71" s="460">
        <f>(M71/K71)*100</f>
        <v>0.57600801402454294</v>
      </c>
      <c r="O71" s="12"/>
      <c r="P71" s="460">
        <f t="shared" si="29"/>
        <v>0</v>
      </c>
      <c r="Q71" s="146">
        <f t="shared" si="30"/>
        <v>6655000</v>
      </c>
      <c r="R71" s="147" t="s">
        <v>125</v>
      </c>
      <c r="S71" s="148"/>
      <c r="T71" s="144"/>
      <c r="U71" s="149">
        <f t="shared" si="27"/>
        <v>2.8951575343327922E-2</v>
      </c>
      <c r="V71" s="150">
        <f t="shared" si="28"/>
        <v>0</v>
      </c>
      <c r="W71" s="441" t="s">
        <v>33</v>
      </c>
      <c r="Y71" s="152">
        <f t="shared" si="6"/>
        <v>0.57600801402454294</v>
      </c>
      <c r="Z71" s="152">
        <v>0</v>
      </c>
      <c r="AB71" s="268"/>
      <c r="AC71" s="492">
        <v>115000</v>
      </c>
      <c r="AD71" s="355">
        <v>38333.333333333336</v>
      </c>
      <c r="AE71" s="269">
        <v>38333.333333333336</v>
      </c>
      <c r="AF71" s="354">
        <f t="shared" si="7"/>
        <v>76666.666666666672</v>
      </c>
      <c r="AH71" s="91"/>
    </row>
    <row r="72" spans="3:34" s="139" customFormat="1" ht="12">
      <c r="C72" s="140"/>
      <c r="D72" s="141"/>
      <c r="E72" s="142"/>
      <c r="F72" s="160"/>
      <c r="G72" s="142" t="s">
        <v>126</v>
      </c>
      <c r="H72" s="153"/>
      <c r="I72" s="142"/>
      <c r="J72" s="144"/>
      <c r="K72" s="315"/>
      <c r="L72" s="145">
        <f t="shared" si="31"/>
        <v>0</v>
      </c>
      <c r="M72" s="510">
        <f t="shared" si="32"/>
        <v>0</v>
      </c>
      <c r="N72" s="460"/>
      <c r="O72" s="91"/>
      <c r="P72" s="460"/>
      <c r="Q72" s="146">
        <f t="shared" si="30"/>
        <v>0</v>
      </c>
      <c r="R72" s="147" t="s">
        <v>127</v>
      </c>
      <c r="S72" s="148"/>
      <c r="T72" s="144"/>
      <c r="U72" s="149">
        <f t="shared" si="27"/>
        <v>0</v>
      </c>
      <c r="V72" s="150">
        <f t="shared" si="28"/>
        <v>0</v>
      </c>
      <c r="W72" s="441"/>
      <c r="Y72" s="152">
        <f t="shared" si="6"/>
        <v>0</v>
      </c>
      <c r="Z72" s="152">
        <v>0</v>
      </c>
      <c r="AB72" s="142"/>
      <c r="AC72" s="492">
        <v>0</v>
      </c>
      <c r="AD72" s="355">
        <v>0</v>
      </c>
      <c r="AE72" s="139">
        <v>0</v>
      </c>
      <c r="AF72" s="354">
        <f t="shared" si="7"/>
        <v>0</v>
      </c>
      <c r="AH72" s="91"/>
    </row>
    <row r="73" spans="3:34" s="139" customFormat="1" ht="12">
      <c r="C73" s="140"/>
      <c r="D73" s="141"/>
      <c r="E73" s="256" t="s">
        <v>41</v>
      </c>
      <c r="F73" s="117" t="s">
        <v>115</v>
      </c>
      <c r="G73" s="142" t="s">
        <v>124</v>
      </c>
      <c r="H73" s="153"/>
      <c r="I73" s="142"/>
      <c r="J73" s="144"/>
      <c r="K73" s="177">
        <v>9235000</v>
      </c>
      <c r="L73" s="145">
        <f t="shared" si="31"/>
        <v>6.9748121294513048</v>
      </c>
      <c r="M73" s="510">
        <f>K73</f>
        <v>9235000</v>
      </c>
      <c r="N73" s="460">
        <f>(M73/K73)*100</f>
        <v>100</v>
      </c>
      <c r="O73" s="327">
        <v>9235000</v>
      </c>
      <c r="P73" s="142">
        <f t="shared" si="29"/>
        <v>100</v>
      </c>
      <c r="Q73" s="146">
        <f t="shared" si="30"/>
        <v>0</v>
      </c>
      <c r="R73" s="147" t="s">
        <v>128</v>
      </c>
      <c r="S73" s="148"/>
      <c r="T73" s="144"/>
      <c r="U73" s="149">
        <f t="shared" si="27"/>
        <v>6.9748121294513048</v>
      </c>
      <c r="V73" s="150">
        <f t="shared" si="28"/>
        <v>6.9748121294513048</v>
      </c>
      <c r="W73" s="441" t="s">
        <v>33</v>
      </c>
      <c r="Y73" s="152">
        <f t="shared" si="6"/>
        <v>100</v>
      </c>
      <c r="Z73" s="152">
        <v>100</v>
      </c>
      <c r="AB73" s="268"/>
      <c r="AC73" s="492">
        <v>0</v>
      </c>
      <c r="AD73" s="355">
        <v>0</v>
      </c>
      <c r="AE73" s="269">
        <v>0</v>
      </c>
      <c r="AF73" s="354">
        <f t="shared" si="7"/>
        <v>0</v>
      </c>
      <c r="AH73" s="91">
        <f>AF73</f>
        <v>0</v>
      </c>
    </row>
    <row r="74" spans="3:34" s="139" customFormat="1" ht="12">
      <c r="C74" s="140"/>
      <c r="D74" s="141"/>
      <c r="E74" s="142"/>
      <c r="F74" s="160"/>
      <c r="G74" s="142" t="s">
        <v>129</v>
      </c>
      <c r="H74" s="153"/>
      <c r="I74" s="142"/>
      <c r="J74" s="144"/>
      <c r="K74" s="315"/>
      <c r="L74" s="145">
        <f t="shared" si="31"/>
        <v>0</v>
      </c>
      <c r="M74" s="510">
        <f t="shared" si="32"/>
        <v>0</v>
      </c>
      <c r="N74" s="460"/>
      <c r="O74" s="91"/>
      <c r="P74" s="460"/>
      <c r="Q74" s="146">
        <f t="shared" si="30"/>
        <v>0</v>
      </c>
      <c r="R74" s="147" t="s">
        <v>130</v>
      </c>
      <c r="S74" s="148"/>
      <c r="T74" s="144"/>
      <c r="U74" s="149">
        <f t="shared" si="27"/>
        <v>0</v>
      </c>
      <c r="V74" s="150">
        <f t="shared" si="28"/>
        <v>0</v>
      </c>
      <c r="W74" s="441"/>
      <c r="Y74" s="152">
        <f t="shared" si="6"/>
        <v>0</v>
      </c>
      <c r="Z74" s="152">
        <v>0</v>
      </c>
      <c r="AB74" s="142"/>
      <c r="AC74" s="492"/>
      <c r="AD74" s="355">
        <v>0</v>
      </c>
      <c r="AE74" s="139">
        <v>0</v>
      </c>
      <c r="AF74" s="354">
        <f t="shared" si="7"/>
        <v>0</v>
      </c>
      <c r="AH74" s="91"/>
    </row>
    <row r="75" spans="3:34" s="139" customFormat="1" ht="12">
      <c r="C75" s="140"/>
      <c r="D75" s="141"/>
      <c r="E75" s="256" t="s">
        <v>41</v>
      </c>
      <c r="F75" s="117" t="s">
        <v>107</v>
      </c>
      <c r="G75" s="142" t="s">
        <v>131</v>
      </c>
      <c r="H75" s="153"/>
      <c r="I75" s="142"/>
      <c r="J75" s="144"/>
      <c r="K75" s="177">
        <v>71315000</v>
      </c>
      <c r="L75" s="145">
        <f t="shared" si="31"/>
        <v>53.861259015898192</v>
      </c>
      <c r="M75" s="510">
        <f t="shared" si="32"/>
        <v>23313333.333333332</v>
      </c>
      <c r="N75" s="460">
        <f>(M75/K75)*100</f>
        <v>32.690644791885767</v>
      </c>
      <c r="O75" s="91">
        <v>16039900</v>
      </c>
      <c r="P75" s="460">
        <f t="shared" ref="P75:P82" si="33">O75/K75*100</f>
        <v>22.491621678468764</v>
      </c>
      <c r="Q75" s="146">
        <f t="shared" si="30"/>
        <v>55275100</v>
      </c>
      <c r="R75" s="147" t="s">
        <v>132</v>
      </c>
      <c r="S75" s="148"/>
      <c r="T75" s="144"/>
      <c r="U75" s="149">
        <f t="shared" si="27"/>
        <v>17.607592865324825</v>
      </c>
      <c r="V75" s="150">
        <f t="shared" si="28"/>
        <v>13.465314753974548</v>
      </c>
      <c r="W75" s="441" t="s">
        <v>33</v>
      </c>
      <c r="Y75" s="152">
        <f t="shared" si="6"/>
        <v>32.690644791885767</v>
      </c>
      <c r="Z75" s="152">
        <v>25</v>
      </c>
      <c r="AB75" s="268"/>
      <c r="AC75" s="492">
        <v>18760000</v>
      </c>
      <c r="AD75" s="355">
        <v>6253333.333333333</v>
      </c>
      <c r="AE75" s="269">
        <v>6253333.333333333</v>
      </c>
      <c r="AF75" s="354">
        <f t="shared" si="7"/>
        <v>12506666.666666666</v>
      </c>
      <c r="AH75" s="91">
        <v>17060000</v>
      </c>
    </row>
    <row r="76" spans="3:34" s="139" customFormat="1" ht="12">
      <c r="C76" s="140"/>
      <c r="D76" s="141"/>
      <c r="E76" s="142"/>
      <c r="F76" s="160"/>
      <c r="G76" s="142"/>
      <c r="H76" s="153"/>
      <c r="I76" s="142"/>
      <c r="J76" s="144"/>
      <c r="K76" s="315"/>
      <c r="L76" s="145">
        <f t="shared" si="31"/>
        <v>0</v>
      </c>
      <c r="M76" s="510">
        <f t="shared" si="32"/>
        <v>0</v>
      </c>
      <c r="N76" s="460"/>
      <c r="O76" s="91"/>
      <c r="P76" s="460"/>
      <c r="Q76" s="146"/>
      <c r="R76" s="147" t="s">
        <v>133</v>
      </c>
      <c r="S76" s="148"/>
      <c r="T76" s="144"/>
      <c r="U76" s="149">
        <f t="shared" si="27"/>
        <v>0</v>
      </c>
      <c r="V76" s="150">
        <f t="shared" si="28"/>
        <v>0</v>
      </c>
      <c r="W76" s="441"/>
      <c r="Y76" s="152">
        <f t="shared" si="6"/>
        <v>0</v>
      </c>
      <c r="Z76" s="152">
        <v>0</v>
      </c>
      <c r="AB76" s="142"/>
      <c r="AC76" s="492"/>
      <c r="AD76" s="355">
        <v>0</v>
      </c>
      <c r="AE76" s="139">
        <v>0</v>
      </c>
      <c r="AF76" s="354">
        <f t="shared" si="7"/>
        <v>0</v>
      </c>
      <c r="AH76" s="91"/>
    </row>
    <row r="77" spans="3:34" s="139" customFormat="1" ht="12">
      <c r="C77" s="140"/>
      <c r="D77" s="141"/>
      <c r="E77" s="143"/>
      <c r="F77" s="160"/>
      <c r="G77" s="142"/>
      <c r="H77" s="153"/>
      <c r="I77" s="142"/>
      <c r="J77" s="144"/>
      <c r="K77" s="315"/>
      <c r="L77" s="145">
        <f t="shared" si="31"/>
        <v>0</v>
      </c>
      <c r="M77" s="510"/>
      <c r="N77" s="460"/>
      <c r="O77" s="91"/>
      <c r="P77" s="460"/>
      <c r="Q77" s="311"/>
      <c r="R77" s="147" t="s">
        <v>134</v>
      </c>
      <c r="S77" s="148"/>
      <c r="T77" s="144"/>
      <c r="U77" s="149">
        <f t="shared" si="27"/>
        <v>0</v>
      </c>
      <c r="V77" s="150">
        <f t="shared" si="28"/>
        <v>0</v>
      </c>
      <c r="W77" s="441"/>
      <c r="Y77" s="152">
        <f t="shared" si="6"/>
        <v>0</v>
      </c>
      <c r="Z77" s="152">
        <v>0</v>
      </c>
      <c r="AB77" s="142"/>
      <c r="AC77" s="492"/>
      <c r="AD77" s="355">
        <v>0</v>
      </c>
      <c r="AE77" s="139">
        <v>0</v>
      </c>
      <c r="AF77" s="354">
        <f t="shared" si="7"/>
        <v>0</v>
      </c>
      <c r="AH77" s="91"/>
    </row>
    <row r="78" spans="3:34" s="139" customFormat="1" ht="12">
      <c r="C78" s="148"/>
      <c r="D78" s="328" t="s">
        <v>51</v>
      </c>
      <c r="E78" s="143" t="s">
        <v>135</v>
      </c>
      <c r="F78" s="501"/>
      <c r="G78" s="143"/>
      <c r="H78" s="153"/>
      <c r="I78" s="142"/>
      <c r="J78" s="144"/>
      <c r="K78" s="329">
        <f>SUM(K79:K85)</f>
        <v>2799612300</v>
      </c>
      <c r="L78" s="330">
        <f>SUM(L79:L85)</f>
        <v>100</v>
      </c>
      <c r="M78" s="511">
        <f>SUM(M79:M85)</f>
        <v>1604219666.6666667</v>
      </c>
      <c r="N78" s="461">
        <f>M78/K78*100</f>
        <v>57.301493734209799</v>
      </c>
      <c r="O78" s="124">
        <f>SUM(O79:O85)</f>
        <v>274502450</v>
      </c>
      <c r="P78" s="465">
        <f>O78/K78*100</f>
        <v>9.8050165731876504</v>
      </c>
      <c r="Q78" s="331">
        <f>SUM(Q79:Q85)</f>
        <v>2525109850</v>
      </c>
      <c r="R78" s="332"/>
      <c r="S78" s="333"/>
      <c r="T78" s="334"/>
      <c r="U78" s="318">
        <f>SUM(U79:U85)</f>
        <v>57.301493734209807</v>
      </c>
      <c r="V78" s="318">
        <f>SUM(V79:V85)</f>
        <v>41.380297550485835</v>
      </c>
      <c r="W78" s="440"/>
      <c r="Y78" s="152">
        <f t="shared" si="6"/>
        <v>57.301493734209799</v>
      </c>
      <c r="Z78" s="152">
        <v>0</v>
      </c>
      <c r="AB78" s="142"/>
      <c r="AC78" s="492"/>
      <c r="AD78" s="355">
        <v>0</v>
      </c>
      <c r="AE78" s="139">
        <v>0</v>
      </c>
      <c r="AF78" s="354">
        <f t="shared" si="7"/>
        <v>0</v>
      </c>
      <c r="AH78" s="124">
        <f>SUM(AH79:AH85)</f>
        <v>1315196500</v>
      </c>
    </row>
    <row r="79" spans="3:34" s="139" customFormat="1" ht="12">
      <c r="C79" s="141"/>
      <c r="D79" s="314"/>
      <c r="E79" s="256" t="s">
        <v>51</v>
      </c>
      <c r="F79" s="117" t="s">
        <v>28</v>
      </c>
      <c r="G79" s="142" t="s">
        <v>136</v>
      </c>
      <c r="H79" s="153"/>
      <c r="I79" s="142"/>
      <c r="J79" s="151"/>
      <c r="K79" s="335">
        <v>874952500</v>
      </c>
      <c r="L79" s="145">
        <f>(K79/$K$78)*100</f>
        <v>31.252630944649013</v>
      </c>
      <c r="M79" s="510">
        <f>AD79+AH79</f>
        <v>363995000</v>
      </c>
      <c r="N79" s="460">
        <f>M79/K79*100</f>
        <v>41.601686948720072</v>
      </c>
      <c r="O79" s="131">
        <v>137849450</v>
      </c>
      <c r="P79" s="460">
        <f t="shared" si="33"/>
        <v>15.755078132812924</v>
      </c>
      <c r="Q79" s="146">
        <f t="shared" ref="Q79:Q85" si="34">K79-O79</f>
        <v>737103050</v>
      </c>
      <c r="R79" s="147" t="s">
        <v>417</v>
      </c>
      <c r="S79" s="141"/>
      <c r="T79" s="151"/>
      <c r="U79" s="149">
        <f t="shared" ref="U79:U85" si="35">(Y79/100)*L79</f>
        <v>13.001621688831699</v>
      </c>
      <c r="V79" s="150">
        <f t="shared" ref="V79:V84" si="36">Z79/100*L79</f>
        <v>12.501052377859606</v>
      </c>
      <c r="W79" s="441" t="s">
        <v>33</v>
      </c>
      <c r="Y79" s="152">
        <f t="shared" si="6"/>
        <v>41.601686948720072</v>
      </c>
      <c r="Z79" s="152">
        <v>40</v>
      </c>
      <c r="AB79" s="268"/>
      <c r="AC79" s="492">
        <v>673485000</v>
      </c>
      <c r="AD79" s="355">
        <v>224495000</v>
      </c>
      <c r="AE79" s="269">
        <v>224495000</v>
      </c>
      <c r="AF79" s="354">
        <f t="shared" si="7"/>
        <v>448990000</v>
      </c>
      <c r="AH79" s="91">
        <v>139500000</v>
      </c>
    </row>
    <row r="80" spans="3:34" s="139" customFormat="1" ht="12">
      <c r="C80" s="148"/>
      <c r="D80" s="314"/>
      <c r="E80" s="256" t="s">
        <v>51</v>
      </c>
      <c r="F80" s="117" t="s">
        <v>34</v>
      </c>
      <c r="G80" s="142" t="s">
        <v>138</v>
      </c>
      <c r="H80" s="153"/>
      <c r="I80" s="142"/>
      <c r="J80" s="144"/>
      <c r="K80" s="177">
        <v>55621500</v>
      </c>
      <c r="L80" s="145">
        <f t="shared" ref="L80:L85" si="37">(K80/$K$78)*100</f>
        <v>1.9867572377789595</v>
      </c>
      <c r="M80" s="510">
        <f t="shared" ref="M80:M85" si="38">AD80+AH80</f>
        <v>21003166.666666668</v>
      </c>
      <c r="N80" s="460">
        <f>M80/K80*100</f>
        <v>37.760877838006287</v>
      </c>
      <c r="O80" s="134">
        <v>4410000</v>
      </c>
      <c r="P80" s="460">
        <f t="shared" si="33"/>
        <v>7.9285887651357845</v>
      </c>
      <c r="Q80" s="146">
        <f t="shared" si="34"/>
        <v>51211500</v>
      </c>
      <c r="R80" s="147"/>
      <c r="S80" s="148"/>
      <c r="T80" s="144"/>
      <c r="U80" s="149">
        <f t="shared" si="35"/>
        <v>0.7502169734954609</v>
      </c>
      <c r="V80" s="150">
        <f t="shared" si="36"/>
        <v>0.99337861888947976</v>
      </c>
      <c r="W80" s="441" t="s">
        <v>33</v>
      </c>
      <c r="Y80" s="152">
        <f t="shared" ref="Y80:Y143" si="39">N80</f>
        <v>37.760877838006287</v>
      </c>
      <c r="Z80" s="152">
        <v>50</v>
      </c>
      <c r="AB80" s="268"/>
      <c r="AC80" s="492">
        <v>21882500</v>
      </c>
      <c r="AD80" s="355">
        <v>7294166.666666667</v>
      </c>
      <c r="AE80" s="269">
        <v>7294166.666666667</v>
      </c>
      <c r="AF80" s="354">
        <f t="shared" ref="AF80:AF143" si="40">AE80+AD80</f>
        <v>14588333.333333334</v>
      </c>
      <c r="AH80" s="91">
        <v>13709000</v>
      </c>
    </row>
    <row r="81" spans="3:34" s="139" customFormat="1" ht="12">
      <c r="C81" s="148"/>
      <c r="D81" s="314"/>
      <c r="E81" s="256" t="s">
        <v>51</v>
      </c>
      <c r="F81" s="117" t="s">
        <v>38</v>
      </c>
      <c r="G81" s="142" t="s">
        <v>139</v>
      </c>
      <c r="H81" s="153"/>
      <c r="I81" s="142"/>
      <c r="J81" s="144"/>
      <c r="K81" s="336">
        <v>263608300</v>
      </c>
      <c r="L81" s="145">
        <f t="shared" si="37"/>
        <v>9.4158859067735907</v>
      </c>
      <c r="M81" s="510">
        <f t="shared" si="38"/>
        <v>90831500</v>
      </c>
      <c r="N81" s="460">
        <f>M81/K81*100</f>
        <v>34.456995473966487</v>
      </c>
      <c r="O81" s="134">
        <v>16453000</v>
      </c>
      <c r="P81" s="460">
        <f t="shared" si="33"/>
        <v>6.2414574958375741</v>
      </c>
      <c r="Q81" s="146">
        <f t="shared" si="34"/>
        <v>247155300</v>
      </c>
      <c r="R81" s="147" t="s">
        <v>140</v>
      </c>
      <c r="S81" s="148"/>
      <c r="T81" s="144"/>
      <c r="U81" s="149">
        <f t="shared" si="35"/>
        <v>3.2444313807308243</v>
      </c>
      <c r="V81" s="150">
        <f t="shared" si="36"/>
        <v>4.7079429533867954</v>
      </c>
      <c r="W81" s="441"/>
      <c r="Y81" s="152">
        <f t="shared" si="39"/>
        <v>34.456995473966487</v>
      </c>
      <c r="Z81" s="152">
        <v>50</v>
      </c>
      <c r="AB81" s="142"/>
      <c r="AC81" s="492">
        <v>112512000</v>
      </c>
      <c r="AD81" s="355">
        <v>37504000</v>
      </c>
      <c r="AE81" s="139">
        <v>37504000</v>
      </c>
      <c r="AF81" s="354">
        <f t="shared" si="40"/>
        <v>75008000</v>
      </c>
      <c r="AH81" s="91">
        <v>53327500</v>
      </c>
    </row>
    <row r="82" spans="3:34" s="139" customFormat="1" ht="12">
      <c r="C82" s="148"/>
      <c r="D82" s="314"/>
      <c r="E82" s="256" t="s">
        <v>51</v>
      </c>
      <c r="F82" s="117" t="s">
        <v>107</v>
      </c>
      <c r="G82" s="142" t="s">
        <v>418</v>
      </c>
      <c r="H82" s="153"/>
      <c r="I82" s="142"/>
      <c r="J82" s="144"/>
      <c r="K82" s="177">
        <v>194230000</v>
      </c>
      <c r="L82" s="145">
        <f t="shared" si="37"/>
        <v>6.9377463443777554</v>
      </c>
      <c r="M82" s="510">
        <f t="shared" si="38"/>
        <v>68995000</v>
      </c>
      <c r="N82" s="460">
        <f>M82/K82*100</f>
        <v>35.522318900272872</v>
      </c>
      <c r="O82" s="134">
        <v>17460000</v>
      </c>
      <c r="P82" s="460">
        <f t="shared" si="33"/>
        <v>8.9893425320496316</v>
      </c>
      <c r="Q82" s="146">
        <f t="shared" si="34"/>
        <v>176770000</v>
      </c>
      <c r="R82" s="147" t="s">
        <v>142</v>
      </c>
      <c r="S82" s="148"/>
      <c r="T82" s="144"/>
      <c r="U82" s="149">
        <f t="shared" si="35"/>
        <v>2.4644483809418896</v>
      </c>
      <c r="V82" s="150">
        <f t="shared" si="36"/>
        <v>2.7750985377511022</v>
      </c>
      <c r="W82" s="441" t="s">
        <v>33</v>
      </c>
      <c r="Y82" s="152">
        <f t="shared" si="39"/>
        <v>35.522318900272872</v>
      </c>
      <c r="Z82" s="152">
        <v>40</v>
      </c>
      <c r="AB82" s="268"/>
      <c r="AC82" s="492">
        <v>59190000</v>
      </c>
      <c r="AD82" s="355">
        <v>19730000</v>
      </c>
      <c r="AE82" s="269">
        <v>19730000</v>
      </c>
      <c r="AF82" s="354">
        <f t="shared" si="40"/>
        <v>39460000</v>
      </c>
      <c r="AH82" s="91">
        <v>49265000</v>
      </c>
    </row>
    <row r="83" spans="3:34" s="139" customFormat="1" ht="12">
      <c r="C83" s="148"/>
      <c r="D83" s="314"/>
      <c r="E83" s="142"/>
      <c r="F83" s="160"/>
      <c r="G83" s="142" t="s">
        <v>143</v>
      </c>
      <c r="H83" s="153"/>
      <c r="I83" s="142"/>
      <c r="J83" s="144"/>
      <c r="K83" s="315"/>
      <c r="L83" s="145">
        <f t="shared" si="37"/>
        <v>0</v>
      </c>
      <c r="M83" s="510">
        <f t="shared" si="38"/>
        <v>0</v>
      </c>
      <c r="N83" s="460"/>
      <c r="O83" s="131"/>
      <c r="P83" s="460"/>
      <c r="Q83" s="146">
        <f t="shared" si="34"/>
        <v>0</v>
      </c>
      <c r="R83" s="147"/>
      <c r="S83" s="148"/>
      <c r="T83" s="144"/>
      <c r="U83" s="149">
        <f t="shared" si="35"/>
        <v>0</v>
      </c>
      <c r="V83" s="150">
        <f t="shared" si="36"/>
        <v>0</v>
      </c>
      <c r="W83" s="441"/>
      <c r="Y83" s="152">
        <f t="shared" si="39"/>
        <v>0</v>
      </c>
      <c r="Z83" s="152">
        <v>0</v>
      </c>
      <c r="AB83" s="142"/>
      <c r="AC83" s="492"/>
      <c r="AD83" s="355">
        <v>0</v>
      </c>
      <c r="AE83" s="139">
        <v>0</v>
      </c>
      <c r="AF83" s="354">
        <f t="shared" si="40"/>
        <v>0</v>
      </c>
      <c r="AH83" s="91"/>
    </row>
    <row r="84" spans="3:34" s="139" customFormat="1" ht="12">
      <c r="C84" s="148"/>
      <c r="D84" s="314"/>
      <c r="E84" s="256" t="s">
        <v>51</v>
      </c>
      <c r="F84" s="117" t="s">
        <v>41</v>
      </c>
      <c r="G84" s="142" t="s">
        <v>144</v>
      </c>
      <c r="H84" s="153"/>
      <c r="I84" s="142"/>
      <c r="J84" s="144"/>
      <c r="K84" s="177">
        <v>11200000</v>
      </c>
      <c r="L84" s="145">
        <f t="shared" si="37"/>
        <v>0.40005539338429114</v>
      </c>
      <c r="M84" s="510">
        <f t="shared" si="38"/>
        <v>11200000</v>
      </c>
      <c r="N84" s="460">
        <f>M84/K84*100</f>
        <v>100</v>
      </c>
      <c r="O84" s="131">
        <v>7260000</v>
      </c>
      <c r="P84" s="460">
        <f>O84/K84*100</f>
        <v>64.821428571428569</v>
      </c>
      <c r="Q84" s="146">
        <f t="shared" si="34"/>
        <v>3940000</v>
      </c>
      <c r="R84" s="147" t="s">
        <v>145</v>
      </c>
      <c r="S84" s="148"/>
      <c r="T84" s="144"/>
      <c r="U84" s="149">
        <f t="shared" si="35"/>
        <v>0.40005539338429114</v>
      </c>
      <c r="V84" s="150">
        <f t="shared" si="36"/>
        <v>0.40005539338429114</v>
      </c>
      <c r="W84" s="441" t="s">
        <v>33</v>
      </c>
      <c r="Y84" s="152">
        <f t="shared" si="39"/>
        <v>100</v>
      </c>
      <c r="Z84" s="152">
        <v>100</v>
      </c>
      <c r="AB84" s="268"/>
      <c r="AC84" s="492">
        <v>0</v>
      </c>
      <c r="AD84" s="355">
        <v>0</v>
      </c>
      <c r="AE84" s="269">
        <v>0</v>
      </c>
      <c r="AF84" s="354">
        <f t="shared" si="40"/>
        <v>0</v>
      </c>
      <c r="AH84" s="91">
        <v>11200000</v>
      </c>
    </row>
    <row r="85" spans="3:34" s="139" customFormat="1" ht="12">
      <c r="C85" s="148"/>
      <c r="D85" s="141"/>
      <c r="E85" s="256" t="s">
        <v>51</v>
      </c>
      <c r="F85" s="160">
        <v>18</v>
      </c>
      <c r="G85" s="142" t="s">
        <v>146</v>
      </c>
      <c r="H85" s="153"/>
      <c r="I85" s="142"/>
      <c r="J85" s="144"/>
      <c r="K85" s="315">
        <v>1400000000</v>
      </c>
      <c r="L85" s="145">
        <f t="shared" si="37"/>
        <v>50.006924173036396</v>
      </c>
      <c r="M85" s="510">
        <f t="shared" si="38"/>
        <v>1048195000</v>
      </c>
      <c r="N85" s="460">
        <f>M85/K85*100</f>
        <v>74.87107142857144</v>
      </c>
      <c r="O85" s="131">
        <v>91070000</v>
      </c>
      <c r="P85" s="460">
        <f>O85/K85*100</f>
        <v>6.5049999999999999</v>
      </c>
      <c r="Q85" s="146">
        <f t="shared" si="34"/>
        <v>1308930000</v>
      </c>
      <c r="R85" s="337"/>
      <c r="S85" s="148"/>
      <c r="T85" s="144"/>
      <c r="U85" s="149">
        <f t="shared" si="35"/>
        <v>37.440719916825643</v>
      </c>
      <c r="V85" s="150">
        <f>Z85/100*L85</f>
        <v>20.002769669214558</v>
      </c>
      <c r="W85" s="441"/>
      <c r="Y85" s="152">
        <f t="shared" si="39"/>
        <v>74.87107142857144</v>
      </c>
      <c r="Z85" s="152">
        <v>40</v>
      </c>
      <c r="AB85" s="142"/>
      <c r="AC85" s="492">
        <v>0</v>
      </c>
      <c r="AD85" s="355">
        <v>0</v>
      </c>
      <c r="AE85" s="139">
        <v>0</v>
      </c>
      <c r="AF85" s="354">
        <f t="shared" si="40"/>
        <v>0</v>
      </c>
      <c r="AH85" s="91">
        <v>1048195000</v>
      </c>
    </row>
    <row r="86" spans="3:34" s="139" customFormat="1" ht="12">
      <c r="C86" s="148"/>
      <c r="D86" s="148">
        <v>15</v>
      </c>
      <c r="E86" s="143" t="s">
        <v>147</v>
      </c>
      <c r="F86" s="501"/>
      <c r="G86" s="143"/>
      <c r="H86" s="143"/>
      <c r="I86" s="143"/>
      <c r="J86" s="144"/>
      <c r="K86" s="303">
        <f>SUM(K88:K107)</f>
        <v>3040153000</v>
      </c>
      <c r="L86" s="338">
        <f>SUM(L88:L107)</f>
        <v>100</v>
      </c>
      <c r="M86" s="511">
        <f>SUM(M88:M107)</f>
        <v>1012333333.3333334</v>
      </c>
      <c r="N86" s="461">
        <f>M86/K86*100</f>
        <v>33.29876270481563</v>
      </c>
      <c r="O86" s="124">
        <f>SUM(O88:O107)</f>
        <v>268076400</v>
      </c>
      <c r="P86" s="466">
        <f>O86/K86*100</f>
        <v>8.817858838025586</v>
      </c>
      <c r="Q86" s="339">
        <f>SUM(Q88:Q107)</f>
        <v>2772076600</v>
      </c>
      <c r="R86" s="306">
        <f>SUM(R91:R104)</f>
        <v>0</v>
      </c>
      <c r="S86" s="307"/>
      <c r="T86" s="308"/>
      <c r="U86" s="318">
        <f>SUM(U87:U107)</f>
        <v>33.101404216607953</v>
      </c>
      <c r="V86" s="318">
        <f>SUM(V87:V107)</f>
        <v>20.143167136653979</v>
      </c>
      <c r="W86" s="440"/>
      <c r="Y86" s="152">
        <f t="shared" si="39"/>
        <v>33.29876270481563</v>
      </c>
      <c r="Z86" s="152">
        <v>0</v>
      </c>
      <c r="AB86" s="142"/>
      <c r="AC86" s="492"/>
      <c r="AD86" s="355">
        <v>0</v>
      </c>
      <c r="AE86" s="139">
        <v>0</v>
      </c>
      <c r="AF86" s="354">
        <f t="shared" si="40"/>
        <v>0</v>
      </c>
      <c r="AH86" s="124">
        <f>SUM(AH88:AH107)</f>
        <v>340610000</v>
      </c>
    </row>
    <row r="87" spans="3:34" s="139" customFormat="1" ht="12">
      <c r="C87" s="148"/>
      <c r="D87" s="141"/>
      <c r="E87" s="143" t="s">
        <v>148</v>
      </c>
      <c r="F87" s="501"/>
      <c r="G87" s="143"/>
      <c r="H87" s="143"/>
      <c r="I87" s="143"/>
      <c r="J87" s="144"/>
      <c r="K87" s="321"/>
      <c r="L87" s="310"/>
      <c r="M87" s="510"/>
      <c r="N87" s="459"/>
      <c r="O87" s="91"/>
      <c r="P87" s="459"/>
      <c r="Q87" s="311"/>
      <c r="R87" s="147"/>
      <c r="S87" s="148"/>
      <c r="T87" s="144"/>
      <c r="U87" s="149">
        <f t="shared" ref="U87:U107" si="41">(Y87/100)*L87</f>
        <v>0</v>
      </c>
      <c r="V87" s="150">
        <f t="shared" ref="V87:V107" si="42">Z87/100*L87</f>
        <v>0</v>
      </c>
      <c r="W87" s="441"/>
      <c r="Y87" s="152">
        <f t="shared" si="39"/>
        <v>0</v>
      </c>
      <c r="Z87" s="152">
        <v>0</v>
      </c>
      <c r="AB87" s="142"/>
      <c r="AC87" s="492"/>
      <c r="AD87" s="355">
        <v>0</v>
      </c>
      <c r="AE87" s="139">
        <v>0</v>
      </c>
      <c r="AF87" s="354">
        <f t="shared" si="40"/>
        <v>0</v>
      </c>
      <c r="AH87" s="91"/>
    </row>
    <row r="88" spans="3:34" s="139" customFormat="1" ht="12">
      <c r="C88" s="148"/>
      <c r="D88" s="141"/>
      <c r="E88" s="142">
        <v>15</v>
      </c>
      <c r="F88" s="160" t="s">
        <v>28</v>
      </c>
      <c r="G88" s="142" t="s">
        <v>149</v>
      </c>
      <c r="H88" s="143"/>
      <c r="I88" s="143"/>
      <c r="J88" s="144"/>
      <c r="K88" s="315">
        <v>674200000</v>
      </c>
      <c r="L88" s="145">
        <f>(K88/$K$86)*100</f>
        <v>22.176515458268053</v>
      </c>
      <c r="M88" s="510">
        <f>AD88+AH88</f>
        <v>224733333.33333334</v>
      </c>
      <c r="N88" s="460">
        <f t="shared" ref="N88:N93" si="43">M88/K88*100</f>
        <v>33.333333333333336</v>
      </c>
      <c r="O88" s="26"/>
      <c r="P88" s="460">
        <f t="shared" ref="P88:P93" si="44">O88/K88*100</f>
        <v>0</v>
      </c>
      <c r="Q88" s="146">
        <f t="shared" ref="Q88:Q107" si="45">K88-O88</f>
        <v>674200000</v>
      </c>
      <c r="R88" s="147" t="s">
        <v>150</v>
      </c>
      <c r="S88" s="148"/>
      <c r="T88" s="144"/>
      <c r="U88" s="149">
        <f t="shared" si="41"/>
        <v>7.3921718194226855</v>
      </c>
      <c r="V88" s="150">
        <f t="shared" si="42"/>
        <v>2.2176515458268056</v>
      </c>
      <c r="W88" s="441"/>
      <c r="Y88" s="152">
        <f t="shared" si="39"/>
        <v>33.333333333333336</v>
      </c>
      <c r="Z88" s="152">
        <v>10</v>
      </c>
      <c r="AC88" s="349">
        <v>674200000</v>
      </c>
      <c r="AD88" s="355">
        <v>224733333.33333334</v>
      </c>
      <c r="AE88" s="139">
        <v>224733333.33333334</v>
      </c>
      <c r="AF88" s="354">
        <f t="shared" si="40"/>
        <v>449466666.66666669</v>
      </c>
      <c r="AH88" s="91"/>
    </row>
    <row r="89" spans="3:34" s="139" customFormat="1" ht="12">
      <c r="C89" s="148"/>
      <c r="D89" s="141"/>
      <c r="E89" s="142">
        <v>15</v>
      </c>
      <c r="F89" s="117" t="s">
        <v>51</v>
      </c>
      <c r="G89" s="142" t="s">
        <v>419</v>
      </c>
      <c r="H89" s="143"/>
      <c r="I89" s="143"/>
      <c r="J89" s="144"/>
      <c r="K89" s="315">
        <v>6000000</v>
      </c>
      <c r="L89" s="145">
        <f t="shared" ref="L89:L106" si="46">(K89/$K$86)*100</f>
        <v>0.19735848820766588</v>
      </c>
      <c r="M89" s="510">
        <f t="shared" ref="M89:M107" si="47">AD89+AH89</f>
        <v>6000000</v>
      </c>
      <c r="N89" s="460">
        <f t="shared" si="43"/>
        <v>100</v>
      </c>
      <c r="O89" s="91"/>
      <c r="P89" s="460"/>
      <c r="Q89" s="146">
        <f t="shared" si="45"/>
        <v>6000000</v>
      </c>
      <c r="R89" s="147"/>
      <c r="S89" s="148"/>
      <c r="T89" s="144"/>
      <c r="U89" s="149"/>
      <c r="V89" s="150"/>
      <c r="W89" s="441"/>
      <c r="Y89" s="152">
        <f t="shared" si="39"/>
        <v>100</v>
      </c>
      <c r="Z89" s="152">
        <v>10</v>
      </c>
      <c r="AB89" s="142"/>
      <c r="AC89" s="492">
        <v>0</v>
      </c>
      <c r="AD89" s="355">
        <v>0</v>
      </c>
      <c r="AE89" s="139">
        <v>0</v>
      </c>
      <c r="AF89" s="354">
        <f t="shared" si="40"/>
        <v>0</v>
      </c>
      <c r="AH89" s="91">
        <v>6000000</v>
      </c>
    </row>
    <row r="90" spans="3:34" s="139" customFormat="1" ht="12">
      <c r="C90" s="148"/>
      <c r="D90" s="141"/>
      <c r="E90" s="142">
        <v>15</v>
      </c>
      <c r="F90" s="117">
        <v>14</v>
      </c>
      <c r="G90" s="142" t="s">
        <v>152</v>
      </c>
      <c r="H90" s="143"/>
      <c r="I90" s="143"/>
      <c r="J90" s="144"/>
      <c r="K90" s="315">
        <v>7000000</v>
      </c>
      <c r="L90" s="145">
        <f t="shared" si="46"/>
        <v>0.23025156957561019</v>
      </c>
      <c r="M90" s="510">
        <f t="shared" si="47"/>
        <v>1666666.6666666667</v>
      </c>
      <c r="N90" s="460">
        <f t="shared" si="43"/>
        <v>23.80952380952381</v>
      </c>
      <c r="O90" s="91"/>
      <c r="P90" s="460">
        <f t="shared" si="44"/>
        <v>0</v>
      </c>
      <c r="Q90" s="146">
        <f t="shared" si="45"/>
        <v>7000000</v>
      </c>
      <c r="R90" s="147"/>
      <c r="S90" s="148"/>
      <c r="T90" s="144"/>
      <c r="U90" s="149">
        <f t="shared" si="41"/>
        <v>5.4821802279907191E-2</v>
      </c>
      <c r="V90" s="150">
        <f t="shared" si="42"/>
        <v>0</v>
      </c>
      <c r="W90" s="441"/>
      <c r="Y90" s="152">
        <f t="shared" si="39"/>
        <v>23.80952380952381</v>
      </c>
      <c r="Z90" s="152">
        <v>0</v>
      </c>
      <c r="AB90" s="142"/>
      <c r="AC90" s="492">
        <v>5000000</v>
      </c>
      <c r="AD90" s="355">
        <v>1666666.6666666667</v>
      </c>
      <c r="AE90" s="139">
        <v>1666666.6666666667</v>
      </c>
      <c r="AF90" s="354">
        <f t="shared" si="40"/>
        <v>3333333.3333333335</v>
      </c>
      <c r="AH90" s="91">
        <v>0</v>
      </c>
    </row>
    <row r="91" spans="3:34" s="139" customFormat="1" ht="12">
      <c r="C91" s="148"/>
      <c r="D91" s="141"/>
      <c r="E91" s="142">
        <v>15</v>
      </c>
      <c r="F91" s="160">
        <v>15</v>
      </c>
      <c r="G91" s="142" t="s">
        <v>153</v>
      </c>
      <c r="H91" s="143"/>
      <c r="I91" s="143"/>
      <c r="J91" s="144"/>
      <c r="K91" s="315">
        <v>16690000</v>
      </c>
      <c r="L91" s="145">
        <f t="shared" si="46"/>
        <v>0.54898552803099054</v>
      </c>
      <c r="M91" s="510">
        <f t="shared" si="47"/>
        <v>12690000</v>
      </c>
      <c r="N91" s="460">
        <f t="shared" si="43"/>
        <v>76.033553025763936</v>
      </c>
      <c r="O91" s="91">
        <v>12940000</v>
      </c>
      <c r="P91" s="460">
        <f t="shared" si="44"/>
        <v>77.531455961653677</v>
      </c>
      <c r="Q91" s="146">
        <f t="shared" si="45"/>
        <v>3750000</v>
      </c>
      <c r="R91" s="147" t="s">
        <v>154</v>
      </c>
      <c r="S91" s="148"/>
      <c r="T91" s="144"/>
      <c r="U91" s="149">
        <f t="shared" si="41"/>
        <v>0.41741320255921333</v>
      </c>
      <c r="V91" s="150">
        <f t="shared" si="42"/>
        <v>0.42563647290119933</v>
      </c>
      <c r="W91" s="441" t="s">
        <v>33</v>
      </c>
      <c r="Y91" s="152">
        <f t="shared" si="39"/>
        <v>76.033553025763936</v>
      </c>
      <c r="Z91" s="152">
        <f>P91</f>
        <v>77.531455961653677</v>
      </c>
      <c r="AB91" s="268"/>
      <c r="AC91" s="492">
        <v>1500000</v>
      </c>
      <c r="AD91" s="355">
        <v>500000</v>
      </c>
      <c r="AE91" s="269">
        <v>500000</v>
      </c>
      <c r="AF91" s="354">
        <f t="shared" si="40"/>
        <v>1000000</v>
      </c>
      <c r="AH91" s="91">
        <v>12190000</v>
      </c>
    </row>
    <row r="92" spans="3:34" s="139" customFormat="1" ht="12">
      <c r="C92" s="148"/>
      <c r="D92" s="141"/>
      <c r="E92" s="142">
        <v>15</v>
      </c>
      <c r="F92" s="160">
        <v>18</v>
      </c>
      <c r="G92" s="142" t="s">
        <v>155</v>
      </c>
      <c r="H92" s="143"/>
      <c r="I92" s="143"/>
      <c r="J92" s="144"/>
      <c r="K92" s="315">
        <v>653517500</v>
      </c>
      <c r="L92" s="145">
        <f t="shared" si="46"/>
        <v>21.496204302875547</v>
      </c>
      <c r="M92" s="510">
        <f t="shared" si="47"/>
        <v>330590833.33333337</v>
      </c>
      <c r="N92" s="460">
        <f t="shared" si="43"/>
        <v>50.586378074547866</v>
      </c>
      <c r="O92" s="91">
        <v>83899500</v>
      </c>
      <c r="P92" s="460">
        <f t="shared" si="44"/>
        <v>12.838141289253921</v>
      </c>
      <c r="Q92" s="146">
        <f t="shared" si="45"/>
        <v>569618000</v>
      </c>
      <c r="R92" s="147" t="s">
        <v>156</v>
      </c>
      <c r="S92" s="148"/>
      <c r="T92" s="144"/>
      <c r="U92" s="149">
        <f t="shared" si="41"/>
        <v>10.87415118032985</v>
      </c>
      <c r="V92" s="150">
        <f t="shared" si="42"/>
        <v>3.2244306454313318</v>
      </c>
      <c r="W92" s="441" t="s">
        <v>33</v>
      </c>
      <c r="Y92" s="152">
        <f t="shared" si="39"/>
        <v>50.586378074547866</v>
      </c>
      <c r="Z92" s="152">
        <v>15</v>
      </c>
      <c r="AB92" s="268"/>
      <c r="AC92" s="492">
        <v>473890000</v>
      </c>
      <c r="AD92" s="355">
        <v>157963333.33333334</v>
      </c>
      <c r="AE92" s="269">
        <v>157963333.33333334</v>
      </c>
      <c r="AF92" s="354">
        <f t="shared" si="40"/>
        <v>315926666.66666669</v>
      </c>
      <c r="AH92" s="91">
        <v>172627500</v>
      </c>
    </row>
    <row r="93" spans="3:34" s="139" customFormat="1" ht="12">
      <c r="C93" s="148"/>
      <c r="D93" s="141"/>
      <c r="E93" s="142">
        <v>15</v>
      </c>
      <c r="F93" s="160">
        <v>19</v>
      </c>
      <c r="G93" s="151" t="s">
        <v>157</v>
      </c>
      <c r="H93" s="143"/>
      <c r="I93" s="143"/>
      <c r="J93" s="144"/>
      <c r="K93" s="315">
        <v>30095000</v>
      </c>
      <c r="L93" s="145">
        <f t="shared" si="46"/>
        <v>0.98991728376828414</v>
      </c>
      <c r="M93" s="510">
        <f t="shared" si="47"/>
        <v>7306666.666666667</v>
      </c>
      <c r="N93" s="460">
        <f t="shared" si="43"/>
        <v>24.278673090768123</v>
      </c>
      <c r="O93" s="91"/>
      <c r="P93" s="460">
        <f t="shared" si="44"/>
        <v>0</v>
      </c>
      <c r="Q93" s="146">
        <f t="shared" si="45"/>
        <v>30095000</v>
      </c>
      <c r="R93" s="147"/>
      <c r="S93" s="148"/>
      <c r="T93" s="144"/>
      <c r="U93" s="149">
        <f t="shared" si="41"/>
        <v>0.24033878119511312</v>
      </c>
      <c r="V93" s="150">
        <f t="shared" si="42"/>
        <v>0</v>
      </c>
      <c r="W93" s="441" t="s">
        <v>33</v>
      </c>
      <c r="Y93" s="152">
        <f t="shared" si="39"/>
        <v>24.278673090768123</v>
      </c>
      <c r="Z93" s="152">
        <v>0</v>
      </c>
      <c r="AB93" s="268"/>
      <c r="AC93" s="492">
        <v>21920000</v>
      </c>
      <c r="AD93" s="355">
        <v>7306666.666666667</v>
      </c>
      <c r="AE93" s="269">
        <v>7306666.666666667</v>
      </c>
      <c r="AF93" s="354">
        <f t="shared" si="40"/>
        <v>14613333.333333334</v>
      </c>
      <c r="AH93" s="91"/>
    </row>
    <row r="94" spans="3:34" s="139" customFormat="1" ht="12">
      <c r="C94" s="148"/>
      <c r="D94" s="141"/>
      <c r="E94" s="142"/>
      <c r="F94" s="160"/>
      <c r="G94" s="142"/>
      <c r="H94" s="143"/>
      <c r="I94" s="143"/>
      <c r="J94" s="144"/>
      <c r="K94" s="315"/>
      <c r="L94" s="145">
        <f t="shared" si="46"/>
        <v>0</v>
      </c>
      <c r="M94" s="510">
        <f t="shared" si="47"/>
        <v>0</v>
      </c>
      <c r="N94" s="460"/>
      <c r="O94" s="91"/>
      <c r="P94" s="460"/>
      <c r="Q94" s="146">
        <f t="shared" si="45"/>
        <v>0</v>
      </c>
      <c r="R94" s="147"/>
      <c r="S94" s="148"/>
      <c r="T94" s="144"/>
      <c r="U94" s="149">
        <f t="shared" si="41"/>
        <v>0</v>
      </c>
      <c r="V94" s="150">
        <f t="shared" si="42"/>
        <v>0</v>
      </c>
      <c r="W94" s="441"/>
      <c r="Y94" s="152">
        <f t="shared" si="39"/>
        <v>0</v>
      </c>
      <c r="Z94" s="152">
        <v>0</v>
      </c>
      <c r="AB94" s="142"/>
      <c r="AC94" s="492"/>
      <c r="AD94" s="355">
        <v>0</v>
      </c>
      <c r="AE94" s="139">
        <v>0</v>
      </c>
      <c r="AF94" s="354">
        <f t="shared" si="40"/>
        <v>0</v>
      </c>
      <c r="AH94" s="91"/>
    </row>
    <row r="95" spans="3:34" s="139" customFormat="1" ht="12">
      <c r="C95" s="148"/>
      <c r="D95" s="141"/>
      <c r="E95" s="142">
        <v>15</v>
      </c>
      <c r="F95" s="160">
        <v>23</v>
      </c>
      <c r="G95" s="142" t="s">
        <v>158</v>
      </c>
      <c r="H95" s="143"/>
      <c r="I95" s="143"/>
      <c r="J95" s="144"/>
      <c r="K95" s="315">
        <v>5840000</v>
      </c>
      <c r="L95" s="145">
        <f t="shared" si="46"/>
        <v>0.19209559518879479</v>
      </c>
      <c r="M95" s="510">
        <f t="shared" si="47"/>
        <v>1946666.6666666667</v>
      </c>
      <c r="N95" s="460">
        <f>M95/K95*100</f>
        <v>33.333333333333336</v>
      </c>
      <c r="O95" s="91"/>
      <c r="P95" s="460">
        <f t="shared" ref="P95:P102" si="48">O95/K95*100</f>
        <v>0</v>
      </c>
      <c r="Q95" s="146">
        <f t="shared" si="45"/>
        <v>5840000</v>
      </c>
      <c r="R95" s="147" t="s">
        <v>159</v>
      </c>
      <c r="S95" s="148"/>
      <c r="T95" s="144"/>
      <c r="U95" s="149">
        <f t="shared" si="41"/>
        <v>6.4031865062931612E-2</v>
      </c>
      <c r="V95" s="150">
        <f t="shared" si="42"/>
        <v>0</v>
      </c>
      <c r="W95" s="441" t="s">
        <v>33</v>
      </c>
      <c r="Y95" s="152">
        <f t="shared" si="39"/>
        <v>33.333333333333336</v>
      </c>
      <c r="Z95" s="152">
        <v>0</v>
      </c>
      <c r="AB95" s="268"/>
      <c r="AC95" s="492">
        <v>5840000</v>
      </c>
      <c r="AD95" s="355">
        <v>1946666.6666666667</v>
      </c>
      <c r="AE95" s="269">
        <v>1946666.6666666667</v>
      </c>
      <c r="AF95" s="354">
        <f t="shared" si="40"/>
        <v>3893333.3333333335</v>
      </c>
      <c r="AH95" s="91"/>
    </row>
    <row r="96" spans="3:34" s="139" customFormat="1" ht="12">
      <c r="C96" s="148"/>
      <c r="D96" s="141"/>
      <c r="E96" s="142">
        <v>15</v>
      </c>
      <c r="F96" s="160">
        <v>31</v>
      </c>
      <c r="G96" s="142" t="s">
        <v>420</v>
      </c>
      <c r="H96" s="143"/>
      <c r="I96" s="143"/>
      <c r="J96" s="144"/>
      <c r="K96" s="177">
        <v>3240000</v>
      </c>
      <c r="L96" s="145">
        <f t="shared" si="46"/>
        <v>0.10657358363213958</v>
      </c>
      <c r="M96" s="510">
        <f t="shared" si="47"/>
        <v>413333.33333333331</v>
      </c>
      <c r="N96" s="460">
        <f>M96/K96*100</f>
        <v>12.757201646090536</v>
      </c>
      <c r="O96" s="91"/>
      <c r="P96" s="460">
        <f t="shared" si="48"/>
        <v>0</v>
      </c>
      <c r="Q96" s="146">
        <f t="shared" si="45"/>
        <v>3240000</v>
      </c>
      <c r="R96" s="141"/>
      <c r="S96" s="148"/>
      <c r="T96" s="144"/>
      <c r="U96" s="149">
        <f t="shared" si="41"/>
        <v>1.3595806965416983E-2</v>
      </c>
      <c r="V96" s="150">
        <f t="shared" si="42"/>
        <v>0</v>
      </c>
      <c r="W96" s="441"/>
      <c r="Y96" s="152">
        <f t="shared" si="39"/>
        <v>12.757201646090536</v>
      </c>
      <c r="Z96" s="152">
        <v>0</v>
      </c>
      <c r="AB96" s="268"/>
      <c r="AC96" s="492">
        <v>1240000</v>
      </c>
      <c r="AD96" s="355">
        <v>413333.33333333331</v>
      </c>
      <c r="AE96" s="269">
        <v>413333.33333333331</v>
      </c>
      <c r="AF96" s="354">
        <f t="shared" si="40"/>
        <v>826666.66666666663</v>
      </c>
      <c r="AH96" s="91"/>
    </row>
    <row r="97" spans="3:34" s="139" customFormat="1" ht="12">
      <c r="C97" s="148"/>
      <c r="D97" s="141"/>
      <c r="E97" s="142"/>
      <c r="F97" s="160"/>
      <c r="G97" s="142" t="s">
        <v>161</v>
      </c>
      <c r="H97" s="143"/>
      <c r="I97" s="143"/>
      <c r="J97" s="144"/>
      <c r="K97" s="177"/>
      <c r="L97" s="145">
        <f t="shared" si="46"/>
        <v>0</v>
      </c>
      <c r="M97" s="510">
        <f t="shared" si="47"/>
        <v>0</v>
      </c>
      <c r="N97" s="460">
        <v>0</v>
      </c>
      <c r="O97" s="91"/>
      <c r="P97" s="460">
        <v>0</v>
      </c>
      <c r="Q97" s="146">
        <f t="shared" si="45"/>
        <v>0</v>
      </c>
      <c r="R97" s="141"/>
      <c r="S97" s="148"/>
      <c r="T97" s="144"/>
      <c r="U97" s="149">
        <f t="shared" si="41"/>
        <v>0</v>
      </c>
      <c r="V97" s="150">
        <f t="shared" si="42"/>
        <v>0</v>
      </c>
      <c r="W97" s="441"/>
      <c r="Y97" s="152">
        <f t="shared" si="39"/>
        <v>0</v>
      </c>
      <c r="Z97" s="152">
        <v>0</v>
      </c>
      <c r="AB97" s="268"/>
      <c r="AC97" s="492"/>
      <c r="AD97" s="355">
        <v>0</v>
      </c>
      <c r="AE97" s="269">
        <v>0</v>
      </c>
      <c r="AF97" s="354">
        <f t="shared" si="40"/>
        <v>0</v>
      </c>
      <c r="AH97" s="91"/>
    </row>
    <row r="98" spans="3:34" s="139" customFormat="1" ht="12">
      <c r="C98" s="148"/>
      <c r="D98" s="141"/>
      <c r="E98" s="142">
        <v>15</v>
      </c>
      <c r="F98" s="160">
        <v>36</v>
      </c>
      <c r="G98" s="142" t="s">
        <v>162</v>
      </c>
      <c r="H98" s="143"/>
      <c r="I98" s="143"/>
      <c r="J98" s="144"/>
      <c r="K98" s="177">
        <v>7047000</v>
      </c>
      <c r="L98" s="145">
        <f t="shared" si="46"/>
        <v>0.23179754439990358</v>
      </c>
      <c r="M98" s="510">
        <v>1231333.3333333333</v>
      </c>
      <c r="N98" s="460">
        <f>M98/K98*100</f>
        <v>17.473156425902275</v>
      </c>
      <c r="O98" s="91">
        <v>1847000</v>
      </c>
      <c r="P98" s="460">
        <f t="shared" si="48"/>
        <v>26.209734638853412</v>
      </c>
      <c r="Q98" s="146">
        <f t="shared" si="45"/>
        <v>5200000</v>
      </c>
      <c r="R98" s="141"/>
      <c r="S98" s="148"/>
      <c r="T98" s="144"/>
      <c r="U98" s="149">
        <f t="shared" si="41"/>
        <v>4.0502347524395431E-2</v>
      </c>
      <c r="V98" s="150">
        <f t="shared" si="42"/>
        <v>9.2719017759961442E-2</v>
      </c>
      <c r="W98" s="441"/>
      <c r="Y98" s="152">
        <f t="shared" si="39"/>
        <v>17.473156425902275</v>
      </c>
      <c r="Z98" s="152">
        <v>40</v>
      </c>
      <c r="AB98" s="268"/>
      <c r="AC98" s="492">
        <v>1847000</v>
      </c>
      <c r="AD98" s="355">
        <v>615666.66666666663</v>
      </c>
      <c r="AE98" s="269">
        <v>615666.66666666663</v>
      </c>
      <c r="AF98" s="354">
        <f t="shared" si="40"/>
        <v>1231333.3333333333</v>
      </c>
      <c r="AH98" s="91"/>
    </row>
    <row r="99" spans="3:34" s="139" customFormat="1" ht="12">
      <c r="C99" s="148"/>
      <c r="D99" s="141"/>
      <c r="E99" s="142">
        <v>15</v>
      </c>
      <c r="F99" s="160">
        <v>39</v>
      </c>
      <c r="G99" s="142" t="s">
        <v>163</v>
      </c>
      <c r="H99" s="143"/>
      <c r="I99" s="143"/>
      <c r="J99" s="144"/>
      <c r="K99" s="177">
        <v>500000</v>
      </c>
      <c r="L99" s="145">
        <f t="shared" si="46"/>
        <v>1.6446540683972156E-2</v>
      </c>
      <c r="M99" s="510">
        <f>K99</f>
        <v>500000</v>
      </c>
      <c r="N99" s="460">
        <f>M99/K99*100</f>
        <v>100</v>
      </c>
      <c r="O99" s="91">
        <v>500000</v>
      </c>
      <c r="P99" s="460">
        <f t="shared" si="48"/>
        <v>100</v>
      </c>
      <c r="Q99" s="146">
        <f t="shared" si="45"/>
        <v>0</v>
      </c>
      <c r="R99" s="141"/>
      <c r="S99" s="148"/>
      <c r="T99" s="144"/>
      <c r="U99" s="149">
        <f t="shared" si="41"/>
        <v>1.6446540683972156E-2</v>
      </c>
      <c r="V99" s="150">
        <f t="shared" si="42"/>
        <v>1.6446540683972156E-2</v>
      </c>
      <c r="W99" s="441"/>
      <c r="Y99" s="152">
        <f t="shared" si="39"/>
        <v>100</v>
      </c>
      <c r="Z99" s="152">
        <v>100</v>
      </c>
      <c r="AB99" s="268"/>
      <c r="AC99" s="492">
        <v>500000</v>
      </c>
      <c r="AD99" s="355">
        <v>166666.66666666666</v>
      </c>
      <c r="AE99" s="269">
        <v>166666.66666666666</v>
      </c>
      <c r="AF99" s="354">
        <f t="shared" si="40"/>
        <v>333333.33333333331</v>
      </c>
      <c r="AH99" s="91"/>
    </row>
    <row r="100" spans="3:34" s="139" customFormat="1" ht="12">
      <c r="C100" s="148"/>
      <c r="D100" s="141"/>
      <c r="E100" s="142"/>
      <c r="F100" s="160"/>
      <c r="G100" s="142"/>
      <c r="H100" s="143"/>
      <c r="I100" s="143"/>
      <c r="J100" s="144"/>
      <c r="K100" s="177"/>
      <c r="L100" s="145">
        <f t="shared" si="46"/>
        <v>0</v>
      </c>
      <c r="M100" s="510">
        <f t="shared" si="47"/>
        <v>0</v>
      </c>
      <c r="N100" s="460"/>
      <c r="O100" s="91"/>
      <c r="P100" s="460"/>
      <c r="Q100" s="146">
        <f t="shared" si="45"/>
        <v>0</v>
      </c>
      <c r="R100" s="141"/>
      <c r="S100" s="148"/>
      <c r="T100" s="144"/>
      <c r="U100" s="149">
        <f t="shared" si="41"/>
        <v>0</v>
      </c>
      <c r="V100" s="150">
        <f t="shared" si="42"/>
        <v>0</v>
      </c>
      <c r="W100" s="441"/>
      <c r="Y100" s="152">
        <f t="shared" si="39"/>
        <v>0</v>
      </c>
      <c r="Z100" s="152">
        <v>0</v>
      </c>
      <c r="AB100" s="142"/>
      <c r="AD100" s="355">
        <v>0</v>
      </c>
      <c r="AE100" s="139">
        <v>0</v>
      </c>
      <c r="AF100" s="354">
        <f t="shared" si="40"/>
        <v>0</v>
      </c>
      <c r="AH100" s="91"/>
    </row>
    <row r="101" spans="3:34" s="139" customFormat="1" ht="12">
      <c r="C101" s="148"/>
      <c r="D101" s="141"/>
      <c r="E101" s="142">
        <v>15</v>
      </c>
      <c r="F101" s="160">
        <v>57</v>
      </c>
      <c r="G101" s="142" t="s">
        <v>164</v>
      </c>
      <c r="H101" s="143"/>
      <c r="I101" s="143"/>
      <c r="J101" s="144"/>
      <c r="K101" s="177">
        <v>312342500</v>
      </c>
      <c r="L101" s="145">
        <f t="shared" si="46"/>
        <v>10.273907267167145</v>
      </c>
      <c r="M101" s="510">
        <f t="shared" si="47"/>
        <v>58218333.333333336</v>
      </c>
      <c r="N101" s="460">
        <f t="shared" ref="N101:N106" si="49">M101/K101*100</f>
        <v>18.639260854137152</v>
      </c>
      <c r="O101" s="91">
        <v>77197400</v>
      </c>
      <c r="P101" s="460">
        <f t="shared" si="48"/>
        <v>24.715624674836118</v>
      </c>
      <c r="Q101" s="146">
        <f t="shared" si="45"/>
        <v>235145100</v>
      </c>
      <c r="R101" s="147" t="s">
        <v>165</v>
      </c>
      <c r="S101" s="148"/>
      <c r="T101" s="144"/>
      <c r="U101" s="149">
        <f t="shared" si="41"/>
        <v>1.9149803754394377</v>
      </c>
      <c r="V101" s="150">
        <f t="shared" si="42"/>
        <v>3.0821721801501432</v>
      </c>
      <c r="W101" s="441" t="s">
        <v>33</v>
      </c>
      <c r="Y101" s="152">
        <f t="shared" si="39"/>
        <v>18.639260854137152</v>
      </c>
      <c r="Z101" s="152">
        <v>30</v>
      </c>
      <c r="AB101" s="268"/>
      <c r="AC101" s="492">
        <v>173237500</v>
      </c>
      <c r="AD101" s="355">
        <v>57745833.333333336</v>
      </c>
      <c r="AE101" s="269">
        <v>57745833.333333336</v>
      </c>
      <c r="AF101" s="354">
        <f t="shared" si="40"/>
        <v>115491666.66666667</v>
      </c>
      <c r="AH101" s="91">
        <v>472500</v>
      </c>
    </row>
    <row r="102" spans="3:34" s="139" customFormat="1" ht="12">
      <c r="C102" s="140"/>
      <c r="D102" s="141"/>
      <c r="E102" s="142">
        <v>15</v>
      </c>
      <c r="F102" s="160">
        <v>58</v>
      </c>
      <c r="G102" s="142" t="s">
        <v>166</v>
      </c>
      <c r="H102" s="153"/>
      <c r="I102" s="142"/>
      <c r="J102" s="144"/>
      <c r="K102" s="177">
        <v>372622500</v>
      </c>
      <c r="L102" s="145">
        <f t="shared" si="46"/>
        <v>12.256702212026829</v>
      </c>
      <c r="M102" s="510">
        <f t="shared" si="47"/>
        <v>138203333.33333331</v>
      </c>
      <c r="N102" s="460">
        <f t="shared" si="49"/>
        <v>37.089368820544472</v>
      </c>
      <c r="O102" s="26">
        <v>41410000</v>
      </c>
      <c r="P102" s="460">
        <f t="shared" si="48"/>
        <v>11.113123872015244</v>
      </c>
      <c r="Q102" s="146">
        <f t="shared" si="45"/>
        <v>331212500</v>
      </c>
      <c r="R102" s="147" t="s">
        <v>167</v>
      </c>
      <c r="S102" s="148"/>
      <c r="T102" s="144"/>
      <c r="U102" s="149">
        <f t="shared" si="41"/>
        <v>4.5459334886544633</v>
      </c>
      <c r="V102" s="150">
        <f t="shared" si="42"/>
        <v>1.8385053318040243</v>
      </c>
      <c r="W102" s="441" t="s">
        <v>33</v>
      </c>
      <c r="Y102" s="152">
        <f t="shared" si="39"/>
        <v>37.089368820544472</v>
      </c>
      <c r="Z102" s="152">
        <v>15</v>
      </c>
      <c r="AB102" s="268"/>
      <c r="AC102" s="492">
        <v>205532500</v>
      </c>
      <c r="AD102" s="355">
        <v>68510833.333333328</v>
      </c>
      <c r="AE102" s="269">
        <v>68510833.333333328</v>
      </c>
      <c r="AF102" s="354">
        <f t="shared" si="40"/>
        <v>137021666.66666666</v>
      </c>
      <c r="AH102" s="91">
        <v>69692500</v>
      </c>
    </row>
    <row r="103" spans="3:34" s="139" customFormat="1" ht="12">
      <c r="C103" s="140"/>
      <c r="D103" s="141"/>
      <c r="E103" s="142"/>
      <c r="F103" s="160"/>
      <c r="G103" s="142" t="s">
        <v>168</v>
      </c>
      <c r="H103" s="153"/>
      <c r="I103" s="142"/>
      <c r="J103" s="144"/>
      <c r="K103" s="177"/>
      <c r="L103" s="145">
        <f t="shared" si="46"/>
        <v>0</v>
      </c>
      <c r="M103" s="510">
        <f t="shared" si="47"/>
        <v>0</v>
      </c>
      <c r="N103" s="460"/>
      <c r="O103" s="91"/>
      <c r="P103" s="460"/>
      <c r="Q103" s="146">
        <f t="shared" si="45"/>
        <v>0</v>
      </c>
      <c r="R103" s="141"/>
      <c r="S103" s="148"/>
      <c r="T103" s="144"/>
      <c r="U103" s="149">
        <f t="shared" si="41"/>
        <v>0</v>
      </c>
      <c r="V103" s="150">
        <f t="shared" si="42"/>
        <v>0</v>
      </c>
      <c r="W103" s="441"/>
      <c r="Y103" s="152">
        <f t="shared" si="39"/>
        <v>0</v>
      </c>
      <c r="Z103" s="152">
        <v>0</v>
      </c>
      <c r="AB103" s="142"/>
      <c r="AD103" s="355">
        <v>0</v>
      </c>
      <c r="AE103" s="139">
        <v>0</v>
      </c>
      <c r="AF103" s="354">
        <f t="shared" si="40"/>
        <v>0</v>
      </c>
      <c r="AH103" s="91"/>
    </row>
    <row r="104" spans="3:34" s="139" customFormat="1" ht="12">
      <c r="C104" s="140"/>
      <c r="D104" s="141"/>
      <c r="E104" s="142">
        <v>15</v>
      </c>
      <c r="F104" s="160">
        <v>59</v>
      </c>
      <c r="G104" s="142" t="s">
        <v>169</v>
      </c>
      <c r="H104" s="143"/>
      <c r="I104" s="143"/>
      <c r="J104" s="144"/>
      <c r="K104" s="177">
        <v>933228500</v>
      </c>
      <c r="L104" s="145">
        <f t="shared" si="46"/>
        <v>30.696760985384618</v>
      </c>
      <c r="M104" s="510">
        <f t="shared" si="47"/>
        <v>228249500</v>
      </c>
      <c r="N104" s="460">
        <f t="shared" si="49"/>
        <v>24.458050734627157</v>
      </c>
      <c r="O104" s="91">
        <v>49282500</v>
      </c>
      <c r="P104" s="460">
        <f>O104/K104*100</f>
        <v>5.2808610109956993</v>
      </c>
      <c r="Q104" s="146">
        <f t="shared" si="45"/>
        <v>883946000</v>
      </c>
      <c r="R104" s="147" t="s">
        <v>170</v>
      </c>
      <c r="S104" s="148"/>
      <c r="T104" s="144"/>
      <c r="U104" s="149">
        <f t="shared" si="41"/>
        <v>7.5078293756926051</v>
      </c>
      <c r="V104" s="150">
        <f t="shared" si="42"/>
        <v>9.2090282956153846</v>
      </c>
      <c r="W104" s="441"/>
      <c r="Y104" s="152">
        <f t="shared" si="39"/>
        <v>24.458050734627157</v>
      </c>
      <c r="Z104" s="152">
        <v>30</v>
      </c>
      <c r="AB104" s="142"/>
      <c r="AC104" s="492">
        <v>446616000</v>
      </c>
      <c r="AD104" s="355">
        <v>148872000</v>
      </c>
      <c r="AE104" s="139">
        <v>148872000</v>
      </c>
      <c r="AF104" s="354">
        <f t="shared" si="40"/>
        <v>297744000</v>
      </c>
      <c r="AH104" s="91">
        <v>79377500</v>
      </c>
    </row>
    <row r="105" spans="3:34" s="139" customFormat="1" ht="12">
      <c r="C105" s="140"/>
      <c r="D105" s="141"/>
      <c r="E105" s="142">
        <v>15</v>
      </c>
      <c r="F105" s="160">
        <v>60</v>
      </c>
      <c r="G105" s="142" t="s">
        <v>171</v>
      </c>
      <c r="H105" s="143"/>
      <c r="I105" s="143"/>
      <c r="J105" s="144"/>
      <c r="K105" s="177">
        <v>15050000</v>
      </c>
      <c r="L105" s="145">
        <f t="shared" si="46"/>
        <v>0.49504087458756191</v>
      </c>
      <c r="M105" s="510">
        <f t="shared" si="47"/>
        <v>0</v>
      </c>
      <c r="N105" s="460" t="s">
        <v>452</v>
      </c>
      <c r="O105" s="91"/>
      <c r="P105" s="460">
        <f>O105/K105*100</f>
        <v>0</v>
      </c>
      <c r="Q105" s="146">
        <f t="shared" si="45"/>
        <v>15050000</v>
      </c>
      <c r="R105" s="147"/>
      <c r="S105" s="148"/>
      <c r="T105" s="144"/>
      <c r="U105" s="149">
        <f t="shared" si="41"/>
        <v>0</v>
      </c>
      <c r="V105" s="150">
        <f t="shared" si="42"/>
        <v>0</v>
      </c>
      <c r="W105" s="441"/>
      <c r="Y105" s="152">
        <v>0</v>
      </c>
      <c r="Z105" s="152">
        <v>0</v>
      </c>
      <c r="AB105" s="142"/>
      <c r="AC105" s="492">
        <v>0</v>
      </c>
      <c r="AD105" s="355">
        <v>0</v>
      </c>
      <c r="AE105" s="139">
        <v>0</v>
      </c>
      <c r="AF105" s="354">
        <f t="shared" si="40"/>
        <v>0</v>
      </c>
      <c r="AH105" s="91"/>
    </row>
    <row r="106" spans="3:34" s="139" customFormat="1" ht="12">
      <c r="C106" s="140"/>
      <c r="D106" s="141"/>
      <c r="E106" s="142">
        <v>15</v>
      </c>
      <c r="F106" s="160">
        <v>62</v>
      </c>
      <c r="G106" s="142" t="s">
        <v>172</v>
      </c>
      <c r="H106" s="143"/>
      <c r="I106" s="143"/>
      <c r="J106" s="144"/>
      <c r="K106" s="177">
        <v>2780000</v>
      </c>
      <c r="L106" s="145">
        <f t="shared" si="46"/>
        <v>9.144276620288519E-2</v>
      </c>
      <c r="M106" s="510">
        <f t="shared" si="47"/>
        <v>583333.33333333326</v>
      </c>
      <c r="N106" s="460">
        <f t="shared" si="49"/>
        <v>20.98321342925659</v>
      </c>
      <c r="O106" s="91">
        <v>1000000</v>
      </c>
      <c r="P106" s="460">
        <f>O106/K106*100</f>
        <v>35.97122302158273</v>
      </c>
      <c r="Q106" s="146">
        <f t="shared" si="45"/>
        <v>1780000</v>
      </c>
      <c r="R106" s="147"/>
      <c r="S106" s="148"/>
      <c r="T106" s="144"/>
      <c r="U106" s="149">
        <f t="shared" si="41"/>
        <v>1.9187630797967512E-2</v>
      </c>
      <c r="V106" s="150">
        <f t="shared" si="42"/>
        <v>3.657710648115408E-2</v>
      </c>
      <c r="W106" s="441"/>
      <c r="Y106" s="152">
        <f t="shared" si="39"/>
        <v>20.98321342925659</v>
      </c>
      <c r="Z106" s="152">
        <v>40</v>
      </c>
      <c r="AB106" s="142"/>
      <c r="AC106" s="492">
        <v>1000000</v>
      </c>
      <c r="AD106" s="355">
        <v>333333.33333333331</v>
      </c>
      <c r="AE106" s="139">
        <v>333333.33333333331</v>
      </c>
      <c r="AF106" s="354">
        <f>AE106+AD106</f>
        <v>666666.66666666663</v>
      </c>
      <c r="AH106" s="91">
        <v>250000</v>
      </c>
    </row>
    <row r="107" spans="3:34" s="139" customFormat="1" ht="12">
      <c r="C107" s="140"/>
      <c r="D107" s="141"/>
      <c r="E107" s="142"/>
      <c r="F107" s="160"/>
      <c r="G107" s="142"/>
      <c r="H107" s="143"/>
      <c r="I107" s="143"/>
      <c r="J107" s="144"/>
      <c r="K107" s="177"/>
      <c r="L107" s="145"/>
      <c r="M107" s="510">
        <f t="shared" si="47"/>
        <v>0</v>
      </c>
      <c r="N107" s="460"/>
      <c r="O107" s="91"/>
      <c r="P107" s="460"/>
      <c r="Q107" s="146">
        <f t="shared" si="45"/>
        <v>0</v>
      </c>
      <c r="R107" s="147"/>
      <c r="S107" s="148"/>
      <c r="T107" s="144"/>
      <c r="U107" s="149">
        <f t="shared" si="41"/>
        <v>0</v>
      </c>
      <c r="V107" s="150">
        <f t="shared" si="42"/>
        <v>0</v>
      </c>
      <c r="W107" s="441"/>
      <c r="Y107" s="152">
        <f t="shared" si="39"/>
        <v>0</v>
      </c>
      <c r="Z107" s="152">
        <v>0</v>
      </c>
      <c r="AB107" s="142"/>
      <c r="AC107" s="492"/>
      <c r="AD107" s="355">
        <v>0</v>
      </c>
      <c r="AE107" s="139">
        <v>0</v>
      </c>
      <c r="AF107" s="354">
        <f t="shared" si="40"/>
        <v>0</v>
      </c>
      <c r="AH107" s="91"/>
    </row>
    <row r="108" spans="3:34" s="139" customFormat="1" ht="12">
      <c r="C108" s="140"/>
      <c r="D108" s="148">
        <v>16</v>
      </c>
      <c r="E108" s="143" t="s">
        <v>173</v>
      </c>
      <c r="F108" s="501"/>
      <c r="G108" s="143"/>
      <c r="H108" s="143"/>
      <c r="I108" s="143"/>
      <c r="J108" s="144"/>
      <c r="K108" s="303">
        <f>SUM(K110:K161)</f>
        <v>62591580072</v>
      </c>
      <c r="L108" s="304">
        <f>SUM(L110:L161)</f>
        <v>99.999999999999972</v>
      </c>
      <c r="M108" s="508">
        <f>SUM(M109:M161)</f>
        <v>23287898738.666668</v>
      </c>
      <c r="N108" s="458">
        <f>M108/K108*100</f>
        <v>37.206120554678854</v>
      </c>
      <c r="O108" s="67">
        <f>SUM(O109:O161)</f>
        <v>2544316620</v>
      </c>
      <c r="P108" s="464">
        <f>O108/K108*100</f>
        <v>4.0649502969460682</v>
      </c>
      <c r="Q108" s="305">
        <f>SUM(Q110:Q161)</f>
        <v>54342073352</v>
      </c>
      <c r="R108" s="306">
        <f>SUM(R111:R158)</f>
        <v>0</v>
      </c>
      <c r="S108" s="307"/>
      <c r="T108" s="308"/>
      <c r="U108" s="318">
        <f>SUM(U109:U158)</f>
        <v>30.926115700759098</v>
      </c>
      <c r="V108" s="318">
        <f>SUM(V109:V158)</f>
        <v>24.445641624053064</v>
      </c>
      <c r="W108" s="440"/>
      <c r="Y108" s="152">
        <f t="shared" si="39"/>
        <v>37.206120554678854</v>
      </c>
      <c r="Z108" s="152">
        <v>0</v>
      </c>
      <c r="AB108" s="142"/>
      <c r="AC108" s="492"/>
      <c r="AD108" s="355">
        <v>0</v>
      </c>
      <c r="AE108" s="139">
        <v>0</v>
      </c>
      <c r="AF108" s="354">
        <f t="shared" si="40"/>
        <v>0</v>
      </c>
      <c r="AH108" s="67">
        <f>SUM(AH109:AH161)</f>
        <v>4399673772</v>
      </c>
    </row>
    <row r="109" spans="3:34" s="139" customFormat="1" ht="12">
      <c r="C109" s="140"/>
      <c r="D109" s="141"/>
      <c r="E109" s="143" t="s">
        <v>174</v>
      </c>
      <c r="F109" s="501"/>
      <c r="G109" s="143"/>
      <c r="H109" s="143"/>
      <c r="I109" s="143"/>
      <c r="J109" s="144"/>
      <c r="K109" s="321"/>
      <c r="L109" s="310"/>
      <c r="M109" s="510"/>
      <c r="N109" s="459"/>
      <c r="O109" s="91"/>
      <c r="P109" s="459"/>
      <c r="Q109" s="311"/>
      <c r="R109" s="147"/>
      <c r="S109" s="148"/>
      <c r="T109" s="144"/>
      <c r="U109" s="149">
        <f>(Y109/100)*L109</f>
        <v>0</v>
      </c>
      <c r="V109" s="150">
        <f t="shared" ref="V109:V162" si="50">Z109/100*L109</f>
        <v>0</v>
      </c>
      <c r="W109" s="441"/>
      <c r="Y109" s="152">
        <f t="shared" si="39"/>
        <v>0</v>
      </c>
      <c r="Z109" s="152">
        <v>0</v>
      </c>
      <c r="AB109" s="142"/>
      <c r="AC109" s="492"/>
      <c r="AD109" s="355">
        <v>0</v>
      </c>
      <c r="AE109" s="139">
        <v>0</v>
      </c>
      <c r="AF109" s="354">
        <f t="shared" si="40"/>
        <v>0</v>
      </c>
      <c r="AH109" s="91"/>
    </row>
    <row r="110" spans="3:34" s="139" customFormat="1" ht="18" customHeight="1">
      <c r="C110" s="140"/>
      <c r="D110" s="141"/>
      <c r="E110" s="142">
        <v>16</v>
      </c>
      <c r="F110" s="117" t="s">
        <v>28</v>
      </c>
      <c r="G110" s="142" t="s">
        <v>149</v>
      </c>
      <c r="H110" s="142"/>
      <c r="I110" s="143"/>
      <c r="J110" s="144"/>
      <c r="K110" s="91">
        <v>884200000</v>
      </c>
      <c r="L110" s="145">
        <f>(K110/($K$108))*100</f>
        <v>1.4126500704773579</v>
      </c>
      <c r="M110" s="510">
        <f>AD110+AH110</f>
        <v>294733333.33333331</v>
      </c>
      <c r="N110" s="460">
        <f t="shared" ref="N110:N161" si="51">(M110/K110)*100</f>
        <v>33.333333333333329</v>
      </c>
      <c r="O110" s="91"/>
      <c r="P110" s="460">
        <f t="shared" ref="P110:P130" si="52">O110/K110*100</f>
        <v>0</v>
      </c>
      <c r="Q110" s="146">
        <f t="shared" ref="Q110:Q161" si="53">K110-O110</f>
        <v>884200000</v>
      </c>
      <c r="R110" s="147" t="s">
        <v>175</v>
      </c>
      <c r="S110" s="148"/>
      <c r="T110" s="144"/>
      <c r="U110" s="149">
        <f>(Y110/100)*L110</f>
        <v>0.47088335682578586</v>
      </c>
      <c r="V110" s="150">
        <f t="shared" si="50"/>
        <v>0.56506002819094314</v>
      </c>
      <c r="W110" s="441"/>
      <c r="Y110" s="152">
        <f t="shared" si="39"/>
        <v>33.333333333333329</v>
      </c>
      <c r="Z110" s="152">
        <v>40</v>
      </c>
      <c r="AA110" s="139">
        <f>(100+100+100+100+100+100+100)/7</f>
        <v>100</v>
      </c>
      <c r="AB110" s="142"/>
      <c r="AC110" s="492">
        <v>884200000</v>
      </c>
      <c r="AD110" s="355">
        <v>294733333.33333331</v>
      </c>
      <c r="AE110" s="139">
        <v>294733333.33333331</v>
      </c>
      <c r="AF110" s="354">
        <f t="shared" si="40"/>
        <v>589466666.66666663</v>
      </c>
      <c r="AH110" s="91"/>
    </row>
    <row r="111" spans="3:34" s="139" customFormat="1" ht="31.5" customHeight="1">
      <c r="C111" s="140"/>
      <c r="D111" s="141"/>
      <c r="E111" s="142">
        <v>16</v>
      </c>
      <c r="F111" s="117" t="s">
        <v>38</v>
      </c>
      <c r="G111" s="142" t="s">
        <v>176</v>
      </c>
      <c r="H111" s="153"/>
      <c r="I111" s="142"/>
      <c r="J111" s="144"/>
      <c r="K111" s="91">
        <v>6395598500</v>
      </c>
      <c r="L111" s="145">
        <f t="shared" ref="L111:L161" si="54">(K111/($K$108))*100</f>
        <v>10.217985378613307</v>
      </c>
      <c r="M111" s="510">
        <f t="shared" ref="M111:M161" si="55">AD111+AH111</f>
        <v>2131866166.6666667</v>
      </c>
      <c r="N111" s="460">
        <f t="shared" si="51"/>
        <v>33.333333333333336</v>
      </c>
      <c r="O111" s="91"/>
      <c r="P111" s="460">
        <f t="shared" si="52"/>
        <v>0</v>
      </c>
      <c r="Q111" s="146">
        <f t="shared" si="53"/>
        <v>6395598500</v>
      </c>
      <c r="R111" s="154" t="s">
        <v>177</v>
      </c>
      <c r="S111" s="148"/>
      <c r="T111" s="144"/>
      <c r="U111" s="149">
        <f t="shared" ref="U111:U162" si="56">(Y111/100)*L111</f>
        <v>3.4059951262044361</v>
      </c>
      <c r="V111" s="150">
        <f t="shared" si="50"/>
        <v>4.0871941514453232</v>
      </c>
      <c r="W111" s="441" t="s">
        <v>33</v>
      </c>
      <c r="X111" s="142"/>
      <c r="Y111" s="152">
        <f t="shared" si="39"/>
        <v>33.333333333333336</v>
      </c>
      <c r="Z111" s="152">
        <v>40</v>
      </c>
      <c r="AC111" s="492">
        <v>6395598500</v>
      </c>
      <c r="AD111" s="355">
        <v>2131866166.6666667</v>
      </c>
      <c r="AE111" s="155">
        <v>2131866166.6666667</v>
      </c>
      <c r="AF111" s="354">
        <f t="shared" si="40"/>
        <v>4263732333.3333335</v>
      </c>
      <c r="AG111" s="139">
        <f>AF111/AE111*100</f>
        <v>200</v>
      </c>
      <c r="AH111" s="91"/>
    </row>
    <row r="112" spans="3:34" s="139" customFormat="1" ht="31.5" customHeight="1">
      <c r="C112" s="140"/>
      <c r="D112" s="141"/>
      <c r="E112" s="142">
        <v>16</v>
      </c>
      <c r="F112" s="117" t="s">
        <v>115</v>
      </c>
      <c r="G112" s="142" t="s">
        <v>390</v>
      </c>
      <c r="H112" s="153"/>
      <c r="I112" s="142"/>
      <c r="J112" s="144"/>
      <c r="K112" s="157">
        <v>5644755100</v>
      </c>
      <c r="L112" s="145">
        <f t="shared" si="54"/>
        <v>9.0183936777227167</v>
      </c>
      <c r="M112" s="510">
        <f t="shared" si="55"/>
        <v>1881585033.3333333</v>
      </c>
      <c r="N112" s="460">
        <f t="shared" si="51"/>
        <v>33.333333333333329</v>
      </c>
      <c r="O112" s="157"/>
      <c r="P112" s="460"/>
      <c r="Q112" s="146"/>
      <c r="R112" s="154"/>
      <c r="S112" s="148"/>
      <c r="T112" s="144"/>
      <c r="U112" s="149"/>
      <c r="V112" s="150"/>
      <c r="W112" s="441"/>
      <c r="X112" s="142"/>
      <c r="Y112" s="152">
        <f t="shared" si="39"/>
        <v>33.333333333333329</v>
      </c>
      <c r="Z112" s="152">
        <v>0</v>
      </c>
      <c r="AC112" s="492">
        <v>5644755100</v>
      </c>
      <c r="AD112" s="355">
        <v>1881585033.3333333</v>
      </c>
      <c r="AE112" s="155">
        <v>1881585033.3333333</v>
      </c>
      <c r="AF112" s="354">
        <f t="shared" si="40"/>
        <v>3763170066.6666665</v>
      </c>
      <c r="AH112" s="91"/>
    </row>
    <row r="113" spans="3:34" s="139" customFormat="1" ht="21" customHeight="1">
      <c r="C113" s="140"/>
      <c r="D113" s="141"/>
      <c r="E113" s="142">
        <v>16</v>
      </c>
      <c r="F113" s="117" t="s">
        <v>107</v>
      </c>
      <c r="G113" s="753" t="s">
        <v>178</v>
      </c>
      <c r="H113" s="753"/>
      <c r="I113" s="753"/>
      <c r="J113" s="763"/>
      <c r="K113" s="258">
        <v>4640107700</v>
      </c>
      <c r="L113" s="145">
        <f t="shared" si="54"/>
        <v>7.4133097369684817</v>
      </c>
      <c r="M113" s="510">
        <f t="shared" si="55"/>
        <v>1546702566.6666667</v>
      </c>
      <c r="N113" s="460">
        <f t="shared" si="51"/>
        <v>33.333333333333336</v>
      </c>
      <c r="O113" s="157"/>
      <c r="P113" s="460"/>
      <c r="Q113" s="146">
        <f t="shared" si="53"/>
        <v>4640107700</v>
      </c>
      <c r="R113" s="154"/>
      <c r="S113" s="148"/>
      <c r="T113" s="144"/>
      <c r="U113" s="149"/>
      <c r="V113" s="150"/>
      <c r="W113" s="441"/>
      <c r="X113" s="142"/>
      <c r="Y113" s="152">
        <f t="shared" si="39"/>
        <v>33.333333333333336</v>
      </c>
      <c r="Z113" s="152">
        <v>40</v>
      </c>
      <c r="AC113" s="492">
        <v>4640107700</v>
      </c>
      <c r="AD113" s="355">
        <v>1546702566.6666667</v>
      </c>
      <c r="AE113" s="155">
        <v>1546702566.6666667</v>
      </c>
      <c r="AF113" s="354">
        <f t="shared" si="40"/>
        <v>3093405133.3333335</v>
      </c>
      <c r="AH113" s="91"/>
    </row>
    <row r="114" spans="3:34" s="139" customFormat="1" ht="20.25" customHeight="1">
      <c r="C114" s="140"/>
      <c r="D114" s="141"/>
      <c r="E114" s="142">
        <v>16</v>
      </c>
      <c r="F114" s="117" t="s">
        <v>51</v>
      </c>
      <c r="G114" s="753" t="s">
        <v>421</v>
      </c>
      <c r="H114" s="753"/>
      <c r="I114" s="753"/>
      <c r="J114" s="763"/>
      <c r="K114" s="91">
        <v>51899500</v>
      </c>
      <c r="L114" s="145">
        <f t="shared" si="54"/>
        <v>8.2917702253720485E-2</v>
      </c>
      <c r="M114" s="510">
        <f t="shared" si="55"/>
        <v>22566500</v>
      </c>
      <c r="N114" s="460">
        <f t="shared" si="51"/>
        <v>43.481151070819564</v>
      </c>
      <c r="O114" s="91">
        <v>7000000</v>
      </c>
      <c r="P114" s="460">
        <f t="shared" si="52"/>
        <v>13.48760585362094</v>
      </c>
      <c r="Q114" s="146">
        <f t="shared" si="53"/>
        <v>44899500</v>
      </c>
      <c r="R114" s="147"/>
      <c r="S114" s="148"/>
      <c r="T114" s="144"/>
      <c r="U114" s="149">
        <f t="shared" si="56"/>
        <v>3.6053571381392563E-2</v>
      </c>
      <c r="V114" s="150">
        <f t="shared" si="50"/>
        <v>1.6583540450744099E-2</v>
      </c>
      <c r="W114" s="441"/>
      <c r="X114" s="142"/>
      <c r="Y114" s="152">
        <f t="shared" si="39"/>
        <v>43.481151070819564</v>
      </c>
      <c r="Z114" s="152">
        <v>20</v>
      </c>
      <c r="AB114" s="268"/>
      <c r="AC114" s="492">
        <v>42199500</v>
      </c>
      <c r="AD114" s="355">
        <v>14066500</v>
      </c>
      <c r="AE114" s="269">
        <v>14066500</v>
      </c>
      <c r="AF114" s="354">
        <f t="shared" si="40"/>
        <v>28133000</v>
      </c>
      <c r="AH114" s="91">
        <v>8500000</v>
      </c>
    </row>
    <row r="115" spans="3:34" s="139" customFormat="1" ht="24" customHeight="1">
      <c r="C115" s="140"/>
      <c r="D115" s="141"/>
      <c r="E115" s="142">
        <v>16</v>
      </c>
      <c r="F115" s="117" t="s">
        <v>180</v>
      </c>
      <c r="G115" s="142" t="s">
        <v>181</v>
      </c>
      <c r="H115" s="153"/>
      <c r="I115" s="142"/>
      <c r="J115" s="144"/>
      <c r="K115" s="91">
        <v>7082325672</v>
      </c>
      <c r="L115" s="145">
        <f t="shared" si="54"/>
        <v>11.315141212049765</v>
      </c>
      <c r="M115" s="510">
        <f t="shared" si="55"/>
        <v>3838171405.333333</v>
      </c>
      <c r="N115" s="460">
        <f t="shared" si="51"/>
        <v>54.193658737094765</v>
      </c>
      <c r="O115" s="91">
        <v>174822320</v>
      </c>
      <c r="P115" s="460">
        <f t="shared" si="52"/>
        <v>2.468430965991308</v>
      </c>
      <c r="Q115" s="146">
        <f t="shared" si="53"/>
        <v>6907503352</v>
      </c>
      <c r="R115" s="147" t="s">
        <v>182</v>
      </c>
      <c r="S115" s="148"/>
      <c r="T115" s="144"/>
      <c r="U115" s="149">
        <f t="shared" si="56"/>
        <v>6.132089014078618</v>
      </c>
      <c r="V115" s="150">
        <f t="shared" si="50"/>
        <v>5.0918135454223945</v>
      </c>
      <c r="W115" s="441" t="s">
        <v>33</v>
      </c>
      <c r="Y115" s="152">
        <f t="shared" si="39"/>
        <v>54.193658737094765</v>
      </c>
      <c r="Z115" s="152">
        <v>45</v>
      </c>
      <c r="AB115" s="268"/>
      <c r="AC115" s="492">
        <v>4866231400</v>
      </c>
      <c r="AD115" s="355">
        <v>1622077133.3333333</v>
      </c>
      <c r="AE115" s="269">
        <v>1622077133.3333333</v>
      </c>
      <c r="AF115" s="354">
        <f t="shared" si="40"/>
        <v>3244154266.6666665</v>
      </c>
      <c r="AH115" s="91">
        <v>2216094272</v>
      </c>
    </row>
    <row r="116" spans="3:34" s="139" customFormat="1" ht="18" customHeight="1">
      <c r="C116" s="140"/>
      <c r="D116" s="141"/>
      <c r="E116" s="142">
        <v>16</v>
      </c>
      <c r="F116" s="117">
        <v>14</v>
      </c>
      <c r="G116" s="142" t="s">
        <v>152</v>
      </c>
      <c r="H116" s="153"/>
      <c r="I116" s="142"/>
      <c r="J116" s="144"/>
      <c r="K116" s="91">
        <v>20967500</v>
      </c>
      <c r="L116" s="145">
        <f t="shared" si="54"/>
        <v>3.3498914671719074E-2</v>
      </c>
      <c r="M116" s="510">
        <f t="shared" si="55"/>
        <v>11200000</v>
      </c>
      <c r="N116" s="460">
        <f t="shared" si="51"/>
        <v>53.416000953857157</v>
      </c>
      <c r="O116" s="157"/>
      <c r="P116" s="460">
        <f t="shared" si="52"/>
        <v>0</v>
      </c>
      <c r="Q116" s="146">
        <f t="shared" si="53"/>
        <v>20967500</v>
      </c>
      <c r="R116" s="154"/>
      <c r="S116" s="148"/>
      <c r="T116" s="144"/>
      <c r="U116" s="149">
        <f t="shared" si="56"/>
        <v>1.7893780580577254E-2</v>
      </c>
      <c r="V116" s="150">
        <f t="shared" si="50"/>
        <v>0</v>
      </c>
      <c r="W116" s="441"/>
      <c r="Y116" s="152">
        <f t="shared" si="39"/>
        <v>53.416000953857157</v>
      </c>
      <c r="Z116" s="152">
        <v>0</v>
      </c>
      <c r="AB116" s="268"/>
      <c r="AC116" s="492">
        <v>9600000</v>
      </c>
      <c r="AD116" s="355">
        <v>3200000</v>
      </c>
      <c r="AE116" s="269">
        <v>3200000</v>
      </c>
      <c r="AF116" s="354">
        <f t="shared" si="40"/>
        <v>6400000</v>
      </c>
      <c r="AH116" s="91">
        <v>8000000</v>
      </c>
    </row>
    <row r="117" spans="3:34" s="139" customFormat="1" ht="18" customHeight="1">
      <c r="C117" s="140"/>
      <c r="D117" s="141"/>
      <c r="E117" s="142">
        <v>16</v>
      </c>
      <c r="F117" s="160">
        <v>15</v>
      </c>
      <c r="G117" s="142" t="s">
        <v>153</v>
      </c>
      <c r="H117" s="153"/>
      <c r="I117" s="142"/>
      <c r="J117" s="144"/>
      <c r="K117" s="91">
        <v>7030000</v>
      </c>
      <c r="L117" s="145">
        <f t="shared" si="54"/>
        <v>1.1231542632273045E-2</v>
      </c>
      <c r="M117" s="510">
        <f t="shared" si="55"/>
        <v>2343333.3333333335</v>
      </c>
      <c r="N117" s="460">
        <f t="shared" si="51"/>
        <v>33.333333333333336</v>
      </c>
      <c r="O117" s="26"/>
      <c r="P117" s="460">
        <f t="shared" si="52"/>
        <v>0</v>
      </c>
      <c r="Q117" s="146">
        <f t="shared" si="53"/>
        <v>7030000</v>
      </c>
      <c r="R117" s="337"/>
      <c r="S117" s="148"/>
      <c r="T117" s="144"/>
      <c r="U117" s="149">
        <f t="shared" si="56"/>
        <v>3.7438475440910155E-3</v>
      </c>
      <c r="V117" s="150">
        <f t="shared" si="50"/>
        <v>0</v>
      </c>
      <c r="W117" s="441" t="s">
        <v>33</v>
      </c>
      <c r="Y117" s="152">
        <f t="shared" si="39"/>
        <v>33.333333333333336</v>
      </c>
      <c r="Z117" s="152">
        <v>0</v>
      </c>
      <c r="AB117" s="268"/>
      <c r="AC117" s="492">
        <v>7030000</v>
      </c>
      <c r="AD117" s="355">
        <v>2343333.3333333335</v>
      </c>
      <c r="AE117" s="269">
        <v>2343333.3333333335</v>
      </c>
      <c r="AF117" s="354">
        <f t="shared" si="40"/>
        <v>4686666.666666667</v>
      </c>
      <c r="AH117" s="91"/>
    </row>
    <row r="118" spans="3:34" s="139" customFormat="1" ht="18" customHeight="1">
      <c r="C118" s="140"/>
      <c r="D118" s="141"/>
      <c r="E118" s="142">
        <v>16</v>
      </c>
      <c r="F118" s="160">
        <v>16</v>
      </c>
      <c r="G118" s="142" t="s">
        <v>391</v>
      </c>
      <c r="H118" s="153"/>
      <c r="I118" s="142"/>
      <c r="J118" s="144"/>
      <c r="K118" s="340">
        <v>79575000</v>
      </c>
      <c r="L118" s="145">
        <f t="shared" si="54"/>
        <v>0.127133713366021</v>
      </c>
      <c r="M118" s="510">
        <f t="shared" si="55"/>
        <v>36333333.333333336</v>
      </c>
      <c r="N118" s="460">
        <f t="shared" si="51"/>
        <v>45.659231333123891</v>
      </c>
      <c r="O118" s="91">
        <v>47147500</v>
      </c>
      <c r="P118" s="460">
        <f t="shared" si="52"/>
        <v>59.249136035186936</v>
      </c>
      <c r="Q118" s="146">
        <f t="shared" si="53"/>
        <v>32427500</v>
      </c>
      <c r="R118" s="147"/>
      <c r="S118" s="148"/>
      <c r="T118" s="144"/>
      <c r="U118" s="149">
        <f t="shared" si="56"/>
        <v>5.8048276288182175E-2</v>
      </c>
      <c r="V118" s="150">
        <f t="shared" si="50"/>
        <v>7.5325626778818419E-2</v>
      </c>
      <c r="W118" s="441"/>
      <c r="Y118" s="152">
        <f t="shared" si="39"/>
        <v>45.659231333123891</v>
      </c>
      <c r="Z118" s="152">
        <f>P118</f>
        <v>59.249136035186936</v>
      </c>
      <c r="AB118" s="142"/>
      <c r="AC118" s="492">
        <v>19000000</v>
      </c>
      <c r="AD118" s="355">
        <v>6333333.333333333</v>
      </c>
      <c r="AE118" s="139">
        <v>6333333.333333333</v>
      </c>
      <c r="AF118" s="354">
        <f t="shared" si="40"/>
        <v>12666666.666666666</v>
      </c>
      <c r="AH118" s="91">
        <v>30000000</v>
      </c>
    </row>
    <row r="119" spans="3:34" s="139" customFormat="1" ht="18" customHeight="1">
      <c r="C119" s="140"/>
      <c r="D119" s="141"/>
      <c r="E119" s="142">
        <v>16</v>
      </c>
      <c r="F119" s="160">
        <v>17</v>
      </c>
      <c r="G119" s="142" t="s">
        <v>250</v>
      </c>
      <c r="H119" s="153"/>
      <c r="I119" s="142"/>
      <c r="J119" s="144"/>
      <c r="K119" s="340">
        <v>15540000</v>
      </c>
      <c r="L119" s="145">
        <f t="shared" si="54"/>
        <v>2.4827620555550944E-2</v>
      </c>
      <c r="M119" s="510">
        <v>7000000</v>
      </c>
      <c r="N119" s="460">
        <f t="shared" si="51"/>
        <v>45.045045045045043</v>
      </c>
      <c r="O119" s="91">
        <v>10500000</v>
      </c>
      <c r="P119" s="460">
        <f t="shared" si="52"/>
        <v>67.567567567567565</v>
      </c>
      <c r="Q119" s="146">
        <f t="shared" si="53"/>
        <v>5040000</v>
      </c>
      <c r="R119" s="147"/>
      <c r="S119" s="148"/>
      <c r="T119" s="144"/>
      <c r="U119" s="149">
        <f t="shared" si="56"/>
        <v>1.1183612862860785E-2</v>
      </c>
      <c r="V119" s="150">
        <f t="shared" si="50"/>
        <v>1.6775419294291178E-2</v>
      </c>
      <c r="W119" s="441"/>
      <c r="Y119" s="152">
        <f t="shared" si="39"/>
        <v>45.045045045045043</v>
      </c>
      <c r="Z119" s="152">
        <f>P119</f>
        <v>67.567567567567565</v>
      </c>
      <c r="AB119" s="142"/>
      <c r="AC119" s="492">
        <v>10500000</v>
      </c>
      <c r="AD119" s="355">
        <v>3500000</v>
      </c>
      <c r="AE119" s="139">
        <v>3500000</v>
      </c>
      <c r="AF119" s="354">
        <f t="shared" si="40"/>
        <v>7000000</v>
      </c>
      <c r="AH119" s="91"/>
    </row>
    <row r="120" spans="3:34" s="139" customFormat="1" ht="18" customHeight="1">
      <c r="C120" s="140"/>
      <c r="D120" s="141"/>
      <c r="E120" s="142">
        <v>16</v>
      </c>
      <c r="F120" s="160">
        <v>18</v>
      </c>
      <c r="G120" s="142" t="s">
        <v>155</v>
      </c>
      <c r="H120" s="153"/>
      <c r="I120" s="142"/>
      <c r="J120" s="144"/>
      <c r="K120" s="340">
        <v>18571274900</v>
      </c>
      <c r="L120" s="145">
        <f t="shared" si="54"/>
        <v>29.670564121623379</v>
      </c>
      <c r="M120" s="510">
        <f t="shared" si="55"/>
        <v>6720764133.333333</v>
      </c>
      <c r="N120" s="460">
        <f t="shared" si="51"/>
        <v>36.189029399017365</v>
      </c>
      <c r="O120" s="91">
        <v>1258080300</v>
      </c>
      <c r="P120" s="460">
        <f t="shared" si="52"/>
        <v>6.7743345934747863</v>
      </c>
      <c r="Q120" s="146">
        <f t="shared" si="53"/>
        <v>17313194600</v>
      </c>
      <c r="R120" s="147"/>
      <c r="S120" s="148"/>
      <c r="T120" s="144"/>
      <c r="U120" s="149">
        <f t="shared" si="56"/>
        <v>10.737489172828582</v>
      </c>
      <c r="V120" s="150">
        <f t="shared" si="50"/>
        <v>8.9011692364870125</v>
      </c>
      <c r="W120" s="441"/>
      <c r="Y120" s="152">
        <f t="shared" si="39"/>
        <v>36.189029399017365</v>
      </c>
      <c r="Z120" s="152">
        <v>30</v>
      </c>
      <c r="AB120" s="142"/>
      <c r="AC120" s="492">
        <v>17391627400</v>
      </c>
      <c r="AD120" s="355">
        <v>5797209133.333333</v>
      </c>
      <c r="AE120" s="139">
        <v>5797209133.333333</v>
      </c>
      <c r="AF120" s="354">
        <f t="shared" si="40"/>
        <v>11594418266.666666</v>
      </c>
      <c r="AH120" s="91">
        <v>923555000</v>
      </c>
    </row>
    <row r="121" spans="3:34" s="139" customFormat="1" ht="18" customHeight="1">
      <c r="C121" s="140"/>
      <c r="D121" s="141"/>
      <c r="E121" s="142">
        <v>16</v>
      </c>
      <c r="F121" s="160">
        <v>19</v>
      </c>
      <c r="G121" s="142" t="s">
        <v>183</v>
      </c>
      <c r="H121" s="153"/>
      <c r="I121" s="142"/>
      <c r="J121" s="144"/>
      <c r="K121" s="91">
        <v>899099400</v>
      </c>
      <c r="L121" s="145">
        <f t="shared" si="54"/>
        <v>1.4364542306900592</v>
      </c>
      <c r="M121" s="510">
        <f t="shared" si="55"/>
        <v>356711800</v>
      </c>
      <c r="N121" s="460">
        <f t="shared" si="51"/>
        <v>39.674345239247181</v>
      </c>
      <c r="O121" s="91">
        <v>101215000</v>
      </c>
      <c r="P121" s="460">
        <f t="shared" si="52"/>
        <v>11.25737599202046</v>
      </c>
      <c r="Q121" s="146">
        <f t="shared" si="53"/>
        <v>797884400</v>
      </c>
      <c r="R121" s="147" t="s">
        <v>184</v>
      </c>
      <c r="S121" s="148"/>
      <c r="T121" s="144"/>
      <c r="U121" s="149">
        <f t="shared" si="56"/>
        <v>0.5699038106877462</v>
      </c>
      <c r="V121" s="150">
        <f t="shared" si="50"/>
        <v>0.43093626920701772</v>
      </c>
      <c r="W121" s="441" t="s">
        <v>33</v>
      </c>
      <c r="Y121" s="152">
        <f t="shared" si="39"/>
        <v>39.674345239247181</v>
      </c>
      <c r="Z121" s="152">
        <v>30</v>
      </c>
      <c r="AB121" s="268"/>
      <c r="AC121" s="492">
        <v>740885400</v>
      </c>
      <c r="AD121" s="355">
        <v>246961800</v>
      </c>
      <c r="AE121" s="269">
        <v>246961800</v>
      </c>
      <c r="AF121" s="354">
        <f t="shared" si="40"/>
        <v>493923600</v>
      </c>
      <c r="AH121" s="91">
        <v>109750000</v>
      </c>
    </row>
    <row r="122" spans="3:34" s="139" customFormat="1" ht="18" customHeight="1">
      <c r="C122" s="140"/>
      <c r="D122" s="141"/>
      <c r="E122" s="142">
        <v>16</v>
      </c>
      <c r="F122" s="160">
        <v>20</v>
      </c>
      <c r="G122" s="142" t="s">
        <v>185</v>
      </c>
      <c r="H122" s="153"/>
      <c r="I122" s="142"/>
      <c r="J122" s="144"/>
      <c r="K122" s="91">
        <v>36770300</v>
      </c>
      <c r="L122" s="145">
        <f t="shared" si="54"/>
        <v>5.8746400007321425E-2</v>
      </c>
      <c r="M122" s="510">
        <v>36770300</v>
      </c>
      <c r="N122" s="460">
        <f t="shared" si="51"/>
        <v>100</v>
      </c>
      <c r="O122" s="91">
        <v>32466000</v>
      </c>
      <c r="P122" s="460">
        <f t="shared" si="52"/>
        <v>88.294085172000223</v>
      </c>
      <c r="Q122" s="146">
        <f t="shared" si="53"/>
        <v>4304300</v>
      </c>
      <c r="R122" s="147" t="s">
        <v>186</v>
      </c>
      <c r="S122" s="148"/>
      <c r="T122" s="144"/>
      <c r="U122" s="149">
        <f t="shared" si="56"/>
        <v>5.8746400007321425E-2</v>
      </c>
      <c r="V122" s="150">
        <f t="shared" si="50"/>
        <v>5.1869596457948329E-2</v>
      </c>
      <c r="W122" s="441" t="s">
        <v>33</v>
      </c>
      <c r="Y122" s="152">
        <f t="shared" si="39"/>
        <v>100</v>
      </c>
      <c r="Z122" s="152">
        <f>P122</f>
        <v>88.294085172000223</v>
      </c>
      <c r="AB122" s="268"/>
      <c r="AC122" s="492">
        <v>22410300</v>
      </c>
      <c r="AD122" s="355">
        <v>7470100</v>
      </c>
      <c r="AE122" s="269">
        <v>7470100</v>
      </c>
      <c r="AF122" s="354">
        <f t="shared" si="40"/>
        <v>14940200</v>
      </c>
      <c r="AH122" s="91">
        <v>13360000</v>
      </c>
    </row>
    <row r="123" spans="3:34" s="139" customFormat="1" ht="18" customHeight="1">
      <c r="C123" s="140"/>
      <c r="D123" s="141"/>
      <c r="E123" s="142">
        <v>16</v>
      </c>
      <c r="F123" s="160">
        <v>21</v>
      </c>
      <c r="G123" s="142" t="s">
        <v>187</v>
      </c>
      <c r="H123" s="153"/>
      <c r="I123" s="142"/>
      <c r="J123" s="144"/>
      <c r="K123" s="91">
        <v>500000</v>
      </c>
      <c r="L123" s="145">
        <f t="shared" si="54"/>
        <v>7.9882949020434189E-4</v>
      </c>
      <c r="M123" s="510">
        <f t="shared" si="55"/>
        <v>166666.66666666666</v>
      </c>
      <c r="N123" s="460">
        <f t="shared" si="51"/>
        <v>33.333333333333329</v>
      </c>
      <c r="O123" s="157"/>
      <c r="P123" s="460">
        <f t="shared" si="52"/>
        <v>0</v>
      </c>
      <c r="Q123" s="146">
        <f t="shared" si="53"/>
        <v>500000</v>
      </c>
      <c r="R123" s="147"/>
      <c r="S123" s="148"/>
      <c r="T123" s="144"/>
      <c r="U123" s="149">
        <f t="shared" si="56"/>
        <v>2.6627649673478056E-4</v>
      </c>
      <c r="V123" s="150">
        <f t="shared" si="50"/>
        <v>0</v>
      </c>
      <c r="W123" s="441"/>
      <c r="Y123" s="152">
        <f t="shared" si="39"/>
        <v>33.333333333333329</v>
      </c>
      <c r="Z123" s="152">
        <v>0</v>
      </c>
      <c r="AB123" s="268"/>
      <c r="AC123" s="492">
        <v>500000</v>
      </c>
      <c r="AD123" s="355">
        <v>166666.66666666666</v>
      </c>
      <c r="AE123" s="269">
        <v>166666.66666666666</v>
      </c>
      <c r="AF123" s="354">
        <f t="shared" si="40"/>
        <v>333333.33333333331</v>
      </c>
      <c r="AH123" s="91"/>
    </row>
    <row r="124" spans="3:34" s="139" customFormat="1" ht="18" customHeight="1">
      <c r="C124" s="140"/>
      <c r="D124" s="141"/>
      <c r="E124" s="142">
        <v>16</v>
      </c>
      <c r="F124" s="160">
        <v>23</v>
      </c>
      <c r="G124" s="142" t="s">
        <v>158</v>
      </c>
      <c r="H124" s="153"/>
      <c r="I124" s="142"/>
      <c r="J124" s="144"/>
      <c r="K124" s="91">
        <v>218436000</v>
      </c>
      <c r="L124" s="145">
        <f t="shared" si="54"/>
        <v>0.34898623704455123</v>
      </c>
      <c r="M124" s="510">
        <f t="shared" si="55"/>
        <v>80641000</v>
      </c>
      <c r="N124" s="460">
        <f t="shared" si="51"/>
        <v>36.917449504660404</v>
      </c>
      <c r="O124" s="91">
        <v>3677500</v>
      </c>
      <c r="P124" s="460">
        <f t="shared" si="52"/>
        <v>1.6835594865315242</v>
      </c>
      <c r="Q124" s="146">
        <f t="shared" si="53"/>
        <v>214758500</v>
      </c>
      <c r="R124" s="147" t="s">
        <v>188</v>
      </c>
      <c r="S124" s="148"/>
      <c r="T124" s="144"/>
      <c r="U124" s="149">
        <f t="shared" si="56"/>
        <v>0.12883681783913667</v>
      </c>
      <c r="V124" s="150">
        <f t="shared" si="50"/>
        <v>1.7449311852227561E-2</v>
      </c>
      <c r="W124" s="441" t="s">
        <v>33</v>
      </c>
      <c r="Y124" s="152">
        <f t="shared" si="39"/>
        <v>36.917449504660404</v>
      </c>
      <c r="Z124" s="152">
        <v>5</v>
      </c>
      <c r="AB124" s="268"/>
      <c r="AC124" s="492">
        <v>111840000</v>
      </c>
      <c r="AD124" s="355">
        <v>37280000</v>
      </c>
      <c r="AE124" s="269">
        <v>37280000</v>
      </c>
      <c r="AF124" s="354">
        <f t="shared" si="40"/>
        <v>74560000</v>
      </c>
      <c r="AH124" s="91">
        <v>43361000</v>
      </c>
    </row>
    <row r="125" spans="3:34" s="139" customFormat="1" ht="18" customHeight="1">
      <c r="C125" s="140"/>
      <c r="D125" s="141"/>
      <c r="E125" s="142">
        <v>16</v>
      </c>
      <c r="F125" s="160">
        <v>25</v>
      </c>
      <c r="G125" s="142" t="s">
        <v>189</v>
      </c>
      <c r="H125" s="153"/>
      <c r="I125" s="142"/>
      <c r="J125" s="144"/>
      <c r="K125" s="91">
        <v>56503500</v>
      </c>
      <c r="L125" s="145">
        <f t="shared" si="54"/>
        <v>9.0273324199522054E-2</v>
      </c>
      <c r="M125" s="510">
        <f t="shared" si="55"/>
        <v>20060166.666666664</v>
      </c>
      <c r="N125" s="460">
        <f t="shared" si="51"/>
        <v>35.502520492830826</v>
      </c>
      <c r="O125" s="91">
        <v>7393500</v>
      </c>
      <c r="P125" s="460">
        <f t="shared" si="52"/>
        <v>13.085030130876849</v>
      </c>
      <c r="Q125" s="146">
        <f t="shared" si="53"/>
        <v>49110000</v>
      </c>
      <c r="R125" s="147" t="s">
        <v>190</v>
      </c>
      <c r="S125" s="148"/>
      <c r="T125" s="144"/>
      <c r="U125" s="149">
        <f t="shared" si="56"/>
        <v>3.2049305423494927E-2</v>
      </c>
      <c r="V125" s="150">
        <f t="shared" si="50"/>
        <v>1.8054664839904411E-2</v>
      </c>
      <c r="W125" s="441" t="s">
        <v>33</v>
      </c>
      <c r="Y125" s="152">
        <f t="shared" si="39"/>
        <v>35.502520492830826</v>
      </c>
      <c r="Z125" s="152">
        <v>20</v>
      </c>
      <c r="AB125" s="268"/>
      <c r="AC125" s="492">
        <v>38000000</v>
      </c>
      <c r="AD125" s="355">
        <v>12666666.666666666</v>
      </c>
      <c r="AE125" s="269">
        <v>12666666.666666666</v>
      </c>
      <c r="AF125" s="354">
        <f t="shared" si="40"/>
        <v>25333333.333333332</v>
      </c>
      <c r="AH125" s="91">
        <v>7393500</v>
      </c>
    </row>
    <row r="126" spans="3:34" s="139" customFormat="1" ht="27" customHeight="1">
      <c r="C126" s="140"/>
      <c r="D126" s="141"/>
      <c r="E126" s="142">
        <v>16</v>
      </c>
      <c r="F126" s="160">
        <v>28</v>
      </c>
      <c r="G126" s="756" t="s">
        <v>191</v>
      </c>
      <c r="H126" s="757"/>
      <c r="I126" s="757"/>
      <c r="J126" s="758"/>
      <c r="K126" s="91">
        <v>23860000</v>
      </c>
      <c r="L126" s="145">
        <f t="shared" si="54"/>
        <v>3.8120143272551192E-2</v>
      </c>
      <c r="M126" s="510">
        <f t="shared" si="55"/>
        <v>11180000</v>
      </c>
      <c r="N126" s="460">
        <f t="shared" si="51"/>
        <v>46.856663872590111</v>
      </c>
      <c r="O126" s="91">
        <v>4840000</v>
      </c>
      <c r="P126" s="460">
        <f t="shared" si="52"/>
        <v>20.284995808885164</v>
      </c>
      <c r="Q126" s="146">
        <f t="shared" si="53"/>
        <v>19020000</v>
      </c>
      <c r="R126" s="154" t="s">
        <v>192</v>
      </c>
      <c r="S126" s="148"/>
      <c r="T126" s="144"/>
      <c r="U126" s="149">
        <f t="shared" si="56"/>
        <v>1.7861827400969085E-2</v>
      </c>
      <c r="V126" s="150">
        <f t="shared" si="50"/>
        <v>9.530035818137798E-3</v>
      </c>
      <c r="W126" s="441"/>
      <c r="Y126" s="152">
        <f t="shared" si="39"/>
        <v>46.856663872590111</v>
      </c>
      <c r="Z126" s="152">
        <v>25</v>
      </c>
      <c r="AB126" s="268"/>
      <c r="AC126" s="492">
        <v>19020000</v>
      </c>
      <c r="AD126" s="355">
        <v>6340000</v>
      </c>
      <c r="AE126" s="269">
        <v>6340000</v>
      </c>
      <c r="AF126" s="354">
        <f t="shared" si="40"/>
        <v>12680000</v>
      </c>
      <c r="AH126" s="91">
        <v>4840000</v>
      </c>
    </row>
    <row r="127" spans="3:34" s="139" customFormat="1" ht="26.25" customHeight="1">
      <c r="C127" s="140"/>
      <c r="D127" s="141"/>
      <c r="E127" s="142">
        <v>16</v>
      </c>
      <c r="F127" s="160">
        <v>30</v>
      </c>
      <c r="G127" s="753" t="s">
        <v>422</v>
      </c>
      <c r="H127" s="753"/>
      <c r="I127" s="753"/>
      <c r="J127" s="763"/>
      <c r="K127" s="91">
        <v>101666500</v>
      </c>
      <c r="L127" s="145">
        <f t="shared" si="54"/>
        <v>0.16242839673171944</v>
      </c>
      <c r="M127" s="510">
        <f t="shared" si="55"/>
        <v>26651500</v>
      </c>
      <c r="N127" s="460">
        <f t="shared" si="51"/>
        <v>26.214633138742848</v>
      </c>
      <c r="O127" s="91">
        <v>5255000</v>
      </c>
      <c r="P127" s="460">
        <f t="shared" si="52"/>
        <v>5.1688609325589061</v>
      </c>
      <c r="Q127" s="146">
        <f t="shared" si="53"/>
        <v>96411500</v>
      </c>
      <c r="R127" s="154"/>
      <c r="S127" s="148"/>
      <c r="T127" s="144"/>
      <c r="U127" s="149">
        <f t="shared" si="56"/>
        <v>4.2580008316362029E-2</v>
      </c>
      <c r="V127" s="150">
        <f t="shared" si="50"/>
        <v>1.6242839673171944E-2</v>
      </c>
      <c r="W127" s="441"/>
      <c r="Y127" s="152">
        <f t="shared" si="39"/>
        <v>26.214633138742848</v>
      </c>
      <c r="Z127" s="152">
        <v>10</v>
      </c>
      <c r="AB127" s="268"/>
      <c r="AC127" s="492">
        <v>40065000</v>
      </c>
      <c r="AD127" s="355">
        <v>13355000</v>
      </c>
      <c r="AE127" s="269">
        <v>13355000</v>
      </c>
      <c r="AF127" s="354">
        <f t="shared" si="40"/>
        <v>26710000</v>
      </c>
      <c r="AH127" s="91">
        <v>13296500</v>
      </c>
    </row>
    <row r="128" spans="3:34" s="139" customFormat="1" ht="22.5" customHeight="1">
      <c r="C128" s="140"/>
      <c r="D128" s="141"/>
      <c r="E128" s="142">
        <v>16</v>
      </c>
      <c r="F128" s="160">
        <v>31</v>
      </c>
      <c r="G128" s="753" t="s">
        <v>194</v>
      </c>
      <c r="H128" s="753"/>
      <c r="I128" s="753"/>
      <c r="J128" s="763"/>
      <c r="K128" s="91">
        <v>28212500</v>
      </c>
      <c r="L128" s="145">
        <f t="shared" si="54"/>
        <v>4.5073953984779987E-2</v>
      </c>
      <c r="M128" s="510">
        <f t="shared" si="55"/>
        <v>19210000</v>
      </c>
      <c r="N128" s="460">
        <f t="shared" si="51"/>
        <v>68.090385467434643</v>
      </c>
      <c r="O128" s="91">
        <v>5380000</v>
      </c>
      <c r="P128" s="460">
        <f t="shared" si="52"/>
        <v>19.069561364643331</v>
      </c>
      <c r="Q128" s="146">
        <f t="shared" si="53"/>
        <v>22832500</v>
      </c>
      <c r="R128" s="147" t="s">
        <v>190</v>
      </c>
      <c r="S128" s="148"/>
      <c r="T128" s="144"/>
      <c r="U128" s="149">
        <f t="shared" si="56"/>
        <v>3.0691029013650811E-2</v>
      </c>
      <c r="V128" s="150">
        <f t="shared" si="50"/>
        <v>9.0147907969559977E-3</v>
      </c>
      <c r="W128" s="441" t="s">
        <v>33</v>
      </c>
      <c r="Y128" s="152">
        <f t="shared" si="39"/>
        <v>68.090385467434643</v>
      </c>
      <c r="Z128" s="152">
        <v>20</v>
      </c>
      <c r="AB128" s="268"/>
      <c r="AC128" s="492">
        <v>1425000</v>
      </c>
      <c r="AD128" s="355">
        <v>475000</v>
      </c>
      <c r="AE128" s="269">
        <v>475000</v>
      </c>
      <c r="AF128" s="354">
        <f t="shared" si="40"/>
        <v>950000</v>
      </c>
      <c r="AH128" s="91">
        <v>18735000</v>
      </c>
    </row>
    <row r="129" spans="3:34" s="139" customFormat="1" ht="18" customHeight="1">
      <c r="C129" s="140"/>
      <c r="D129" s="141"/>
      <c r="E129" s="142">
        <v>16</v>
      </c>
      <c r="F129" s="160">
        <v>32</v>
      </c>
      <c r="G129" s="142" t="s">
        <v>195</v>
      </c>
      <c r="H129" s="153"/>
      <c r="I129" s="142"/>
      <c r="J129" s="144"/>
      <c r="K129" s="91">
        <v>7336000</v>
      </c>
      <c r="L129" s="145">
        <f t="shared" si="54"/>
        <v>1.1720426280278102E-2</v>
      </c>
      <c r="M129" s="510">
        <f t="shared" si="55"/>
        <v>633333.33333333337</v>
      </c>
      <c r="N129" s="460">
        <f t="shared" si="51"/>
        <v>8.6332242820792437</v>
      </c>
      <c r="O129" s="91"/>
      <c r="P129" s="460">
        <f t="shared" si="52"/>
        <v>0</v>
      </c>
      <c r="Q129" s="146">
        <f t="shared" si="53"/>
        <v>7336000</v>
      </c>
      <c r="R129" s="147"/>
      <c r="S129" s="148"/>
      <c r="T129" s="144"/>
      <c r="U129" s="149">
        <f t="shared" si="56"/>
        <v>1.0118506875921663E-3</v>
      </c>
      <c r="V129" s="150">
        <f t="shared" si="50"/>
        <v>0</v>
      </c>
      <c r="W129" s="441"/>
      <c r="Y129" s="152">
        <f t="shared" si="39"/>
        <v>8.6332242820792437</v>
      </c>
      <c r="Z129" s="152">
        <v>0</v>
      </c>
      <c r="AB129" s="268"/>
      <c r="AC129" s="492">
        <v>1900000</v>
      </c>
      <c r="AD129" s="355">
        <v>633333.33333333337</v>
      </c>
      <c r="AE129" s="269">
        <v>633333.33333333337</v>
      </c>
      <c r="AF129" s="354">
        <f t="shared" si="40"/>
        <v>1266666.6666666667</v>
      </c>
      <c r="AH129" s="91"/>
    </row>
    <row r="130" spans="3:34" s="139" customFormat="1" ht="18" customHeight="1">
      <c r="C130" s="140"/>
      <c r="D130" s="141"/>
      <c r="E130" s="142">
        <v>16</v>
      </c>
      <c r="F130" s="160">
        <v>33</v>
      </c>
      <c r="G130" s="142" t="s">
        <v>401</v>
      </c>
      <c r="H130" s="153"/>
      <c r="I130" s="142"/>
      <c r="J130" s="144"/>
      <c r="K130" s="91">
        <v>10000000</v>
      </c>
      <c r="L130" s="145">
        <f t="shared" si="54"/>
        <v>1.5976589804086838E-2</v>
      </c>
      <c r="M130" s="510">
        <f t="shared" si="55"/>
        <v>3416666.6666666665</v>
      </c>
      <c r="N130" s="460">
        <f t="shared" si="51"/>
        <v>34.166666666666664</v>
      </c>
      <c r="O130" s="91">
        <v>2250000</v>
      </c>
      <c r="P130" s="460">
        <f t="shared" si="52"/>
        <v>22.5</v>
      </c>
      <c r="Q130" s="146">
        <f t="shared" si="53"/>
        <v>7750000</v>
      </c>
      <c r="R130" s="147" t="s">
        <v>190</v>
      </c>
      <c r="S130" s="148"/>
      <c r="T130" s="144"/>
      <c r="U130" s="149">
        <f t="shared" si="56"/>
        <v>5.4586681830630021E-3</v>
      </c>
      <c r="V130" s="150">
        <f t="shared" si="50"/>
        <v>3.9941474510217095E-3</v>
      </c>
      <c r="W130" s="441" t="s">
        <v>33</v>
      </c>
      <c r="Y130" s="152">
        <f t="shared" si="39"/>
        <v>34.166666666666664</v>
      </c>
      <c r="Z130" s="152">
        <v>25</v>
      </c>
      <c r="AB130" s="268"/>
      <c r="AC130" s="492">
        <v>2000000</v>
      </c>
      <c r="AD130" s="355">
        <v>666666.66666666663</v>
      </c>
      <c r="AE130" s="269">
        <v>666666.66666666663</v>
      </c>
      <c r="AF130" s="354">
        <f t="shared" si="40"/>
        <v>1333333.3333333333</v>
      </c>
      <c r="AH130" s="91">
        <v>2750000</v>
      </c>
    </row>
    <row r="131" spans="3:34" s="139" customFormat="1" ht="21.75" customHeight="1">
      <c r="C131" s="140"/>
      <c r="D131" s="141"/>
      <c r="E131" s="142">
        <v>16</v>
      </c>
      <c r="F131" s="160">
        <v>34</v>
      </c>
      <c r="G131" s="756" t="s">
        <v>198</v>
      </c>
      <c r="H131" s="756"/>
      <c r="I131" s="756"/>
      <c r="J131" s="764"/>
      <c r="K131" s="91">
        <v>2900000</v>
      </c>
      <c r="L131" s="145">
        <f t="shared" si="54"/>
        <v>4.6332110431851828E-3</v>
      </c>
      <c r="M131" s="510">
        <f t="shared" si="55"/>
        <v>1500000</v>
      </c>
      <c r="N131" s="460">
        <f t="shared" si="51"/>
        <v>51.724137931034484</v>
      </c>
      <c r="O131" s="91">
        <v>1500000</v>
      </c>
      <c r="P131" s="460">
        <f>O131/K131*100</f>
        <v>51.724137931034484</v>
      </c>
      <c r="Q131" s="146">
        <f t="shared" si="53"/>
        <v>1400000</v>
      </c>
      <c r="R131" s="147" t="s">
        <v>199</v>
      </c>
      <c r="S131" s="148"/>
      <c r="T131" s="144"/>
      <c r="U131" s="149">
        <f t="shared" si="56"/>
        <v>2.3964884706130255E-3</v>
      </c>
      <c r="V131" s="150">
        <f t="shared" si="50"/>
        <v>2.3964884706130255E-3</v>
      </c>
      <c r="W131" s="441"/>
      <c r="Y131" s="152">
        <f t="shared" si="39"/>
        <v>51.724137931034484</v>
      </c>
      <c r="Z131" s="152">
        <f>Y131</f>
        <v>51.724137931034484</v>
      </c>
      <c r="AB131" s="142"/>
      <c r="AC131" s="492">
        <v>0</v>
      </c>
      <c r="AD131" s="355">
        <v>0</v>
      </c>
      <c r="AE131" s="139">
        <v>0</v>
      </c>
      <c r="AF131" s="354">
        <f t="shared" si="40"/>
        <v>0</v>
      </c>
      <c r="AH131" s="91">
        <v>1500000</v>
      </c>
    </row>
    <row r="132" spans="3:34" s="139" customFormat="1" ht="21" customHeight="1">
      <c r="C132" s="140"/>
      <c r="D132" s="141"/>
      <c r="E132" s="142">
        <v>16</v>
      </c>
      <c r="F132" s="160">
        <v>35</v>
      </c>
      <c r="G132" s="753" t="s">
        <v>200</v>
      </c>
      <c r="H132" s="753"/>
      <c r="I132" s="753"/>
      <c r="J132" s="763"/>
      <c r="K132" s="91">
        <v>23785000</v>
      </c>
      <c r="L132" s="145">
        <f t="shared" si="54"/>
        <v>3.800031884902054E-2</v>
      </c>
      <c r="M132" s="510">
        <f t="shared" si="55"/>
        <v>3315000</v>
      </c>
      <c r="N132" s="460">
        <f t="shared" si="51"/>
        <v>13.937355476140425</v>
      </c>
      <c r="O132" s="91">
        <v>1320000</v>
      </c>
      <c r="P132" s="460">
        <f>O132/K132*100</f>
        <v>5.5497162076939253</v>
      </c>
      <c r="Q132" s="146">
        <f t="shared" si="53"/>
        <v>22465000</v>
      </c>
      <c r="R132" s="147" t="s">
        <v>201</v>
      </c>
      <c r="S132" s="148"/>
      <c r="T132" s="144"/>
      <c r="U132" s="149">
        <f t="shared" si="56"/>
        <v>5.2962395200547869E-3</v>
      </c>
      <c r="V132" s="150">
        <f t="shared" si="50"/>
        <v>3.8000318849020541E-3</v>
      </c>
      <c r="W132" s="441" t="s">
        <v>33</v>
      </c>
      <c r="Y132" s="152">
        <f t="shared" si="39"/>
        <v>13.937355476140425</v>
      </c>
      <c r="Z132" s="152">
        <v>10</v>
      </c>
      <c r="AB132" s="268"/>
      <c r="AC132" s="492">
        <v>9945000</v>
      </c>
      <c r="AD132" s="355">
        <v>3315000</v>
      </c>
      <c r="AE132" s="269">
        <v>3315000</v>
      </c>
      <c r="AF132" s="354">
        <f t="shared" si="40"/>
        <v>6630000</v>
      </c>
      <c r="AH132" s="91"/>
    </row>
    <row r="133" spans="3:34" s="139" customFormat="1" ht="18" customHeight="1">
      <c r="C133" s="140"/>
      <c r="D133" s="141"/>
      <c r="E133" s="142">
        <v>16</v>
      </c>
      <c r="F133" s="160">
        <v>36</v>
      </c>
      <c r="G133" s="142" t="s">
        <v>202</v>
      </c>
      <c r="H133" s="153"/>
      <c r="I133" s="142"/>
      <c r="J133" s="144"/>
      <c r="K133" s="91">
        <v>47150000</v>
      </c>
      <c r="L133" s="145">
        <f t="shared" si="54"/>
        <v>7.5329620926269422E-2</v>
      </c>
      <c r="M133" s="510">
        <f t="shared" si="55"/>
        <v>13500000</v>
      </c>
      <c r="N133" s="460">
        <f t="shared" si="51"/>
        <v>28.632025450689291</v>
      </c>
      <c r="O133" s="91">
        <v>2000000</v>
      </c>
      <c r="P133" s="460">
        <f>O133/K133*100</f>
        <v>4.2417815482502652</v>
      </c>
      <c r="Q133" s="146">
        <f t="shared" si="53"/>
        <v>45150000</v>
      </c>
      <c r="R133" s="147" t="s">
        <v>203</v>
      </c>
      <c r="S133" s="148"/>
      <c r="T133" s="144"/>
      <c r="U133" s="149">
        <f t="shared" si="56"/>
        <v>2.1568396235517227E-2</v>
      </c>
      <c r="V133" s="150">
        <f t="shared" si="50"/>
        <v>7.5329620926269424E-3</v>
      </c>
      <c r="W133" s="441" t="s">
        <v>33</v>
      </c>
      <c r="Y133" s="152">
        <f t="shared" si="39"/>
        <v>28.632025450689291</v>
      </c>
      <c r="Z133" s="152">
        <v>10</v>
      </c>
      <c r="AB133" s="268"/>
      <c r="AC133" s="492">
        <v>30000000</v>
      </c>
      <c r="AD133" s="355">
        <v>10000000</v>
      </c>
      <c r="AE133" s="269">
        <v>10000000</v>
      </c>
      <c r="AF133" s="354">
        <f t="shared" si="40"/>
        <v>20000000</v>
      </c>
      <c r="AH133" s="91">
        <v>3500000</v>
      </c>
    </row>
    <row r="134" spans="3:34" s="139" customFormat="1" ht="18" customHeight="1">
      <c r="C134" s="140"/>
      <c r="D134" s="141"/>
      <c r="E134" s="142"/>
      <c r="F134" s="160"/>
      <c r="G134" s="142" t="s">
        <v>204</v>
      </c>
      <c r="H134" s="153"/>
      <c r="I134" s="142"/>
      <c r="J134" s="144"/>
      <c r="K134" s="340"/>
      <c r="L134" s="145">
        <f t="shared" si="54"/>
        <v>0</v>
      </c>
      <c r="M134" s="510">
        <f t="shared" si="55"/>
        <v>0</v>
      </c>
      <c r="N134" s="460"/>
      <c r="O134" s="91"/>
      <c r="P134" s="460"/>
      <c r="Q134" s="146">
        <f t="shared" si="53"/>
        <v>0</v>
      </c>
      <c r="R134" s="147"/>
      <c r="S134" s="148"/>
      <c r="T134" s="144"/>
      <c r="U134" s="149">
        <f t="shared" si="56"/>
        <v>0</v>
      </c>
      <c r="V134" s="150">
        <f t="shared" si="50"/>
        <v>0</v>
      </c>
      <c r="W134" s="441"/>
      <c r="Y134" s="152">
        <f t="shared" si="39"/>
        <v>0</v>
      </c>
      <c r="Z134" s="152">
        <v>0</v>
      </c>
      <c r="AB134" s="142"/>
      <c r="AC134" s="492"/>
      <c r="AD134" s="355">
        <v>0</v>
      </c>
      <c r="AE134" s="139">
        <v>0</v>
      </c>
      <c r="AF134" s="354">
        <f t="shared" si="40"/>
        <v>0</v>
      </c>
      <c r="AH134" s="91"/>
    </row>
    <row r="135" spans="3:34" s="139" customFormat="1" ht="18" customHeight="1">
      <c r="C135" s="140"/>
      <c r="D135" s="141"/>
      <c r="E135" s="142">
        <v>16</v>
      </c>
      <c r="F135" s="160">
        <v>37</v>
      </c>
      <c r="G135" s="142" t="s">
        <v>205</v>
      </c>
      <c r="H135" s="153"/>
      <c r="I135" s="142"/>
      <c r="J135" s="144"/>
      <c r="K135" s="91">
        <v>55720000</v>
      </c>
      <c r="L135" s="145">
        <f t="shared" si="54"/>
        <v>8.9021558388371849E-2</v>
      </c>
      <c r="M135" s="510">
        <f t="shared" si="55"/>
        <v>13763333.333333332</v>
      </c>
      <c r="N135" s="460">
        <f t="shared" si="51"/>
        <v>24.700885379277338</v>
      </c>
      <c r="O135" s="91">
        <v>6230000</v>
      </c>
      <c r="P135" s="460">
        <f>O135/K135*100</f>
        <v>11.180904522613066</v>
      </c>
      <c r="Q135" s="146">
        <f t="shared" si="53"/>
        <v>49490000</v>
      </c>
      <c r="R135" s="147" t="s">
        <v>206</v>
      </c>
      <c r="S135" s="148"/>
      <c r="T135" s="144"/>
      <c r="U135" s="149">
        <f t="shared" si="56"/>
        <v>2.1989113100358181E-2</v>
      </c>
      <c r="V135" s="150">
        <f t="shared" si="50"/>
        <v>1.3353233758255777E-2</v>
      </c>
      <c r="W135" s="441" t="s">
        <v>33</v>
      </c>
      <c r="Y135" s="152">
        <f t="shared" si="39"/>
        <v>24.700885379277338</v>
      </c>
      <c r="Z135" s="152">
        <v>15</v>
      </c>
      <c r="AB135" s="268"/>
      <c r="AC135" s="492">
        <v>19990000</v>
      </c>
      <c r="AD135" s="355">
        <v>6663333.333333333</v>
      </c>
      <c r="AE135" s="269">
        <v>6663333.333333333</v>
      </c>
      <c r="AF135" s="354">
        <f t="shared" si="40"/>
        <v>13326666.666666666</v>
      </c>
      <c r="AH135" s="91">
        <v>7100000</v>
      </c>
    </row>
    <row r="136" spans="3:34" s="139" customFormat="1" ht="18" customHeight="1">
      <c r="C136" s="140"/>
      <c r="D136" s="141"/>
      <c r="E136" s="142">
        <v>16</v>
      </c>
      <c r="F136" s="160">
        <v>38</v>
      </c>
      <c r="G136" s="142" t="s">
        <v>207</v>
      </c>
      <c r="H136" s="153"/>
      <c r="I136" s="142"/>
      <c r="J136" s="144"/>
      <c r="K136" s="91">
        <v>16381000</v>
      </c>
      <c r="L136" s="145">
        <f t="shared" si="54"/>
        <v>2.6171251758074648E-2</v>
      </c>
      <c r="M136" s="510">
        <f t="shared" si="55"/>
        <v>1500000</v>
      </c>
      <c r="N136" s="460">
        <f t="shared" si="51"/>
        <v>9.1569501251449843</v>
      </c>
      <c r="O136" s="91"/>
      <c r="P136" s="460">
        <f t="shared" ref="P136:P139" si="57">O136/K136*100</f>
        <v>0</v>
      </c>
      <c r="Q136" s="146">
        <f t="shared" si="53"/>
        <v>16381000</v>
      </c>
      <c r="R136" s="147" t="s">
        <v>208</v>
      </c>
      <c r="S136" s="148"/>
      <c r="T136" s="144"/>
      <c r="U136" s="149">
        <f t="shared" si="56"/>
        <v>2.3964884706130255E-3</v>
      </c>
      <c r="V136" s="150">
        <f t="shared" si="50"/>
        <v>0</v>
      </c>
      <c r="W136" s="441"/>
      <c r="Y136" s="152">
        <f t="shared" si="39"/>
        <v>9.1569501251449843</v>
      </c>
      <c r="Z136" s="152">
        <v>0</v>
      </c>
      <c r="AB136" s="268"/>
      <c r="AC136" s="492">
        <v>1500000</v>
      </c>
      <c r="AD136" s="355">
        <v>500000</v>
      </c>
      <c r="AE136" s="269">
        <v>500000</v>
      </c>
      <c r="AF136" s="354">
        <f t="shared" si="40"/>
        <v>1000000</v>
      </c>
      <c r="AH136" s="91">
        <v>1000000</v>
      </c>
    </row>
    <row r="137" spans="3:34" s="139" customFormat="1" ht="18" customHeight="1">
      <c r="C137" s="140"/>
      <c r="D137" s="141"/>
      <c r="E137" s="142">
        <v>16</v>
      </c>
      <c r="F137" s="160">
        <v>41</v>
      </c>
      <c r="G137" s="142" t="s">
        <v>209</v>
      </c>
      <c r="H137" s="153"/>
      <c r="I137" s="142"/>
      <c r="J137" s="144"/>
      <c r="K137" s="91">
        <v>4829727500</v>
      </c>
      <c r="L137" s="145">
        <f t="shared" si="54"/>
        <v>7.7162575133017803</v>
      </c>
      <c r="M137" s="510">
        <f t="shared" si="55"/>
        <v>1609909166.6666667</v>
      </c>
      <c r="N137" s="460">
        <f t="shared" si="51"/>
        <v>33.333333333333336</v>
      </c>
      <c r="O137" s="91"/>
      <c r="P137" s="460">
        <f t="shared" si="57"/>
        <v>0</v>
      </c>
      <c r="Q137" s="146">
        <f t="shared" si="53"/>
        <v>4829727500</v>
      </c>
      <c r="R137" s="154" t="s">
        <v>210</v>
      </c>
      <c r="S137" s="148"/>
      <c r="T137" s="144"/>
      <c r="U137" s="149">
        <f t="shared" si="56"/>
        <v>2.5720858377672604</v>
      </c>
      <c r="V137" s="150">
        <f t="shared" si="50"/>
        <v>3.8581287566508902</v>
      </c>
      <c r="W137" s="441" t="s">
        <v>33</v>
      </c>
      <c r="Y137" s="152">
        <f t="shared" si="39"/>
        <v>33.333333333333336</v>
      </c>
      <c r="Z137" s="152">
        <v>50</v>
      </c>
      <c r="AB137" s="268"/>
      <c r="AC137" s="492">
        <v>4829727500</v>
      </c>
      <c r="AD137" s="355">
        <v>1609909166.6666667</v>
      </c>
      <c r="AE137" s="269">
        <v>1609909166.6666667</v>
      </c>
      <c r="AF137" s="354">
        <f t="shared" si="40"/>
        <v>3219818333.3333335</v>
      </c>
      <c r="AH137" s="91"/>
    </row>
    <row r="138" spans="3:34" s="139" customFormat="1" ht="18" customHeight="1">
      <c r="C138" s="140"/>
      <c r="D138" s="141"/>
      <c r="E138" s="142">
        <v>16</v>
      </c>
      <c r="F138" s="160">
        <v>44</v>
      </c>
      <c r="G138" s="142" t="s">
        <v>211</v>
      </c>
      <c r="H138" s="153"/>
      <c r="I138" s="142"/>
      <c r="J138" s="144"/>
      <c r="K138" s="91">
        <v>8907431000</v>
      </c>
      <c r="L138" s="145">
        <f t="shared" si="54"/>
        <v>14.231037129520702</v>
      </c>
      <c r="M138" s="510">
        <f t="shared" si="55"/>
        <v>2969143666.6666665</v>
      </c>
      <c r="N138" s="460">
        <f t="shared" si="51"/>
        <v>33.333333333333329</v>
      </c>
      <c r="O138" s="91"/>
      <c r="P138" s="460">
        <f t="shared" si="57"/>
        <v>0</v>
      </c>
      <c r="Q138" s="146">
        <f t="shared" si="53"/>
        <v>8907431000</v>
      </c>
      <c r="R138" s="147" t="s">
        <v>212</v>
      </c>
      <c r="S138" s="148"/>
      <c r="T138" s="144"/>
      <c r="U138" s="149">
        <f t="shared" si="56"/>
        <v>4.7436790431735663</v>
      </c>
      <c r="V138" s="150">
        <f t="shared" si="50"/>
        <v>0</v>
      </c>
      <c r="W138" s="441"/>
      <c r="Y138" s="152">
        <f t="shared" si="39"/>
        <v>33.333333333333329</v>
      </c>
      <c r="Z138" s="152">
        <v>0</v>
      </c>
      <c r="AA138" s="139">
        <f>((14*60)+(4*100))/18</f>
        <v>68.888888888888886</v>
      </c>
      <c r="AB138" s="268"/>
      <c r="AC138" s="492">
        <v>8907431000</v>
      </c>
      <c r="AD138" s="355">
        <v>2969143666.6666665</v>
      </c>
      <c r="AE138" s="269">
        <v>2969143666.6666665</v>
      </c>
      <c r="AF138" s="354">
        <f t="shared" si="40"/>
        <v>5938287333.333333</v>
      </c>
      <c r="AH138" s="91"/>
    </row>
    <row r="139" spans="3:34" s="139" customFormat="1" ht="18" customHeight="1">
      <c r="C139" s="140"/>
      <c r="D139" s="141"/>
      <c r="E139" s="142">
        <v>16</v>
      </c>
      <c r="F139" s="160">
        <v>51</v>
      </c>
      <c r="G139" s="142" t="s">
        <v>423</v>
      </c>
      <c r="H139" s="153"/>
      <c r="I139" s="142"/>
      <c r="J139" s="144"/>
      <c r="K139" s="340">
        <v>25100000</v>
      </c>
      <c r="L139" s="145">
        <f t="shared" si="54"/>
        <v>4.0101240408257958E-2</v>
      </c>
      <c r="M139" s="510">
        <f t="shared" si="55"/>
        <v>25100000</v>
      </c>
      <c r="N139" s="460">
        <f t="shared" si="51"/>
        <v>100</v>
      </c>
      <c r="O139" s="91">
        <v>9500000</v>
      </c>
      <c r="P139" s="460">
        <f t="shared" si="57"/>
        <v>37.848605577689241</v>
      </c>
      <c r="Q139" s="146">
        <f t="shared" si="53"/>
        <v>15600000</v>
      </c>
      <c r="R139" s="147"/>
      <c r="S139" s="148"/>
      <c r="T139" s="144"/>
      <c r="U139" s="149"/>
      <c r="V139" s="150"/>
      <c r="W139" s="441"/>
      <c r="Y139" s="152">
        <f t="shared" si="39"/>
        <v>100</v>
      </c>
      <c r="Z139" s="152">
        <f>P139</f>
        <v>37.848605577689241</v>
      </c>
      <c r="AB139" s="268"/>
      <c r="AC139" s="492">
        <v>0</v>
      </c>
      <c r="AD139" s="355">
        <v>0</v>
      </c>
      <c r="AE139" s="269">
        <v>0</v>
      </c>
      <c r="AF139" s="354">
        <f t="shared" si="40"/>
        <v>0</v>
      </c>
      <c r="AH139" s="91">
        <v>25100000</v>
      </c>
    </row>
    <row r="140" spans="3:34" s="139" customFormat="1" ht="18" customHeight="1">
      <c r="C140" s="140"/>
      <c r="D140" s="141"/>
      <c r="E140" s="142">
        <v>16</v>
      </c>
      <c r="F140" s="160">
        <v>56</v>
      </c>
      <c r="G140" s="142" t="s">
        <v>393</v>
      </c>
      <c r="H140" s="153"/>
      <c r="I140" s="142"/>
      <c r="J140" s="144"/>
      <c r="K140" s="340">
        <v>6000000</v>
      </c>
      <c r="L140" s="145">
        <f t="shared" si="54"/>
        <v>9.5859538824521022E-3</v>
      </c>
      <c r="M140" s="510">
        <f t="shared" si="55"/>
        <v>0</v>
      </c>
      <c r="N140" s="460">
        <f t="shared" si="51"/>
        <v>0</v>
      </c>
      <c r="O140" s="91"/>
      <c r="P140" s="460"/>
      <c r="Q140" s="146">
        <f t="shared" si="53"/>
        <v>6000000</v>
      </c>
      <c r="R140" s="147"/>
      <c r="S140" s="148"/>
      <c r="T140" s="144"/>
      <c r="U140" s="149">
        <f t="shared" si="56"/>
        <v>0</v>
      </c>
      <c r="V140" s="150">
        <f t="shared" si="50"/>
        <v>0</v>
      </c>
      <c r="W140" s="441"/>
      <c r="Y140" s="152">
        <f t="shared" si="39"/>
        <v>0</v>
      </c>
      <c r="Z140" s="152">
        <v>0</v>
      </c>
      <c r="AB140" s="142"/>
      <c r="AC140" s="492">
        <v>0</v>
      </c>
      <c r="AD140" s="355">
        <v>0</v>
      </c>
      <c r="AE140" s="139">
        <v>0</v>
      </c>
      <c r="AF140" s="354">
        <f t="shared" si="40"/>
        <v>0</v>
      </c>
      <c r="AH140" s="91"/>
    </row>
    <row r="141" spans="3:34" s="139" customFormat="1" ht="18" customHeight="1">
      <c r="C141" s="140"/>
      <c r="D141" s="141"/>
      <c r="E141" s="142">
        <v>16</v>
      </c>
      <c r="F141" s="160">
        <v>57</v>
      </c>
      <c r="G141" s="142" t="s">
        <v>213</v>
      </c>
      <c r="H141" s="153"/>
      <c r="I141" s="142"/>
      <c r="J141" s="144"/>
      <c r="K141" s="91">
        <v>345597500</v>
      </c>
      <c r="L141" s="145">
        <f t="shared" si="54"/>
        <v>0.55214694948178999</v>
      </c>
      <c r="M141" s="510">
        <f t="shared" si="55"/>
        <v>264040166.66666666</v>
      </c>
      <c r="N141" s="460">
        <f t="shared" si="51"/>
        <v>76.401063858004363</v>
      </c>
      <c r="O141" s="91">
        <v>108285000</v>
      </c>
      <c r="P141" s="460">
        <f>O141/K141*100</f>
        <v>31.332691932088629</v>
      </c>
      <c r="Q141" s="146">
        <f t="shared" si="53"/>
        <v>237312500</v>
      </c>
      <c r="R141" s="147" t="s">
        <v>214</v>
      </c>
      <c r="S141" s="148"/>
      <c r="T141" s="144"/>
      <c r="U141" s="149">
        <f t="shared" si="56"/>
        <v>0.42184614346360544</v>
      </c>
      <c r="V141" s="150">
        <f t="shared" si="50"/>
        <v>0.22085877979271601</v>
      </c>
      <c r="W141" s="441" t="s">
        <v>33</v>
      </c>
      <c r="Y141" s="152">
        <f t="shared" si="39"/>
        <v>76.401063858004363</v>
      </c>
      <c r="Z141" s="152">
        <v>40</v>
      </c>
      <c r="AB141" s="268"/>
      <c r="AC141" s="492">
        <v>80732000</v>
      </c>
      <c r="AD141" s="355">
        <v>26910666.666666668</v>
      </c>
      <c r="AE141" s="269">
        <v>26910666.666666668</v>
      </c>
      <c r="AF141" s="354">
        <f t="shared" si="40"/>
        <v>53821333.333333336</v>
      </c>
      <c r="AH141" s="91">
        <v>237129500</v>
      </c>
    </row>
    <row r="142" spans="3:34" s="139" customFormat="1" ht="18" customHeight="1">
      <c r="C142" s="140"/>
      <c r="D142" s="141"/>
      <c r="E142" s="142">
        <v>16</v>
      </c>
      <c r="F142" s="160">
        <v>58</v>
      </c>
      <c r="G142" s="142" t="s">
        <v>215</v>
      </c>
      <c r="H142" s="153"/>
      <c r="I142" s="142"/>
      <c r="J142" s="144"/>
      <c r="K142" s="91">
        <v>163545000</v>
      </c>
      <c r="L142" s="145">
        <f t="shared" si="54"/>
        <v>0.26128913795093817</v>
      </c>
      <c r="M142" s="510">
        <f t="shared" si="55"/>
        <v>113585000</v>
      </c>
      <c r="N142" s="460">
        <f t="shared" si="51"/>
        <v>69.451832828885017</v>
      </c>
      <c r="O142" s="26">
        <v>33875000</v>
      </c>
      <c r="P142" s="460">
        <f>O142/K142*100</f>
        <v>20.712953621327461</v>
      </c>
      <c r="Q142" s="146">
        <f t="shared" si="53"/>
        <v>129670000</v>
      </c>
      <c r="R142" s="147" t="s">
        <v>216</v>
      </c>
      <c r="S142" s="148"/>
      <c r="T142" s="144"/>
      <c r="U142" s="149">
        <f t="shared" si="56"/>
        <v>0.18147009528972033</v>
      </c>
      <c r="V142" s="150">
        <f t="shared" si="50"/>
        <v>6.5322284487734542E-2</v>
      </c>
      <c r="W142" s="441" t="s">
        <v>33</v>
      </c>
      <c r="Y142" s="152">
        <f t="shared" si="39"/>
        <v>69.451832828885017</v>
      </c>
      <c r="Z142" s="152">
        <v>25</v>
      </c>
      <c r="AB142" s="268"/>
      <c r="AC142" s="492">
        <v>72240000</v>
      </c>
      <c r="AD142" s="355">
        <v>24080000</v>
      </c>
      <c r="AE142" s="269">
        <v>24080000</v>
      </c>
      <c r="AF142" s="354">
        <f t="shared" si="40"/>
        <v>48160000</v>
      </c>
      <c r="AH142" s="91">
        <v>89505000</v>
      </c>
    </row>
    <row r="143" spans="3:34" s="139" customFormat="1" ht="18" customHeight="1">
      <c r="C143" s="140"/>
      <c r="D143" s="141"/>
      <c r="E143" s="142">
        <v>16</v>
      </c>
      <c r="F143" s="160">
        <v>59</v>
      </c>
      <c r="G143" s="142" t="s">
        <v>217</v>
      </c>
      <c r="H143" s="153"/>
      <c r="I143" s="142"/>
      <c r="J143" s="144"/>
      <c r="K143" s="91">
        <v>146004500</v>
      </c>
      <c r="L143" s="145">
        <f t="shared" si="54"/>
        <v>0.23326540060507966</v>
      </c>
      <c r="M143" s="510">
        <f t="shared" si="55"/>
        <v>81251333.333333328</v>
      </c>
      <c r="N143" s="460">
        <f t="shared" si="51"/>
        <v>55.64988293739804</v>
      </c>
      <c r="O143" s="91"/>
      <c r="P143" s="460">
        <f>O143/K143*100</f>
        <v>0</v>
      </c>
      <c r="Q143" s="146">
        <f t="shared" si="53"/>
        <v>146004500</v>
      </c>
      <c r="R143" s="147" t="s">
        <v>218</v>
      </c>
      <c r="S143" s="148"/>
      <c r="T143" s="144"/>
      <c r="U143" s="149">
        <f t="shared" si="56"/>
        <v>0.12981192237017941</v>
      </c>
      <c r="V143" s="150">
        <f t="shared" si="50"/>
        <v>5.8316350151269916E-2</v>
      </c>
      <c r="W143" s="441" t="s">
        <v>33</v>
      </c>
      <c r="Y143" s="152">
        <f t="shared" si="39"/>
        <v>55.64988293739804</v>
      </c>
      <c r="Z143" s="152">
        <v>25</v>
      </c>
      <c r="AB143" s="268"/>
      <c r="AC143" s="492">
        <v>38033500</v>
      </c>
      <c r="AD143" s="355">
        <v>12677833.333333334</v>
      </c>
      <c r="AE143" s="269">
        <v>12677833.333333334</v>
      </c>
      <c r="AF143" s="354">
        <f t="shared" si="40"/>
        <v>25355666.666666668</v>
      </c>
      <c r="AH143" s="91">
        <v>68573500</v>
      </c>
    </row>
    <row r="144" spans="3:34" s="139" customFormat="1" ht="18" customHeight="1">
      <c r="C144" s="140"/>
      <c r="D144" s="141"/>
      <c r="E144" s="142">
        <v>16</v>
      </c>
      <c r="F144" s="160">
        <v>65</v>
      </c>
      <c r="G144" s="142" t="s">
        <v>424</v>
      </c>
      <c r="H144" s="153"/>
      <c r="I144" s="142"/>
      <c r="J144" s="144"/>
      <c r="K144" s="91">
        <v>50065000</v>
      </c>
      <c r="L144" s="145">
        <f t="shared" si="54"/>
        <v>7.9986796854160755E-2</v>
      </c>
      <c r="M144" s="510">
        <f t="shared" si="55"/>
        <v>14841666.666666666</v>
      </c>
      <c r="N144" s="460">
        <f t="shared" si="51"/>
        <v>29.644795099703718</v>
      </c>
      <c r="O144" s="91">
        <v>10500000</v>
      </c>
      <c r="P144" s="460">
        <f t="shared" ref="P144:P149" si="58">O144/K144*100</f>
        <v>20.9727354439229</v>
      </c>
      <c r="Q144" s="146">
        <f t="shared" si="53"/>
        <v>39565000</v>
      </c>
      <c r="R144" s="147" t="s">
        <v>221</v>
      </c>
      <c r="S144" s="148"/>
      <c r="T144" s="144"/>
      <c r="U144" s="149">
        <f t="shared" si="56"/>
        <v>2.3711922034232218E-2</v>
      </c>
      <c r="V144" s="150">
        <f t="shared" si="50"/>
        <v>2.3996039056248225E-2</v>
      </c>
      <c r="W144" s="441" t="s">
        <v>33</v>
      </c>
      <c r="Y144" s="152">
        <f t="shared" ref="Y144:Y207" si="59">N144</f>
        <v>29.644795099703718</v>
      </c>
      <c r="Z144" s="152">
        <v>30</v>
      </c>
      <c r="AB144" s="268"/>
      <c r="AC144" s="492">
        <v>31025000</v>
      </c>
      <c r="AD144" s="355">
        <v>10341666.666666666</v>
      </c>
      <c r="AE144" s="269">
        <v>10341666.666666666</v>
      </c>
      <c r="AF144" s="354">
        <f t="shared" ref="AF144:AF207" si="60">AE144+AD144</f>
        <v>20683333.333333332</v>
      </c>
      <c r="AH144" s="91">
        <v>4500000</v>
      </c>
    </row>
    <row r="145" spans="3:34" s="139" customFormat="1" ht="18" customHeight="1">
      <c r="C145" s="140"/>
      <c r="D145" s="141"/>
      <c r="E145" s="142">
        <v>16</v>
      </c>
      <c r="F145" s="160">
        <v>66</v>
      </c>
      <c r="G145" s="142" t="s">
        <v>222</v>
      </c>
      <c r="H145" s="153"/>
      <c r="I145" s="142"/>
      <c r="J145" s="144"/>
      <c r="K145" s="91">
        <v>103012500</v>
      </c>
      <c r="L145" s="145">
        <f t="shared" si="54"/>
        <v>0.1645788457193495</v>
      </c>
      <c r="M145" s="510">
        <f t="shared" si="55"/>
        <v>50171500</v>
      </c>
      <c r="N145" s="460">
        <f t="shared" si="51"/>
        <v>48.70428346074506</v>
      </c>
      <c r="O145" s="26">
        <v>20985000</v>
      </c>
      <c r="P145" s="460">
        <f t="shared" si="58"/>
        <v>20.371314160902802</v>
      </c>
      <c r="Q145" s="146">
        <f t="shared" si="53"/>
        <v>82027500</v>
      </c>
      <c r="R145" s="147" t="s">
        <v>223</v>
      </c>
      <c r="S145" s="148"/>
      <c r="T145" s="144"/>
      <c r="U145" s="149">
        <f t="shared" si="56"/>
        <v>8.0156947535574272E-2</v>
      </c>
      <c r="V145" s="150">
        <f t="shared" si="50"/>
        <v>8.2289422859674749E-2</v>
      </c>
      <c r="W145" s="441" t="s">
        <v>33</v>
      </c>
      <c r="Y145" s="152">
        <f t="shared" si="59"/>
        <v>48.70428346074506</v>
      </c>
      <c r="Z145" s="152">
        <v>50</v>
      </c>
      <c r="AB145" s="268"/>
      <c r="AC145" s="492">
        <v>6630000</v>
      </c>
      <c r="AD145" s="355">
        <v>2210000</v>
      </c>
      <c r="AE145" s="269">
        <v>2210000</v>
      </c>
      <c r="AF145" s="354">
        <f t="shared" si="60"/>
        <v>4420000</v>
      </c>
      <c r="AH145" s="91">
        <v>47961500</v>
      </c>
    </row>
    <row r="146" spans="3:34" s="139" customFormat="1" ht="18" customHeight="1">
      <c r="C146" s="140"/>
      <c r="D146" s="141"/>
      <c r="E146" s="142"/>
      <c r="F146" s="160"/>
      <c r="G146" s="142" t="s">
        <v>425</v>
      </c>
      <c r="H146" s="153"/>
      <c r="I146" s="142"/>
      <c r="J146" s="144"/>
      <c r="K146" s="91"/>
      <c r="L146" s="145">
        <f t="shared" si="54"/>
        <v>0</v>
      </c>
      <c r="M146" s="510">
        <f t="shared" si="55"/>
        <v>0</v>
      </c>
      <c r="N146" s="460"/>
      <c r="O146" s="91"/>
      <c r="P146" s="460"/>
      <c r="Q146" s="146">
        <f t="shared" si="53"/>
        <v>0</v>
      </c>
      <c r="R146" s="147"/>
      <c r="S146" s="148"/>
      <c r="T146" s="144"/>
      <c r="U146" s="149">
        <f t="shared" si="56"/>
        <v>0</v>
      </c>
      <c r="V146" s="150">
        <f t="shared" si="50"/>
        <v>0</v>
      </c>
      <c r="W146" s="441"/>
      <c r="Y146" s="152">
        <f t="shared" si="59"/>
        <v>0</v>
      </c>
      <c r="Z146" s="152">
        <v>0</v>
      </c>
      <c r="AB146" s="142"/>
      <c r="AC146" s="492"/>
      <c r="AD146" s="355">
        <v>0</v>
      </c>
      <c r="AE146" s="139">
        <v>0</v>
      </c>
      <c r="AF146" s="354">
        <f t="shared" si="60"/>
        <v>0</v>
      </c>
      <c r="AH146" s="91"/>
    </row>
    <row r="147" spans="3:34" s="139" customFormat="1" ht="23.25" customHeight="1">
      <c r="C147" s="140"/>
      <c r="D147" s="141"/>
      <c r="E147" s="142">
        <v>16</v>
      </c>
      <c r="F147" s="160">
        <v>67</v>
      </c>
      <c r="G147" s="142" t="s">
        <v>225</v>
      </c>
      <c r="H147" s="153"/>
      <c r="I147" s="142"/>
      <c r="J147" s="144"/>
      <c r="K147" s="91">
        <v>31375000</v>
      </c>
      <c r="L147" s="145">
        <f t="shared" si="54"/>
        <v>5.012655051032245E-2</v>
      </c>
      <c r="M147" s="510">
        <f t="shared" si="55"/>
        <v>1666666.6666666667</v>
      </c>
      <c r="N147" s="460">
        <f t="shared" si="51"/>
        <v>5.3120849933598935</v>
      </c>
      <c r="O147" s="26">
        <v>600000</v>
      </c>
      <c r="P147" s="460">
        <f t="shared" si="58"/>
        <v>1.9123505976095616</v>
      </c>
      <c r="Q147" s="146">
        <f t="shared" si="53"/>
        <v>30775000</v>
      </c>
      <c r="R147" s="154" t="s">
        <v>226</v>
      </c>
      <c r="S147" s="148"/>
      <c r="T147" s="144"/>
      <c r="U147" s="149">
        <f t="shared" si="56"/>
        <v>2.6627649673478058E-3</v>
      </c>
      <c r="V147" s="150">
        <f t="shared" si="50"/>
        <v>7.5189825765483668E-3</v>
      </c>
      <c r="W147" s="441" t="s">
        <v>33</v>
      </c>
      <c r="Y147" s="152">
        <f t="shared" si="59"/>
        <v>5.3120849933598935</v>
      </c>
      <c r="Z147" s="152">
        <v>15</v>
      </c>
      <c r="AB147" s="268"/>
      <c r="AC147" s="492">
        <v>3200000</v>
      </c>
      <c r="AD147" s="355">
        <v>1066666.6666666667</v>
      </c>
      <c r="AE147" s="269">
        <v>1066666.6666666667</v>
      </c>
      <c r="AF147" s="354">
        <f t="shared" si="60"/>
        <v>2133333.3333333335</v>
      </c>
      <c r="AH147" s="91">
        <v>600000</v>
      </c>
    </row>
    <row r="148" spans="3:34" s="139" customFormat="1" ht="23.25" customHeight="1">
      <c r="C148" s="140"/>
      <c r="D148" s="141"/>
      <c r="E148" s="142">
        <v>16</v>
      </c>
      <c r="F148" s="160">
        <v>68</v>
      </c>
      <c r="G148" s="142" t="s">
        <v>227</v>
      </c>
      <c r="H148" s="153"/>
      <c r="I148" s="142"/>
      <c r="J148" s="144"/>
      <c r="K148" s="91">
        <v>581585000</v>
      </c>
      <c r="L148" s="145">
        <f t="shared" si="54"/>
        <v>0.92917449812098418</v>
      </c>
      <c r="M148" s="510">
        <f t="shared" si="55"/>
        <v>222268333.33333331</v>
      </c>
      <c r="N148" s="460">
        <f t="shared" si="51"/>
        <v>38.21768672392399</v>
      </c>
      <c r="O148" s="26">
        <v>174944000</v>
      </c>
      <c r="P148" s="460">
        <f t="shared" si="58"/>
        <v>30.080555722723247</v>
      </c>
      <c r="Q148" s="146">
        <f t="shared" si="53"/>
        <v>406641000</v>
      </c>
      <c r="R148" s="154" t="s">
        <v>228</v>
      </c>
      <c r="S148" s="148"/>
      <c r="T148" s="144"/>
      <c r="U148" s="149">
        <f t="shared" si="56"/>
        <v>0.3551089988104707</v>
      </c>
      <c r="V148" s="150">
        <f t="shared" si="50"/>
        <v>0.37166979924839372</v>
      </c>
      <c r="W148" s="441"/>
      <c r="Y148" s="152">
        <f t="shared" si="59"/>
        <v>38.21768672392399</v>
      </c>
      <c r="Z148" s="152">
        <v>40</v>
      </c>
      <c r="AB148" s="268"/>
      <c r="AC148" s="492">
        <v>252415000</v>
      </c>
      <c r="AD148" s="355">
        <v>84138333.333333328</v>
      </c>
      <c r="AE148" s="269">
        <v>84138333.333333328</v>
      </c>
      <c r="AF148" s="354">
        <f t="shared" si="60"/>
        <v>168276666.66666666</v>
      </c>
      <c r="AH148" s="91">
        <v>138130000</v>
      </c>
    </row>
    <row r="149" spans="3:34" s="139" customFormat="1" ht="18" customHeight="1">
      <c r="C149" s="140"/>
      <c r="D149" s="141"/>
      <c r="E149" s="142">
        <v>16</v>
      </c>
      <c r="F149" s="160">
        <v>69</v>
      </c>
      <c r="G149" s="142" t="s">
        <v>229</v>
      </c>
      <c r="H149" s="153"/>
      <c r="I149" s="142"/>
      <c r="J149" s="144"/>
      <c r="K149" s="91">
        <v>70322500</v>
      </c>
      <c r="L149" s="145">
        <f t="shared" si="54"/>
        <v>0.11235137364978966</v>
      </c>
      <c r="M149" s="510">
        <f t="shared" si="55"/>
        <v>33678333.333333336</v>
      </c>
      <c r="N149" s="460">
        <f t="shared" si="51"/>
        <v>47.89126287224336</v>
      </c>
      <c r="O149" s="26">
        <v>24874000</v>
      </c>
      <c r="P149" s="460">
        <f t="shared" si="58"/>
        <v>35.371324967115783</v>
      </c>
      <c r="Q149" s="146">
        <f t="shared" si="53"/>
        <v>45448500</v>
      </c>
      <c r="R149" s="147" t="s">
        <v>230</v>
      </c>
      <c r="S149" s="148"/>
      <c r="T149" s="144"/>
      <c r="U149" s="149">
        <f t="shared" si="56"/>
        <v>5.3806491695197127E-2</v>
      </c>
      <c r="V149" s="150">
        <f t="shared" si="50"/>
        <v>5.3806491695197127E-2</v>
      </c>
      <c r="W149" s="441" t="s">
        <v>33</v>
      </c>
      <c r="Y149" s="152">
        <f t="shared" si="59"/>
        <v>47.89126287224336</v>
      </c>
      <c r="Z149" s="152">
        <f>Y149</f>
        <v>47.89126287224336</v>
      </c>
      <c r="AB149" s="268"/>
      <c r="AC149" s="492">
        <v>13585000</v>
      </c>
      <c r="AD149" s="355">
        <v>4528333.333333333</v>
      </c>
      <c r="AE149" s="269">
        <v>4528333.333333333</v>
      </c>
      <c r="AF149" s="354">
        <f t="shared" si="60"/>
        <v>9056666.666666666</v>
      </c>
      <c r="AH149" s="91">
        <v>29150000</v>
      </c>
    </row>
    <row r="150" spans="3:34" s="139" customFormat="1" ht="18" customHeight="1">
      <c r="C150" s="140"/>
      <c r="D150" s="141"/>
      <c r="E150" s="142"/>
      <c r="F150" s="160"/>
      <c r="G150" s="142" t="s">
        <v>231</v>
      </c>
      <c r="H150" s="153"/>
      <c r="I150" s="142"/>
      <c r="J150" s="144"/>
      <c r="K150" s="340"/>
      <c r="L150" s="145">
        <f t="shared" si="54"/>
        <v>0</v>
      </c>
      <c r="M150" s="510">
        <f t="shared" si="55"/>
        <v>0</v>
      </c>
      <c r="N150" s="460"/>
      <c r="O150" s="91"/>
      <c r="P150" s="460"/>
      <c r="Q150" s="146">
        <f t="shared" si="53"/>
        <v>0</v>
      </c>
      <c r="R150" s="147"/>
      <c r="S150" s="148"/>
      <c r="T150" s="144"/>
      <c r="U150" s="149">
        <f t="shared" si="56"/>
        <v>0</v>
      </c>
      <c r="V150" s="150">
        <f t="shared" si="50"/>
        <v>0</v>
      </c>
      <c r="W150" s="441"/>
      <c r="Y150" s="152">
        <f t="shared" si="59"/>
        <v>0</v>
      </c>
      <c r="Z150" s="152">
        <v>0</v>
      </c>
      <c r="AB150" s="341"/>
      <c r="AC150" s="492"/>
      <c r="AD150" s="355">
        <v>0</v>
      </c>
      <c r="AE150" s="139">
        <v>0</v>
      </c>
      <c r="AF150" s="354">
        <f t="shared" si="60"/>
        <v>0</v>
      </c>
      <c r="AH150" s="91"/>
    </row>
    <row r="151" spans="3:34" s="139" customFormat="1" ht="18" customHeight="1">
      <c r="C151" s="140"/>
      <c r="D151" s="141"/>
      <c r="E151" s="142">
        <v>16</v>
      </c>
      <c r="F151" s="160">
        <v>70</v>
      </c>
      <c r="G151" s="142" t="s">
        <v>426</v>
      </c>
      <c r="H151" s="153"/>
      <c r="I151" s="142"/>
      <c r="J151" s="144"/>
      <c r="K151" s="91">
        <v>661755500</v>
      </c>
      <c r="L151" s="145">
        <f t="shared" si="54"/>
        <v>1.0572596174098388</v>
      </c>
      <c r="M151" s="510">
        <f t="shared" si="55"/>
        <v>197503166.66666669</v>
      </c>
      <c r="N151" s="460">
        <f t="shared" si="51"/>
        <v>29.845338144778044</v>
      </c>
      <c r="O151" s="26">
        <v>64094000</v>
      </c>
      <c r="P151" s="460">
        <f>O151/K151*100</f>
        <v>9.6854502909307136</v>
      </c>
      <c r="Q151" s="146">
        <f t="shared" si="53"/>
        <v>597661500</v>
      </c>
      <c r="R151" s="147" t="s">
        <v>233</v>
      </c>
      <c r="S151" s="148"/>
      <c r="T151" s="144"/>
      <c r="U151" s="149">
        <f t="shared" si="56"/>
        <v>0.31554270788415301</v>
      </c>
      <c r="V151" s="150">
        <f t="shared" si="50"/>
        <v>0.31717788522295159</v>
      </c>
      <c r="W151" s="441" t="s">
        <v>33</v>
      </c>
      <c r="Y151" s="152">
        <f t="shared" si="59"/>
        <v>29.845338144778044</v>
      </c>
      <c r="Z151" s="152">
        <v>30</v>
      </c>
      <c r="AB151" s="268"/>
      <c r="AC151" s="492">
        <v>254592500</v>
      </c>
      <c r="AD151" s="355">
        <v>84864166.666666672</v>
      </c>
      <c r="AE151" s="269">
        <v>84864166.666666672</v>
      </c>
      <c r="AF151" s="354">
        <f t="shared" si="60"/>
        <v>169728333.33333334</v>
      </c>
      <c r="AH151" s="91">
        <v>112639000</v>
      </c>
    </row>
    <row r="152" spans="3:34" s="139" customFormat="1" ht="18" customHeight="1">
      <c r="C152" s="140"/>
      <c r="D152" s="141"/>
      <c r="E152" s="142">
        <v>16</v>
      </c>
      <c r="F152" s="160">
        <v>71</v>
      </c>
      <c r="G152" s="142" t="s">
        <v>234</v>
      </c>
      <c r="H152" s="153"/>
      <c r="I152" s="142"/>
      <c r="J152" s="144"/>
      <c r="K152" s="91">
        <v>24897500</v>
      </c>
      <c r="L152" s="145">
        <f t="shared" si="54"/>
        <v>3.9777714464725202E-2</v>
      </c>
      <c r="M152" s="510">
        <f t="shared" si="55"/>
        <v>0</v>
      </c>
      <c r="N152" s="460">
        <f t="shared" si="51"/>
        <v>0</v>
      </c>
      <c r="O152" s="91">
        <v>17622500</v>
      </c>
      <c r="P152" s="460">
        <f>O152/K152*100</f>
        <v>70.780198815142086</v>
      </c>
      <c r="Q152" s="146">
        <f t="shared" si="53"/>
        <v>7275000</v>
      </c>
      <c r="R152" s="154" t="s">
        <v>235</v>
      </c>
      <c r="S152" s="148"/>
      <c r="T152" s="144"/>
      <c r="U152" s="149">
        <f t="shared" si="56"/>
        <v>0</v>
      </c>
      <c r="V152" s="150">
        <f t="shared" si="50"/>
        <v>2.8154666298132496E-2</v>
      </c>
      <c r="W152" s="441" t="s">
        <v>33</v>
      </c>
      <c r="Y152" s="152">
        <f t="shared" si="59"/>
        <v>0</v>
      </c>
      <c r="Z152" s="152">
        <v>70.78</v>
      </c>
      <c r="AB152" s="268"/>
      <c r="AC152" s="492">
        <v>0</v>
      </c>
      <c r="AD152" s="355">
        <v>0</v>
      </c>
      <c r="AE152" s="269">
        <v>0</v>
      </c>
      <c r="AF152" s="354">
        <f t="shared" si="60"/>
        <v>0</v>
      </c>
      <c r="AH152" s="91">
        <f>AF152</f>
        <v>0</v>
      </c>
    </row>
    <row r="153" spans="3:34" s="139" customFormat="1" ht="18" customHeight="1">
      <c r="C153" s="140"/>
      <c r="D153" s="141"/>
      <c r="E153" s="142"/>
      <c r="F153" s="160"/>
      <c r="G153" s="142" t="s">
        <v>236</v>
      </c>
      <c r="H153" s="153"/>
      <c r="I153" s="142"/>
      <c r="J153" s="144"/>
      <c r="K153" s="340"/>
      <c r="L153" s="145">
        <f t="shared" si="54"/>
        <v>0</v>
      </c>
      <c r="M153" s="510">
        <f t="shared" si="55"/>
        <v>0</v>
      </c>
      <c r="N153" s="460"/>
      <c r="O153" s="91"/>
      <c r="P153" s="460"/>
      <c r="Q153" s="146">
        <f t="shared" si="53"/>
        <v>0</v>
      </c>
      <c r="R153" s="147"/>
      <c r="S153" s="148"/>
      <c r="T153" s="144"/>
      <c r="U153" s="149">
        <f t="shared" si="56"/>
        <v>0</v>
      </c>
      <c r="V153" s="150">
        <f t="shared" si="50"/>
        <v>0</v>
      </c>
      <c r="W153" s="441"/>
      <c r="Y153" s="152">
        <f t="shared" si="59"/>
        <v>0</v>
      </c>
      <c r="Z153" s="152">
        <v>0</v>
      </c>
      <c r="AB153" s="142"/>
      <c r="AC153" s="492"/>
      <c r="AD153" s="355">
        <v>0</v>
      </c>
      <c r="AE153" s="139">
        <v>0</v>
      </c>
      <c r="AF153" s="354">
        <f t="shared" si="60"/>
        <v>0</v>
      </c>
      <c r="AH153" s="91"/>
    </row>
    <row r="154" spans="3:34" s="139" customFormat="1" ht="24.75" customHeight="1">
      <c r="C154" s="140"/>
      <c r="D154" s="141"/>
      <c r="E154" s="142">
        <v>16</v>
      </c>
      <c r="F154" s="160">
        <v>72</v>
      </c>
      <c r="G154" s="756" t="s">
        <v>237</v>
      </c>
      <c r="H154" s="757"/>
      <c r="I154" s="757"/>
      <c r="J154" s="758"/>
      <c r="K154" s="91">
        <v>48700000</v>
      </c>
      <c r="L154" s="145">
        <f t="shared" si="54"/>
        <v>7.7805992345902894E-2</v>
      </c>
      <c r="M154" s="510">
        <f t="shared" si="55"/>
        <v>5103333.333333333</v>
      </c>
      <c r="N154" s="460">
        <f t="shared" si="51"/>
        <v>10.479123887748116</v>
      </c>
      <c r="O154" s="91">
        <v>2200000</v>
      </c>
      <c r="P154" s="460">
        <f>O154/K154*100</f>
        <v>4.517453798767967</v>
      </c>
      <c r="Q154" s="146">
        <f t="shared" si="53"/>
        <v>46500000</v>
      </c>
      <c r="R154" s="147" t="s">
        <v>238</v>
      </c>
      <c r="S154" s="148"/>
      <c r="T154" s="144"/>
      <c r="U154" s="149">
        <f t="shared" si="56"/>
        <v>8.1533863300189812E-3</v>
      </c>
      <c r="V154" s="150">
        <f t="shared" si="50"/>
        <v>3.890299617295145E-3</v>
      </c>
      <c r="W154" s="441" t="s">
        <v>33</v>
      </c>
      <c r="X154" s="142"/>
      <c r="Y154" s="152">
        <f t="shared" si="59"/>
        <v>10.479123887748116</v>
      </c>
      <c r="Z154" s="152">
        <v>5</v>
      </c>
      <c r="AB154" s="268"/>
      <c r="AC154" s="492">
        <v>5830000</v>
      </c>
      <c r="AD154" s="355">
        <v>1943333.3333333333</v>
      </c>
      <c r="AE154" s="269">
        <v>1943333.3333333333</v>
      </c>
      <c r="AF154" s="354">
        <f t="shared" si="60"/>
        <v>3886666.6666666665</v>
      </c>
      <c r="AH154" s="91">
        <v>3160000</v>
      </c>
    </row>
    <row r="155" spans="3:34" s="139" customFormat="1" ht="18" customHeight="1">
      <c r="C155" s="140"/>
      <c r="D155" s="141"/>
      <c r="E155" s="142"/>
      <c r="F155" s="160"/>
      <c r="G155" s="142" t="s">
        <v>239</v>
      </c>
      <c r="H155" s="153"/>
      <c r="I155" s="142"/>
      <c r="J155" s="144"/>
      <c r="K155" s="340"/>
      <c r="L155" s="145">
        <f t="shared" si="54"/>
        <v>0</v>
      </c>
      <c r="M155" s="510">
        <f t="shared" si="55"/>
        <v>0</v>
      </c>
      <c r="N155" s="460"/>
      <c r="O155" s="91"/>
      <c r="P155" s="460"/>
      <c r="Q155" s="146">
        <f t="shared" si="53"/>
        <v>0</v>
      </c>
      <c r="R155" s="337" t="s">
        <v>240</v>
      </c>
      <c r="S155" s="148"/>
      <c r="T155" s="144"/>
      <c r="U155" s="149">
        <f t="shared" si="56"/>
        <v>0</v>
      </c>
      <c r="V155" s="150">
        <f t="shared" si="50"/>
        <v>0</v>
      </c>
      <c r="W155" s="441"/>
      <c r="X155" s="142"/>
      <c r="Y155" s="152">
        <f t="shared" si="59"/>
        <v>0</v>
      </c>
      <c r="Z155" s="152">
        <v>0</v>
      </c>
      <c r="AB155" s="142"/>
      <c r="AC155" s="492"/>
      <c r="AD155" s="355">
        <v>0</v>
      </c>
      <c r="AE155" s="139">
        <v>0</v>
      </c>
      <c r="AF155" s="354">
        <f t="shared" si="60"/>
        <v>0</v>
      </c>
      <c r="AH155" s="91"/>
    </row>
    <row r="156" spans="3:34" s="139" customFormat="1" ht="18" customHeight="1">
      <c r="C156" s="140"/>
      <c r="D156" s="141"/>
      <c r="E156" s="142">
        <v>16</v>
      </c>
      <c r="F156" s="160">
        <v>73</v>
      </c>
      <c r="G156" s="142" t="s">
        <v>241</v>
      </c>
      <c r="H156" s="153"/>
      <c r="I156" s="142"/>
      <c r="J156" s="144"/>
      <c r="K156" s="91">
        <v>134677500</v>
      </c>
      <c r="L156" s="145">
        <f t="shared" si="54"/>
        <v>0.21516871733399048</v>
      </c>
      <c r="M156" s="510">
        <f t="shared" si="55"/>
        <v>120767500</v>
      </c>
      <c r="N156" s="460">
        <f t="shared" si="51"/>
        <v>89.671622951123993</v>
      </c>
      <c r="O156" s="91"/>
      <c r="P156" s="460">
        <f>O156/K156*100</f>
        <v>0</v>
      </c>
      <c r="Q156" s="146">
        <f t="shared" si="53"/>
        <v>134677500</v>
      </c>
      <c r="R156" s="154" t="s">
        <v>427</v>
      </c>
      <c r="S156" s="148"/>
      <c r="T156" s="144"/>
      <c r="U156" s="149">
        <f t="shared" si="56"/>
        <v>0.19294528091650573</v>
      </c>
      <c r="V156" s="150">
        <f t="shared" si="50"/>
        <v>0</v>
      </c>
      <c r="W156" s="441" t="s">
        <v>33</v>
      </c>
      <c r="X156" s="142"/>
      <c r="Y156" s="152">
        <f t="shared" si="59"/>
        <v>89.671622951123993</v>
      </c>
      <c r="Z156" s="152">
        <v>0</v>
      </c>
      <c r="AB156" s="268"/>
      <c r="AC156" s="492">
        <v>12802500</v>
      </c>
      <c r="AD156" s="355">
        <v>4267500</v>
      </c>
      <c r="AE156" s="269">
        <v>4267500</v>
      </c>
      <c r="AF156" s="354">
        <f t="shared" si="60"/>
        <v>8535000</v>
      </c>
      <c r="AH156" s="91">
        <v>116500000</v>
      </c>
    </row>
    <row r="157" spans="3:34" s="139" customFormat="1" ht="18" customHeight="1">
      <c r="C157" s="140"/>
      <c r="D157" s="141"/>
      <c r="E157" s="142"/>
      <c r="F157" s="160"/>
      <c r="G157" s="142" t="s">
        <v>243</v>
      </c>
      <c r="H157" s="153"/>
      <c r="I157" s="142"/>
      <c r="J157" s="144"/>
      <c r="K157" s="340"/>
      <c r="L157" s="145">
        <f t="shared" si="54"/>
        <v>0</v>
      </c>
      <c r="M157" s="510">
        <f t="shared" si="55"/>
        <v>0</v>
      </c>
      <c r="N157" s="460"/>
      <c r="O157" s="91"/>
      <c r="P157" s="460"/>
      <c r="Q157" s="146">
        <f t="shared" si="53"/>
        <v>0</v>
      </c>
      <c r="R157" s="147"/>
      <c r="S157" s="148"/>
      <c r="T157" s="144"/>
      <c r="U157" s="149">
        <f t="shared" si="56"/>
        <v>0</v>
      </c>
      <c r="V157" s="150">
        <f t="shared" si="50"/>
        <v>0</v>
      </c>
      <c r="W157" s="441"/>
      <c r="X157" s="142"/>
      <c r="Y157" s="152">
        <f t="shared" si="59"/>
        <v>0</v>
      </c>
      <c r="Z157" s="152">
        <v>0</v>
      </c>
      <c r="AB157" s="142"/>
      <c r="AC157" s="492"/>
      <c r="AD157" s="355">
        <v>0</v>
      </c>
      <c r="AE157" s="139">
        <v>0</v>
      </c>
      <c r="AF157" s="354">
        <f t="shared" si="60"/>
        <v>0</v>
      </c>
      <c r="AH157" s="91"/>
    </row>
    <row r="158" spans="3:34" s="139" customFormat="1" ht="18" customHeight="1">
      <c r="C158" s="140"/>
      <c r="D158" s="141"/>
      <c r="E158" s="142">
        <v>16</v>
      </c>
      <c r="F158" s="160">
        <v>76</v>
      </c>
      <c r="G158" s="142" t="s">
        <v>398</v>
      </c>
      <c r="H158" s="153"/>
      <c r="I158" s="142"/>
      <c r="J158" s="144"/>
      <c r="K158" s="91">
        <v>20550000</v>
      </c>
      <c r="L158" s="145">
        <f t="shared" si="54"/>
        <v>3.2831892047398448E-2</v>
      </c>
      <c r="M158" s="510">
        <f t="shared" si="55"/>
        <v>19216666.666666668</v>
      </c>
      <c r="N158" s="460">
        <f t="shared" si="51"/>
        <v>93.511759935117595</v>
      </c>
      <c r="O158" s="26">
        <v>8950000</v>
      </c>
      <c r="P158" s="460">
        <f t="shared" ref="P158:P171" si="61">O158/K158*100</f>
        <v>43.552311435523116</v>
      </c>
      <c r="Q158" s="146">
        <f t="shared" si="53"/>
        <v>11600000</v>
      </c>
      <c r="R158" s="147" t="s">
        <v>244</v>
      </c>
      <c r="S158" s="148"/>
      <c r="T158" s="144"/>
      <c r="U158" s="149">
        <f t="shared" si="56"/>
        <v>3.0701680073520202E-2</v>
      </c>
      <c r="V158" s="150">
        <f t="shared" si="50"/>
        <v>1.6415946023699224E-2</v>
      </c>
      <c r="W158" s="441" t="s">
        <v>33</v>
      </c>
      <c r="Y158" s="152">
        <f t="shared" si="59"/>
        <v>93.511759935117595</v>
      </c>
      <c r="Z158" s="152">
        <v>50</v>
      </c>
      <c r="AB158" s="268"/>
      <c r="AC158" s="492">
        <v>2000000</v>
      </c>
      <c r="AD158" s="355">
        <v>666666.66666666663</v>
      </c>
      <c r="AE158" s="269">
        <v>666666.66666666663</v>
      </c>
      <c r="AF158" s="354">
        <f t="shared" si="60"/>
        <v>1333333.3333333333</v>
      </c>
      <c r="AH158" s="91">
        <v>18550000</v>
      </c>
    </row>
    <row r="159" spans="3:34" s="139" customFormat="1" ht="18" customHeight="1">
      <c r="C159" s="140"/>
      <c r="D159" s="141"/>
      <c r="E159" s="143">
        <v>16</v>
      </c>
      <c r="F159" s="160">
        <v>81</v>
      </c>
      <c r="G159" s="142" t="s">
        <v>394</v>
      </c>
      <c r="H159" s="153"/>
      <c r="I159" s="142"/>
      <c r="J159" s="144"/>
      <c r="K159" s="340">
        <v>17150000</v>
      </c>
      <c r="L159" s="145">
        <f t="shared" si="54"/>
        <v>2.7399851514008925E-2</v>
      </c>
      <c r="M159" s="510">
        <f t="shared" si="55"/>
        <v>9716666.666666666</v>
      </c>
      <c r="N159" s="460">
        <f t="shared" si="51"/>
        <v>56.656948493683181</v>
      </c>
      <c r="O159" s="91"/>
      <c r="P159" s="460"/>
      <c r="Q159" s="146"/>
      <c r="R159" s="147"/>
      <c r="S159" s="148"/>
      <c r="T159" s="144"/>
      <c r="U159" s="149"/>
      <c r="V159" s="150"/>
      <c r="W159" s="441"/>
      <c r="Y159" s="152">
        <f t="shared" si="59"/>
        <v>56.656948493683181</v>
      </c>
      <c r="Z159" s="152">
        <v>0</v>
      </c>
      <c r="AB159" s="142"/>
      <c r="AC159" s="492">
        <v>10850000</v>
      </c>
      <c r="AD159" s="355">
        <v>3616666.6666666665</v>
      </c>
      <c r="AE159" s="139">
        <v>3616666.6666666665</v>
      </c>
      <c r="AF159" s="354">
        <f t="shared" si="60"/>
        <v>7233333.333333333</v>
      </c>
      <c r="AH159" s="91">
        <v>6100000</v>
      </c>
    </row>
    <row r="160" spans="3:34" s="139" customFormat="1" ht="18" customHeight="1">
      <c r="C160" s="140"/>
      <c r="D160" s="141"/>
      <c r="E160" s="143">
        <v>16</v>
      </c>
      <c r="F160" s="160">
        <v>86</v>
      </c>
      <c r="G160" s="142" t="s">
        <v>395</v>
      </c>
      <c r="H160" s="153"/>
      <c r="I160" s="142"/>
      <c r="J160" s="144"/>
      <c r="K160" s="340">
        <v>43285000</v>
      </c>
      <c r="L160" s="145">
        <f t="shared" si="54"/>
        <v>6.9154668966989866E-2</v>
      </c>
      <c r="M160" s="510">
        <f t="shared" si="55"/>
        <v>14428333.333333334</v>
      </c>
      <c r="N160" s="460">
        <f t="shared" si="51"/>
        <v>33.333333333333336</v>
      </c>
      <c r="O160" s="91"/>
      <c r="P160" s="460"/>
      <c r="Q160" s="146"/>
      <c r="R160" s="147"/>
      <c r="S160" s="148"/>
      <c r="T160" s="144"/>
      <c r="U160" s="149"/>
      <c r="V160" s="150"/>
      <c r="W160" s="441"/>
      <c r="Y160" s="152">
        <f t="shared" si="59"/>
        <v>33.333333333333336</v>
      </c>
      <c r="Z160" s="152">
        <v>0</v>
      </c>
      <c r="AB160" s="142"/>
      <c r="AC160" s="492">
        <v>43285000</v>
      </c>
      <c r="AD160" s="355">
        <v>14428333.333333334</v>
      </c>
      <c r="AE160" s="139">
        <v>14428333.333333334</v>
      </c>
      <c r="AF160" s="354">
        <f t="shared" si="60"/>
        <v>28856666.666666668</v>
      </c>
      <c r="AH160" s="91"/>
    </row>
    <row r="161" spans="3:34" s="139" customFormat="1" ht="21.75" customHeight="1">
      <c r="C161" s="140"/>
      <c r="D161" s="141"/>
      <c r="E161" s="143">
        <v>16</v>
      </c>
      <c r="F161" s="160">
        <v>88</v>
      </c>
      <c r="G161" s="753" t="s">
        <v>245</v>
      </c>
      <c r="H161" s="753"/>
      <c r="I161" s="753"/>
      <c r="J161" s="763"/>
      <c r="K161" s="340">
        <v>1459205000</v>
      </c>
      <c r="L161" s="145">
        <f t="shared" si="54"/>
        <v>2.3313119725072533</v>
      </c>
      <c r="M161" s="510">
        <f t="shared" si="55"/>
        <v>453221666.66666669</v>
      </c>
      <c r="N161" s="460">
        <f t="shared" si="51"/>
        <v>31.059492440518412</v>
      </c>
      <c r="O161" s="91">
        <v>396810000</v>
      </c>
      <c r="P161" s="460">
        <f t="shared" si="61"/>
        <v>27.193574583420428</v>
      </c>
      <c r="Q161" s="146">
        <f t="shared" si="53"/>
        <v>1062395000</v>
      </c>
      <c r="R161" s="147"/>
      <c r="S161" s="148"/>
      <c r="T161" s="144"/>
      <c r="U161" s="149">
        <f t="shared" si="56"/>
        <v>0.72409366586579094</v>
      </c>
      <c r="V161" s="150">
        <f t="shared" si="50"/>
        <v>1.049090387628264</v>
      </c>
      <c r="W161" s="441"/>
      <c r="Y161" s="152">
        <f t="shared" si="59"/>
        <v>31.059492440518412</v>
      </c>
      <c r="Z161" s="152">
        <v>45</v>
      </c>
      <c r="AB161" s="142"/>
      <c r="AC161" s="492">
        <v>1091645000</v>
      </c>
      <c r="AD161" s="355">
        <v>363881666.66666669</v>
      </c>
      <c r="AE161" s="139">
        <v>363881666.66666669</v>
      </c>
      <c r="AF161" s="354">
        <f t="shared" si="60"/>
        <v>727763333.33333337</v>
      </c>
      <c r="AH161" s="91">
        <v>89340000</v>
      </c>
    </row>
    <row r="162" spans="3:34" s="139" customFormat="1" ht="18" customHeight="1">
      <c r="C162" s="140"/>
      <c r="D162" s="141"/>
      <c r="E162" s="143"/>
      <c r="F162" s="160"/>
      <c r="G162" s="142"/>
      <c r="H162" s="153"/>
      <c r="I162" s="142"/>
      <c r="J162" s="144"/>
      <c r="K162" s="340"/>
      <c r="L162" s="324"/>
      <c r="M162" s="510"/>
      <c r="N162" s="460"/>
      <c r="O162" s="91"/>
      <c r="P162" s="460"/>
      <c r="Q162" s="146"/>
      <c r="R162" s="147"/>
      <c r="S162" s="148"/>
      <c r="T162" s="144"/>
      <c r="U162" s="149">
        <f t="shared" si="56"/>
        <v>0</v>
      </c>
      <c r="V162" s="150">
        <f t="shared" si="50"/>
        <v>0</v>
      </c>
      <c r="W162" s="441"/>
      <c r="Y162" s="152">
        <f t="shared" si="59"/>
        <v>0</v>
      </c>
      <c r="Z162" s="152">
        <v>0</v>
      </c>
      <c r="AB162" s="142"/>
      <c r="AC162" s="492"/>
      <c r="AD162" s="355">
        <v>0</v>
      </c>
      <c r="AE162" s="139">
        <v>0</v>
      </c>
      <c r="AF162" s="354">
        <f t="shared" si="60"/>
        <v>0</v>
      </c>
      <c r="AH162" s="91"/>
    </row>
    <row r="163" spans="3:34" s="139" customFormat="1" ht="12">
      <c r="C163" s="140"/>
      <c r="D163" s="148">
        <v>17</v>
      </c>
      <c r="E163" s="143" t="s">
        <v>246</v>
      </c>
      <c r="F163" s="501"/>
      <c r="G163" s="143"/>
      <c r="H163" s="143"/>
      <c r="I163" s="143"/>
      <c r="J163" s="144"/>
      <c r="K163" s="303">
        <f>SUM(K164:K194)</f>
        <v>21248815243</v>
      </c>
      <c r="L163" s="304">
        <f>SUM(L164:L194)</f>
        <v>100.00000000000003</v>
      </c>
      <c r="M163" s="508">
        <f>SUM(M164:M194)</f>
        <v>7748154514.333333</v>
      </c>
      <c r="N163" s="458">
        <f>M163/K163*100</f>
        <v>36.463936580585631</v>
      </c>
      <c r="O163" s="67">
        <f>SUM(O164:O194)</f>
        <v>1075266790</v>
      </c>
      <c r="P163" s="464">
        <f t="shared" si="61"/>
        <v>5.0603611434488105</v>
      </c>
      <c r="Q163" s="305">
        <f>SUM(Q164:Q194)</f>
        <v>20173548453</v>
      </c>
      <c r="R163" s="306">
        <f>SUM(R164:R194)</f>
        <v>0</v>
      </c>
      <c r="S163" s="307"/>
      <c r="T163" s="308"/>
      <c r="U163" s="318">
        <f>SUM(U164:U194)</f>
        <v>36.438131220283765</v>
      </c>
      <c r="V163" s="318">
        <f>SUM(V164:V194)</f>
        <v>16.927534885981906</v>
      </c>
      <c r="W163" s="440"/>
      <c r="Y163" s="152">
        <f t="shared" si="59"/>
        <v>36.463936580585631</v>
      </c>
      <c r="Z163" s="152">
        <f>Y163</f>
        <v>36.463936580585631</v>
      </c>
      <c r="AB163" s="142"/>
      <c r="AC163" s="492"/>
      <c r="AD163" s="355">
        <v>0</v>
      </c>
      <c r="AE163" s="139">
        <v>0</v>
      </c>
      <c r="AF163" s="354">
        <f t="shared" si="60"/>
        <v>0</v>
      </c>
      <c r="AH163" s="67">
        <f>SUM(AH164:AH194)</f>
        <v>2419334200</v>
      </c>
    </row>
    <row r="164" spans="3:34" s="139" customFormat="1" ht="12">
      <c r="C164" s="140"/>
      <c r="D164" s="141"/>
      <c r="E164" s="142">
        <v>17</v>
      </c>
      <c r="F164" s="117" t="s">
        <v>28</v>
      </c>
      <c r="G164" s="142" t="s">
        <v>247</v>
      </c>
      <c r="H164" s="153"/>
      <c r="I164" s="142"/>
      <c r="J164" s="144"/>
      <c r="K164" s="336">
        <v>1387020000</v>
      </c>
      <c r="L164" s="145">
        <f>(K164/($K$163))*100</f>
        <v>6.5275168715908816</v>
      </c>
      <c r="M164" s="510">
        <f>AD164+AH164</f>
        <v>462340000</v>
      </c>
      <c r="N164" s="460">
        <f t="shared" ref="N164:N171" si="62">(M164/K164)*100</f>
        <v>33.333333333333329</v>
      </c>
      <c r="O164" s="131"/>
      <c r="P164" s="460">
        <f t="shared" si="61"/>
        <v>0</v>
      </c>
      <c r="Q164" s="146">
        <f t="shared" ref="Q164:Q194" si="63">K164-O164</f>
        <v>1387020000</v>
      </c>
      <c r="R164" s="147" t="s">
        <v>175</v>
      </c>
      <c r="S164" s="148"/>
      <c r="T164" s="144"/>
      <c r="U164" s="149">
        <f t="shared" ref="U164:U194" si="64">(Y164/100)*L164</f>
        <v>2.1758389571969601</v>
      </c>
      <c r="V164" s="150">
        <f t="shared" ref="V164:V194" si="65">Z164/100*L164</f>
        <v>0.97912753073863223</v>
      </c>
      <c r="W164" s="441" t="s">
        <v>33</v>
      </c>
      <c r="Y164" s="152">
        <f t="shared" si="59"/>
        <v>33.333333333333329</v>
      </c>
      <c r="Z164" s="152">
        <v>15</v>
      </c>
      <c r="AA164" s="139">
        <f>(80+80+75+75)/4</f>
        <v>77.5</v>
      </c>
      <c r="AB164" s="268"/>
      <c r="AC164" s="492">
        <v>1387020000</v>
      </c>
      <c r="AD164" s="355">
        <v>462340000</v>
      </c>
      <c r="AE164" s="269">
        <v>462340000</v>
      </c>
      <c r="AF164" s="354">
        <f t="shared" si="60"/>
        <v>924680000</v>
      </c>
      <c r="AH164" s="91"/>
    </row>
    <row r="165" spans="3:34" s="139" customFormat="1" ht="12">
      <c r="C165" s="140"/>
      <c r="D165" s="141"/>
      <c r="E165" s="142">
        <v>17</v>
      </c>
      <c r="F165" s="117" t="s">
        <v>38</v>
      </c>
      <c r="G165" s="142" t="s">
        <v>151</v>
      </c>
      <c r="H165" s="153"/>
      <c r="I165" s="142"/>
      <c r="J165" s="144"/>
      <c r="K165" s="336">
        <v>3392870000</v>
      </c>
      <c r="L165" s="145">
        <f t="shared" ref="L165:L194" si="66">(K165/($K$163))*100</f>
        <v>15.967337290100039</v>
      </c>
      <c r="M165" s="510">
        <f t="shared" ref="M165:M194" si="67">AD165+AH165</f>
        <v>1130956666.6666667</v>
      </c>
      <c r="N165" s="460">
        <f t="shared" si="62"/>
        <v>33.333333333333336</v>
      </c>
      <c r="O165" s="131"/>
      <c r="P165" s="460"/>
      <c r="Q165" s="146">
        <f t="shared" si="63"/>
        <v>3392870000</v>
      </c>
      <c r="R165" s="147"/>
      <c r="S165" s="148"/>
      <c r="T165" s="144"/>
      <c r="U165" s="149">
        <f t="shared" si="64"/>
        <v>5.3224457633666802</v>
      </c>
      <c r="V165" s="150">
        <f t="shared" si="65"/>
        <v>2.3951005935150058</v>
      </c>
      <c r="W165" s="441"/>
      <c r="Y165" s="152">
        <f t="shared" si="59"/>
        <v>33.333333333333336</v>
      </c>
      <c r="Z165" s="152">
        <v>15</v>
      </c>
      <c r="AB165" s="268"/>
      <c r="AC165" s="492">
        <v>3392870000</v>
      </c>
      <c r="AD165" s="355">
        <v>1130956666.6666667</v>
      </c>
      <c r="AE165" s="269">
        <v>1130956666.6666667</v>
      </c>
      <c r="AF165" s="354">
        <f t="shared" si="60"/>
        <v>2261913333.3333335</v>
      </c>
      <c r="AH165" s="91"/>
    </row>
    <row r="166" spans="3:34" s="139" customFormat="1" ht="12">
      <c r="C166" s="140"/>
      <c r="D166" s="141"/>
      <c r="E166" s="142">
        <v>17</v>
      </c>
      <c r="F166" s="117" t="s">
        <v>107</v>
      </c>
      <c r="G166" s="753" t="s">
        <v>428</v>
      </c>
      <c r="H166" s="753"/>
      <c r="I166" s="753"/>
      <c r="J166" s="763"/>
      <c r="K166" s="336">
        <v>3661315443</v>
      </c>
      <c r="L166" s="145">
        <f t="shared" si="66"/>
        <v>17.230680398551385</v>
      </c>
      <c r="M166" s="510">
        <f t="shared" si="67"/>
        <v>1220438481</v>
      </c>
      <c r="N166" s="460">
        <f t="shared" si="62"/>
        <v>33.333333333333329</v>
      </c>
      <c r="O166" s="131"/>
      <c r="P166" s="460"/>
      <c r="Q166" s="146">
        <f t="shared" si="63"/>
        <v>3661315443</v>
      </c>
      <c r="R166" s="147"/>
      <c r="S166" s="148"/>
      <c r="T166" s="144"/>
      <c r="U166" s="149">
        <f t="shared" si="64"/>
        <v>5.7435601328504609</v>
      </c>
      <c r="V166" s="150">
        <f t="shared" si="65"/>
        <v>2.5846020597827075</v>
      </c>
      <c r="W166" s="441"/>
      <c r="Y166" s="152">
        <f t="shared" si="59"/>
        <v>33.333333333333329</v>
      </c>
      <c r="Z166" s="152">
        <v>15</v>
      </c>
      <c r="AB166" s="268"/>
      <c r="AC166" s="492">
        <v>3661315443</v>
      </c>
      <c r="AD166" s="355">
        <v>1220438481</v>
      </c>
      <c r="AE166" s="269">
        <v>1220438481</v>
      </c>
      <c r="AF166" s="354">
        <f t="shared" si="60"/>
        <v>2440876962</v>
      </c>
      <c r="AH166" s="91"/>
    </row>
    <row r="167" spans="3:34" s="139" customFormat="1" ht="24.75" customHeight="1">
      <c r="C167" s="140"/>
      <c r="D167" s="141"/>
      <c r="E167" s="142">
        <v>17</v>
      </c>
      <c r="F167" s="117" t="s">
        <v>51</v>
      </c>
      <c r="G167" s="753" t="s">
        <v>421</v>
      </c>
      <c r="H167" s="753"/>
      <c r="I167" s="753"/>
      <c r="J167" s="763"/>
      <c r="K167" s="315">
        <v>10000000</v>
      </c>
      <c r="L167" s="145">
        <f t="shared" si="66"/>
        <v>4.7061447359020646E-2</v>
      </c>
      <c r="M167" s="510">
        <f t="shared" si="67"/>
        <v>10000000</v>
      </c>
      <c r="N167" s="460">
        <f t="shared" si="62"/>
        <v>100</v>
      </c>
      <c r="O167" s="131"/>
      <c r="P167" s="460">
        <f t="shared" si="61"/>
        <v>0</v>
      </c>
      <c r="Q167" s="146">
        <f t="shared" si="63"/>
        <v>10000000</v>
      </c>
      <c r="R167" s="147" t="s">
        <v>249</v>
      </c>
      <c r="S167" s="148"/>
      <c r="T167" s="144"/>
      <c r="U167" s="149">
        <f t="shared" si="64"/>
        <v>4.7061447359020646E-2</v>
      </c>
      <c r="V167" s="150">
        <f t="shared" si="65"/>
        <v>0</v>
      </c>
      <c r="W167" s="441"/>
      <c r="Y167" s="152">
        <f t="shared" si="59"/>
        <v>100</v>
      </c>
      <c r="Z167" s="152"/>
      <c r="AB167" s="142"/>
      <c r="AC167" s="492">
        <v>0</v>
      </c>
      <c r="AD167" s="355">
        <v>0</v>
      </c>
      <c r="AE167" s="139">
        <v>0</v>
      </c>
      <c r="AF167" s="354">
        <f t="shared" si="60"/>
        <v>0</v>
      </c>
      <c r="AH167" s="91">
        <v>10000000</v>
      </c>
    </row>
    <row r="168" spans="3:34" s="139" customFormat="1" ht="12">
      <c r="C168" s="140"/>
      <c r="D168" s="141"/>
      <c r="E168" s="142">
        <v>17</v>
      </c>
      <c r="F168" s="160">
        <v>12</v>
      </c>
      <c r="G168" s="142" t="s">
        <v>181</v>
      </c>
      <c r="H168" s="153"/>
      <c r="I168" s="142"/>
      <c r="J168" s="144"/>
      <c r="K168" s="315">
        <v>1379762600</v>
      </c>
      <c r="L168" s="145">
        <f t="shared" si="66"/>
        <v>6.4933624967845462</v>
      </c>
      <c r="M168" s="510">
        <f t="shared" si="67"/>
        <v>1349240600</v>
      </c>
      <c r="N168" s="460">
        <f t="shared" si="62"/>
        <v>97.787880320860992</v>
      </c>
      <c r="O168" s="134">
        <v>159539790</v>
      </c>
      <c r="P168" s="460">
        <f t="shared" si="61"/>
        <v>11.562843492061607</v>
      </c>
      <c r="Q168" s="146">
        <f t="shared" si="63"/>
        <v>1220222810</v>
      </c>
      <c r="R168" s="147"/>
      <c r="S168" s="148"/>
      <c r="T168" s="144"/>
      <c r="U168" s="149">
        <f t="shared" si="64"/>
        <v>6.349721547155343</v>
      </c>
      <c r="V168" s="150">
        <f t="shared" si="65"/>
        <v>0.97400437451768185</v>
      </c>
      <c r="W168" s="441"/>
      <c r="Y168" s="152">
        <f t="shared" si="59"/>
        <v>97.787880320860992</v>
      </c>
      <c r="Z168" s="152">
        <v>15</v>
      </c>
      <c r="AB168" s="142"/>
      <c r="AC168" s="492">
        <v>45783000</v>
      </c>
      <c r="AD168" s="355">
        <v>15261000</v>
      </c>
      <c r="AE168" s="139">
        <v>15261000</v>
      </c>
      <c r="AF168" s="354">
        <f t="shared" si="60"/>
        <v>30522000</v>
      </c>
      <c r="AH168" s="91">
        <v>1333979600</v>
      </c>
    </row>
    <row r="169" spans="3:34" s="139" customFormat="1" ht="12">
      <c r="C169" s="140"/>
      <c r="D169" s="141"/>
      <c r="E169" s="142">
        <v>17</v>
      </c>
      <c r="F169" s="160">
        <v>16</v>
      </c>
      <c r="G169" s="142" t="s">
        <v>391</v>
      </c>
      <c r="H169" s="153"/>
      <c r="I169" s="142"/>
      <c r="J169" s="144"/>
      <c r="K169" s="315">
        <v>28715000</v>
      </c>
      <c r="L169" s="145">
        <f t="shared" si="66"/>
        <v>0.13513694609142779</v>
      </c>
      <c r="M169" s="510">
        <f t="shared" si="67"/>
        <v>23381666.666666668</v>
      </c>
      <c r="N169" s="460">
        <f>M169/K169*100</f>
        <v>81.426664344999708</v>
      </c>
      <c r="O169" s="134">
        <v>20715000</v>
      </c>
      <c r="P169" s="460">
        <f>O169/K169*100</f>
        <v>72.139996517499554</v>
      </c>
      <c r="Q169" s="146">
        <f t="shared" si="63"/>
        <v>8000000</v>
      </c>
      <c r="R169" s="147"/>
      <c r="S169" s="148"/>
      <c r="T169" s="144"/>
      <c r="U169" s="149">
        <f t="shared" si="64"/>
        <v>0.11003750749995012</v>
      </c>
      <c r="V169" s="150">
        <f t="shared" si="65"/>
        <v>0.11003750749995012</v>
      </c>
      <c r="W169" s="441"/>
      <c r="Y169" s="152">
        <f t="shared" si="59"/>
        <v>81.426664344999708</v>
      </c>
      <c r="Z169" s="152">
        <f>Y169</f>
        <v>81.426664344999708</v>
      </c>
      <c r="AB169" s="142"/>
      <c r="AC169" s="492">
        <v>8000000</v>
      </c>
      <c r="AD169" s="355">
        <v>2666666.6666666665</v>
      </c>
      <c r="AE169" s="139">
        <v>2666666.6666666665</v>
      </c>
      <c r="AF169" s="354">
        <f t="shared" si="60"/>
        <v>5333333.333333333</v>
      </c>
      <c r="AH169" s="91">
        <v>20715000</v>
      </c>
    </row>
    <row r="170" spans="3:34" s="139" customFormat="1" ht="12">
      <c r="C170" s="140"/>
      <c r="D170" s="141"/>
      <c r="E170" s="142">
        <v>17</v>
      </c>
      <c r="F170" s="160">
        <v>18</v>
      </c>
      <c r="G170" s="142" t="s">
        <v>251</v>
      </c>
      <c r="H170" s="153"/>
      <c r="I170" s="142"/>
      <c r="J170" s="144"/>
      <c r="K170" s="315">
        <v>6302833200</v>
      </c>
      <c r="L170" s="145">
        <f t="shared" si="66"/>
        <v>29.662045285448762</v>
      </c>
      <c r="M170" s="510">
        <f t="shared" si="67"/>
        <v>2157391266.666667</v>
      </c>
      <c r="N170" s="460">
        <f t="shared" si="62"/>
        <v>34.228912589130026</v>
      </c>
      <c r="O170" s="134">
        <v>456855000</v>
      </c>
      <c r="P170" s="460">
        <f t="shared" si="61"/>
        <v>7.2484069545105525</v>
      </c>
      <c r="Q170" s="146">
        <f t="shared" si="63"/>
        <v>5845978200</v>
      </c>
      <c r="R170" s="147" t="s">
        <v>252</v>
      </c>
      <c r="S170" s="148"/>
      <c r="T170" s="144"/>
      <c r="U170" s="149">
        <f t="shared" si="64"/>
        <v>10.152995552904422</v>
      </c>
      <c r="V170" s="150">
        <f t="shared" si="65"/>
        <v>5.9324090570897532</v>
      </c>
      <c r="W170" s="441" t="s">
        <v>33</v>
      </c>
      <c r="Y170" s="152">
        <f t="shared" si="59"/>
        <v>34.228912589130026</v>
      </c>
      <c r="Z170" s="152">
        <v>20</v>
      </c>
      <c r="AB170" s="268"/>
      <c r="AC170" s="492">
        <v>4853106500</v>
      </c>
      <c r="AD170" s="355">
        <v>1617702166.6666667</v>
      </c>
      <c r="AE170" s="269">
        <v>1617702166.6666667</v>
      </c>
      <c r="AF170" s="354">
        <f t="shared" si="60"/>
        <v>3235404333.3333335</v>
      </c>
      <c r="AH170" s="91">
        <v>539689100</v>
      </c>
    </row>
    <row r="171" spans="3:34" s="139" customFormat="1" ht="12">
      <c r="C171" s="140"/>
      <c r="D171" s="141"/>
      <c r="E171" s="142">
        <v>17</v>
      </c>
      <c r="F171" s="160">
        <v>19</v>
      </c>
      <c r="G171" s="142" t="s">
        <v>253</v>
      </c>
      <c r="H171" s="153"/>
      <c r="I171" s="142"/>
      <c r="J171" s="144"/>
      <c r="K171" s="315">
        <v>121500000</v>
      </c>
      <c r="L171" s="145">
        <f t="shared" si="66"/>
        <v>0.57179658541210088</v>
      </c>
      <c r="M171" s="510">
        <f t="shared" si="67"/>
        <v>95166666.666666672</v>
      </c>
      <c r="N171" s="460">
        <f t="shared" si="62"/>
        <v>78.326474622770931</v>
      </c>
      <c r="O171" s="131">
        <v>63354000</v>
      </c>
      <c r="P171" s="460">
        <f t="shared" si="61"/>
        <v>52.143209876543203</v>
      </c>
      <c r="Q171" s="146">
        <f t="shared" si="63"/>
        <v>58146000</v>
      </c>
      <c r="R171" s="147" t="s">
        <v>254</v>
      </c>
      <c r="S171" s="148"/>
      <c r="T171" s="144"/>
      <c r="U171" s="149">
        <f t="shared" si="64"/>
        <v>0.44786810736667992</v>
      </c>
      <c r="V171" s="150">
        <f t="shared" si="65"/>
        <v>0.29813473963386938</v>
      </c>
      <c r="W171" s="441" t="s">
        <v>33</v>
      </c>
      <c r="Y171" s="152">
        <f t="shared" si="59"/>
        <v>78.326474622770931</v>
      </c>
      <c r="Z171" s="152">
        <v>52.14</v>
      </c>
      <c r="AB171" s="268"/>
      <c r="AC171" s="492">
        <v>39500000</v>
      </c>
      <c r="AD171" s="355">
        <v>13166666.666666666</v>
      </c>
      <c r="AE171" s="269">
        <v>13166666.666666666</v>
      </c>
      <c r="AF171" s="354">
        <f t="shared" si="60"/>
        <v>26333333.333333332</v>
      </c>
      <c r="AH171" s="91">
        <v>82000000</v>
      </c>
    </row>
    <row r="172" spans="3:34" s="139" customFormat="1" ht="12">
      <c r="C172" s="140"/>
      <c r="D172" s="141"/>
      <c r="E172" s="142">
        <v>17</v>
      </c>
      <c r="F172" s="160">
        <v>23</v>
      </c>
      <c r="G172" s="142" t="s">
        <v>158</v>
      </c>
      <c r="H172" s="153"/>
      <c r="I172" s="142"/>
      <c r="J172" s="144"/>
      <c r="K172" s="342">
        <v>108945000</v>
      </c>
      <c r="L172" s="145">
        <f t="shared" si="66"/>
        <v>0.51271093825285041</v>
      </c>
      <c r="M172" s="510">
        <f t="shared" si="67"/>
        <v>17413333.333333332</v>
      </c>
      <c r="N172" s="460">
        <f>(M172/K172)*100</f>
        <v>15.983600287606894</v>
      </c>
      <c r="O172" s="131"/>
      <c r="P172" s="460">
        <f>O172/K172*100</f>
        <v>0</v>
      </c>
      <c r="Q172" s="146">
        <f t="shared" si="63"/>
        <v>108945000</v>
      </c>
      <c r="R172" s="147" t="s">
        <v>255</v>
      </c>
      <c r="S172" s="148"/>
      <c r="T172" s="144"/>
      <c r="U172" s="149">
        <f t="shared" si="64"/>
        <v>8.1949667001174606E-2</v>
      </c>
      <c r="V172" s="150">
        <f t="shared" si="65"/>
        <v>0</v>
      </c>
      <c r="W172" s="441" t="s">
        <v>33</v>
      </c>
      <c r="Y172" s="152">
        <f t="shared" si="59"/>
        <v>15.983600287606894</v>
      </c>
      <c r="Z172" s="152">
        <v>0</v>
      </c>
      <c r="AB172" s="268"/>
      <c r="AC172" s="492">
        <v>52240000</v>
      </c>
      <c r="AD172" s="355">
        <v>17413333.333333332</v>
      </c>
      <c r="AE172" s="269">
        <v>17413333.333333332</v>
      </c>
      <c r="AF172" s="354">
        <f t="shared" si="60"/>
        <v>34826666.666666664</v>
      </c>
      <c r="AH172" s="91"/>
    </row>
    <row r="173" spans="3:34" s="139" customFormat="1" ht="12">
      <c r="C173" s="140"/>
      <c r="D173" s="141"/>
      <c r="E173" s="142">
        <v>17</v>
      </c>
      <c r="F173" s="160">
        <v>30</v>
      </c>
      <c r="G173" s="142" t="s">
        <v>429</v>
      </c>
      <c r="H173" s="153"/>
      <c r="I173" s="142"/>
      <c r="J173" s="144"/>
      <c r="K173" s="315">
        <v>9868000</v>
      </c>
      <c r="L173" s="145">
        <f t="shared" si="66"/>
        <v>4.6440236253881571E-2</v>
      </c>
      <c r="M173" s="510">
        <f t="shared" si="67"/>
        <v>9868000</v>
      </c>
      <c r="N173" s="460">
        <f>(M173/K173)*100</f>
        <v>100</v>
      </c>
      <c r="O173" s="131">
        <v>9868000</v>
      </c>
      <c r="P173" s="460">
        <f>O173/K173*100</f>
        <v>100</v>
      </c>
      <c r="Q173" s="146">
        <f t="shared" si="63"/>
        <v>0</v>
      </c>
      <c r="R173" s="147" t="s">
        <v>257</v>
      </c>
      <c r="S173" s="148"/>
      <c r="T173" s="144"/>
      <c r="U173" s="149">
        <f t="shared" si="64"/>
        <v>4.6440236253881571E-2</v>
      </c>
      <c r="V173" s="150">
        <f t="shared" si="65"/>
        <v>4.6440236253881571E-2</v>
      </c>
      <c r="W173" s="441" t="s">
        <v>33</v>
      </c>
      <c r="Y173" s="152">
        <f t="shared" si="59"/>
        <v>100</v>
      </c>
      <c r="Z173" s="152">
        <v>100</v>
      </c>
      <c r="AB173" s="268"/>
      <c r="AC173" s="492">
        <v>0</v>
      </c>
      <c r="AD173" s="355">
        <v>0</v>
      </c>
      <c r="AE173" s="269">
        <v>0</v>
      </c>
      <c r="AF173" s="354">
        <f t="shared" si="60"/>
        <v>0</v>
      </c>
      <c r="AH173" s="91">
        <v>9868000</v>
      </c>
    </row>
    <row r="174" spans="3:34" s="139" customFormat="1" ht="12">
      <c r="C174" s="140"/>
      <c r="D174" s="141"/>
      <c r="E174" s="142"/>
      <c r="F174" s="160"/>
      <c r="G174" s="142" t="s">
        <v>258</v>
      </c>
      <c r="H174" s="153"/>
      <c r="I174" s="142"/>
      <c r="J174" s="144"/>
      <c r="K174" s="315">
        <v>0</v>
      </c>
      <c r="L174" s="145">
        <f t="shared" si="66"/>
        <v>0</v>
      </c>
      <c r="M174" s="510">
        <f t="shared" si="67"/>
        <v>0</v>
      </c>
      <c r="N174" s="460"/>
      <c r="O174" s="131"/>
      <c r="P174" s="460"/>
      <c r="Q174" s="146">
        <f t="shared" si="63"/>
        <v>0</v>
      </c>
      <c r="R174" s="147"/>
      <c r="S174" s="148"/>
      <c r="T174" s="144"/>
      <c r="U174" s="149">
        <f t="shared" si="64"/>
        <v>0</v>
      </c>
      <c r="V174" s="150">
        <f t="shared" si="65"/>
        <v>0</v>
      </c>
      <c r="W174" s="441"/>
      <c r="Y174" s="152">
        <f t="shared" si="59"/>
        <v>0</v>
      </c>
      <c r="Z174" s="152">
        <v>0</v>
      </c>
      <c r="AB174" s="142"/>
      <c r="AC174" s="492"/>
      <c r="AD174" s="355">
        <v>0</v>
      </c>
      <c r="AE174" s="139">
        <v>0</v>
      </c>
      <c r="AF174" s="354">
        <f t="shared" si="60"/>
        <v>0</v>
      </c>
      <c r="AH174" s="91"/>
    </row>
    <row r="175" spans="3:34" s="139" customFormat="1" ht="12">
      <c r="C175" s="140"/>
      <c r="D175" s="141"/>
      <c r="E175" s="142">
        <v>17</v>
      </c>
      <c r="F175" s="160">
        <v>32</v>
      </c>
      <c r="G175" s="142" t="s">
        <v>195</v>
      </c>
      <c r="H175" s="153"/>
      <c r="I175" s="142"/>
      <c r="J175" s="144"/>
      <c r="K175" s="315">
        <v>7500000</v>
      </c>
      <c r="L175" s="145">
        <f t="shared" si="66"/>
        <v>3.5296085519265483E-2</v>
      </c>
      <c r="M175" s="510">
        <f t="shared" si="67"/>
        <v>0</v>
      </c>
      <c r="N175" s="460"/>
      <c r="O175" s="257"/>
      <c r="P175" s="460"/>
      <c r="Q175" s="146">
        <f t="shared" si="63"/>
        <v>7500000</v>
      </c>
      <c r="R175" s="147"/>
      <c r="S175" s="148"/>
      <c r="T175" s="144"/>
      <c r="U175" s="149">
        <f t="shared" si="64"/>
        <v>0</v>
      </c>
      <c r="V175" s="150">
        <f t="shared" si="65"/>
        <v>0</v>
      </c>
      <c r="W175" s="441"/>
      <c r="Y175" s="152">
        <f t="shared" si="59"/>
        <v>0</v>
      </c>
      <c r="Z175" s="152">
        <v>0</v>
      </c>
      <c r="AB175" s="142"/>
      <c r="AC175" s="492">
        <v>0</v>
      </c>
      <c r="AD175" s="355">
        <v>0</v>
      </c>
      <c r="AE175" s="139">
        <v>0</v>
      </c>
      <c r="AF175" s="354">
        <f t="shared" si="60"/>
        <v>0</v>
      </c>
      <c r="AH175" s="91"/>
    </row>
    <row r="176" spans="3:34" s="139" customFormat="1" ht="22.5">
      <c r="C176" s="140"/>
      <c r="D176" s="141"/>
      <c r="E176" s="142">
        <v>17</v>
      </c>
      <c r="F176" s="160">
        <v>34</v>
      </c>
      <c r="G176" s="142" t="s">
        <v>259</v>
      </c>
      <c r="H176" s="153"/>
      <c r="I176" s="142"/>
      <c r="J176" s="144"/>
      <c r="K176" s="315">
        <v>3000000</v>
      </c>
      <c r="L176" s="145">
        <f t="shared" si="66"/>
        <v>1.4118434207706195E-2</v>
      </c>
      <c r="M176" s="510">
        <f t="shared" si="67"/>
        <v>1000000</v>
      </c>
      <c r="N176" s="460">
        <f t="shared" ref="N176:N190" si="68">(M176/K176)*100</f>
        <v>33.333333333333329</v>
      </c>
      <c r="O176" s="167"/>
      <c r="P176" s="460">
        <f t="shared" ref="P176:P190" si="69">O176/K176*100</f>
        <v>0</v>
      </c>
      <c r="Q176" s="146">
        <f t="shared" si="63"/>
        <v>3000000</v>
      </c>
      <c r="R176" s="154" t="s">
        <v>260</v>
      </c>
      <c r="S176" s="148"/>
      <c r="T176" s="144"/>
      <c r="U176" s="149">
        <f t="shared" si="64"/>
        <v>4.7061447359020639E-3</v>
      </c>
      <c r="V176" s="150">
        <f t="shared" si="65"/>
        <v>0</v>
      </c>
      <c r="W176" s="441" t="s">
        <v>33</v>
      </c>
      <c r="Y176" s="152">
        <f t="shared" si="59"/>
        <v>33.333333333333329</v>
      </c>
      <c r="Z176" s="152">
        <v>0</v>
      </c>
      <c r="AB176" s="268"/>
      <c r="AC176" s="492">
        <v>3000000</v>
      </c>
      <c r="AD176" s="355">
        <v>1000000</v>
      </c>
      <c r="AE176" s="269">
        <v>1000000</v>
      </c>
      <c r="AF176" s="354">
        <f t="shared" si="60"/>
        <v>2000000</v>
      </c>
      <c r="AH176" s="91"/>
    </row>
    <row r="177" spans="3:34" s="139" customFormat="1" ht="12">
      <c r="C177" s="140"/>
      <c r="D177" s="141"/>
      <c r="E177" s="142"/>
      <c r="F177" s="160"/>
      <c r="G177" s="142" t="s">
        <v>261</v>
      </c>
      <c r="H177" s="153"/>
      <c r="I177" s="142"/>
      <c r="J177" s="144"/>
      <c r="K177" s="315">
        <v>0</v>
      </c>
      <c r="L177" s="145">
        <f t="shared" si="66"/>
        <v>0</v>
      </c>
      <c r="M177" s="510">
        <f t="shared" si="67"/>
        <v>0</v>
      </c>
      <c r="N177" s="460"/>
      <c r="O177" s="131"/>
      <c r="P177" s="460"/>
      <c r="Q177" s="146">
        <f t="shared" si="63"/>
        <v>0</v>
      </c>
      <c r="R177" s="147"/>
      <c r="S177" s="148"/>
      <c r="T177" s="144"/>
      <c r="U177" s="149">
        <f t="shared" si="64"/>
        <v>0</v>
      </c>
      <c r="V177" s="150">
        <f t="shared" si="65"/>
        <v>0</v>
      </c>
      <c r="W177" s="441"/>
      <c r="Y177" s="152">
        <f t="shared" si="59"/>
        <v>0</v>
      </c>
      <c r="Z177" s="152">
        <v>0</v>
      </c>
      <c r="AB177" s="142"/>
      <c r="AC177" s="492"/>
      <c r="AD177" s="355">
        <v>0</v>
      </c>
      <c r="AE177" s="139">
        <v>0</v>
      </c>
      <c r="AF177" s="354">
        <f t="shared" si="60"/>
        <v>0</v>
      </c>
      <c r="AH177" s="91"/>
    </row>
    <row r="178" spans="3:34" s="139" customFormat="1" ht="22.5">
      <c r="C178" s="140"/>
      <c r="D178" s="141"/>
      <c r="E178" s="142">
        <v>17</v>
      </c>
      <c r="F178" s="160">
        <v>36</v>
      </c>
      <c r="G178" s="142" t="s">
        <v>202</v>
      </c>
      <c r="H178" s="153"/>
      <c r="I178" s="142"/>
      <c r="J178" s="144"/>
      <c r="K178" s="315">
        <v>70000000</v>
      </c>
      <c r="L178" s="145">
        <f t="shared" si="66"/>
        <v>0.32943013151314454</v>
      </c>
      <c r="M178" s="510">
        <f t="shared" si="67"/>
        <v>34000000</v>
      </c>
      <c r="N178" s="460">
        <f t="shared" si="68"/>
        <v>48.571428571428569</v>
      </c>
      <c r="O178" s="168">
        <v>21750000</v>
      </c>
      <c r="P178" s="460">
        <f t="shared" si="69"/>
        <v>31.071428571428573</v>
      </c>
      <c r="Q178" s="146">
        <f t="shared" si="63"/>
        <v>48250000</v>
      </c>
      <c r="R178" s="154" t="s">
        <v>262</v>
      </c>
      <c r="S178" s="148"/>
      <c r="T178" s="144"/>
      <c r="U178" s="149">
        <f t="shared" si="64"/>
        <v>0.16000892102067021</v>
      </c>
      <c r="V178" s="150">
        <f t="shared" si="65"/>
        <v>0.11530054602960058</v>
      </c>
      <c r="W178" s="441" t="s">
        <v>33</v>
      </c>
      <c r="Y178" s="152">
        <f t="shared" si="59"/>
        <v>48.571428571428569</v>
      </c>
      <c r="Z178" s="152">
        <v>35</v>
      </c>
      <c r="AB178" s="268"/>
      <c r="AC178" s="492">
        <v>21000000</v>
      </c>
      <c r="AD178" s="355">
        <v>7000000</v>
      </c>
      <c r="AE178" s="269">
        <v>7000000</v>
      </c>
      <c r="AF178" s="354">
        <f t="shared" si="60"/>
        <v>14000000</v>
      </c>
      <c r="AH178" s="91">
        <v>27000000</v>
      </c>
    </row>
    <row r="179" spans="3:34" s="139" customFormat="1" ht="12">
      <c r="C179" s="140"/>
      <c r="D179" s="141"/>
      <c r="E179" s="142"/>
      <c r="F179" s="160"/>
      <c r="G179" s="142" t="s">
        <v>204</v>
      </c>
      <c r="H179" s="153"/>
      <c r="I179" s="142"/>
      <c r="J179" s="144"/>
      <c r="K179" s="315">
        <v>0</v>
      </c>
      <c r="L179" s="145">
        <f t="shared" si="66"/>
        <v>0</v>
      </c>
      <c r="M179" s="510">
        <f t="shared" si="67"/>
        <v>0</v>
      </c>
      <c r="N179" s="460"/>
      <c r="O179" s="131"/>
      <c r="P179" s="460"/>
      <c r="Q179" s="146">
        <f t="shared" si="63"/>
        <v>0</v>
      </c>
      <c r="R179" s="147"/>
      <c r="S179" s="148"/>
      <c r="T179" s="144"/>
      <c r="U179" s="149">
        <f t="shared" si="64"/>
        <v>0</v>
      </c>
      <c r="V179" s="150">
        <f t="shared" si="65"/>
        <v>0</v>
      </c>
      <c r="W179" s="441"/>
      <c r="Y179" s="152">
        <f t="shared" si="59"/>
        <v>0</v>
      </c>
      <c r="Z179" s="152">
        <v>0</v>
      </c>
      <c r="AB179" s="142"/>
      <c r="AC179" s="492"/>
      <c r="AD179" s="355">
        <v>0</v>
      </c>
      <c r="AE179" s="139">
        <v>0</v>
      </c>
      <c r="AF179" s="354">
        <f t="shared" si="60"/>
        <v>0</v>
      </c>
      <c r="AH179" s="91"/>
    </row>
    <row r="180" spans="3:34" s="139" customFormat="1" ht="12">
      <c r="C180" s="140"/>
      <c r="D180" s="141"/>
      <c r="E180" s="142">
        <v>17</v>
      </c>
      <c r="F180" s="160">
        <v>37</v>
      </c>
      <c r="G180" s="142" t="s">
        <v>205</v>
      </c>
      <c r="H180" s="153"/>
      <c r="I180" s="142"/>
      <c r="J180" s="144"/>
      <c r="K180" s="315">
        <v>23170000</v>
      </c>
      <c r="L180" s="145">
        <f t="shared" si="66"/>
        <v>0.10904137353085085</v>
      </c>
      <c r="M180" s="510">
        <f t="shared" si="67"/>
        <v>5100000</v>
      </c>
      <c r="N180" s="460">
        <f t="shared" si="68"/>
        <v>22.011221406991798</v>
      </c>
      <c r="O180" s="131"/>
      <c r="P180" s="460">
        <f t="shared" si="69"/>
        <v>0</v>
      </c>
      <c r="Q180" s="146">
        <f t="shared" si="63"/>
        <v>23170000</v>
      </c>
      <c r="R180" s="147" t="s">
        <v>263</v>
      </c>
      <c r="S180" s="148"/>
      <c r="T180" s="144"/>
      <c r="U180" s="149">
        <f t="shared" si="64"/>
        <v>2.4001338153100529E-2</v>
      </c>
      <c r="V180" s="150">
        <f t="shared" si="65"/>
        <v>0</v>
      </c>
      <c r="W180" s="441" t="s">
        <v>33</v>
      </c>
      <c r="Y180" s="152">
        <f t="shared" si="59"/>
        <v>22.011221406991798</v>
      </c>
      <c r="Z180" s="152">
        <v>0</v>
      </c>
      <c r="AB180" s="268"/>
      <c r="AC180" s="492">
        <v>15300000</v>
      </c>
      <c r="AD180" s="355">
        <v>5100000</v>
      </c>
      <c r="AE180" s="269">
        <v>5100000</v>
      </c>
      <c r="AF180" s="354">
        <f t="shared" si="60"/>
        <v>10200000</v>
      </c>
      <c r="AH180" s="91"/>
    </row>
    <row r="181" spans="3:34" s="139" customFormat="1" ht="12">
      <c r="C181" s="140"/>
      <c r="D181" s="141"/>
      <c r="E181" s="142">
        <v>17</v>
      </c>
      <c r="F181" s="160">
        <v>38</v>
      </c>
      <c r="G181" s="142" t="s">
        <v>207</v>
      </c>
      <c r="H181" s="153"/>
      <c r="I181" s="142"/>
      <c r="J181" s="144"/>
      <c r="K181" s="315">
        <v>5200000</v>
      </c>
      <c r="L181" s="145">
        <f t="shared" si="66"/>
        <v>2.4471952626690736E-2</v>
      </c>
      <c r="M181" s="510">
        <f t="shared" si="67"/>
        <v>1733333.3333333333</v>
      </c>
      <c r="N181" s="460">
        <f t="shared" si="68"/>
        <v>33.333333333333329</v>
      </c>
      <c r="O181" s="131"/>
      <c r="P181" s="460">
        <f t="shared" si="69"/>
        <v>0</v>
      </c>
      <c r="Q181" s="146">
        <f t="shared" si="63"/>
        <v>5200000</v>
      </c>
      <c r="R181" s="147"/>
      <c r="S181" s="148"/>
      <c r="T181" s="144"/>
      <c r="U181" s="149"/>
      <c r="V181" s="150"/>
      <c r="W181" s="441"/>
      <c r="Y181" s="152">
        <f t="shared" si="59"/>
        <v>33.333333333333329</v>
      </c>
      <c r="Z181" s="152">
        <v>0</v>
      </c>
      <c r="AB181" s="268"/>
      <c r="AC181" s="492">
        <v>5200000</v>
      </c>
      <c r="AD181" s="355">
        <v>1733333.3333333333</v>
      </c>
      <c r="AE181" s="269">
        <v>1733333.3333333333</v>
      </c>
      <c r="AF181" s="354">
        <f t="shared" si="60"/>
        <v>3466666.6666666665</v>
      </c>
      <c r="AH181" s="91"/>
    </row>
    <row r="182" spans="3:34" s="139" customFormat="1" ht="12">
      <c r="C182" s="140"/>
      <c r="D182" s="141"/>
      <c r="E182" s="142">
        <v>17</v>
      </c>
      <c r="F182" s="160">
        <v>39</v>
      </c>
      <c r="G182" s="142" t="s">
        <v>396</v>
      </c>
      <c r="H182" s="153"/>
      <c r="I182" s="142"/>
      <c r="J182" s="144"/>
      <c r="K182" s="315">
        <v>3750000</v>
      </c>
      <c r="L182" s="145">
        <f t="shared" si="66"/>
        <v>1.7648042759632741E-2</v>
      </c>
      <c r="M182" s="510">
        <f t="shared" si="67"/>
        <v>3750000</v>
      </c>
      <c r="N182" s="460">
        <f t="shared" si="68"/>
        <v>100</v>
      </c>
      <c r="O182" s="131">
        <f>M182</f>
        <v>3750000</v>
      </c>
      <c r="P182" s="460">
        <f t="shared" si="69"/>
        <v>100</v>
      </c>
      <c r="Q182" s="146">
        <f t="shared" si="63"/>
        <v>0</v>
      </c>
      <c r="R182" s="147"/>
      <c r="S182" s="148"/>
      <c r="T182" s="144"/>
      <c r="U182" s="149"/>
      <c r="V182" s="150"/>
      <c r="W182" s="441"/>
      <c r="Y182" s="152">
        <f t="shared" si="59"/>
        <v>100</v>
      </c>
      <c r="Z182" s="152">
        <v>100</v>
      </c>
      <c r="AB182" s="268"/>
      <c r="AC182" s="492">
        <v>0</v>
      </c>
      <c r="AD182" s="355">
        <v>0</v>
      </c>
      <c r="AE182" s="269">
        <v>0</v>
      </c>
      <c r="AF182" s="354">
        <f t="shared" si="60"/>
        <v>0</v>
      </c>
      <c r="AH182" s="91">
        <v>3750000</v>
      </c>
    </row>
    <row r="183" spans="3:34" s="139" customFormat="1" ht="12">
      <c r="C183" s="140"/>
      <c r="D183" s="141"/>
      <c r="E183" s="142">
        <v>17</v>
      </c>
      <c r="F183" s="160">
        <v>41</v>
      </c>
      <c r="G183" s="142" t="s">
        <v>209</v>
      </c>
      <c r="H183" s="153"/>
      <c r="I183" s="142"/>
      <c r="J183" s="144"/>
      <c r="K183" s="315">
        <v>2142755000</v>
      </c>
      <c r="L183" s="145">
        <f t="shared" si="66"/>
        <v>10.084115163577827</v>
      </c>
      <c r="M183" s="510">
        <f t="shared" si="67"/>
        <v>499976166.66666669</v>
      </c>
      <c r="N183" s="460">
        <f t="shared" si="68"/>
        <v>23.333333333333332</v>
      </c>
      <c r="O183" s="131"/>
      <c r="P183" s="460">
        <f t="shared" si="69"/>
        <v>0</v>
      </c>
      <c r="Q183" s="146">
        <f t="shared" si="63"/>
        <v>2142755000</v>
      </c>
      <c r="R183" s="147" t="s">
        <v>264</v>
      </c>
      <c r="S183" s="148"/>
      <c r="T183" s="144"/>
      <c r="U183" s="149">
        <f t="shared" si="64"/>
        <v>2.3529602048348264</v>
      </c>
      <c r="V183" s="150">
        <f t="shared" si="65"/>
        <v>0</v>
      </c>
      <c r="W183" s="441" t="s">
        <v>33</v>
      </c>
      <c r="Y183" s="152">
        <f t="shared" si="59"/>
        <v>23.333333333333332</v>
      </c>
      <c r="Z183" s="152">
        <v>0</v>
      </c>
      <c r="AB183" s="268"/>
      <c r="AC183" s="492">
        <v>1499928500</v>
      </c>
      <c r="AD183" s="355">
        <v>499976166.66666669</v>
      </c>
      <c r="AE183" s="269">
        <v>499976166.66666669</v>
      </c>
      <c r="AF183" s="354">
        <f t="shared" si="60"/>
        <v>999952333.33333337</v>
      </c>
      <c r="AH183" s="91"/>
    </row>
    <row r="184" spans="3:34" s="139" customFormat="1" ht="12">
      <c r="C184" s="140"/>
      <c r="D184" s="141"/>
      <c r="E184" s="142">
        <v>17</v>
      </c>
      <c r="F184" s="160">
        <v>57</v>
      </c>
      <c r="G184" s="142" t="s">
        <v>213</v>
      </c>
      <c r="H184" s="153"/>
      <c r="I184" s="142"/>
      <c r="J184" s="144"/>
      <c r="K184" s="315">
        <v>194493500</v>
      </c>
      <c r="L184" s="145">
        <f t="shared" si="66"/>
        <v>0.91531456119216814</v>
      </c>
      <c r="M184" s="510">
        <f t="shared" si="67"/>
        <v>18018166.666666668</v>
      </c>
      <c r="N184" s="460">
        <f t="shared" si="68"/>
        <v>9.264148501963648</v>
      </c>
      <c r="O184" s="131">
        <v>13140000</v>
      </c>
      <c r="P184" s="460">
        <f t="shared" si="69"/>
        <v>6.7560098409458407</v>
      </c>
      <c r="Q184" s="146">
        <f t="shared" si="63"/>
        <v>181353500</v>
      </c>
      <c r="R184" s="147"/>
      <c r="S184" s="148"/>
      <c r="T184" s="144"/>
      <c r="U184" s="149">
        <f t="shared" si="64"/>
        <v>8.4796100208939379E-2</v>
      </c>
      <c r="V184" s="150">
        <f t="shared" si="65"/>
        <v>0.36612582447686726</v>
      </c>
      <c r="W184" s="441"/>
      <c r="Y184" s="152">
        <f t="shared" si="59"/>
        <v>9.264148501963648</v>
      </c>
      <c r="Z184" s="152">
        <v>40</v>
      </c>
      <c r="AB184" s="268"/>
      <c r="AC184" s="492">
        <v>14634500</v>
      </c>
      <c r="AD184" s="355">
        <v>4878166.666666667</v>
      </c>
      <c r="AE184" s="269">
        <v>4878166.666666667</v>
      </c>
      <c r="AF184" s="354">
        <f t="shared" si="60"/>
        <v>9756333.333333334</v>
      </c>
      <c r="AH184" s="91">
        <v>13140000</v>
      </c>
    </row>
    <row r="185" spans="3:34" s="139" customFormat="1" ht="12">
      <c r="C185" s="140"/>
      <c r="D185" s="141"/>
      <c r="E185" s="142">
        <v>17</v>
      </c>
      <c r="F185" s="160">
        <v>58</v>
      </c>
      <c r="G185" s="142" t="s">
        <v>265</v>
      </c>
      <c r="H185" s="153"/>
      <c r="I185" s="142"/>
      <c r="J185" s="144"/>
      <c r="K185" s="315">
        <v>38504500</v>
      </c>
      <c r="L185" s="145">
        <f t="shared" si="66"/>
        <v>0.18120774998354106</v>
      </c>
      <c r="M185" s="510">
        <f t="shared" si="67"/>
        <v>12933333.333333334</v>
      </c>
      <c r="N185" s="460">
        <f t="shared" si="68"/>
        <v>33.589147588809972</v>
      </c>
      <c r="O185" s="131"/>
      <c r="P185" s="460">
        <f t="shared" si="69"/>
        <v>0</v>
      </c>
      <c r="Q185" s="146">
        <f t="shared" si="63"/>
        <v>38504500</v>
      </c>
      <c r="R185" s="147" t="s">
        <v>266</v>
      </c>
      <c r="S185" s="148"/>
      <c r="T185" s="144"/>
      <c r="U185" s="149">
        <f t="shared" si="64"/>
        <v>6.086613858433338E-2</v>
      </c>
      <c r="V185" s="150">
        <f t="shared" si="65"/>
        <v>0</v>
      </c>
      <c r="W185" s="441" t="s">
        <v>33</v>
      </c>
      <c r="Y185" s="152">
        <f t="shared" si="59"/>
        <v>33.589147588809972</v>
      </c>
      <c r="Z185" s="152"/>
      <c r="AB185" s="268"/>
      <c r="AC185" s="492">
        <v>9100000</v>
      </c>
      <c r="AD185" s="355">
        <v>3033333.3333333335</v>
      </c>
      <c r="AE185" s="269">
        <v>3033333.3333333335</v>
      </c>
      <c r="AF185" s="354">
        <f t="shared" si="60"/>
        <v>6066666.666666667</v>
      </c>
      <c r="AH185" s="91">
        <v>9900000</v>
      </c>
    </row>
    <row r="186" spans="3:34" s="139" customFormat="1" ht="12">
      <c r="C186" s="140"/>
      <c r="D186" s="141"/>
      <c r="E186" s="142">
        <v>17</v>
      </c>
      <c r="F186" s="160">
        <v>61</v>
      </c>
      <c r="G186" s="142" t="s">
        <v>267</v>
      </c>
      <c r="H186" s="153"/>
      <c r="I186" s="142"/>
      <c r="J186" s="144"/>
      <c r="K186" s="315">
        <v>43195000</v>
      </c>
      <c r="L186" s="145">
        <f t="shared" si="66"/>
        <v>0.20328192186728969</v>
      </c>
      <c r="M186" s="510">
        <f t="shared" si="67"/>
        <v>17447500</v>
      </c>
      <c r="N186" s="460">
        <f t="shared" si="68"/>
        <v>40.3924065285334</v>
      </c>
      <c r="O186" s="131"/>
      <c r="P186" s="460">
        <f t="shared" si="69"/>
        <v>0</v>
      </c>
      <c r="Q186" s="146">
        <f t="shared" si="63"/>
        <v>43195000</v>
      </c>
      <c r="R186" s="147"/>
      <c r="S186" s="148"/>
      <c r="T186" s="144"/>
      <c r="U186" s="149">
        <f t="shared" si="64"/>
        <v>8.2110460279651284E-2</v>
      </c>
      <c r="V186" s="150">
        <f t="shared" si="65"/>
        <v>0</v>
      </c>
      <c r="W186" s="441"/>
      <c r="Y186" s="152">
        <f t="shared" si="59"/>
        <v>40.3924065285334</v>
      </c>
      <c r="Z186" s="152"/>
      <c r="AB186" s="268"/>
      <c r="AC186" s="492">
        <v>0</v>
      </c>
      <c r="AD186" s="355">
        <v>0</v>
      </c>
      <c r="AE186" s="269">
        <v>0</v>
      </c>
      <c r="AF186" s="354">
        <f t="shared" si="60"/>
        <v>0</v>
      </c>
      <c r="AH186" s="91">
        <v>17447500</v>
      </c>
    </row>
    <row r="187" spans="3:34" s="139" customFormat="1" ht="22.5">
      <c r="C187" s="140"/>
      <c r="D187" s="141"/>
      <c r="E187" s="142">
        <v>17</v>
      </c>
      <c r="F187" s="160">
        <v>63</v>
      </c>
      <c r="G187" s="142" t="s">
        <v>268</v>
      </c>
      <c r="H187" s="153"/>
      <c r="I187" s="142"/>
      <c r="J187" s="144"/>
      <c r="K187" s="315">
        <v>1285190000</v>
      </c>
      <c r="L187" s="145">
        <f t="shared" si="66"/>
        <v>6.0482901531339746</v>
      </c>
      <c r="M187" s="510">
        <f t="shared" si="67"/>
        <v>426508333.33333337</v>
      </c>
      <c r="N187" s="460">
        <f t="shared" si="68"/>
        <v>33.186403048057748</v>
      </c>
      <c r="O187" s="134">
        <v>236210000</v>
      </c>
      <c r="P187" s="460">
        <f t="shared" si="69"/>
        <v>18.379383593087404</v>
      </c>
      <c r="Q187" s="146">
        <f t="shared" si="63"/>
        <v>1048980000</v>
      </c>
      <c r="R187" s="154" t="s">
        <v>269</v>
      </c>
      <c r="S187" s="148"/>
      <c r="T187" s="144"/>
      <c r="U187" s="149">
        <f t="shared" si="64"/>
        <v>2.00720994773503</v>
      </c>
      <c r="V187" s="150">
        <f t="shared" si="65"/>
        <v>1.209658030626795</v>
      </c>
      <c r="W187" s="441" t="s">
        <v>33</v>
      </c>
      <c r="Y187" s="152">
        <f t="shared" si="59"/>
        <v>33.186403048057748</v>
      </c>
      <c r="Z187" s="152">
        <v>20</v>
      </c>
      <c r="AB187" s="268"/>
      <c r="AC187" s="492">
        <v>481195000</v>
      </c>
      <c r="AD187" s="355">
        <v>160398333.33333334</v>
      </c>
      <c r="AE187" s="269">
        <v>160398333.33333334</v>
      </c>
      <c r="AF187" s="354">
        <f t="shared" si="60"/>
        <v>320796666.66666669</v>
      </c>
      <c r="AH187" s="91">
        <v>266110000</v>
      </c>
    </row>
    <row r="188" spans="3:34" s="139" customFormat="1" ht="12">
      <c r="C188" s="140"/>
      <c r="D188" s="141"/>
      <c r="E188" s="142">
        <v>17</v>
      </c>
      <c r="F188" s="160">
        <v>64</v>
      </c>
      <c r="G188" s="756" t="s">
        <v>270</v>
      </c>
      <c r="H188" s="756"/>
      <c r="I188" s="756"/>
      <c r="J188" s="764"/>
      <c r="K188" s="315">
        <v>65700000</v>
      </c>
      <c r="L188" s="145">
        <f t="shared" si="66"/>
        <v>0.30919370914876565</v>
      </c>
      <c r="M188" s="510">
        <f t="shared" si="67"/>
        <v>13870000</v>
      </c>
      <c r="N188" s="460">
        <f t="shared" si="68"/>
        <v>21.111111111111111</v>
      </c>
      <c r="O188" s="91"/>
      <c r="P188" s="460">
        <f t="shared" si="69"/>
        <v>0</v>
      </c>
      <c r="Q188" s="146">
        <f t="shared" si="63"/>
        <v>65700000</v>
      </c>
      <c r="S188" s="148"/>
      <c r="T188" s="144"/>
      <c r="U188" s="149">
        <f t="shared" si="64"/>
        <v>6.5274227486961642E-2</v>
      </c>
      <c r="V188" s="150">
        <f t="shared" si="65"/>
        <v>0</v>
      </c>
      <c r="W188" s="441"/>
      <c r="Y188" s="152">
        <f t="shared" si="59"/>
        <v>21.111111111111111</v>
      </c>
      <c r="Z188" s="152">
        <v>0</v>
      </c>
      <c r="AB188" s="268"/>
      <c r="AC188" s="492">
        <v>41610000</v>
      </c>
      <c r="AD188" s="355">
        <v>13870000</v>
      </c>
      <c r="AE188" s="269">
        <v>13870000</v>
      </c>
      <c r="AF188" s="354">
        <f t="shared" si="60"/>
        <v>27740000</v>
      </c>
      <c r="AH188" s="91"/>
    </row>
    <row r="189" spans="3:34" s="139" customFormat="1" ht="33.75">
      <c r="C189" s="140"/>
      <c r="D189" s="141"/>
      <c r="E189" s="142">
        <v>17</v>
      </c>
      <c r="F189" s="160">
        <v>65</v>
      </c>
      <c r="G189" s="756" t="s">
        <v>271</v>
      </c>
      <c r="H189" s="756"/>
      <c r="I189" s="756"/>
      <c r="J189" s="764"/>
      <c r="K189" s="315">
        <v>35487500</v>
      </c>
      <c r="L189" s="145">
        <f t="shared" si="66"/>
        <v>0.16700931131532451</v>
      </c>
      <c r="M189" s="510">
        <f t="shared" si="67"/>
        <v>11829166.666666666</v>
      </c>
      <c r="N189" s="460">
        <f t="shared" si="68"/>
        <v>33.333333333333329</v>
      </c>
      <c r="O189" s="131"/>
      <c r="P189" s="460">
        <f t="shared" si="69"/>
        <v>0</v>
      </c>
      <c r="Q189" s="146">
        <f t="shared" si="63"/>
        <v>35487500</v>
      </c>
      <c r="R189" s="343" t="s">
        <v>272</v>
      </c>
      <c r="S189" s="148"/>
      <c r="T189" s="144"/>
      <c r="U189" s="149">
        <f t="shared" si="64"/>
        <v>5.5669770438441492E-2</v>
      </c>
      <c r="V189" s="150">
        <f t="shared" si="65"/>
        <v>0</v>
      </c>
      <c r="W189" s="441"/>
      <c r="Y189" s="152">
        <f t="shared" si="59"/>
        <v>33.333333333333329</v>
      </c>
      <c r="Z189" s="152">
        <v>0</v>
      </c>
      <c r="AB189" s="268"/>
      <c r="AC189" s="492">
        <v>35487500</v>
      </c>
      <c r="AD189" s="355">
        <v>11829166.666666666</v>
      </c>
      <c r="AE189" s="269">
        <v>11829166.666666666</v>
      </c>
      <c r="AF189" s="354">
        <f t="shared" si="60"/>
        <v>23658333.333333332</v>
      </c>
      <c r="AH189" s="91"/>
    </row>
    <row r="190" spans="3:34" s="139" customFormat="1" ht="12">
      <c r="C190" s="140"/>
      <c r="D190" s="141"/>
      <c r="E190" s="142">
        <v>17</v>
      </c>
      <c r="F190" s="160">
        <v>66</v>
      </c>
      <c r="G190" s="142" t="s">
        <v>273</v>
      </c>
      <c r="H190" s="153"/>
      <c r="I190" s="142"/>
      <c r="J190" s="144"/>
      <c r="K190" s="315">
        <v>292280000</v>
      </c>
      <c r="L190" s="145">
        <f t="shared" si="66"/>
        <v>1.3755119834094556</v>
      </c>
      <c r="M190" s="510">
        <f t="shared" si="67"/>
        <v>25463333.333333332</v>
      </c>
      <c r="N190" s="460">
        <f t="shared" si="68"/>
        <v>8.7119656949956656</v>
      </c>
      <c r="O190" s="134">
        <v>60140000</v>
      </c>
      <c r="P190" s="460">
        <f t="shared" si="69"/>
        <v>20.576159846722323</v>
      </c>
      <c r="Q190" s="146">
        <f t="shared" si="63"/>
        <v>232140000</v>
      </c>
      <c r="R190" s="147" t="s">
        <v>274</v>
      </c>
      <c r="S190" s="148"/>
      <c r="T190" s="144"/>
      <c r="U190" s="149">
        <f t="shared" si="64"/>
        <v>0.11983413212518625</v>
      </c>
      <c r="V190" s="150">
        <f t="shared" si="65"/>
        <v>0.61898039253425507</v>
      </c>
      <c r="W190" s="441" t="s">
        <v>33</v>
      </c>
      <c r="Y190" s="152">
        <f t="shared" si="59"/>
        <v>8.7119656949956656</v>
      </c>
      <c r="Z190" s="152">
        <v>45</v>
      </c>
      <c r="AB190" s="268"/>
      <c r="AC190" s="492">
        <v>76390000</v>
      </c>
      <c r="AD190" s="355">
        <v>25463333.333333332</v>
      </c>
      <c r="AE190" s="269">
        <v>25463333.333333332</v>
      </c>
      <c r="AF190" s="354">
        <f t="shared" si="60"/>
        <v>50926666.666666664</v>
      </c>
      <c r="AH190" s="91"/>
    </row>
    <row r="191" spans="3:34" s="139" customFormat="1" ht="12">
      <c r="C191" s="140"/>
      <c r="D191" s="141"/>
      <c r="E191" s="142"/>
      <c r="F191" s="160"/>
      <c r="G191" s="142" t="s">
        <v>275</v>
      </c>
      <c r="H191" s="153"/>
      <c r="I191" s="142"/>
      <c r="J191" s="144"/>
      <c r="K191" s="315">
        <v>0</v>
      </c>
      <c r="L191" s="145">
        <f t="shared" si="66"/>
        <v>0</v>
      </c>
      <c r="M191" s="510">
        <f t="shared" si="67"/>
        <v>0</v>
      </c>
      <c r="N191" s="460"/>
      <c r="O191" s="131"/>
      <c r="P191" s="460"/>
      <c r="Q191" s="146">
        <f t="shared" si="63"/>
        <v>0</v>
      </c>
      <c r="R191" s="147"/>
      <c r="S191" s="148"/>
      <c r="T191" s="144"/>
      <c r="U191" s="149">
        <f t="shared" si="64"/>
        <v>0</v>
      </c>
      <c r="V191" s="150">
        <f t="shared" si="65"/>
        <v>0</v>
      </c>
      <c r="W191" s="441"/>
      <c r="Y191" s="152">
        <f t="shared" si="59"/>
        <v>0</v>
      </c>
      <c r="Z191" s="152">
        <v>0</v>
      </c>
      <c r="AB191" s="142"/>
      <c r="AC191" s="492"/>
      <c r="AD191" s="355">
        <v>0</v>
      </c>
      <c r="AE191" s="139">
        <v>0</v>
      </c>
      <c r="AF191" s="354">
        <f t="shared" si="60"/>
        <v>0</v>
      </c>
      <c r="AH191" s="91"/>
    </row>
    <row r="192" spans="3:34" s="139" customFormat="1" ht="12">
      <c r="C192" s="140"/>
      <c r="D192" s="141"/>
      <c r="E192" s="142">
        <v>17</v>
      </c>
      <c r="F192" s="160">
        <v>67</v>
      </c>
      <c r="G192" s="142" t="s">
        <v>276</v>
      </c>
      <c r="H192" s="153"/>
      <c r="I192" s="142"/>
      <c r="J192" s="144"/>
      <c r="K192" s="315">
        <v>612728000</v>
      </c>
      <c r="L192" s="145">
        <f t="shared" si="66"/>
        <v>2.8835866517398001</v>
      </c>
      <c r="M192" s="510">
        <f t="shared" si="67"/>
        <v>194174333.33333331</v>
      </c>
      <c r="N192" s="460">
        <f>(M192/K192)*100</f>
        <v>31.690135481540473</v>
      </c>
      <c r="O192" s="134">
        <v>29945000</v>
      </c>
      <c r="P192" s="460">
        <f t="shared" ref="P192:P197" si="70">O192/K192*100</f>
        <v>4.8871603713230014</v>
      </c>
      <c r="Q192" s="146">
        <f t="shared" si="63"/>
        <v>582783000</v>
      </c>
      <c r="R192" s="344" t="s">
        <v>430</v>
      </c>
      <c r="S192" s="148"/>
      <c r="T192" s="144"/>
      <c r="U192" s="149">
        <f t="shared" si="64"/>
        <v>0.91381251666395924</v>
      </c>
      <c r="V192" s="150">
        <f t="shared" si="65"/>
        <v>1.29761399328291</v>
      </c>
      <c r="W192" s="441" t="s">
        <v>33</v>
      </c>
      <c r="Y192" s="152">
        <f t="shared" si="59"/>
        <v>31.690135481540473</v>
      </c>
      <c r="Z192" s="152">
        <v>45</v>
      </c>
      <c r="AB192" s="268"/>
      <c r="AC192" s="492">
        <v>325318000</v>
      </c>
      <c r="AD192" s="355">
        <v>108439333.33333333</v>
      </c>
      <c r="AE192" s="269">
        <v>108439333.33333333</v>
      </c>
      <c r="AF192" s="354">
        <f t="shared" si="60"/>
        <v>216878666.66666666</v>
      </c>
      <c r="AH192" s="171">
        <v>85735000</v>
      </c>
    </row>
    <row r="193" spans="3:34" s="139" customFormat="1" ht="12">
      <c r="C193" s="140"/>
      <c r="D193" s="141"/>
      <c r="E193" s="142"/>
      <c r="F193" s="160"/>
      <c r="G193" s="142" t="s">
        <v>278</v>
      </c>
      <c r="H193" s="153"/>
      <c r="I193" s="142"/>
      <c r="J193" s="144"/>
      <c r="K193" s="315">
        <v>0</v>
      </c>
      <c r="L193" s="145">
        <f t="shared" si="66"/>
        <v>0</v>
      </c>
      <c r="M193" s="510">
        <f t="shared" si="67"/>
        <v>0</v>
      </c>
      <c r="N193" s="460"/>
      <c r="O193" s="131"/>
      <c r="P193" s="460"/>
      <c r="Q193" s="146">
        <f t="shared" si="63"/>
        <v>0</v>
      </c>
      <c r="R193" s="344" t="s">
        <v>279</v>
      </c>
      <c r="S193" s="148"/>
      <c r="T193" s="144"/>
      <c r="U193" s="149">
        <f t="shared" si="64"/>
        <v>0</v>
      </c>
      <c r="V193" s="150">
        <f t="shared" si="65"/>
        <v>0</v>
      </c>
      <c r="W193" s="441"/>
      <c r="Y193" s="152">
        <f t="shared" si="59"/>
        <v>0</v>
      </c>
      <c r="Z193" s="152">
        <v>0</v>
      </c>
      <c r="AB193" s="345"/>
      <c r="AC193" s="492"/>
      <c r="AD193" s="355">
        <v>0</v>
      </c>
      <c r="AE193" s="139">
        <v>0</v>
      </c>
      <c r="AF193" s="354">
        <f t="shared" si="60"/>
        <v>0</v>
      </c>
      <c r="AH193" s="91"/>
    </row>
    <row r="194" spans="3:34" s="139" customFormat="1" ht="22.5">
      <c r="C194" s="140"/>
      <c r="D194" s="141"/>
      <c r="E194" s="142">
        <v>17</v>
      </c>
      <c r="F194" s="160">
        <v>68</v>
      </c>
      <c r="G194" s="142" t="s">
        <v>280</v>
      </c>
      <c r="H194" s="153"/>
      <c r="I194" s="142"/>
      <c r="J194" s="144"/>
      <c r="K194" s="315">
        <v>23032500</v>
      </c>
      <c r="L194" s="145">
        <f t="shared" si="66"/>
        <v>0.1083942786296643</v>
      </c>
      <c r="M194" s="510">
        <f t="shared" si="67"/>
        <v>6154166.666666667</v>
      </c>
      <c r="N194" s="460">
        <f>(M194/K194)*100</f>
        <v>26.719490574912264</v>
      </c>
      <c r="O194" s="131"/>
      <c r="P194" s="460">
        <f t="shared" si="70"/>
        <v>0</v>
      </c>
      <c r="Q194" s="146">
        <f t="shared" si="63"/>
        <v>23032500</v>
      </c>
      <c r="R194" s="154" t="s">
        <v>431</v>
      </c>
      <c r="S194" s="148"/>
      <c r="T194" s="144"/>
      <c r="U194" s="149">
        <f t="shared" si="64"/>
        <v>2.8962399062197292E-2</v>
      </c>
      <c r="V194" s="150">
        <f t="shared" si="65"/>
        <v>0</v>
      </c>
      <c r="W194" s="441" t="s">
        <v>33</v>
      </c>
      <c r="Y194" s="152">
        <f t="shared" si="59"/>
        <v>26.719490574912264</v>
      </c>
      <c r="Z194" s="152">
        <v>0</v>
      </c>
      <c r="AB194" s="268"/>
      <c r="AC194" s="492">
        <v>18462500</v>
      </c>
      <c r="AD194" s="355">
        <v>6154166.666666667</v>
      </c>
      <c r="AE194" s="269">
        <v>6154166.666666667</v>
      </c>
      <c r="AF194" s="354">
        <f t="shared" si="60"/>
        <v>12308333.333333334</v>
      </c>
      <c r="AH194" s="91"/>
    </row>
    <row r="195" spans="3:34" s="139" customFormat="1" ht="12">
      <c r="C195" s="140"/>
      <c r="D195" s="148">
        <v>18</v>
      </c>
      <c r="E195" s="143" t="s">
        <v>282</v>
      </c>
      <c r="F195" s="501"/>
      <c r="G195" s="143"/>
      <c r="H195" s="143"/>
      <c r="I195" s="143"/>
      <c r="J195" s="144"/>
      <c r="K195" s="303">
        <f>SUM(K196:K207)</f>
        <v>964786000</v>
      </c>
      <c r="L195" s="304">
        <f>SUM(L196:L207)</f>
        <v>99.999999999999986</v>
      </c>
      <c r="M195" s="508">
        <f>SUM(M196:M207)</f>
        <v>137006000</v>
      </c>
      <c r="N195" s="458">
        <f>M195/K195*100</f>
        <v>14.200662115743803</v>
      </c>
      <c r="O195" s="67">
        <f>SUM(O196:O207)</f>
        <v>23978500</v>
      </c>
      <c r="P195" s="464">
        <f t="shared" si="70"/>
        <v>2.4853698125801991</v>
      </c>
      <c r="Q195" s="305">
        <f t="shared" ref="Q195:V195" si="71">SUM(Q196:Q207)</f>
        <v>940807500</v>
      </c>
      <c r="R195" s="306">
        <f>SUM(R197:R201)</f>
        <v>0</v>
      </c>
      <c r="S195" s="307"/>
      <c r="T195" s="308"/>
      <c r="U195" s="318">
        <f t="shared" si="71"/>
        <v>14.200662115743802</v>
      </c>
      <c r="V195" s="318">
        <f t="shared" si="71"/>
        <v>2.4853698125801991</v>
      </c>
      <c r="W195" s="440"/>
      <c r="Y195" s="152">
        <f t="shared" si="59"/>
        <v>14.200662115743803</v>
      </c>
      <c r="Z195" s="152">
        <f>Y195</f>
        <v>14.200662115743803</v>
      </c>
      <c r="AB195" s="142"/>
      <c r="AC195" s="492"/>
      <c r="AD195" s="355">
        <v>0</v>
      </c>
      <c r="AE195" s="139">
        <v>0</v>
      </c>
      <c r="AF195" s="354">
        <f t="shared" si="60"/>
        <v>0</v>
      </c>
      <c r="AH195" s="67">
        <f>SUM(AH196:AH207)</f>
        <v>17991000</v>
      </c>
    </row>
    <row r="196" spans="3:34" s="139" customFormat="1" ht="12">
      <c r="C196" s="140"/>
      <c r="D196" s="148"/>
      <c r="E196" s="143">
        <v>18</v>
      </c>
      <c r="F196" s="117" t="s">
        <v>28</v>
      </c>
      <c r="G196" s="142" t="s">
        <v>283</v>
      </c>
      <c r="H196" s="143"/>
      <c r="I196" s="143"/>
      <c r="J196" s="144"/>
      <c r="K196" s="315">
        <v>25075000</v>
      </c>
      <c r="L196" s="145">
        <f>(K196/$K$195)*100</f>
        <v>2.5990219592738701</v>
      </c>
      <c r="M196" s="510">
        <f>AD196+AH196</f>
        <v>4633333.333333333</v>
      </c>
      <c r="N196" s="460">
        <f>M196/K196*100</f>
        <v>18.477899634430042</v>
      </c>
      <c r="O196" s="91"/>
      <c r="P196" s="467">
        <f t="shared" si="70"/>
        <v>0</v>
      </c>
      <c r="Q196" s="346">
        <f t="shared" ref="Q196:Q207" si="72">K196-O196</f>
        <v>25075000</v>
      </c>
      <c r="R196" s="147" t="s">
        <v>284</v>
      </c>
      <c r="S196" s="347"/>
      <c r="T196" s="313"/>
      <c r="U196" s="149">
        <f t="shared" ref="U196:U208" si="73">(Y196/100)*L196</f>
        <v>0.48024466911142299</v>
      </c>
      <c r="V196" s="150">
        <f t="shared" ref="V196:V208" si="74">Z196/100*L196</f>
        <v>0</v>
      </c>
      <c r="W196" s="441"/>
      <c r="Y196" s="152">
        <f t="shared" si="59"/>
        <v>18.477899634430042</v>
      </c>
      <c r="Z196" s="152">
        <v>0</v>
      </c>
      <c r="AB196" s="142"/>
      <c r="AC196" s="492">
        <v>13900000</v>
      </c>
      <c r="AD196" s="355">
        <v>4633333.333333333</v>
      </c>
      <c r="AE196" s="139">
        <v>4633333.333333333</v>
      </c>
      <c r="AF196" s="354">
        <f t="shared" si="60"/>
        <v>9266666.666666666</v>
      </c>
      <c r="AH196" s="91"/>
    </row>
    <row r="197" spans="3:34" s="139" customFormat="1" ht="12">
      <c r="C197" s="140"/>
      <c r="D197" s="141"/>
      <c r="E197" s="142">
        <v>18</v>
      </c>
      <c r="F197" s="117" t="s">
        <v>34</v>
      </c>
      <c r="G197" s="142" t="s">
        <v>285</v>
      </c>
      <c r="H197" s="153"/>
      <c r="I197" s="142"/>
      <c r="J197" s="144"/>
      <c r="K197" s="315">
        <v>87935000</v>
      </c>
      <c r="L197" s="145">
        <f t="shared" ref="L197:L208" si="75">(K197/$K$195)*100</f>
        <v>9.1144564701394923</v>
      </c>
      <c r="M197" s="510">
        <f t="shared" ref="M197:M206" si="76">AD197+AH197</f>
        <v>9118333.333333334</v>
      </c>
      <c r="N197" s="460">
        <f>M197/K197*100</f>
        <v>10.369401641363888</v>
      </c>
      <c r="O197" s="12"/>
      <c r="P197" s="467">
        <f t="shared" si="70"/>
        <v>0</v>
      </c>
      <c r="Q197" s="346">
        <f t="shared" si="72"/>
        <v>87935000</v>
      </c>
      <c r="R197" s="147" t="s">
        <v>286</v>
      </c>
      <c r="S197" s="148"/>
      <c r="T197" s="144"/>
      <c r="U197" s="149">
        <f t="shared" si="73"/>
        <v>0.94511459881604165</v>
      </c>
      <c r="V197" s="150">
        <f t="shared" si="74"/>
        <v>0</v>
      </c>
      <c r="W197" s="441" t="s">
        <v>33</v>
      </c>
      <c r="X197" s="142"/>
      <c r="Y197" s="152">
        <f t="shared" si="59"/>
        <v>10.369401641363888</v>
      </c>
      <c r="Z197" s="152">
        <v>0</v>
      </c>
      <c r="AB197" s="268"/>
      <c r="AC197" s="492">
        <v>27355000</v>
      </c>
      <c r="AD197" s="355">
        <v>9118333.333333334</v>
      </c>
      <c r="AE197" s="269">
        <v>9118333.333333334</v>
      </c>
      <c r="AF197" s="354">
        <f t="shared" si="60"/>
        <v>18236666.666666668</v>
      </c>
      <c r="AH197" s="91"/>
    </row>
    <row r="198" spans="3:34" s="139" customFormat="1" ht="12">
      <c r="C198" s="140"/>
      <c r="D198" s="141"/>
      <c r="E198" s="142"/>
      <c r="F198" s="160"/>
      <c r="G198" s="142" t="s">
        <v>287</v>
      </c>
      <c r="H198" s="153"/>
      <c r="I198" s="142"/>
      <c r="J198" s="144"/>
      <c r="K198" s="315">
        <v>0</v>
      </c>
      <c r="L198" s="145">
        <f t="shared" si="75"/>
        <v>0</v>
      </c>
      <c r="M198" s="510">
        <f t="shared" si="76"/>
        <v>0</v>
      </c>
      <c r="N198" s="460"/>
      <c r="O198" s="91"/>
      <c r="P198" s="467"/>
      <c r="Q198" s="346">
        <f t="shared" si="72"/>
        <v>0</v>
      </c>
      <c r="R198" s="147" t="s">
        <v>288</v>
      </c>
      <c r="S198" s="148"/>
      <c r="T198" s="144"/>
      <c r="U198" s="149">
        <f t="shared" si="73"/>
        <v>0</v>
      </c>
      <c r="V198" s="150">
        <f t="shared" si="74"/>
        <v>0</v>
      </c>
      <c r="W198" s="441"/>
      <c r="Y198" s="152">
        <f t="shared" si="59"/>
        <v>0</v>
      </c>
      <c r="Z198" s="152">
        <v>0</v>
      </c>
      <c r="AB198" s="142"/>
      <c r="AC198" s="492"/>
      <c r="AD198" s="355">
        <v>0</v>
      </c>
      <c r="AE198" s="139">
        <v>0</v>
      </c>
      <c r="AF198" s="354">
        <f t="shared" si="60"/>
        <v>0</v>
      </c>
      <c r="AH198" s="91"/>
    </row>
    <row r="199" spans="3:34" s="139" customFormat="1" ht="22.5">
      <c r="C199" s="140"/>
      <c r="D199" s="141"/>
      <c r="E199" s="142">
        <v>18</v>
      </c>
      <c r="F199" s="117" t="s">
        <v>38</v>
      </c>
      <c r="G199" s="142" t="s">
        <v>289</v>
      </c>
      <c r="H199" s="153"/>
      <c r="I199" s="142"/>
      <c r="J199" s="144"/>
      <c r="K199" s="315">
        <v>193375000</v>
      </c>
      <c r="L199" s="145">
        <f t="shared" si="75"/>
        <v>20.043304940162894</v>
      </c>
      <c r="M199" s="510">
        <f t="shared" si="76"/>
        <v>44791666.666666664</v>
      </c>
      <c r="N199" s="460">
        <f>M199/K199*100</f>
        <v>23.163111398405515</v>
      </c>
      <c r="O199" s="91"/>
      <c r="P199" s="467">
        <f>O199/K199*100</f>
        <v>0</v>
      </c>
      <c r="Q199" s="346">
        <f t="shared" si="72"/>
        <v>193375000</v>
      </c>
      <c r="R199" s="343" t="s">
        <v>290</v>
      </c>
      <c r="S199" s="148"/>
      <c r="T199" s="144"/>
      <c r="U199" s="149">
        <f t="shared" si="73"/>
        <v>4.6426530512120472</v>
      </c>
      <c r="V199" s="150">
        <f t="shared" si="74"/>
        <v>0</v>
      </c>
      <c r="W199" s="441"/>
      <c r="Y199" s="152">
        <f t="shared" si="59"/>
        <v>23.163111398405515</v>
      </c>
      <c r="Z199" s="152">
        <v>0</v>
      </c>
      <c r="AB199" s="142"/>
      <c r="AC199" s="492">
        <v>134375000</v>
      </c>
      <c r="AD199" s="355">
        <v>44791666.666666664</v>
      </c>
      <c r="AE199" s="139">
        <v>44791666.666666664</v>
      </c>
      <c r="AF199" s="354">
        <f t="shared" si="60"/>
        <v>89583333.333333328</v>
      </c>
      <c r="AH199" s="91"/>
    </row>
    <row r="200" spans="3:34" s="139" customFormat="1" ht="22.5">
      <c r="C200" s="140"/>
      <c r="D200" s="141"/>
      <c r="E200" s="142">
        <v>18</v>
      </c>
      <c r="F200" s="117" t="s">
        <v>115</v>
      </c>
      <c r="G200" s="142" t="s">
        <v>291</v>
      </c>
      <c r="H200" s="153"/>
      <c r="I200" s="142"/>
      <c r="J200" s="144"/>
      <c r="K200" s="315">
        <v>266520000</v>
      </c>
      <c r="L200" s="145">
        <f t="shared" si="75"/>
        <v>27.624778966527291</v>
      </c>
      <c r="M200" s="510">
        <f t="shared" si="76"/>
        <v>50383333.333333336</v>
      </c>
      <c r="N200" s="460">
        <f>M200/K200*100</f>
        <v>18.904147281004555</v>
      </c>
      <c r="O200" s="12"/>
      <c r="P200" s="467">
        <f>O200/K200*100</f>
        <v>0</v>
      </c>
      <c r="Q200" s="346">
        <f t="shared" si="72"/>
        <v>266520000</v>
      </c>
      <c r="R200" s="154" t="s">
        <v>292</v>
      </c>
      <c r="S200" s="148"/>
      <c r="T200" s="144"/>
      <c r="U200" s="149">
        <f t="shared" si="73"/>
        <v>5.2222289018842867</v>
      </c>
      <c r="V200" s="150">
        <f t="shared" si="74"/>
        <v>0</v>
      </c>
      <c r="W200" s="441" t="s">
        <v>33</v>
      </c>
      <c r="Y200" s="152">
        <f t="shared" si="59"/>
        <v>18.904147281004555</v>
      </c>
      <c r="Z200" s="152">
        <v>0</v>
      </c>
      <c r="AB200" s="268"/>
      <c r="AC200" s="492">
        <v>151150000</v>
      </c>
      <c r="AD200" s="355">
        <v>50383333.333333336</v>
      </c>
      <c r="AE200" s="269">
        <v>50383333.333333336</v>
      </c>
      <c r="AF200" s="354">
        <f t="shared" si="60"/>
        <v>100766666.66666667</v>
      </c>
      <c r="AH200" s="91"/>
    </row>
    <row r="201" spans="3:34" s="139" customFormat="1" ht="33.75">
      <c r="C201" s="140"/>
      <c r="D201" s="141"/>
      <c r="E201" s="142">
        <v>18</v>
      </c>
      <c r="F201" s="117" t="s">
        <v>107</v>
      </c>
      <c r="G201" s="142" t="s">
        <v>293</v>
      </c>
      <c r="H201" s="153"/>
      <c r="I201" s="142"/>
      <c r="J201" s="144"/>
      <c r="K201" s="315">
        <v>355000000</v>
      </c>
      <c r="L201" s="145">
        <f t="shared" si="75"/>
        <v>36.795724647745722</v>
      </c>
      <c r="M201" s="510">
        <f t="shared" si="76"/>
        <v>0</v>
      </c>
      <c r="N201" s="460">
        <f>M201/K201*100</f>
        <v>0</v>
      </c>
      <c r="O201" s="91"/>
      <c r="P201" s="467">
        <f>O201/K201*100</f>
        <v>0</v>
      </c>
      <c r="Q201" s="346">
        <f t="shared" si="72"/>
        <v>355000000</v>
      </c>
      <c r="R201" s="154" t="s">
        <v>432</v>
      </c>
      <c r="S201" s="148"/>
      <c r="T201" s="144"/>
      <c r="U201" s="149">
        <f t="shared" si="73"/>
        <v>0</v>
      </c>
      <c r="V201" s="150">
        <f t="shared" si="74"/>
        <v>0</v>
      </c>
      <c r="W201" s="441" t="s">
        <v>33</v>
      </c>
      <c r="Y201" s="152">
        <f t="shared" si="59"/>
        <v>0</v>
      </c>
      <c r="Z201" s="152">
        <v>0</v>
      </c>
      <c r="AB201" s="268"/>
      <c r="AC201" s="492">
        <v>0</v>
      </c>
      <c r="AD201" s="355">
        <v>0</v>
      </c>
      <c r="AE201" s="269">
        <v>0</v>
      </c>
      <c r="AF201" s="354">
        <f t="shared" si="60"/>
        <v>0</v>
      </c>
      <c r="AH201" s="91"/>
    </row>
    <row r="202" spans="3:34" s="139" customFormat="1" ht="22.5">
      <c r="C202" s="140"/>
      <c r="D202" s="141"/>
      <c r="E202" s="142"/>
      <c r="F202" s="160"/>
      <c r="G202" s="765"/>
      <c r="H202" s="766"/>
      <c r="I202" s="766"/>
      <c r="J202" s="758"/>
      <c r="K202" s="315">
        <v>0</v>
      </c>
      <c r="L202" s="145">
        <f t="shared" si="75"/>
        <v>0</v>
      </c>
      <c r="M202" s="510">
        <f t="shared" si="76"/>
        <v>0</v>
      </c>
      <c r="N202" s="460">
        <v>0</v>
      </c>
      <c r="O202" s="12"/>
      <c r="P202" s="467">
        <v>0</v>
      </c>
      <c r="Q202" s="346">
        <f t="shared" si="72"/>
        <v>0</v>
      </c>
      <c r="R202" s="343" t="s">
        <v>295</v>
      </c>
      <c r="S202" s="148"/>
      <c r="T202" s="144"/>
      <c r="U202" s="149">
        <f t="shared" si="73"/>
        <v>0</v>
      </c>
      <c r="V202" s="150">
        <f t="shared" si="74"/>
        <v>0</v>
      </c>
      <c r="W202" s="441"/>
      <c r="Y202" s="152">
        <f t="shared" si="59"/>
        <v>0</v>
      </c>
      <c r="Z202" s="152">
        <v>0</v>
      </c>
      <c r="AB202" s="142"/>
      <c r="AC202" s="492"/>
      <c r="AD202" s="355">
        <v>0</v>
      </c>
      <c r="AE202" s="139">
        <v>0</v>
      </c>
      <c r="AF202" s="354">
        <f t="shared" si="60"/>
        <v>0</v>
      </c>
      <c r="AH202" s="91"/>
    </row>
    <row r="203" spans="3:34" s="139" customFormat="1" ht="12">
      <c r="C203" s="140"/>
      <c r="D203" s="141"/>
      <c r="E203" s="142">
        <v>18</v>
      </c>
      <c r="F203" s="117" t="s">
        <v>43</v>
      </c>
      <c r="G203" s="142" t="s">
        <v>296</v>
      </c>
      <c r="H203" s="153"/>
      <c r="I203" s="142"/>
      <c r="J203" s="144"/>
      <c r="K203" s="315">
        <v>17991000</v>
      </c>
      <c r="L203" s="145">
        <f t="shared" si="75"/>
        <v>1.864765865176319</v>
      </c>
      <c r="M203" s="510">
        <f t="shared" si="76"/>
        <v>17991000</v>
      </c>
      <c r="N203" s="460">
        <f>M203/K203*100</f>
        <v>100</v>
      </c>
      <c r="O203" s="12">
        <f>M203</f>
        <v>17991000</v>
      </c>
      <c r="P203" s="467">
        <f>O203/K203*100</f>
        <v>100</v>
      </c>
      <c r="Q203" s="346">
        <f t="shared" si="72"/>
        <v>0</v>
      </c>
      <c r="R203" s="147" t="s">
        <v>297</v>
      </c>
      <c r="S203" s="148"/>
      <c r="T203" s="144"/>
      <c r="U203" s="149">
        <f t="shared" si="73"/>
        <v>1.864765865176319</v>
      </c>
      <c r="V203" s="150">
        <f t="shared" si="74"/>
        <v>1.864765865176319</v>
      </c>
      <c r="W203" s="441" t="s">
        <v>33</v>
      </c>
      <c r="Y203" s="152">
        <f t="shared" si="59"/>
        <v>100</v>
      </c>
      <c r="Z203" s="152">
        <v>100</v>
      </c>
      <c r="AB203" s="268"/>
      <c r="AC203" s="492">
        <v>0</v>
      </c>
      <c r="AD203" s="355">
        <v>0</v>
      </c>
      <c r="AE203" s="269">
        <v>0</v>
      </c>
      <c r="AF203" s="354">
        <f t="shared" si="60"/>
        <v>0</v>
      </c>
      <c r="AH203" s="91">
        <v>17991000</v>
      </c>
    </row>
    <row r="204" spans="3:34" s="139" customFormat="1" ht="12">
      <c r="C204" s="140"/>
      <c r="D204" s="141"/>
      <c r="E204" s="142"/>
      <c r="F204" s="160"/>
      <c r="G204" s="142" t="s">
        <v>298</v>
      </c>
      <c r="H204" s="153"/>
      <c r="I204" s="142"/>
      <c r="J204" s="144"/>
      <c r="K204" s="315">
        <v>0</v>
      </c>
      <c r="L204" s="145">
        <f t="shared" si="75"/>
        <v>0</v>
      </c>
      <c r="M204" s="510">
        <f t="shared" si="76"/>
        <v>0</v>
      </c>
      <c r="N204" s="460"/>
      <c r="O204" s="91"/>
      <c r="P204" s="467"/>
      <c r="Q204" s="346">
        <f t="shared" si="72"/>
        <v>0</v>
      </c>
      <c r="R204" s="147"/>
      <c r="S204" s="148"/>
      <c r="T204" s="144"/>
      <c r="U204" s="149">
        <f t="shared" si="73"/>
        <v>0</v>
      </c>
      <c r="V204" s="150">
        <f t="shared" si="74"/>
        <v>0</v>
      </c>
      <c r="W204" s="441"/>
      <c r="Y204" s="152">
        <f t="shared" si="59"/>
        <v>0</v>
      </c>
      <c r="Z204" s="152">
        <v>0</v>
      </c>
      <c r="AB204" s="142"/>
      <c r="AC204" s="492"/>
      <c r="AD204" s="355">
        <v>0</v>
      </c>
      <c r="AE204" s="139">
        <v>0</v>
      </c>
      <c r="AF204" s="354">
        <f t="shared" si="60"/>
        <v>0</v>
      </c>
      <c r="AH204" s="91"/>
    </row>
    <row r="205" spans="3:34" s="139" customFormat="1" ht="12">
      <c r="C205" s="140"/>
      <c r="D205" s="141"/>
      <c r="E205" s="142">
        <v>18</v>
      </c>
      <c r="F205" s="117" t="s">
        <v>51</v>
      </c>
      <c r="G205" s="142" t="s">
        <v>433</v>
      </c>
      <c r="H205" s="153"/>
      <c r="I205" s="142"/>
      <c r="J205" s="144"/>
      <c r="K205" s="315">
        <v>12902500</v>
      </c>
      <c r="L205" s="145">
        <f t="shared" si="75"/>
        <v>1.3373432035705326</v>
      </c>
      <c r="M205" s="510">
        <f t="shared" si="76"/>
        <v>4100833.3333333335</v>
      </c>
      <c r="N205" s="460">
        <f>M205/K205*100</f>
        <v>31.78324614092876</v>
      </c>
      <c r="O205" s="12"/>
      <c r="P205" s="467">
        <f>O205/K205*100</f>
        <v>0</v>
      </c>
      <c r="Q205" s="346">
        <f t="shared" si="72"/>
        <v>12902500</v>
      </c>
      <c r="R205" s="147" t="s">
        <v>300</v>
      </c>
      <c r="S205" s="148"/>
      <c r="T205" s="144"/>
      <c r="U205" s="149">
        <f t="shared" si="73"/>
        <v>0.42505108213980436</v>
      </c>
      <c r="V205" s="150">
        <f t="shared" si="74"/>
        <v>0</v>
      </c>
      <c r="W205" s="441" t="s">
        <v>33</v>
      </c>
      <c r="Y205" s="152">
        <f t="shared" si="59"/>
        <v>31.78324614092876</v>
      </c>
      <c r="Z205" s="152">
        <v>0</v>
      </c>
      <c r="AB205" s="268"/>
      <c r="AC205" s="492">
        <v>12302500</v>
      </c>
      <c r="AD205" s="355">
        <v>4100833.3333333335</v>
      </c>
      <c r="AE205" s="269">
        <v>4100833.3333333335</v>
      </c>
      <c r="AF205" s="354">
        <f t="shared" si="60"/>
        <v>8201666.666666667</v>
      </c>
      <c r="AH205" s="91"/>
    </row>
    <row r="206" spans="3:34" s="139" customFormat="1" ht="12">
      <c r="C206" s="140"/>
      <c r="D206" s="141"/>
      <c r="E206" s="142"/>
      <c r="F206" s="160"/>
      <c r="G206" s="142" t="s">
        <v>301</v>
      </c>
      <c r="H206" s="153"/>
      <c r="I206" s="142"/>
      <c r="J206" s="144"/>
      <c r="K206" s="315">
        <v>0</v>
      </c>
      <c r="L206" s="145">
        <f t="shared" si="75"/>
        <v>0</v>
      </c>
      <c r="M206" s="510">
        <f t="shared" si="76"/>
        <v>0</v>
      </c>
      <c r="N206" s="460"/>
      <c r="O206" s="91"/>
      <c r="P206" s="467"/>
      <c r="Q206" s="346">
        <f t="shared" si="72"/>
        <v>0</v>
      </c>
      <c r="R206" s="337" t="s">
        <v>302</v>
      </c>
      <c r="S206" s="148"/>
      <c r="T206" s="144"/>
      <c r="U206" s="149">
        <f t="shared" si="73"/>
        <v>0</v>
      </c>
      <c r="V206" s="150">
        <f t="shared" si="74"/>
        <v>0</v>
      </c>
      <c r="W206" s="441"/>
      <c r="Y206" s="152">
        <f t="shared" si="59"/>
        <v>0</v>
      </c>
      <c r="Z206" s="152">
        <v>0</v>
      </c>
      <c r="AB206" s="142"/>
      <c r="AC206" s="492"/>
      <c r="AD206" s="355">
        <v>0</v>
      </c>
      <c r="AE206" s="139">
        <v>0</v>
      </c>
      <c r="AF206" s="354">
        <f t="shared" si="60"/>
        <v>0</v>
      </c>
      <c r="AH206" s="91"/>
    </row>
    <row r="207" spans="3:34" s="139" customFormat="1" ht="33.75">
      <c r="C207" s="140"/>
      <c r="D207" s="141"/>
      <c r="E207" s="142">
        <v>18</v>
      </c>
      <c r="F207" s="160">
        <v>12</v>
      </c>
      <c r="G207" s="142" t="s">
        <v>303</v>
      </c>
      <c r="H207" s="153"/>
      <c r="I207" s="142"/>
      <c r="J207" s="144"/>
      <c r="K207" s="315">
        <v>5987500</v>
      </c>
      <c r="L207" s="145">
        <f t="shared" si="75"/>
        <v>0.62060394740388025</v>
      </c>
      <c r="M207" s="510">
        <f>K207</f>
        <v>5987500</v>
      </c>
      <c r="N207" s="460">
        <f>M207/K207*100</f>
        <v>100</v>
      </c>
      <c r="O207" s="12">
        <v>5987500</v>
      </c>
      <c r="P207" s="467">
        <f>O207/K207*100</f>
        <v>100</v>
      </c>
      <c r="Q207" s="346">
        <f t="shared" si="72"/>
        <v>0</v>
      </c>
      <c r="R207" s="343" t="s">
        <v>304</v>
      </c>
      <c r="S207" s="148"/>
      <c r="T207" s="144"/>
      <c r="U207" s="149">
        <f t="shared" si="73"/>
        <v>0.62060394740388025</v>
      </c>
      <c r="V207" s="150">
        <f t="shared" si="74"/>
        <v>0.62060394740388025</v>
      </c>
      <c r="W207" s="441"/>
      <c r="Y207" s="152">
        <f t="shared" si="59"/>
        <v>100</v>
      </c>
      <c r="Z207" s="152">
        <v>100</v>
      </c>
      <c r="AB207" s="142"/>
      <c r="AC207" s="492">
        <v>5987500</v>
      </c>
      <c r="AD207" s="355">
        <v>1995833.3333333333</v>
      </c>
      <c r="AE207" s="139">
        <v>1995833.3333333333</v>
      </c>
      <c r="AF207" s="354">
        <f t="shared" si="60"/>
        <v>3991666.6666666665</v>
      </c>
      <c r="AH207" s="91"/>
    </row>
    <row r="208" spans="3:34" s="139" customFormat="1" ht="12">
      <c r="C208" s="140"/>
      <c r="D208" s="141"/>
      <c r="E208" s="142"/>
      <c r="F208" s="160"/>
      <c r="G208" s="142"/>
      <c r="H208" s="153"/>
      <c r="I208" s="142"/>
      <c r="J208" s="144"/>
      <c r="K208" s="315">
        <v>0</v>
      </c>
      <c r="L208" s="145">
        <f t="shared" si="75"/>
        <v>0</v>
      </c>
      <c r="M208" s="510"/>
      <c r="N208" s="460"/>
      <c r="O208" s="91"/>
      <c r="P208" s="467"/>
      <c r="Q208" s="346"/>
      <c r="R208" s="343"/>
      <c r="S208" s="148"/>
      <c r="T208" s="144"/>
      <c r="U208" s="149">
        <f t="shared" si="73"/>
        <v>0</v>
      </c>
      <c r="V208" s="150">
        <f t="shared" si="74"/>
        <v>0</v>
      </c>
      <c r="W208" s="441"/>
      <c r="Y208" s="152">
        <f t="shared" ref="Y208:Y258" si="77">N208</f>
        <v>0</v>
      </c>
      <c r="Z208" s="152">
        <v>0</v>
      </c>
      <c r="AB208" s="142"/>
      <c r="AC208" s="492"/>
      <c r="AD208" s="355">
        <v>0</v>
      </c>
      <c r="AE208" s="139">
        <v>0</v>
      </c>
      <c r="AF208" s="354">
        <f t="shared" ref="AF208:AF256" si="78">AE208+AD208</f>
        <v>0</v>
      </c>
      <c r="AH208" s="91"/>
    </row>
    <row r="209" spans="3:34" s="139" customFormat="1" ht="12">
      <c r="C209" s="140"/>
      <c r="D209" s="148">
        <v>20</v>
      </c>
      <c r="E209" s="143" t="s">
        <v>305</v>
      </c>
      <c r="F209" s="501"/>
      <c r="G209" s="143"/>
      <c r="H209" s="143"/>
      <c r="I209" s="143"/>
      <c r="J209" s="144"/>
      <c r="K209" s="303">
        <f>SUM(K211:K216)</f>
        <v>568206500</v>
      </c>
      <c r="L209" s="338">
        <f>SUM(L210:L215)</f>
        <v>100.00000000000001</v>
      </c>
      <c r="M209" s="508">
        <f>SUM(M211:M216)</f>
        <v>458858166.66666663</v>
      </c>
      <c r="N209" s="458">
        <f>M209/K209*100</f>
        <v>80.755529313139959</v>
      </c>
      <c r="O209" s="67">
        <f>SUM(O210:O216)</f>
        <v>30080000</v>
      </c>
      <c r="P209" s="464">
        <f t="shared" ref="P209:P215" si="79">O209/K209*100</f>
        <v>5.2938500351544731</v>
      </c>
      <c r="Q209" s="305">
        <f>SUM(Q211:Q216)</f>
        <v>538126500</v>
      </c>
      <c r="R209" s="306">
        <f>SUM(R211:R216)</f>
        <v>0</v>
      </c>
      <c r="S209" s="307"/>
      <c r="T209" s="308"/>
      <c r="U209" s="318">
        <f>SUM(U210:U216)</f>
        <v>80.755529313139988</v>
      </c>
      <c r="V209" s="318">
        <f>SUM(V210:V216)</f>
        <v>5.2934276535027323</v>
      </c>
      <c r="W209" s="440"/>
      <c r="Y209" s="152">
        <f t="shared" si="77"/>
        <v>80.755529313139959</v>
      </c>
      <c r="Z209" s="152">
        <f>Y209</f>
        <v>80.755529313139959</v>
      </c>
      <c r="AB209" s="142"/>
      <c r="AC209" s="492"/>
      <c r="AD209" s="355">
        <v>0</v>
      </c>
      <c r="AE209" s="139">
        <v>0</v>
      </c>
      <c r="AF209" s="354">
        <f t="shared" si="78"/>
        <v>0</v>
      </c>
      <c r="AH209" s="67">
        <f>SUM(AH211:AH216)</f>
        <v>407606500</v>
      </c>
    </row>
    <row r="210" spans="3:34" s="139" customFormat="1" ht="12">
      <c r="C210" s="140"/>
      <c r="D210" s="148"/>
      <c r="E210" s="143" t="s">
        <v>306</v>
      </c>
      <c r="F210" s="501"/>
      <c r="G210" s="143"/>
      <c r="H210" s="143"/>
      <c r="I210" s="143"/>
      <c r="J210" s="144"/>
      <c r="K210" s="321"/>
      <c r="L210" s="145">
        <f t="shared" ref="L210" si="80">(K210/$K$259)*100</f>
        <v>0</v>
      </c>
      <c r="M210" s="510"/>
      <c r="N210" s="459"/>
      <c r="O210" s="91"/>
      <c r="P210" s="459"/>
      <c r="Q210" s="311"/>
      <c r="R210" s="147"/>
      <c r="S210" s="148"/>
      <c r="T210" s="144"/>
      <c r="U210" s="149">
        <f t="shared" ref="U210:U216" si="81">(Y210/100)*L210</f>
        <v>0</v>
      </c>
      <c r="V210" s="150">
        <f t="shared" ref="V210:V216" si="82">Z210/100*L210</f>
        <v>0</v>
      </c>
      <c r="W210" s="441"/>
      <c r="Y210" s="152">
        <f t="shared" si="77"/>
        <v>0</v>
      </c>
      <c r="Z210" s="152">
        <v>0</v>
      </c>
      <c r="AB210" s="142"/>
      <c r="AC210" s="492"/>
      <c r="AD210" s="355">
        <v>0</v>
      </c>
      <c r="AE210" s="139">
        <v>0</v>
      </c>
      <c r="AF210" s="354">
        <f t="shared" si="78"/>
        <v>0</v>
      </c>
      <c r="AH210" s="91"/>
    </row>
    <row r="211" spans="3:34" s="139" customFormat="1" ht="12">
      <c r="C211" s="140"/>
      <c r="D211" s="141"/>
      <c r="E211" s="142">
        <v>20</v>
      </c>
      <c r="F211" s="117" t="s">
        <v>28</v>
      </c>
      <c r="G211" s="142" t="s">
        <v>307</v>
      </c>
      <c r="H211" s="142"/>
      <c r="I211" s="142"/>
      <c r="J211" s="144"/>
      <c r="K211" s="177">
        <v>25180000</v>
      </c>
      <c r="L211" s="145">
        <f>(K211/$K$209)*100</f>
        <v>4.4314874961831663</v>
      </c>
      <c r="M211" s="510">
        <f>AD211+AH211</f>
        <v>6196666.666666667</v>
      </c>
      <c r="N211" s="460">
        <f>(M211/K211)*100</f>
        <v>24.609478422028065</v>
      </c>
      <c r="O211" s="12"/>
      <c r="P211" s="460">
        <f t="shared" si="79"/>
        <v>0</v>
      </c>
      <c r="Q211" s="146">
        <f>K211-O211</f>
        <v>25180000</v>
      </c>
      <c r="R211" s="147" t="s">
        <v>308</v>
      </c>
      <c r="S211" s="148"/>
      <c r="T211" s="144"/>
      <c r="U211" s="149">
        <f t="shared" si="81"/>
        <v>1.0905659591480681</v>
      </c>
      <c r="V211" s="150">
        <f t="shared" si="82"/>
        <v>0</v>
      </c>
      <c r="W211" s="441" t="s">
        <v>33</v>
      </c>
      <c r="Y211" s="152">
        <f t="shared" si="77"/>
        <v>24.609478422028065</v>
      </c>
      <c r="Z211" s="152">
        <v>0</v>
      </c>
      <c r="AB211" s="268"/>
      <c r="AC211" s="492">
        <v>18590000</v>
      </c>
      <c r="AD211" s="355">
        <v>6196666.666666667</v>
      </c>
      <c r="AE211" s="269">
        <v>6196666.666666667</v>
      </c>
      <c r="AF211" s="354">
        <f t="shared" si="78"/>
        <v>12393333.333333334</v>
      </c>
      <c r="AH211" s="91"/>
    </row>
    <row r="212" spans="3:34" s="139" customFormat="1" ht="12">
      <c r="C212" s="140"/>
      <c r="D212" s="141"/>
      <c r="E212" s="142">
        <v>20</v>
      </c>
      <c r="F212" s="117" t="s">
        <v>34</v>
      </c>
      <c r="G212" s="753" t="s">
        <v>309</v>
      </c>
      <c r="H212" s="753"/>
      <c r="I212" s="753"/>
      <c r="J212" s="763"/>
      <c r="K212" s="177">
        <v>50175000</v>
      </c>
      <c r="L212" s="145">
        <f t="shared" ref="L212:L216" si="83">(K212/$K$209)*100</f>
        <v>8.8304164067112936</v>
      </c>
      <c r="M212" s="510">
        <f t="shared" ref="M212:M216" si="84">AD212+AH212</f>
        <v>16725000</v>
      </c>
      <c r="N212" s="460">
        <f>(M212/K212)*100</f>
        <v>33.333333333333329</v>
      </c>
      <c r="O212" s="91"/>
      <c r="P212" s="460">
        <f t="shared" si="79"/>
        <v>0</v>
      </c>
      <c r="Q212" s="146">
        <f>K212-O212</f>
        <v>50175000</v>
      </c>
      <c r="R212" s="147" t="s">
        <v>310</v>
      </c>
      <c r="S212" s="148"/>
      <c r="T212" s="144"/>
      <c r="U212" s="149">
        <f t="shared" si="81"/>
        <v>2.9434721355704307</v>
      </c>
      <c r="V212" s="150">
        <f t="shared" si="82"/>
        <v>0</v>
      </c>
      <c r="W212" s="441" t="s">
        <v>33</v>
      </c>
      <c r="Y212" s="152">
        <f t="shared" si="77"/>
        <v>33.333333333333329</v>
      </c>
      <c r="Z212" s="152">
        <v>0</v>
      </c>
      <c r="AB212" s="268"/>
      <c r="AC212" s="492">
        <v>50175000</v>
      </c>
      <c r="AD212" s="355">
        <v>16725000</v>
      </c>
      <c r="AE212" s="269">
        <v>16725000</v>
      </c>
      <c r="AF212" s="354">
        <f t="shared" si="78"/>
        <v>33450000</v>
      </c>
      <c r="AH212" s="91"/>
    </row>
    <row r="213" spans="3:34" s="139" customFormat="1" ht="12">
      <c r="C213" s="140"/>
      <c r="D213" s="141"/>
      <c r="E213" s="142">
        <v>20</v>
      </c>
      <c r="F213" s="117" t="s">
        <v>115</v>
      </c>
      <c r="G213" s="756" t="s">
        <v>311</v>
      </c>
      <c r="H213" s="756"/>
      <c r="I213" s="756"/>
      <c r="J213" s="764"/>
      <c r="K213" s="177">
        <v>31280000</v>
      </c>
      <c r="L213" s="145">
        <f t="shared" si="83"/>
        <v>5.5050408610249972</v>
      </c>
      <c r="M213" s="510">
        <f t="shared" si="84"/>
        <v>10426666.666666666</v>
      </c>
      <c r="N213" s="460">
        <f>(M213/K213)*100</f>
        <v>33.333333333333329</v>
      </c>
      <c r="O213" s="91"/>
      <c r="P213" s="460">
        <f t="shared" si="79"/>
        <v>0</v>
      </c>
      <c r="Q213" s="146">
        <f>K213-O213</f>
        <v>31280000</v>
      </c>
      <c r="R213" s="147"/>
      <c r="S213" s="148"/>
      <c r="T213" s="144"/>
      <c r="U213" s="149">
        <f t="shared" si="81"/>
        <v>1.8350136203416654</v>
      </c>
      <c r="V213" s="150">
        <f t="shared" si="82"/>
        <v>0</v>
      </c>
      <c r="W213" s="441"/>
      <c r="Y213" s="152">
        <f t="shared" si="77"/>
        <v>33.333333333333329</v>
      </c>
      <c r="Z213" s="152">
        <v>0</v>
      </c>
      <c r="AB213" s="268"/>
      <c r="AC213" s="492">
        <v>31280000</v>
      </c>
      <c r="AD213" s="355">
        <v>10426666.666666666</v>
      </c>
      <c r="AE213" s="269">
        <v>10426666.666666666</v>
      </c>
      <c r="AF213" s="354">
        <f t="shared" si="78"/>
        <v>20853333.333333332</v>
      </c>
      <c r="AH213" s="91"/>
    </row>
    <row r="214" spans="3:34" s="139" customFormat="1" ht="22.5">
      <c r="C214" s="140"/>
      <c r="D214" s="141"/>
      <c r="E214" s="142">
        <v>20</v>
      </c>
      <c r="F214" s="117" t="s">
        <v>48</v>
      </c>
      <c r="G214" s="756" t="s">
        <v>312</v>
      </c>
      <c r="H214" s="756"/>
      <c r="I214" s="756"/>
      <c r="J214" s="764"/>
      <c r="K214" s="177">
        <v>407861500</v>
      </c>
      <c r="L214" s="145">
        <f t="shared" si="83"/>
        <v>71.780505854825677</v>
      </c>
      <c r="M214" s="510">
        <f t="shared" si="84"/>
        <v>407606500</v>
      </c>
      <c r="N214" s="460">
        <f>(M214/K214)*100</f>
        <v>99.937478776496434</v>
      </c>
      <c r="O214" s="91"/>
      <c r="P214" s="460">
        <f t="shared" si="79"/>
        <v>0</v>
      </c>
      <c r="Q214" s="146">
        <f>K214-O214</f>
        <v>407861500</v>
      </c>
      <c r="R214" s="154" t="s">
        <v>313</v>
      </c>
      <c r="S214" s="348"/>
      <c r="T214" s="495"/>
      <c r="U214" s="149">
        <f t="shared" si="81"/>
        <v>71.735627804328189</v>
      </c>
      <c r="V214" s="150">
        <f t="shared" si="82"/>
        <v>0</v>
      </c>
      <c r="W214" s="441"/>
      <c r="Y214" s="152">
        <f t="shared" si="77"/>
        <v>99.937478776496434</v>
      </c>
      <c r="Z214" s="152"/>
      <c r="AA214" s="349"/>
      <c r="AB214" s="268"/>
      <c r="AC214" s="492">
        <v>0</v>
      </c>
      <c r="AD214" s="355">
        <v>0</v>
      </c>
      <c r="AE214" s="269">
        <v>0</v>
      </c>
      <c r="AF214" s="354">
        <f t="shared" si="78"/>
        <v>0</v>
      </c>
      <c r="AH214" s="91">
        <v>407606500</v>
      </c>
    </row>
    <row r="215" spans="3:34" s="139" customFormat="1" ht="12">
      <c r="C215" s="140"/>
      <c r="D215" s="141"/>
      <c r="E215" s="142">
        <v>20</v>
      </c>
      <c r="F215" s="160">
        <v>10</v>
      </c>
      <c r="G215" s="142" t="s">
        <v>314</v>
      </c>
      <c r="H215" s="350"/>
      <c r="I215" s="343"/>
      <c r="J215" s="343"/>
      <c r="K215" s="177">
        <v>53710000</v>
      </c>
      <c r="L215" s="145">
        <f t="shared" si="83"/>
        <v>9.4525493812548778</v>
      </c>
      <c r="M215" s="510">
        <f t="shared" si="84"/>
        <v>17903333.333333332</v>
      </c>
      <c r="N215" s="460">
        <f>(M215/K215)*100</f>
        <v>33.333333333333329</v>
      </c>
      <c r="O215" s="12">
        <v>30080000</v>
      </c>
      <c r="P215" s="460">
        <f t="shared" si="79"/>
        <v>56.004468441630983</v>
      </c>
      <c r="Q215" s="146">
        <f>K215-O215</f>
        <v>23630000</v>
      </c>
      <c r="R215" s="147" t="s">
        <v>315</v>
      </c>
      <c r="S215" s="148"/>
      <c r="T215" s="144"/>
      <c r="U215" s="149">
        <f t="shared" si="81"/>
        <v>3.1508497937516253</v>
      </c>
      <c r="V215" s="150">
        <f t="shared" si="82"/>
        <v>5.2934276535027323</v>
      </c>
      <c r="W215" s="441" t="s">
        <v>33</v>
      </c>
      <c r="Y215" s="152">
        <f t="shared" si="77"/>
        <v>33.333333333333329</v>
      </c>
      <c r="Z215" s="152">
        <v>56</v>
      </c>
      <c r="AA215" s="349"/>
      <c r="AB215" s="268"/>
      <c r="AC215" s="492">
        <v>53710000</v>
      </c>
      <c r="AD215" s="355">
        <v>17903333.333333332</v>
      </c>
      <c r="AE215" s="269">
        <v>17903333.333333332</v>
      </c>
      <c r="AF215" s="354">
        <f t="shared" si="78"/>
        <v>35806666.666666664</v>
      </c>
      <c r="AH215" s="91"/>
    </row>
    <row r="216" spans="3:34" s="139" customFormat="1" ht="10.5" customHeight="1">
      <c r="C216" s="140"/>
      <c r="D216" s="141"/>
      <c r="E216" s="143"/>
      <c r="F216" s="160"/>
      <c r="G216" s="142" t="s">
        <v>316</v>
      </c>
      <c r="H216" s="142"/>
      <c r="I216" s="142"/>
      <c r="J216" s="144"/>
      <c r="K216" s="315"/>
      <c r="L216" s="145">
        <f t="shared" si="83"/>
        <v>0</v>
      </c>
      <c r="M216" s="510">
        <f t="shared" si="84"/>
        <v>0</v>
      </c>
      <c r="N216" s="460"/>
      <c r="O216" s="91"/>
      <c r="P216" s="460"/>
      <c r="Q216" s="146"/>
      <c r="R216" s="154" t="s">
        <v>434</v>
      </c>
      <c r="S216" s="148"/>
      <c r="T216" s="144"/>
      <c r="U216" s="149">
        <f t="shared" si="81"/>
        <v>0</v>
      </c>
      <c r="V216" s="150">
        <f t="shared" si="82"/>
        <v>0</v>
      </c>
      <c r="W216" s="441"/>
      <c r="Y216" s="152">
        <f t="shared" si="77"/>
        <v>0</v>
      </c>
      <c r="Z216" s="152">
        <v>0</v>
      </c>
      <c r="AA216" s="349"/>
      <c r="AB216" s="142"/>
      <c r="AC216" s="492"/>
      <c r="AD216" s="355">
        <v>0</v>
      </c>
      <c r="AE216" s="139">
        <v>0</v>
      </c>
      <c r="AF216" s="354">
        <f t="shared" si="78"/>
        <v>0</v>
      </c>
      <c r="AH216" s="91"/>
    </row>
    <row r="217" spans="3:34" s="139" customFormat="1" ht="12">
      <c r="C217" s="140"/>
      <c r="D217" s="148">
        <v>21</v>
      </c>
      <c r="E217" s="143" t="s">
        <v>318</v>
      </c>
      <c r="F217" s="160"/>
      <c r="G217" s="142"/>
      <c r="H217" s="142"/>
      <c r="I217" s="142"/>
      <c r="J217" s="144"/>
      <c r="K217" s="329">
        <f>SUM(K219)</f>
        <v>1000000</v>
      </c>
      <c r="L217" s="351">
        <f>SUM(L219)</f>
        <v>100</v>
      </c>
      <c r="M217" s="511">
        <f>SUM(M219)</f>
        <v>333333.33333333331</v>
      </c>
      <c r="N217" s="461">
        <f>SUM(N219)</f>
        <v>33.333333333333329</v>
      </c>
      <c r="O217" s="124">
        <f>SUM(O218:O220)</f>
        <v>0</v>
      </c>
      <c r="P217" s="465">
        <f>SUM(P219)</f>
        <v>0</v>
      </c>
      <c r="Q217" s="331">
        <f>SUM(Q219)</f>
        <v>1000000</v>
      </c>
      <c r="R217" s="352"/>
      <c r="S217" s="353"/>
      <c r="T217" s="353"/>
      <c r="U217" s="318">
        <f>U219</f>
        <v>33.333333333333329</v>
      </c>
      <c r="V217" s="318">
        <f>V219</f>
        <v>0</v>
      </c>
      <c r="W217" s="442"/>
      <c r="Y217" s="152">
        <f t="shared" si="77"/>
        <v>33.333333333333329</v>
      </c>
      <c r="Z217" s="152">
        <v>0</v>
      </c>
      <c r="AA217" s="354"/>
      <c r="AB217" s="355"/>
      <c r="AC217" s="492"/>
      <c r="AD217" s="355">
        <v>0</v>
      </c>
      <c r="AE217" s="139">
        <v>0</v>
      </c>
      <c r="AF217" s="354">
        <f t="shared" si="78"/>
        <v>0</v>
      </c>
      <c r="AH217" s="124">
        <f>SUM(AH219)</f>
        <v>0</v>
      </c>
    </row>
    <row r="218" spans="3:34" s="139" customFormat="1" ht="12">
      <c r="C218" s="140"/>
      <c r="D218" s="141"/>
      <c r="E218" s="143" t="s">
        <v>319</v>
      </c>
      <c r="F218" s="160"/>
      <c r="G218" s="142"/>
      <c r="H218" s="142"/>
      <c r="I218" s="142"/>
      <c r="J218" s="144"/>
      <c r="K218" s="315"/>
      <c r="L218" s="145"/>
      <c r="M218" s="510"/>
      <c r="N218" s="460"/>
      <c r="O218" s="91"/>
      <c r="P218" s="460"/>
      <c r="Q218" s="146"/>
      <c r="R218" s="154"/>
      <c r="S218" s="148"/>
      <c r="T218" s="144"/>
      <c r="U218" s="149"/>
      <c r="V218" s="150"/>
      <c r="W218" s="441"/>
      <c r="Y218" s="152">
        <f t="shared" si="77"/>
        <v>0</v>
      </c>
      <c r="Z218" s="152">
        <v>0</v>
      </c>
      <c r="AB218" s="142"/>
      <c r="AC218" s="492"/>
      <c r="AD218" s="355">
        <v>0</v>
      </c>
      <c r="AE218" s="139">
        <v>0</v>
      </c>
      <c r="AF218" s="354">
        <f t="shared" si="78"/>
        <v>0</v>
      </c>
      <c r="AH218" s="91"/>
    </row>
    <row r="219" spans="3:34" s="139" customFormat="1" ht="12">
      <c r="C219" s="140"/>
      <c r="D219" s="141"/>
      <c r="E219" s="142">
        <v>21</v>
      </c>
      <c r="F219" s="117" t="s">
        <v>34</v>
      </c>
      <c r="G219" s="142" t="s">
        <v>320</v>
      </c>
      <c r="H219" s="143"/>
      <c r="I219" s="143"/>
      <c r="J219" s="144"/>
      <c r="K219" s="321">
        <v>1000000</v>
      </c>
      <c r="L219" s="145">
        <f>(K219/($K$217))*100</f>
        <v>100</v>
      </c>
      <c r="M219" s="510">
        <f>AD219+AH219</f>
        <v>333333.33333333331</v>
      </c>
      <c r="N219" s="460">
        <f>(M219/K219)*100</f>
        <v>33.333333333333329</v>
      </c>
      <c r="O219" s="91"/>
      <c r="P219" s="460">
        <f>O219/K219*100</f>
        <v>0</v>
      </c>
      <c r="Q219" s="146">
        <f t="shared" ref="Q219:Q229" si="85">K219-O219</f>
        <v>1000000</v>
      </c>
      <c r="R219" s="147"/>
      <c r="S219" s="148"/>
      <c r="T219" s="144"/>
      <c r="U219" s="149">
        <f t="shared" ref="U219:U230" si="86">(Y219/100)*L219</f>
        <v>33.333333333333329</v>
      </c>
      <c r="V219" s="150">
        <f t="shared" ref="V219:V230" si="87">Z219/100*L219</f>
        <v>0</v>
      </c>
      <c r="W219" s="441"/>
      <c r="Y219" s="152">
        <f t="shared" si="77"/>
        <v>33.333333333333329</v>
      </c>
      <c r="Z219" s="152">
        <v>0</v>
      </c>
      <c r="AB219" s="142"/>
      <c r="AC219" s="492">
        <v>1000000</v>
      </c>
      <c r="AD219" s="355">
        <v>333333.33333333331</v>
      </c>
      <c r="AE219" s="139">
        <v>333333.33333333331</v>
      </c>
      <c r="AF219" s="354">
        <f t="shared" si="78"/>
        <v>666666.66666666663</v>
      </c>
      <c r="AH219" s="91"/>
    </row>
    <row r="220" spans="3:34" s="139" customFormat="1" ht="12">
      <c r="C220" s="140"/>
      <c r="D220" s="141"/>
      <c r="E220" s="143"/>
      <c r="F220" s="501"/>
      <c r="G220" s="142"/>
      <c r="H220" s="143"/>
      <c r="I220" s="143"/>
      <c r="J220" s="144"/>
      <c r="K220" s="177"/>
      <c r="L220" s="145"/>
      <c r="M220" s="510"/>
      <c r="N220" s="460"/>
      <c r="O220" s="91"/>
      <c r="P220" s="460"/>
      <c r="Q220" s="146"/>
      <c r="R220" s="147"/>
      <c r="S220" s="148"/>
      <c r="T220" s="144"/>
      <c r="U220" s="149"/>
      <c r="V220" s="150"/>
      <c r="W220" s="441"/>
      <c r="Y220" s="152">
        <f t="shared" si="77"/>
        <v>0</v>
      </c>
      <c r="Z220" s="152">
        <v>0</v>
      </c>
      <c r="AB220" s="142"/>
      <c r="AC220" s="492"/>
      <c r="AD220" s="355">
        <v>0</v>
      </c>
      <c r="AE220" s="139">
        <v>0</v>
      </c>
      <c r="AF220" s="354">
        <f t="shared" si="78"/>
        <v>0</v>
      </c>
      <c r="AH220" s="91"/>
    </row>
    <row r="221" spans="3:34" s="139" customFormat="1" ht="12">
      <c r="C221" s="140"/>
      <c r="D221" s="148">
        <v>22</v>
      </c>
      <c r="E221" s="143" t="s">
        <v>321</v>
      </c>
      <c r="F221" s="501"/>
      <c r="G221" s="143"/>
      <c r="H221" s="143"/>
      <c r="I221" s="143"/>
      <c r="J221" s="144"/>
      <c r="K221" s="303">
        <f>SUM(K222:K229)</f>
        <v>5170504350</v>
      </c>
      <c r="L221" s="304">
        <f>SUM(L222:L229)</f>
        <v>100.00000000000001</v>
      </c>
      <c r="M221" s="508">
        <f>SUM(M222:M229)</f>
        <v>2499215633.333333</v>
      </c>
      <c r="N221" s="458">
        <f>M221/K221*100</f>
        <v>48.336012585181038</v>
      </c>
      <c r="O221" s="67">
        <f>SUM(O222:O229)</f>
        <v>1138909215</v>
      </c>
      <c r="P221" s="464">
        <f>O221/K221*100</f>
        <v>22.027042971156188</v>
      </c>
      <c r="Q221" s="305">
        <f>SUM(Q222:Q229)</f>
        <v>4031595135</v>
      </c>
      <c r="R221" s="306">
        <f>SUM(R222:R228)</f>
        <v>0</v>
      </c>
      <c r="S221" s="307"/>
      <c r="T221" s="308"/>
      <c r="U221" s="318">
        <f>SUM(U222:U229)</f>
        <v>48.336012585181045</v>
      </c>
      <c r="V221" s="318">
        <f>SUM(V222:V229)</f>
        <v>48.203449759531999</v>
      </c>
      <c r="W221" s="440"/>
      <c r="Y221" s="152">
        <f t="shared" si="77"/>
        <v>48.336012585181038</v>
      </c>
      <c r="Z221" s="152">
        <f>Y221</f>
        <v>48.336012585181038</v>
      </c>
      <c r="AB221" s="142"/>
      <c r="AC221" s="492"/>
      <c r="AD221" s="355">
        <v>0</v>
      </c>
      <c r="AE221" s="139">
        <v>0</v>
      </c>
      <c r="AF221" s="354">
        <f t="shared" si="78"/>
        <v>0</v>
      </c>
      <c r="AH221" s="67">
        <f>SUM(AH222:AH229)</f>
        <v>1842205400</v>
      </c>
    </row>
    <row r="222" spans="3:34" s="139" customFormat="1" ht="12">
      <c r="C222" s="140"/>
      <c r="D222" s="141"/>
      <c r="E222" s="142">
        <v>22</v>
      </c>
      <c r="F222" s="117" t="s">
        <v>28</v>
      </c>
      <c r="G222" s="142" t="s">
        <v>322</v>
      </c>
      <c r="H222" s="142"/>
      <c r="I222" s="142"/>
      <c r="J222" s="144"/>
      <c r="K222" s="321">
        <v>4521156850</v>
      </c>
      <c r="L222" s="145">
        <f>(K222/$K$221)*100</f>
        <v>87.441312180696656</v>
      </c>
      <c r="M222" s="510">
        <f>AD222+AH222</f>
        <v>2138136466.6666665</v>
      </c>
      <c r="N222" s="460">
        <f>M222/K222*100</f>
        <v>47.291800253881185</v>
      </c>
      <c r="O222" s="187">
        <v>1106734215</v>
      </c>
      <c r="P222" s="460">
        <f>O222/K222*100</f>
        <v>24.479005080303729</v>
      </c>
      <c r="Q222" s="146">
        <f t="shared" si="85"/>
        <v>3414422635</v>
      </c>
      <c r="R222" s="147" t="s">
        <v>435</v>
      </c>
      <c r="S222" s="148"/>
      <c r="T222" s="144"/>
      <c r="U222" s="149">
        <f t="shared" si="86"/>
        <v>41.35257069586774</v>
      </c>
      <c r="V222" s="150">
        <f t="shared" si="87"/>
        <v>41.35257069586774</v>
      </c>
      <c r="W222" s="441" t="s">
        <v>33</v>
      </c>
      <c r="Y222" s="152">
        <f t="shared" si="77"/>
        <v>47.291800253881185</v>
      </c>
      <c r="Z222" s="152">
        <f>N222</f>
        <v>47.291800253881185</v>
      </c>
      <c r="AB222" s="268"/>
      <c r="AC222" s="492">
        <v>1947768200</v>
      </c>
      <c r="AD222" s="355">
        <v>649256066.66666663</v>
      </c>
      <c r="AE222" s="269">
        <v>649256066.66666663</v>
      </c>
      <c r="AF222" s="354">
        <f t="shared" si="78"/>
        <v>1298512133.3333333</v>
      </c>
      <c r="AH222" s="91">
        <v>1488880400</v>
      </c>
    </row>
    <row r="223" spans="3:34" s="139" customFormat="1" ht="12">
      <c r="C223" s="140"/>
      <c r="D223" s="141"/>
      <c r="E223" s="142"/>
      <c r="F223" s="160"/>
      <c r="G223" s="142" t="s">
        <v>324</v>
      </c>
      <c r="H223" s="142"/>
      <c r="I223" s="142"/>
      <c r="J223" s="144"/>
      <c r="K223" s="315">
        <v>0</v>
      </c>
      <c r="L223" s="145">
        <f t="shared" ref="L223:L230" si="88">(K223/$K$221)*100</f>
        <v>0</v>
      </c>
      <c r="M223" s="510">
        <f t="shared" ref="M223:M229" si="89">AD223+AH223</f>
        <v>0</v>
      </c>
      <c r="N223" s="460"/>
      <c r="O223" s="131"/>
      <c r="P223" s="460"/>
      <c r="Q223" s="146">
        <f t="shared" si="85"/>
        <v>0</v>
      </c>
      <c r="R223" s="147"/>
      <c r="S223" s="148"/>
      <c r="T223" s="144"/>
      <c r="U223" s="149">
        <f t="shared" si="86"/>
        <v>0</v>
      </c>
      <c r="V223" s="150">
        <f t="shared" si="87"/>
        <v>0</v>
      </c>
      <c r="W223" s="441"/>
      <c r="Y223" s="152">
        <f t="shared" si="77"/>
        <v>0</v>
      </c>
      <c r="Z223" s="152">
        <v>0</v>
      </c>
      <c r="AB223" s="142"/>
      <c r="AD223" s="355">
        <v>0</v>
      </c>
      <c r="AE223" s="139">
        <v>0</v>
      </c>
      <c r="AF223" s="354">
        <f t="shared" si="78"/>
        <v>0</v>
      </c>
      <c r="AH223" s="91">
        <v>0</v>
      </c>
    </row>
    <row r="224" spans="3:34" s="139" customFormat="1" ht="12">
      <c r="C224" s="140"/>
      <c r="D224" s="141"/>
      <c r="E224" s="142">
        <v>22</v>
      </c>
      <c r="F224" s="117" t="s">
        <v>34</v>
      </c>
      <c r="G224" s="142" t="s">
        <v>325</v>
      </c>
      <c r="H224" s="142"/>
      <c r="I224" s="142"/>
      <c r="J224" s="144"/>
      <c r="K224" s="177">
        <v>129262500</v>
      </c>
      <c r="L224" s="145">
        <f t="shared" si="88"/>
        <v>2.4999978967235563</v>
      </c>
      <c r="M224" s="510">
        <f t="shared" si="89"/>
        <v>6854166.666666667</v>
      </c>
      <c r="N224" s="460">
        <f>M224/K224*100</f>
        <v>5.3025174870257556</v>
      </c>
      <c r="O224" s="131"/>
      <c r="P224" s="460">
        <f>O224/K224*100</f>
        <v>0</v>
      </c>
      <c r="Q224" s="146">
        <f t="shared" si="85"/>
        <v>129262500</v>
      </c>
      <c r="R224" s="147" t="s">
        <v>326</v>
      </c>
      <c r="S224" s="148"/>
      <c r="T224" s="144"/>
      <c r="U224" s="149">
        <f t="shared" si="86"/>
        <v>0.13256282564904265</v>
      </c>
      <c r="V224" s="150">
        <f t="shared" si="87"/>
        <v>0</v>
      </c>
      <c r="W224" s="441" t="s">
        <v>33</v>
      </c>
      <c r="Y224" s="152">
        <f t="shared" si="77"/>
        <v>5.3025174870257556</v>
      </c>
      <c r="Z224" s="152">
        <v>0</v>
      </c>
      <c r="AB224" s="268"/>
      <c r="AC224" s="492">
        <v>20562500</v>
      </c>
      <c r="AD224" s="355">
        <v>6854166.666666667</v>
      </c>
      <c r="AE224" s="269">
        <v>6854166.666666667</v>
      </c>
      <c r="AF224" s="354">
        <f t="shared" si="78"/>
        <v>13708333.333333334</v>
      </c>
      <c r="AH224" s="91">
        <f>AJ224</f>
        <v>0</v>
      </c>
    </row>
    <row r="225" spans="3:34" s="139" customFormat="1" ht="12">
      <c r="C225" s="140"/>
      <c r="D225" s="141"/>
      <c r="E225" s="142"/>
      <c r="F225" s="160"/>
      <c r="G225" s="142" t="s">
        <v>327</v>
      </c>
      <c r="H225" s="142"/>
      <c r="I225" s="142"/>
      <c r="J225" s="144"/>
      <c r="K225" s="315">
        <v>0</v>
      </c>
      <c r="L225" s="145">
        <f t="shared" si="88"/>
        <v>0</v>
      </c>
      <c r="M225" s="510">
        <f t="shared" si="89"/>
        <v>0</v>
      </c>
      <c r="N225" s="460"/>
      <c r="O225" s="131"/>
      <c r="P225" s="460"/>
      <c r="Q225" s="146">
        <f t="shared" si="85"/>
        <v>0</v>
      </c>
      <c r="R225" s="141" t="s">
        <v>328</v>
      </c>
      <c r="S225" s="148"/>
      <c r="T225" s="144"/>
      <c r="U225" s="149">
        <f t="shared" si="86"/>
        <v>0</v>
      </c>
      <c r="V225" s="150">
        <f t="shared" si="87"/>
        <v>0</v>
      </c>
      <c r="W225" s="441"/>
      <c r="Y225" s="152">
        <f t="shared" si="77"/>
        <v>0</v>
      </c>
      <c r="Z225" s="152">
        <v>0</v>
      </c>
      <c r="AB225" s="142"/>
      <c r="AC225" s="492"/>
      <c r="AD225" s="355">
        <v>0</v>
      </c>
      <c r="AE225" s="139">
        <v>0</v>
      </c>
      <c r="AF225" s="354">
        <f t="shared" si="78"/>
        <v>0</v>
      </c>
      <c r="AH225" s="91">
        <v>0</v>
      </c>
    </row>
    <row r="226" spans="3:34" s="139" customFormat="1" ht="45">
      <c r="C226" s="140"/>
      <c r="D226" s="141"/>
      <c r="E226" s="142">
        <v>22</v>
      </c>
      <c r="F226" s="117" t="s">
        <v>38</v>
      </c>
      <c r="G226" s="753" t="s">
        <v>329</v>
      </c>
      <c r="H226" s="753"/>
      <c r="I226" s="753"/>
      <c r="J226" s="763"/>
      <c r="K226" s="177">
        <v>101815000</v>
      </c>
      <c r="L226" s="145">
        <f t="shared" si="88"/>
        <v>1.9691502628752262</v>
      </c>
      <c r="M226" s="510">
        <f t="shared" si="89"/>
        <v>62815000</v>
      </c>
      <c r="N226" s="460">
        <f>M226/K226*100</f>
        <v>61.69523154741443</v>
      </c>
      <c r="O226" s="187">
        <v>32175000</v>
      </c>
      <c r="P226" s="460">
        <f>O226/K226*100</f>
        <v>31.601433973383099</v>
      </c>
      <c r="Q226" s="146">
        <f t="shared" si="85"/>
        <v>69640000</v>
      </c>
      <c r="R226" s="154" t="s">
        <v>436</v>
      </c>
      <c r="S226" s="148"/>
      <c r="T226" s="144"/>
      <c r="U226" s="149">
        <f t="shared" si="86"/>
        <v>1.2148718141973907</v>
      </c>
      <c r="V226" s="150">
        <f t="shared" si="87"/>
        <v>1.2148718141973907</v>
      </c>
      <c r="W226" s="441" t="s">
        <v>33</v>
      </c>
      <c r="Y226" s="152">
        <f t="shared" si="77"/>
        <v>61.69523154741443</v>
      </c>
      <c r="Z226" s="152">
        <f>N226</f>
        <v>61.69523154741443</v>
      </c>
      <c r="AB226" s="268"/>
      <c r="AC226" s="492">
        <v>0</v>
      </c>
      <c r="AD226" s="355">
        <v>0</v>
      </c>
      <c r="AE226" s="269">
        <v>0</v>
      </c>
      <c r="AF226" s="354">
        <f t="shared" si="78"/>
        <v>0</v>
      </c>
      <c r="AH226" s="91">
        <v>62815000</v>
      </c>
    </row>
    <row r="227" spans="3:34" s="139" customFormat="1" ht="12">
      <c r="C227" s="140"/>
      <c r="D227" s="141"/>
      <c r="E227" s="142">
        <v>22</v>
      </c>
      <c r="F227" s="117" t="s">
        <v>43</v>
      </c>
      <c r="G227" s="142" t="s">
        <v>331</v>
      </c>
      <c r="H227" s="142"/>
      <c r="I227" s="142"/>
      <c r="J227" s="144"/>
      <c r="K227" s="177">
        <v>107560000</v>
      </c>
      <c r="L227" s="145">
        <f t="shared" si="88"/>
        <v>2.0802612805073841</v>
      </c>
      <c r="M227" s="510">
        <f t="shared" si="89"/>
        <v>900000</v>
      </c>
      <c r="N227" s="460">
        <f>M227/K227*100</f>
        <v>0.83674228337672008</v>
      </c>
      <c r="O227" s="356"/>
      <c r="P227" s="460">
        <f>O227/K227*100</f>
        <v>0</v>
      </c>
      <c r="Q227" s="146">
        <f t="shared" si="85"/>
        <v>107560000</v>
      </c>
      <c r="R227" s="147" t="s">
        <v>332</v>
      </c>
      <c r="S227" s="141"/>
      <c r="T227" s="151"/>
      <c r="U227" s="149">
        <f t="shared" si="86"/>
        <v>1.740642573871928E-2</v>
      </c>
      <c r="V227" s="150">
        <f t="shared" si="87"/>
        <v>1.740642573871928E-2</v>
      </c>
      <c r="W227" s="441" t="s">
        <v>33</v>
      </c>
      <c r="Y227" s="152">
        <f t="shared" si="77"/>
        <v>0.83674228337672008</v>
      </c>
      <c r="Z227" s="152">
        <f t="shared" ref="Z227:Z237" si="90">N227</f>
        <v>0.83674228337672008</v>
      </c>
      <c r="AB227" s="268"/>
      <c r="AC227" s="492">
        <v>2700000</v>
      </c>
      <c r="AD227" s="355">
        <v>900000</v>
      </c>
      <c r="AE227" s="269">
        <v>900000</v>
      </c>
      <c r="AF227" s="354">
        <f t="shared" si="78"/>
        <v>1800000</v>
      </c>
      <c r="AH227" s="91">
        <f>AJ227</f>
        <v>0</v>
      </c>
    </row>
    <row r="228" spans="3:34" s="139" customFormat="1" ht="12">
      <c r="C228" s="140"/>
      <c r="D228" s="141"/>
      <c r="E228" s="142"/>
      <c r="F228" s="160"/>
      <c r="G228" s="142" t="s">
        <v>333</v>
      </c>
      <c r="H228" s="142"/>
      <c r="I228" s="142"/>
      <c r="J228" s="144"/>
      <c r="K228" s="315">
        <v>0</v>
      </c>
      <c r="L228" s="145">
        <f t="shared" si="88"/>
        <v>0</v>
      </c>
      <c r="M228" s="510">
        <f t="shared" si="89"/>
        <v>0</v>
      </c>
      <c r="N228" s="460"/>
      <c r="O228" s="131"/>
      <c r="P228" s="460"/>
      <c r="Q228" s="146">
        <f t="shared" si="85"/>
        <v>0</v>
      </c>
      <c r="R228" s="344" t="s">
        <v>334</v>
      </c>
      <c r="S228" s="148"/>
      <c r="T228" s="144"/>
      <c r="U228" s="149">
        <f t="shared" si="86"/>
        <v>0</v>
      </c>
      <c r="V228" s="150">
        <f t="shared" si="87"/>
        <v>0</v>
      </c>
      <c r="W228" s="441" t="s">
        <v>33</v>
      </c>
      <c r="Y228" s="152">
        <f t="shared" si="77"/>
        <v>0</v>
      </c>
      <c r="Z228" s="152">
        <f t="shared" si="90"/>
        <v>0</v>
      </c>
      <c r="AB228" s="142"/>
      <c r="AC228" s="492"/>
      <c r="AD228" s="355">
        <v>0</v>
      </c>
      <c r="AE228" s="139">
        <v>0</v>
      </c>
      <c r="AF228" s="354">
        <f t="shared" si="78"/>
        <v>0</v>
      </c>
      <c r="AH228" s="91">
        <v>0</v>
      </c>
    </row>
    <row r="229" spans="3:34" s="139" customFormat="1" ht="22.5">
      <c r="C229" s="140"/>
      <c r="D229" s="141"/>
      <c r="E229" s="142">
        <v>22</v>
      </c>
      <c r="F229" s="117" t="s">
        <v>48</v>
      </c>
      <c r="G229" s="756" t="s">
        <v>437</v>
      </c>
      <c r="H229" s="756"/>
      <c r="I229" s="756"/>
      <c r="J229" s="764"/>
      <c r="K229" s="177">
        <v>310710000</v>
      </c>
      <c r="L229" s="145">
        <f t="shared" si="88"/>
        <v>6.0092783791971858</v>
      </c>
      <c r="M229" s="510">
        <f t="shared" si="89"/>
        <v>290510000</v>
      </c>
      <c r="N229" s="460">
        <f>M229/K229*100</f>
        <v>93.498760902449234</v>
      </c>
      <c r="O229" s="131"/>
      <c r="P229" s="460">
        <f>O229/K229*100</f>
        <v>0</v>
      </c>
      <c r="Q229" s="146">
        <f t="shared" si="85"/>
        <v>310710000</v>
      </c>
      <c r="R229" s="348" t="s">
        <v>336</v>
      </c>
      <c r="S229" s="148"/>
      <c r="T229" s="144"/>
      <c r="U229" s="149">
        <f t="shared" si="86"/>
        <v>5.6186008237281531</v>
      </c>
      <c r="V229" s="150">
        <f t="shared" si="87"/>
        <v>5.6186008237281531</v>
      </c>
      <c r="W229" s="441" t="s">
        <v>33</v>
      </c>
      <c r="Y229" s="152">
        <f t="shared" si="77"/>
        <v>93.498760902449234</v>
      </c>
      <c r="Z229" s="152">
        <f t="shared" si="90"/>
        <v>93.498760902449234</v>
      </c>
      <c r="AB229" s="268"/>
      <c r="AC229" s="492">
        <v>0</v>
      </c>
      <c r="AD229" s="355">
        <v>0</v>
      </c>
      <c r="AE229" s="269">
        <v>0</v>
      </c>
      <c r="AF229" s="354">
        <f t="shared" si="78"/>
        <v>0</v>
      </c>
      <c r="AH229" s="91">
        <v>290510000</v>
      </c>
    </row>
    <row r="230" spans="3:34" s="139" customFormat="1" ht="12">
      <c r="C230" s="140"/>
      <c r="D230" s="142"/>
      <c r="E230" s="142"/>
      <c r="F230" s="160"/>
      <c r="G230" s="494"/>
      <c r="H230" s="494"/>
      <c r="I230" s="494"/>
      <c r="J230" s="495"/>
      <c r="K230" s="177">
        <v>0</v>
      </c>
      <c r="L230" s="145">
        <f t="shared" si="88"/>
        <v>0</v>
      </c>
      <c r="M230" s="510"/>
      <c r="N230" s="460"/>
      <c r="O230" s="131"/>
      <c r="P230" s="460"/>
      <c r="Q230" s="146"/>
      <c r="R230" s="348"/>
      <c r="S230" s="148"/>
      <c r="T230" s="144"/>
      <c r="U230" s="149">
        <f t="shared" si="86"/>
        <v>0</v>
      </c>
      <c r="V230" s="150">
        <f t="shared" si="87"/>
        <v>0</v>
      </c>
      <c r="W230" s="441"/>
      <c r="Y230" s="152">
        <f t="shared" si="77"/>
        <v>0</v>
      </c>
      <c r="Z230" s="152">
        <f t="shared" si="90"/>
        <v>0</v>
      </c>
      <c r="AB230" s="268"/>
      <c r="AC230" s="492"/>
      <c r="AD230" s="355">
        <v>0</v>
      </c>
      <c r="AE230" s="269">
        <v>0</v>
      </c>
      <c r="AF230" s="354">
        <f t="shared" si="78"/>
        <v>0</v>
      </c>
      <c r="AH230" s="91"/>
    </row>
    <row r="231" spans="3:34" s="139" customFormat="1" ht="12">
      <c r="C231" s="140">
        <v>18</v>
      </c>
      <c r="D231" s="326">
        <v>15</v>
      </c>
      <c r="E231" s="143" t="s">
        <v>337</v>
      </c>
      <c r="F231" s="143"/>
      <c r="G231" s="143"/>
      <c r="H231" s="142"/>
      <c r="I231" s="143"/>
      <c r="J231" s="144"/>
      <c r="K231" s="303">
        <f>SUM(K232:K234)</f>
        <v>203655000</v>
      </c>
      <c r="L231" s="304">
        <f t="shared" ref="L231:R231" si="91">SUM(L232:L234)</f>
        <v>100</v>
      </c>
      <c r="M231" s="508">
        <f t="shared" si="91"/>
        <v>67385000</v>
      </c>
      <c r="N231" s="458">
        <f>M231/K231*100</f>
        <v>33.087820087893746</v>
      </c>
      <c r="O231" s="67">
        <f>SUM(O232:O234)</f>
        <v>0</v>
      </c>
      <c r="P231" s="464">
        <f>O231/K231*100</f>
        <v>0</v>
      </c>
      <c r="Q231" s="305">
        <f t="shared" si="91"/>
        <v>203655000</v>
      </c>
      <c r="R231" s="306">
        <f t="shared" si="91"/>
        <v>0</v>
      </c>
      <c r="S231" s="307"/>
      <c r="T231" s="308"/>
      <c r="U231" s="318">
        <f>SUM(U232:U234)</f>
        <v>33.087820087893746</v>
      </c>
      <c r="V231" s="318">
        <f>SUM(V232:V234)</f>
        <v>33.087820087893746</v>
      </c>
      <c r="W231" s="440"/>
      <c r="Y231" s="152">
        <f t="shared" si="77"/>
        <v>33.087820087893746</v>
      </c>
      <c r="Z231" s="152">
        <f t="shared" si="90"/>
        <v>33.087820087893746</v>
      </c>
      <c r="AB231" s="142"/>
      <c r="AC231" s="492"/>
      <c r="AD231" s="355">
        <v>0</v>
      </c>
      <c r="AE231" s="139">
        <v>0</v>
      </c>
      <c r="AF231" s="354">
        <f t="shared" si="78"/>
        <v>0</v>
      </c>
      <c r="AH231" s="67">
        <f t="shared" ref="AH231" si="92">SUM(AH232:AH234)</f>
        <v>0</v>
      </c>
    </row>
    <row r="232" spans="3:34" s="139" customFormat="1" ht="12">
      <c r="C232" s="140"/>
      <c r="E232" s="142"/>
      <c r="F232" s="501"/>
      <c r="G232" s="143" t="s">
        <v>338</v>
      </c>
      <c r="H232" s="142"/>
      <c r="I232" s="143"/>
      <c r="J232" s="144"/>
      <c r="K232" s="321"/>
      <c r="L232" s="310"/>
      <c r="M232" s="510"/>
      <c r="N232" s="459"/>
      <c r="O232" s="91"/>
      <c r="P232" s="459"/>
      <c r="Q232" s="311"/>
      <c r="R232" s="147"/>
      <c r="S232" s="148"/>
      <c r="T232" s="144"/>
      <c r="U232" s="149">
        <f>(Y232/100)*L232</f>
        <v>0</v>
      </c>
      <c r="V232" s="150">
        <f>Z232/100*L232</f>
        <v>0</v>
      </c>
      <c r="W232" s="441"/>
      <c r="Y232" s="152">
        <f t="shared" si="77"/>
        <v>0</v>
      </c>
      <c r="Z232" s="152">
        <f t="shared" si="90"/>
        <v>0</v>
      </c>
      <c r="AB232" s="142"/>
      <c r="AC232" s="492"/>
      <c r="AD232" s="355">
        <v>0</v>
      </c>
      <c r="AE232" s="139">
        <v>0</v>
      </c>
      <c r="AF232" s="354">
        <f t="shared" si="78"/>
        <v>0</v>
      </c>
      <c r="AH232" s="91"/>
    </row>
    <row r="233" spans="3:34" s="139" customFormat="1" ht="12">
      <c r="C233" s="140"/>
      <c r="E233" s="142">
        <v>15</v>
      </c>
      <c r="F233" s="117" t="s">
        <v>107</v>
      </c>
      <c r="G233" s="142" t="s">
        <v>339</v>
      </c>
      <c r="H233" s="142"/>
      <c r="I233" s="142"/>
      <c r="J233" s="144"/>
      <c r="K233" s="177">
        <v>203655000</v>
      </c>
      <c r="L233" s="145">
        <f>(K233/($K$231))*100</f>
        <v>100</v>
      </c>
      <c r="M233" s="510">
        <f>AD233+AH233</f>
        <v>67385000</v>
      </c>
      <c r="N233" s="460">
        <f>(M233/K233)*100</f>
        <v>33.087820087893746</v>
      </c>
      <c r="O233" s="91"/>
      <c r="P233" s="460">
        <f>O233/K233*100</f>
        <v>0</v>
      </c>
      <c r="Q233" s="146">
        <f>K233-O233</f>
        <v>203655000</v>
      </c>
      <c r="R233" s="147" t="s">
        <v>340</v>
      </c>
      <c r="S233" s="148"/>
      <c r="T233" s="144"/>
      <c r="U233" s="149">
        <f>(Y233/100)*L233</f>
        <v>33.087820087893746</v>
      </c>
      <c r="V233" s="150">
        <f>Z233/100*L233</f>
        <v>33.087820087893746</v>
      </c>
      <c r="W233" s="441" t="s">
        <v>33</v>
      </c>
      <c r="Y233" s="152">
        <f t="shared" si="77"/>
        <v>33.087820087893746</v>
      </c>
      <c r="Z233" s="152">
        <f t="shared" si="90"/>
        <v>33.087820087893746</v>
      </c>
      <c r="AB233" s="268"/>
      <c r="AC233" s="492">
        <v>202155000</v>
      </c>
      <c r="AD233" s="355">
        <v>67385000</v>
      </c>
      <c r="AE233" s="269">
        <v>67385000</v>
      </c>
      <c r="AF233" s="354">
        <f t="shared" si="78"/>
        <v>134770000</v>
      </c>
      <c r="AH233" s="91">
        <f>AJ233</f>
        <v>0</v>
      </c>
    </row>
    <row r="234" spans="3:34" s="139" customFormat="1" ht="12">
      <c r="C234" s="140"/>
      <c r="D234" s="141"/>
      <c r="E234" s="143"/>
      <c r="F234" s="160"/>
      <c r="G234" s="142" t="s">
        <v>341</v>
      </c>
      <c r="H234" s="142"/>
      <c r="I234" s="142"/>
      <c r="J234" s="144"/>
      <c r="K234" s="315"/>
      <c r="L234" s="145"/>
      <c r="M234" s="510"/>
      <c r="N234" s="460"/>
      <c r="O234" s="91"/>
      <c r="P234" s="460"/>
      <c r="Q234" s="146"/>
      <c r="R234" s="147" t="s">
        <v>342</v>
      </c>
      <c r="S234" s="148"/>
      <c r="T234" s="144"/>
      <c r="U234" s="149">
        <f>(Y234/100)*L234</f>
        <v>0</v>
      </c>
      <c r="V234" s="150">
        <f>Z234/100*L234</f>
        <v>0</v>
      </c>
      <c r="W234" s="441"/>
      <c r="Y234" s="152">
        <f t="shared" si="77"/>
        <v>0</v>
      </c>
      <c r="Z234" s="152">
        <f t="shared" si="90"/>
        <v>0</v>
      </c>
      <c r="AB234" s="142"/>
      <c r="AC234" s="492"/>
      <c r="AD234" s="355">
        <v>0</v>
      </c>
      <c r="AE234" s="139">
        <v>0</v>
      </c>
      <c r="AF234" s="354">
        <f t="shared" si="78"/>
        <v>0</v>
      </c>
      <c r="AH234" s="91"/>
    </row>
    <row r="235" spans="3:34" s="139" customFormat="1" ht="12">
      <c r="C235" s="140">
        <v>18</v>
      </c>
      <c r="D235" s="148">
        <v>16</v>
      </c>
      <c r="E235" s="143" t="s">
        <v>343</v>
      </c>
      <c r="F235" s="501"/>
      <c r="G235" s="143"/>
      <c r="H235" s="143"/>
      <c r="I235" s="143"/>
      <c r="J235" s="144"/>
      <c r="K235" s="303">
        <f>SUM(K236:K244)</f>
        <v>1805677500</v>
      </c>
      <c r="L235" s="304">
        <f t="shared" ref="L235:R235" si="93">SUM(L236:L244)</f>
        <v>100</v>
      </c>
      <c r="M235" s="508">
        <f t="shared" si="93"/>
        <v>323313333.33333331</v>
      </c>
      <c r="N235" s="458">
        <f>M235/K235*100</f>
        <v>17.905375313882647</v>
      </c>
      <c r="O235" s="67">
        <f>SUM(O236:O244)</f>
        <v>161430000</v>
      </c>
      <c r="P235" s="464">
        <f>O235/K235*100</f>
        <v>8.9401346585976729</v>
      </c>
      <c r="Q235" s="305">
        <f t="shared" si="93"/>
        <v>1644247500</v>
      </c>
      <c r="R235" s="306">
        <f t="shared" si="93"/>
        <v>0</v>
      </c>
      <c r="S235" s="307"/>
      <c r="T235" s="308"/>
      <c r="U235" s="318">
        <f>SUM(U236:U244)</f>
        <v>17.905375313882647</v>
      </c>
      <c r="V235" s="318">
        <f>SUM(V236:V244)</f>
        <v>22.625033170836616</v>
      </c>
      <c r="W235" s="440"/>
      <c r="Y235" s="152">
        <f t="shared" si="77"/>
        <v>17.905375313882647</v>
      </c>
      <c r="Z235" s="152">
        <f t="shared" si="90"/>
        <v>17.905375313882647</v>
      </c>
      <c r="AB235" s="142"/>
      <c r="AC235" s="492"/>
      <c r="AD235" s="355">
        <v>0</v>
      </c>
      <c r="AE235" s="139">
        <v>0</v>
      </c>
      <c r="AF235" s="354">
        <f t="shared" si="78"/>
        <v>0</v>
      </c>
      <c r="AH235" s="67">
        <f t="shared" ref="AH235" si="94">SUM(AH236:AH244)</f>
        <v>232227500</v>
      </c>
    </row>
    <row r="236" spans="3:34" s="139" customFormat="1" ht="12">
      <c r="C236" s="140"/>
      <c r="D236" s="148"/>
      <c r="E236" s="143"/>
      <c r="F236" s="501"/>
      <c r="G236" s="143" t="s">
        <v>344</v>
      </c>
      <c r="H236" s="143"/>
      <c r="I236" s="143"/>
      <c r="J236" s="144"/>
      <c r="K236" s="321"/>
      <c r="L236" s="320"/>
      <c r="M236" s="510"/>
      <c r="N236" s="459"/>
      <c r="O236" s="91"/>
      <c r="P236" s="459"/>
      <c r="Q236" s="311"/>
      <c r="R236" s="147"/>
      <c r="S236" s="148"/>
      <c r="T236" s="144"/>
      <c r="U236" s="149">
        <f t="shared" ref="U236:U244" si="95">(Y236/100)*L236</f>
        <v>0</v>
      </c>
      <c r="V236" s="150">
        <f t="shared" ref="V236:V244" si="96">Z236/100*L236</f>
        <v>0</v>
      </c>
      <c r="W236" s="441"/>
      <c r="Y236" s="152">
        <f t="shared" si="77"/>
        <v>0</v>
      </c>
      <c r="Z236" s="152">
        <f t="shared" si="90"/>
        <v>0</v>
      </c>
      <c r="AB236" s="142"/>
      <c r="AC236" s="492"/>
      <c r="AD236" s="355">
        <v>0</v>
      </c>
      <c r="AE236" s="139">
        <v>0</v>
      </c>
      <c r="AF236" s="354">
        <f t="shared" si="78"/>
        <v>0</v>
      </c>
      <c r="AH236" s="91"/>
    </row>
    <row r="237" spans="3:34" s="139" customFormat="1" ht="18" customHeight="1">
      <c r="C237" s="140"/>
      <c r="D237" s="148"/>
      <c r="E237" s="142">
        <v>16</v>
      </c>
      <c r="F237" s="117" t="s">
        <v>28</v>
      </c>
      <c r="G237" s="142" t="s">
        <v>345</v>
      </c>
      <c r="H237" s="143"/>
      <c r="I237" s="143"/>
      <c r="J237" s="144"/>
      <c r="K237" s="321">
        <v>10850000</v>
      </c>
      <c r="L237" s="145">
        <f>(K237/($K$235))*100</f>
        <v>0.60088249424385032</v>
      </c>
      <c r="M237" s="510">
        <f>AD237+AH237</f>
        <v>10850000</v>
      </c>
      <c r="N237" s="460">
        <f>(M237/K237)*100</f>
        <v>100</v>
      </c>
      <c r="O237" s="91">
        <v>10850000</v>
      </c>
      <c r="P237" s="460">
        <f t="shared" ref="P237:P240" si="97">O237/K237*100</f>
        <v>100</v>
      </c>
      <c r="Q237" s="146">
        <f t="shared" ref="Q237:Q244" si="98">K237-O237</f>
        <v>0</v>
      </c>
      <c r="R237" s="147"/>
      <c r="S237" s="148"/>
      <c r="T237" s="144"/>
      <c r="U237" s="149">
        <f t="shared" si="95"/>
        <v>0.60088249424385032</v>
      </c>
      <c r="V237" s="150">
        <f t="shared" si="96"/>
        <v>0.60088249424385032</v>
      </c>
      <c r="W237" s="441"/>
      <c r="Y237" s="152">
        <f t="shared" si="77"/>
        <v>100</v>
      </c>
      <c r="Z237" s="152">
        <f t="shared" si="90"/>
        <v>100</v>
      </c>
      <c r="AB237" s="142"/>
      <c r="AC237" s="492">
        <v>0</v>
      </c>
      <c r="AD237" s="355">
        <v>0</v>
      </c>
      <c r="AE237" s="139">
        <v>0</v>
      </c>
      <c r="AF237" s="354">
        <f t="shared" si="78"/>
        <v>0</v>
      </c>
      <c r="AH237" s="91">
        <v>10850000</v>
      </c>
    </row>
    <row r="238" spans="3:34" s="139" customFormat="1" ht="18" customHeight="1">
      <c r="C238" s="140"/>
      <c r="D238" s="141"/>
      <c r="E238" s="143">
        <v>16</v>
      </c>
      <c r="F238" s="117" t="s">
        <v>34</v>
      </c>
      <c r="G238" s="142" t="s">
        <v>346</v>
      </c>
      <c r="H238" s="142"/>
      <c r="I238" s="142"/>
      <c r="J238" s="144"/>
      <c r="K238" s="177">
        <v>55577500</v>
      </c>
      <c r="L238" s="145">
        <f t="shared" ref="L238:L244" si="99">(K238/($K$235))*100</f>
        <v>3.0779305828421739</v>
      </c>
      <c r="M238" s="510">
        <f t="shared" ref="M238:M244" si="100">AD238+AH238</f>
        <v>0</v>
      </c>
      <c r="N238" s="460">
        <f>(M238/K238)*100</f>
        <v>0</v>
      </c>
      <c r="O238" s="91"/>
      <c r="P238" s="460">
        <f t="shared" si="97"/>
        <v>0</v>
      </c>
      <c r="Q238" s="146">
        <f t="shared" si="98"/>
        <v>55577500</v>
      </c>
      <c r="R238" s="154" t="s">
        <v>347</v>
      </c>
      <c r="S238" s="148"/>
      <c r="T238" s="144"/>
      <c r="U238" s="149">
        <f t="shared" si="95"/>
        <v>0</v>
      </c>
      <c r="V238" s="150">
        <f t="shared" si="96"/>
        <v>0</v>
      </c>
      <c r="W238" s="441" t="s">
        <v>33</v>
      </c>
      <c r="Y238" s="152">
        <f t="shared" si="77"/>
        <v>0</v>
      </c>
      <c r="Z238" s="152">
        <v>0</v>
      </c>
      <c r="AB238" s="268"/>
      <c r="AC238" s="492">
        <v>0</v>
      </c>
      <c r="AD238" s="355">
        <v>0</v>
      </c>
      <c r="AE238" s="269">
        <v>0</v>
      </c>
      <c r="AF238" s="354">
        <f t="shared" si="78"/>
        <v>0</v>
      </c>
      <c r="AH238" s="91">
        <f>AJ238</f>
        <v>0</v>
      </c>
    </row>
    <row r="239" spans="3:34" s="139" customFormat="1" ht="18" customHeight="1">
      <c r="C239" s="140"/>
      <c r="D239" s="141"/>
      <c r="E239" s="143">
        <v>16</v>
      </c>
      <c r="F239" s="191" t="s">
        <v>115</v>
      </c>
      <c r="G239" s="192" t="s">
        <v>348</v>
      </c>
      <c r="H239" s="192"/>
      <c r="I239" s="192"/>
      <c r="J239" s="193"/>
      <c r="K239" s="194">
        <v>49450000</v>
      </c>
      <c r="L239" s="145">
        <f t="shared" si="99"/>
        <v>2.7385842710007742</v>
      </c>
      <c r="M239" s="510">
        <f t="shared" si="100"/>
        <v>32490000</v>
      </c>
      <c r="N239" s="460">
        <f>(M239/K239)*100</f>
        <v>65.702730030333669</v>
      </c>
      <c r="O239" s="91">
        <v>13600000</v>
      </c>
      <c r="P239" s="460">
        <f t="shared" si="97"/>
        <v>27.502527805864506</v>
      </c>
      <c r="Q239" s="195">
        <f t="shared" si="98"/>
        <v>35850000</v>
      </c>
      <c r="R239" s="154" t="s">
        <v>438</v>
      </c>
      <c r="S239" s="148"/>
      <c r="T239" s="144"/>
      <c r="U239" s="149">
        <f t="shared" si="95"/>
        <v>1.7993246302288199</v>
      </c>
      <c r="V239" s="150">
        <f t="shared" si="96"/>
        <v>1.7993246302288199</v>
      </c>
      <c r="W239" s="441"/>
      <c r="Y239" s="152">
        <f t="shared" si="77"/>
        <v>65.702730030333669</v>
      </c>
      <c r="Z239" s="152">
        <f>Y239</f>
        <v>65.702730030333669</v>
      </c>
      <c r="AB239" s="268"/>
      <c r="AC239" s="492">
        <v>0</v>
      </c>
      <c r="AD239" s="355">
        <v>0</v>
      </c>
      <c r="AE239" s="269">
        <v>0</v>
      </c>
      <c r="AF239" s="354">
        <f t="shared" si="78"/>
        <v>0</v>
      </c>
      <c r="AH239" s="91">
        <v>32490000</v>
      </c>
    </row>
    <row r="240" spans="3:34" s="139" customFormat="1" ht="18" customHeight="1">
      <c r="C240" s="140"/>
      <c r="D240" s="141"/>
      <c r="E240" s="143">
        <v>16</v>
      </c>
      <c r="F240" s="117" t="s">
        <v>41</v>
      </c>
      <c r="G240" s="142" t="s">
        <v>350</v>
      </c>
      <c r="H240" s="142"/>
      <c r="I240" s="142"/>
      <c r="J240" s="144"/>
      <c r="K240" s="177">
        <v>802720000</v>
      </c>
      <c r="L240" s="145">
        <f t="shared" si="99"/>
        <v>44.455336016536727</v>
      </c>
      <c r="M240" s="510">
        <f t="shared" si="100"/>
        <v>258998333.33333331</v>
      </c>
      <c r="N240" s="460">
        <f>(M240/K240)*100</f>
        <v>32.265090359444557</v>
      </c>
      <c r="O240" s="91">
        <v>109000000</v>
      </c>
      <c r="P240" s="460">
        <f t="shared" si="97"/>
        <v>13.578831971297589</v>
      </c>
      <c r="Q240" s="146">
        <f t="shared" si="98"/>
        <v>693720000</v>
      </c>
      <c r="R240" s="147" t="s">
        <v>351</v>
      </c>
      <c r="S240" s="148"/>
      <c r="T240" s="144"/>
      <c r="U240" s="149">
        <f t="shared" si="95"/>
        <v>14.343554335330277</v>
      </c>
      <c r="V240" s="150">
        <f t="shared" si="96"/>
        <v>14.343554335330277</v>
      </c>
      <c r="W240" s="441" t="s">
        <v>33</v>
      </c>
      <c r="Y240" s="152">
        <f t="shared" si="77"/>
        <v>32.265090359444557</v>
      </c>
      <c r="Z240" s="152">
        <f>Y240</f>
        <v>32.265090359444557</v>
      </c>
      <c r="AB240" s="268"/>
      <c r="AC240" s="492">
        <v>210332500</v>
      </c>
      <c r="AD240" s="355">
        <v>70110833.333333328</v>
      </c>
      <c r="AE240" s="269">
        <v>70110833.333333328</v>
      </c>
      <c r="AF240" s="354">
        <f t="shared" si="78"/>
        <v>140221666.66666666</v>
      </c>
      <c r="AH240" s="91">
        <v>188887500</v>
      </c>
    </row>
    <row r="241" spans="3:34" s="139" customFormat="1" ht="18" customHeight="1">
      <c r="C241" s="140"/>
      <c r="D241" s="141"/>
      <c r="E241" s="143"/>
      <c r="F241" s="160"/>
      <c r="G241" s="142" t="s">
        <v>352</v>
      </c>
      <c r="H241" s="142"/>
      <c r="I241" s="142"/>
      <c r="J241" s="144"/>
      <c r="K241" s="315">
        <v>0</v>
      </c>
      <c r="L241" s="145">
        <f t="shared" si="99"/>
        <v>0</v>
      </c>
      <c r="M241" s="510">
        <f t="shared" si="100"/>
        <v>0</v>
      </c>
      <c r="N241" s="460"/>
      <c r="O241" s="91"/>
      <c r="P241" s="460"/>
      <c r="Q241" s="146">
        <f t="shared" si="98"/>
        <v>0</v>
      </c>
      <c r="R241" s="147"/>
      <c r="S241" s="148"/>
      <c r="T241" s="144"/>
      <c r="U241" s="149">
        <f t="shared" si="95"/>
        <v>0</v>
      </c>
      <c r="V241" s="150">
        <f t="shared" si="96"/>
        <v>0</v>
      </c>
      <c r="W241" s="441"/>
      <c r="Y241" s="152">
        <f t="shared" si="77"/>
        <v>0</v>
      </c>
      <c r="Z241" s="152">
        <v>0</v>
      </c>
      <c r="AB241" s="142"/>
      <c r="AC241" s="492"/>
      <c r="AD241" s="355">
        <v>0</v>
      </c>
      <c r="AE241" s="139">
        <v>0</v>
      </c>
      <c r="AF241" s="354">
        <f t="shared" si="78"/>
        <v>0</v>
      </c>
      <c r="AH241" s="91">
        <v>0</v>
      </c>
    </row>
    <row r="242" spans="3:34" s="139" customFormat="1" ht="18" customHeight="1">
      <c r="C242" s="140"/>
      <c r="D242" s="141"/>
      <c r="E242" s="143">
        <v>16</v>
      </c>
      <c r="F242" s="117" t="s">
        <v>43</v>
      </c>
      <c r="G242" s="142" t="s">
        <v>353</v>
      </c>
      <c r="H242" s="142"/>
      <c r="I242" s="142"/>
      <c r="J242" s="144"/>
      <c r="K242" s="177">
        <v>109305000</v>
      </c>
      <c r="L242" s="145">
        <f t="shared" si="99"/>
        <v>6.0534065468501437</v>
      </c>
      <c r="M242" s="510">
        <f t="shared" si="100"/>
        <v>20975000</v>
      </c>
      <c r="N242" s="460">
        <f>(M242/K242)*100</f>
        <v>19.189424088559534</v>
      </c>
      <c r="O242" s="12">
        <v>27980000</v>
      </c>
      <c r="P242" s="460">
        <f>O242/K242*100</f>
        <v>25.598097067837699</v>
      </c>
      <c r="Q242" s="146">
        <f t="shared" si="98"/>
        <v>81325000</v>
      </c>
      <c r="R242" s="147" t="s">
        <v>354</v>
      </c>
      <c r="S242" s="148"/>
      <c r="T242" s="144"/>
      <c r="U242" s="149">
        <f t="shared" si="95"/>
        <v>1.1616138540797014</v>
      </c>
      <c r="V242" s="150">
        <f t="shared" si="96"/>
        <v>1.5738857021810375</v>
      </c>
      <c r="W242" s="441" t="s">
        <v>33</v>
      </c>
      <c r="Y242" s="152">
        <f t="shared" si="77"/>
        <v>19.189424088559534</v>
      </c>
      <c r="Z242" s="152">
        <v>26</v>
      </c>
      <c r="AB242" s="268"/>
      <c r="AC242" s="492">
        <v>62925000</v>
      </c>
      <c r="AD242" s="355">
        <v>20975000</v>
      </c>
      <c r="AE242" s="269">
        <v>20975000</v>
      </c>
      <c r="AF242" s="354">
        <f t="shared" si="78"/>
        <v>41950000</v>
      </c>
      <c r="AH242" s="91">
        <f>AJ242</f>
        <v>0</v>
      </c>
    </row>
    <row r="243" spans="3:34" s="139" customFormat="1" ht="18" customHeight="1">
      <c r="C243" s="140"/>
      <c r="D243" s="141"/>
      <c r="E243" s="143"/>
      <c r="F243" s="160"/>
      <c r="G243" s="142" t="s">
        <v>355</v>
      </c>
      <c r="H243" s="142"/>
      <c r="I243" s="142"/>
      <c r="J243" s="144"/>
      <c r="K243" s="315">
        <v>0</v>
      </c>
      <c r="L243" s="145">
        <f t="shared" si="99"/>
        <v>0</v>
      </c>
      <c r="M243" s="510">
        <f t="shared" si="100"/>
        <v>0</v>
      </c>
      <c r="N243" s="460"/>
      <c r="O243" s="91"/>
      <c r="P243" s="460"/>
      <c r="Q243" s="146">
        <f t="shared" si="98"/>
        <v>0</v>
      </c>
      <c r="R243" s="147" t="s">
        <v>356</v>
      </c>
      <c r="S243" s="148"/>
      <c r="T243" s="144"/>
      <c r="U243" s="149">
        <f t="shared" si="95"/>
        <v>0</v>
      </c>
      <c r="V243" s="150">
        <f t="shared" si="96"/>
        <v>0</v>
      </c>
      <c r="W243" s="441"/>
      <c r="Y243" s="152">
        <f t="shared" si="77"/>
        <v>0</v>
      </c>
      <c r="Z243" s="152">
        <v>0</v>
      </c>
      <c r="AB243" s="142"/>
      <c r="AC243" s="492"/>
      <c r="AD243" s="355">
        <v>0</v>
      </c>
      <c r="AE243" s="139">
        <v>0</v>
      </c>
      <c r="AF243" s="354">
        <f t="shared" si="78"/>
        <v>0</v>
      </c>
      <c r="AH243" s="91"/>
    </row>
    <row r="244" spans="3:34" s="139" customFormat="1" ht="18" customHeight="1">
      <c r="C244" s="140"/>
      <c r="D244" s="141"/>
      <c r="E244" s="143">
        <v>16</v>
      </c>
      <c r="F244" s="160">
        <v>10</v>
      </c>
      <c r="G244" s="142" t="s">
        <v>357</v>
      </c>
      <c r="H244" s="142"/>
      <c r="I244" s="142"/>
      <c r="J244" s="144"/>
      <c r="K244" s="177">
        <v>777775000</v>
      </c>
      <c r="L244" s="145">
        <f t="shared" si="99"/>
        <v>43.073860088526331</v>
      </c>
      <c r="M244" s="510">
        <f t="shared" si="100"/>
        <v>0</v>
      </c>
      <c r="N244" s="460">
        <f>(M244/K244)*100</f>
        <v>0</v>
      </c>
      <c r="O244" s="12"/>
      <c r="P244" s="460">
        <f>O244/K244*100</f>
        <v>0</v>
      </c>
      <c r="Q244" s="146">
        <f t="shared" si="98"/>
        <v>777775000</v>
      </c>
      <c r="R244" s="147" t="s">
        <v>358</v>
      </c>
      <c r="S244" s="141"/>
      <c r="T244" s="151"/>
      <c r="U244" s="149">
        <f t="shared" si="95"/>
        <v>0</v>
      </c>
      <c r="V244" s="150">
        <f t="shared" si="96"/>
        <v>4.3073860088526335</v>
      </c>
      <c r="W244" s="441" t="s">
        <v>33</v>
      </c>
      <c r="Y244" s="152">
        <f t="shared" si="77"/>
        <v>0</v>
      </c>
      <c r="Z244" s="152">
        <v>10</v>
      </c>
      <c r="AB244" s="268"/>
      <c r="AC244" s="492">
        <v>0</v>
      </c>
      <c r="AD244" s="355">
        <v>0</v>
      </c>
      <c r="AE244" s="269">
        <v>0</v>
      </c>
      <c r="AF244" s="354">
        <f t="shared" si="78"/>
        <v>0</v>
      </c>
      <c r="AH244" s="91">
        <f>AJ244</f>
        <v>0</v>
      </c>
    </row>
    <row r="245" spans="3:34" s="139" customFormat="1" ht="12">
      <c r="C245" s="140">
        <v>18</v>
      </c>
      <c r="D245" s="148">
        <v>20</v>
      </c>
      <c r="E245" s="143" t="s">
        <v>359</v>
      </c>
      <c r="F245" s="501"/>
      <c r="G245" s="143"/>
      <c r="H245" s="143"/>
      <c r="I245" s="143"/>
      <c r="J245" s="144"/>
      <c r="K245" s="303">
        <f>SUM(K247:K253)</f>
        <v>2892950000</v>
      </c>
      <c r="L245" s="338">
        <f>SUM(L247:L253)</f>
        <v>100</v>
      </c>
      <c r="M245" s="511">
        <f>SUM(M247:M253)</f>
        <v>1330837333.3333333</v>
      </c>
      <c r="N245" s="461">
        <f>M245/K245*100</f>
        <v>46.002776865598548</v>
      </c>
      <c r="O245" s="124">
        <f>SUM(O247:O253)</f>
        <v>734191000</v>
      </c>
      <c r="P245" s="466">
        <f>O245/K245*100</f>
        <v>25.37862735270226</v>
      </c>
      <c r="Q245" s="339">
        <f>SUM(Q247:Q253)</f>
        <v>2158759000</v>
      </c>
      <c r="R245" s="306">
        <f>SUM(R251:R253)</f>
        <v>0</v>
      </c>
      <c r="S245" s="307"/>
      <c r="T245" s="308"/>
      <c r="U245" s="318">
        <f>SUM(U246:U253)</f>
        <v>46.002776865598555</v>
      </c>
      <c r="V245" s="318">
        <f>SUM(V246:V253)</f>
        <v>35.825558685770581</v>
      </c>
      <c r="W245" s="440"/>
      <c r="Y245" s="152">
        <f t="shared" si="77"/>
        <v>46.002776865598548</v>
      </c>
      <c r="Z245" s="152">
        <f>Y245</f>
        <v>46.002776865598548</v>
      </c>
      <c r="AB245" s="142"/>
      <c r="AC245" s="492"/>
      <c r="AD245" s="355">
        <v>0</v>
      </c>
      <c r="AE245" s="139">
        <v>0</v>
      </c>
      <c r="AF245" s="354">
        <f t="shared" si="78"/>
        <v>0</v>
      </c>
      <c r="AH245" s="124">
        <f>SUM(AH247:AH253)</f>
        <v>832420000</v>
      </c>
    </row>
    <row r="246" spans="3:34" s="139" customFormat="1" ht="12">
      <c r="C246" s="140"/>
      <c r="D246" s="148"/>
      <c r="E246" s="143"/>
      <c r="F246" s="501"/>
      <c r="G246" s="143" t="s">
        <v>360</v>
      </c>
      <c r="H246" s="143"/>
      <c r="I246" s="143"/>
      <c r="J246" s="144"/>
      <c r="K246" s="321"/>
      <c r="L246" s="310"/>
      <c r="M246" s="510"/>
      <c r="N246" s="459"/>
      <c r="O246" s="91"/>
      <c r="P246" s="459"/>
      <c r="Q246" s="146">
        <f t="shared" ref="Q246:Q253" si="101">K246-O246</f>
        <v>0</v>
      </c>
      <c r="R246" s="147"/>
      <c r="S246" s="148"/>
      <c r="T246" s="144"/>
      <c r="U246" s="149">
        <f>(Y246/100)*L246</f>
        <v>0</v>
      </c>
      <c r="V246" s="150">
        <f>Z246/100*L246</f>
        <v>0</v>
      </c>
      <c r="W246" s="441"/>
      <c r="Y246" s="152">
        <f t="shared" si="77"/>
        <v>0</v>
      </c>
      <c r="Z246" s="152">
        <v>0</v>
      </c>
      <c r="AB246" s="142"/>
      <c r="AC246" s="492"/>
      <c r="AD246" s="355">
        <v>0</v>
      </c>
      <c r="AE246" s="139">
        <v>0</v>
      </c>
      <c r="AF246" s="354">
        <f t="shared" si="78"/>
        <v>0</v>
      </c>
      <c r="AH246" s="91"/>
    </row>
    <row r="247" spans="3:34" s="139" customFormat="1" ht="12">
      <c r="C247" s="140"/>
      <c r="D247" s="148"/>
      <c r="E247" s="143">
        <v>20</v>
      </c>
      <c r="F247" s="117" t="s">
        <v>38</v>
      </c>
      <c r="G247" s="753" t="s">
        <v>361</v>
      </c>
      <c r="H247" s="753"/>
      <c r="I247" s="753"/>
      <c r="J247" s="763"/>
      <c r="K247" s="177">
        <v>794087500</v>
      </c>
      <c r="L247" s="357">
        <f>(K247/$K$245)*100</f>
        <v>27.449057190756843</v>
      </c>
      <c r="M247" s="510">
        <f>AD247+AH247</f>
        <v>184549166.66666666</v>
      </c>
      <c r="N247" s="459">
        <f>(M247/K247)*100</f>
        <v>23.240406966066921</v>
      </c>
      <c r="O247" s="91"/>
      <c r="P247" s="459">
        <f>O247/K247*100</f>
        <v>0</v>
      </c>
      <c r="Q247" s="146">
        <f t="shared" si="101"/>
        <v>794087500</v>
      </c>
      <c r="R247" s="147" t="s">
        <v>362</v>
      </c>
      <c r="S247" s="148"/>
      <c r="T247" s="144"/>
      <c r="U247" s="149">
        <f t="shared" ref="U247:U253" si="102">(Y247/100)*L247</f>
        <v>6.3792725994803465</v>
      </c>
      <c r="V247" s="150">
        <f t="shared" ref="V247:V253" si="103">Z247/100*L247</f>
        <v>0</v>
      </c>
      <c r="W247" s="441"/>
      <c r="Y247" s="152">
        <f t="shared" si="77"/>
        <v>23.240406966066921</v>
      </c>
      <c r="Z247" s="152"/>
      <c r="AB247" s="142"/>
      <c r="AC247" s="492">
        <v>492747500</v>
      </c>
      <c r="AD247" s="355">
        <v>164249166.66666666</v>
      </c>
      <c r="AE247" s="139">
        <v>164249166.66666666</v>
      </c>
      <c r="AF247" s="354">
        <f t="shared" si="78"/>
        <v>328498333.33333331</v>
      </c>
      <c r="AH247" s="91">
        <v>20300000</v>
      </c>
    </row>
    <row r="248" spans="3:34" s="139" customFormat="1" ht="12">
      <c r="C248" s="140"/>
      <c r="D248" s="141"/>
      <c r="E248" s="143">
        <v>20</v>
      </c>
      <c r="F248" s="117" t="s">
        <v>115</v>
      </c>
      <c r="G248" s="142" t="s">
        <v>363</v>
      </c>
      <c r="H248" s="142"/>
      <c r="I248" s="142"/>
      <c r="J248" s="143"/>
      <c r="K248" s="177">
        <v>427280000</v>
      </c>
      <c r="L248" s="357">
        <f t="shared" ref="L248:L253" si="104">(K248/$K$245)*100</f>
        <v>14.769698750410482</v>
      </c>
      <c r="M248" s="510">
        <f t="shared" ref="M248:M253" si="105">AD248+AH248</f>
        <v>238056666.66666669</v>
      </c>
      <c r="N248" s="460">
        <f>(M248/K248)*100</f>
        <v>55.714441739998755</v>
      </c>
      <c r="O248" s="12">
        <v>48001000</v>
      </c>
      <c r="P248" s="459">
        <f>O248/K248*100</f>
        <v>11.234085377270175</v>
      </c>
      <c r="Q248" s="146">
        <f t="shared" si="101"/>
        <v>379279000</v>
      </c>
      <c r="R248" s="147" t="s">
        <v>364</v>
      </c>
      <c r="S248" s="141"/>
      <c r="T248" s="151"/>
      <c r="U248" s="149">
        <f t="shared" si="102"/>
        <v>8.2288552054707722</v>
      </c>
      <c r="V248" s="150">
        <f t="shared" si="103"/>
        <v>4.4309096251231441</v>
      </c>
      <c r="W248" s="441" t="s">
        <v>33</v>
      </c>
      <c r="Y248" s="152">
        <f t="shared" si="77"/>
        <v>55.714441739998755</v>
      </c>
      <c r="Z248" s="152">
        <v>30</v>
      </c>
      <c r="AB248" s="268"/>
      <c r="AC248" s="492">
        <v>245120000</v>
      </c>
      <c r="AD248" s="355">
        <v>81706666.666666672</v>
      </c>
      <c r="AE248" s="269">
        <v>81706666.666666672</v>
      </c>
      <c r="AF248" s="354">
        <f t="shared" si="78"/>
        <v>163413333.33333334</v>
      </c>
      <c r="AH248" s="91">
        <v>156350000</v>
      </c>
    </row>
    <row r="249" spans="3:34" s="139" customFormat="1" ht="12">
      <c r="C249" s="140"/>
      <c r="D249" s="141"/>
      <c r="E249" s="143"/>
      <c r="F249" s="160"/>
      <c r="G249" s="142" t="s">
        <v>365</v>
      </c>
      <c r="H249" s="142"/>
      <c r="I249" s="142"/>
      <c r="J249" s="143"/>
      <c r="K249" s="315">
        <v>0</v>
      </c>
      <c r="L249" s="357">
        <f t="shared" si="104"/>
        <v>0</v>
      </c>
      <c r="M249" s="510">
        <f t="shared" si="105"/>
        <v>0</v>
      </c>
      <c r="N249" s="460"/>
      <c r="O249" s="91"/>
      <c r="P249" s="459"/>
      <c r="Q249" s="146">
        <f t="shared" si="101"/>
        <v>0</v>
      </c>
      <c r="R249" s="147"/>
      <c r="S249" s="141"/>
      <c r="T249" s="151"/>
      <c r="U249" s="149">
        <f t="shared" si="102"/>
        <v>0</v>
      </c>
      <c r="V249" s="150">
        <f t="shared" si="103"/>
        <v>0</v>
      </c>
      <c r="W249" s="441"/>
      <c r="Y249" s="152">
        <f t="shared" si="77"/>
        <v>0</v>
      </c>
      <c r="Z249" s="152">
        <v>0</v>
      </c>
      <c r="AB249" s="142"/>
      <c r="AC249" s="492"/>
      <c r="AD249" s="355">
        <v>0</v>
      </c>
      <c r="AE249" s="139">
        <v>0</v>
      </c>
      <c r="AF249" s="354">
        <f t="shared" si="78"/>
        <v>0</v>
      </c>
      <c r="AH249" s="91">
        <v>0</v>
      </c>
    </row>
    <row r="250" spans="3:34" s="139" customFormat="1" ht="12">
      <c r="C250" s="140"/>
      <c r="D250" s="141"/>
      <c r="E250" s="143">
        <v>20</v>
      </c>
      <c r="F250" s="117" t="s">
        <v>107</v>
      </c>
      <c r="G250" s="142" t="s">
        <v>366</v>
      </c>
      <c r="H250" s="142"/>
      <c r="I250" s="142"/>
      <c r="J250" s="143"/>
      <c r="K250" s="315">
        <v>133100000</v>
      </c>
      <c r="L250" s="357">
        <f t="shared" si="104"/>
        <v>4.6008399730379024</v>
      </c>
      <c r="M250" s="510">
        <f t="shared" si="105"/>
        <v>0</v>
      </c>
      <c r="N250" s="460">
        <f>(M250/K250)*100</f>
        <v>0</v>
      </c>
      <c r="O250" s="91"/>
      <c r="P250" s="459">
        <f>O250/K250*100</f>
        <v>0</v>
      </c>
      <c r="Q250" s="146">
        <f t="shared" si="101"/>
        <v>133100000</v>
      </c>
      <c r="R250" s="147"/>
      <c r="S250" s="141"/>
      <c r="T250" s="151"/>
      <c r="U250" s="149">
        <f t="shared" si="102"/>
        <v>0</v>
      </c>
      <c r="V250" s="150">
        <f t="shared" si="103"/>
        <v>0</v>
      </c>
      <c r="W250" s="441"/>
      <c r="Y250" s="152">
        <f t="shared" si="77"/>
        <v>0</v>
      </c>
      <c r="Z250" s="152">
        <v>0</v>
      </c>
      <c r="AB250" s="142"/>
      <c r="AC250" s="492">
        <v>0</v>
      </c>
      <c r="AD250" s="355">
        <v>0</v>
      </c>
      <c r="AE250" s="139">
        <v>0</v>
      </c>
      <c r="AF250" s="354">
        <f t="shared" si="78"/>
        <v>0</v>
      </c>
      <c r="AH250" s="91">
        <f>AJ250</f>
        <v>0</v>
      </c>
    </row>
    <row r="251" spans="3:34" s="139" customFormat="1" ht="12">
      <c r="C251" s="140"/>
      <c r="D251" s="141"/>
      <c r="E251" s="143">
        <v>20</v>
      </c>
      <c r="F251" s="117" t="s">
        <v>41</v>
      </c>
      <c r="G251" s="142" t="s">
        <v>367</v>
      </c>
      <c r="H251" s="142"/>
      <c r="I251" s="142"/>
      <c r="J251" s="143"/>
      <c r="K251" s="177">
        <v>1295132500</v>
      </c>
      <c r="L251" s="357">
        <f t="shared" si="104"/>
        <v>44.768575329680779</v>
      </c>
      <c r="M251" s="510">
        <f t="shared" si="105"/>
        <v>843360666.66666663</v>
      </c>
      <c r="N251" s="460">
        <f>(M251/K251)*100</f>
        <v>65.11771318121248</v>
      </c>
      <c r="O251" s="12">
        <v>651090000</v>
      </c>
      <c r="P251" s="459">
        <f>O251/K251*100</f>
        <v>50.272076409170488</v>
      </c>
      <c r="Q251" s="146">
        <f t="shared" si="101"/>
        <v>644042500</v>
      </c>
      <c r="R251" s="147" t="s">
        <v>368</v>
      </c>
      <c r="S251" s="141"/>
      <c r="T251" s="151"/>
      <c r="U251" s="149">
        <f t="shared" si="102"/>
        <v>29.152272478496577</v>
      </c>
      <c r="V251" s="150">
        <f t="shared" si="103"/>
        <v>29.152272478496577</v>
      </c>
      <c r="W251" s="441" t="s">
        <v>33</v>
      </c>
      <c r="Y251" s="152">
        <f t="shared" si="77"/>
        <v>65.11771318121248</v>
      </c>
      <c r="Z251" s="152">
        <f>Y251</f>
        <v>65.11771318121248</v>
      </c>
      <c r="AB251" s="268"/>
      <c r="AC251" s="492">
        <v>668207000</v>
      </c>
      <c r="AD251" s="355">
        <v>222735666.66666666</v>
      </c>
      <c r="AE251" s="269">
        <v>222735666.66666666</v>
      </c>
      <c r="AF251" s="354">
        <f t="shared" si="78"/>
        <v>445471333.33333331</v>
      </c>
      <c r="AH251" s="91">
        <v>620625000</v>
      </c>
    </row>
    <row r="252" spans="3:34" s="139" customFormat="1" ht="12">
      <c r="C252" s="140"/>
      <c r="D252" s="141"/>
      <c r="E252" s="143"/>
      <c r="F252" s="160"/>
      <c r="G252" s="142" t="s">
        <v>369</v>
      </c>
      <c r="H252" s="142"/>
      <c r="I252" s="142"/>
      <c r="J252" s="143"/>
      <c r="K252" s="315">
        <v>0</v>
      </c>
      <c r="L252" s="357">
        <f t="shared" si="104"/>
        <v>0</v>
      </c>
      <c r="M252" s="510">
        <f t="shared" si="105"/>
        <v>0</v>
      </c>
      <c r="N252" s="460"/>
      <c r="O252" s="91"/>
      <c r="P252" s="459"/>
      <c r="Q252" s="146">
        <f t="shared" si="101"/>
        <v>0</v>
      </c>
      <c r="R252" s="147" t="s">
        <v>370</v>
      </c>
      <c r="S252" s="141"/>
      <c r="T252" s="151"/>
      <c r="U252" s="149">
        <f t="shared" si="102"/>
        <v>0</v>
      </c>
      <c r="V252" s="150">
        <f t="shared" si="103"/>
        <v>0</v>
      </c>
      <c r="W252" s="441"/>
      <c r="Y252" s="152">
        <f t="shared" si="77"/>
        <v>0</v>
      </c>
      <c r="Z252" s="152">
        <v>0</v>
      </c>
      <c r="AB252" s="142"/>
      <c r="AC252" s="492"/>
      <c r="AD252" s="355">
        <v>0</v>
      </c>
      <c r="AE252" s="139">
        <v>0</v>
      </c>
      <c r="AF252" s="354">
        <f t="shared" si="78"/>
        <v>0</v>
      </c>
      <c r="AH252" s="91">
        <v>0</v>
      </c>
    </row>
    <row r="253" spans="3:34" s="139" customFormat="1" ht="12">
      <c r="C253" s="140"/>
      <c r="D253" s="141"/>
      <c r="E253" s="143">
        <v>20</v>
      </c>
      <c r="F253" s="160">
        <v>11</v>
      </c>
      <c r="G253" s="142" t="s">
        <v>371</v>
      </c>
      <c r="H253" s="142"/>
      <c r="I253" s="142"/>
      <c r="J253" s="143"/>
      <c r="K253" s="177">
        <v>243350000</v>
      </c>
      <c r="L253" s="357">
        <f t="shared" si="104"/>
        <v>8.4118287561140015</v>
      </c>
      <c r="M253" s="510">
        <f t="shared" si="105"/>
        <v>64870833.333333328</v>
      </c>
      <c r="N253" s="460">
        <f>(M253/K253)*100</f>
        <v>26.657420724607899</v>
      </c>
      <c r="O253" s="12">
        <v>35100000</v>
      </c>
      <c r="P253" s="459">
        <f>O253/K253*100</f>
        <v>14.423669611670434</v>
      </c>
      <c r="Q253" s="146">
        <f t="shared" si="101"/>
        <v>208250000</v>
      </c>
      <c r="R253" s="147" t="s">
        <v>372</v>
      </c>
      <c r="S253" s="141"/>
      <c r="T253" s="151"/>
      <c r="U253" s="149">
        <f t="shared" si="102"/>
        <v>2.2423765821508606</v>
      </c>
      <c r="V253" s="150">
        <f t="shared" si="103"/>
        <v>2.2423765821508606</v>
      </c>
      <c r="W253" s="441" t="s">
        <v>33</v>
      </c>
      <c r="Y253" s="152">
        <f t="shared" si="77"/>
        <v>26.657420724607899</v>
      </c>
      <c r="Z253" s="152">
        <f>Y253</f>
        <v>26.657420724607899</v>
      </c>
      <c r="AB253" s="268"/>
      <c r="AC253" s="492">
        <v>89177500</v>
      </c>
      <c r="AD253" s="355">
        <v>29725833.333333332</v>
      </c>
      <c r="AE253" s="269">
        <v>29725833.333333332</v>
      </c>
      <c r="AF253" s="354">
        <f t="shared" si="78"/>
        <v>59451666.666666664</v>
      </c>
      <c r="AH253" s="91">
        <v>35145000</v>
      </c>
    </row>
    <row r="254" spans="3:34" s="139" customFormat="1" ht="12">
      <c r="C254" s="140">
        <v>18</v>
      </c>
      <c r="D254" s="148">
        <v>21</v>
      </c>
      <c r="E254" s="143" t="s">
        <v>373</v>
      </c>
      <c r="F254" s="160"/>
      <c r="G254" s="143"/>
      <c r="H254" s="142"/>
      <c r="I254" s="142"/>
      <c r="J254" s="144"/>
      <c r="K254" s="303">
        <f>SUM(K256)</f>
        <v>71600000</v>
      </c>
      <c r="L254" s="304">
        <f>SUM(L255:L257)</f>
        <v>100</v>
      </c>
      <c r="M254" s="508">
        <f>SUM(M255:M257)</f>
        <v>31033333.333333336</v>
      </c>
      <c r="N254" s="458">
        <f>M254/K254*100</f>
        <v>43.342644320297957</v>
      </c>
      <c r="O254" s="67">
        <f>SUM(O255:O257)</f>
        <v>20925000</v>
      </c>
      <c r="P254" s="464">
        <f>O254/K254*100</f>
        <v>29.22486033519553</v>
      </c>
      <c r="Q254" s="305">
        <f>SUM(Q255:Q257)</f>
        <v>50675000</v>
      </c>
      <c r="R254" s="306">
        <f>SUM(R256:R261)</f>
        <v>0</v>
      </c>
      <c r="S254" s="307"/>
      <c r="T254" s="308"/>
      <c r="U254" s="318">
        <f>SUM(U255:U257)</f>
        <v>43.342644320297957</v>
      </c>
      <c r="V254" s="318">
        <f>SUM(V255:V257)</f>
        <v>30</v>
      </c>
      <c r="W254" s="440"/>
      <c r="Y254" s="152">
        <f t="shared" si="77"/>
        <v>43.342644320297957</v>
      </c>
      <c r="Z254" s="152">
        <f>Y254</f>
        <v>43.342644320297957</v>
      </c>
      <c r="AB254" s="142"/>
      <c r="AC254" s="492"/>
      <c r="AD254" s="355">
        <v>0</v>
      </c>
      <c r="AE254" s="139">
        <v>0</v>
      </c>
      <c r="AF254" s="354">
        <f t="shared" si="78"/>
        <v>0</v>
      </c>
      <c r="AH254" s="67">
        <f>SUM(AH255:AH257)</f>
        <v>22500000</v>
      </c>
    </row>
    <row r="255" spans="3:34" s="139" customFormat="1" ht="12">
      <c r="C255" s="140"/>
      <c r="D255" s="141"/>
      <c r="E255" s="143"/>
      <c r="F255" s="160"/>
      <c r="G255" s="143" t="s">
        <v>374</v>
      </c>
      <c r="H255" s="142"/>
      <c r="I255" s="142"/>
      <c r="J255" s="144"/>
      <c r="K255" s="315"/>
      <c r="L255" s="145"/>
      <c r="M255" s="510"/>
      <c r="N255" s="460"/>
      <c r="O255" s="91"/>
      <c r="P255" s="460"/>
      <c r="Q255" s="146"/>
      <c r="R255" s="147"/>
      <c r="S255" s="141"/>
      <c r="T255" s="151"/>
      <c r="U255" s="149">
        <f>(Y255/100)*L255</f>
        <v>0</v>
      </c>
      <c r="V255" s="150">
        <f>Z255/100*L255</f>
        <v>0</v>
      </c>
      <c r="W255" s="441"/>
      <c r="Y255" s="152">
        <f t="shared" si="77"/>
        <v>0</v>
      </c>
      <c r="Z255" s="152">
        <v>0</v>
      </c>
      <c r="AB255" s="142"/>
      <c r="AC255" s="492"/>
      <c r="AD255" s="355">
        <v>0</v>
      </c>
      <c r="AE255" s="139">
        <v>0</v>
      </c>
      <c r="AF255" s="354">
        <f t="shared" si="78"/>
        <v>0</v>
      </c>
      <c r="AH255" s="91"/>
    </row>
    <row r="256" spans="3:34" s="139" customFormat="1" ht="12">
      <c r="C256" s="140"/>
      <c r="D256" s="141"/>
      <c r="E256" s="143">
        <v>21</v>
      </c>
      <c r="F256" s="117" t="s">
        <v>41</v>
      </c>
      <c r="G256" s="756" t="s">
        <v>375</v>
      </c>
      <c r="H256" s="756"/>
      <c r="I256" s="756"/>
      <c r="J256" s="764"/>
      <c r="K256" s="177">
        <v>71600000</v>
      </c>
      <c r="L256" s="145">
        <f>(K256/$K$254)*100</f>
        <v>100</v>
      </c>
      <c r="M256" s="510">
        <f>AD256+AH256</f>
        <v>31033333.333333336</v>
      </c>
      <c r="N256" s="460">
        <f>M256/K256*100</f>
        <v>43.342644320297957</v>
      </c>
      <c r="O256" s="91">
        <v>20925000</v>
      </c>
      <c r="P256" s="460">
        <f>O256/K256*100</f>
        <v>29.22486033519553</v>
      </c>
      <c r="Q256" s="146">
        <f>K256-O256</f>
        <v>50675000</v>
      </c>
      <c r="R256" s="147" t="s">
        <v>376</v>
      </c>
      <c r="S256" s="141"/>
      <c r="T256" s="151"/>
      <c r="U256" s="149">
        <f>(Y256/100)*L256</f>
        <v>43.342644320297957</v>
      </c>
      <c r="V256" s="150">
        <f>Z256/100*L256</f>
        <v>30</v>
      </c>
      <c r="W256" s="441"/>
      <c r="Y256" s="152">
        <f t="shared" si="77"/>
        <v>43.342644320297957</v>
      </c>
      <c r="Z256" s="152">
        <v>30</v>
      </c>
      <c r="AB256" s="268"/>
      <c r="AC256" s="492">
        <v>25600000</v>
      </c>
      <c r="AD256" s="355">
        <v>8533333.333333334</v>
      </c>
      <c r="AE256" s="269">
        <v>8533333.333333334</v>
      </c>
      <c r="AF256" s="354">
        <f t="shared" si="78"/>
        <v>17066666.666666668</v>
      </c>
      <c r="AH256" s="91">
        <v>22500000</v>
      </c>
    </row>
    <row r="257" spans="3:34" s="139" customFormat="1" ht="12">
      <c r="C257" s="140"/>
      <c r="D257" s="141"/>
      <c r="E257" s="143"/>
      <c r="F257" s="160"/>
      <c r="G257" s="756"/>
      <c r="H257" s="756"/>
      <c r="I257" s="756"/>
      <c r="J257" s="764"/>
      <c r="K257" s="315"/>
      <c r="L257" s="145"/>
      <c r="M257" s="510"/>
      <c r="N257" s="460"/>
      <c r="O257" s="91"/>
      <c r="P257" s="460"/>
      <c r="Q257" s="146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441"/>
      <c r="Y257" s="152">
        <f t="shared" si="77"/>
        <v>0</v>
      </c>
      <c r="Z257" s="152">
        <v>0</v>
      </c>
      <c r="AB257" s="142"/>
      <c r="AC257" s="492"/>
      <c r="AD257" s="142"/>
      <c r="AE257" s="156"/>
      <c r="AH257" s="91"/>
    </row>
    <row r="258" spans="3:34" s="139" customFormat="1">
      <c r="C258" s="140"/>
      <c r="D258" s="141"/>
      <c r="E258" s="143"/>
      <c r="F258" s="160"/>
      <c r="G258" s="496"/>
      <c r="H258" s="496"/>
      <c r="I258" s="496"/>
      <c r="J258" s="497"/>
      <c r="K258" s="315"/>
      <c r="L258" s="145"/>
      <c r="M258" s="510"/>
      <c r="N258" s="460"/>
      <c r="O258" s="91"/>
      <c r="P258" s="460"/>
      <c r="Q258" s="146"/>
      <c r="R258" s="147"/>
      <c r="S258" s="141"/>
      <c r="T258" s="151"/>
      <c r="U258" s="149"/>
      <c r="V258" s="150"/>
      <c r="W258" s="441"/>
      <c r="Y258" s="152">
        <f t="shared" si="77"/>
        <v>0</v>
      </c>
      <c r="Z258" s="152">
        <v>0</v>
      </c>
      <c r="AB258" s="142"/>
      <c r="AC258" s="492"/>
      <c r="AD258" s="142"/>
      <c r="AE258" s="156"/>
      <c r="AH258" s="91"/>
    </row>
    <row r="259" spans="3:34" s="326" customFormat="1" ht="11.25">
      <c r="C259" s="361"/>
      <c r="D259" s="362"/>
      <c r="E259" s="363"/>
      <c r="F259" s="500"/>
      <c r="G259" s="363"/>
      <c r="H259" s="363" t="s">
        <v>377</v>
      </c>
      <c r="I259" s="363"/>
      <c r="J259" s="364"/>
      <c r="K259" s="296">
        <f>+K13+K42+K56+K60+K65+K78+K86+K108+K163+K195+K209+K217+K221+K231+K235+K245+K254</f>
        <v>124272886300</v>
      </c>
      <c r="L259" s="367">
        <v>100</v>
      </c>
      <c r="M259" s="505">
        <f>M13+M42+M56+M60+M65+M78+M86+M108+M163+M195+M209+M217+M221+M231+M235+M245+M254</f>
        <v>47885872203.666679</v>
      </c>
      <c r="N259" s="54">
        <f>(N13+N42+N56+N60+N65+N78+N86+N108+N163+N195+N209+N217+N221+N231+N235+N245+N254)/17</f>
        <v>39.069255287003372</v>
      </c>
      <c r="O259" s="505">
        <f>O13+O42+O56+O60+O65+O78+O86+O108+O163+O195+O209+O217+O221+O231+O235+O245+O254</f>
        <v>10680207366</v>
      </c>
      <c r="P259" s="54">
        <f>(P13+P42+P56+P60+P65+P78+P86+P108+P163+P195+P209+P217+P221+P231+P235+P245+P254)/17</f>
        <v>11.179948969247098</v>
      </c>
      <c r="Q259" s="367">
        <f>+Q13+Q42+Q56+Q60+Q65+Q78+Q86+Q108+Q163+Q195+Q209+Q217+Q221+Q231+Q235+Q245+Q254</f>
        <v>107887488834</v>
      </c>
      <c r="R259" s="361"/>
      <c r="S259" s="362"/>
      <c r="T259" s="364"/>
      <c r="U259" s="368">
        <f>SUM(U245+U235+U231+U221+U209+U195+U163+U108+U86+U78+U65+U60+U42+U13+U254+U56+U217)/17</f>
        <v>38.668627505267573</v>
      </c>
      <c r="V259" s="368">
        <f>SUM(V245+V235+V231+V221+V209+V195+V163+V108+V86+V78+V65+V60+V42+V13+V254+V56+V217)/17</f>
        <v>24.622475139328028</v>
      </c>
      <c r="W259" s="364"/>
      <c r="X259" s="369"/>
      <c r="Y259" s="152"/>
      <c r="Z259" s="370">
        <v>0</v>
      </c>
      <c r="AB259" s="143"/>
      <c r="AC259" s="493"/>
      <c r="AD259" s="143"/>
      <c r="AE259" s="371"/>
      <c r="AH259" s="505">
        <f>AH13+AH42+AH56+AH60+AH65+AH78+AH86+AH108+AH163+AH195+AH209+AH217+AH221+AH231+AH235+AH245+AH254</f>
        <v>18843689872</v>
      </c>
    </row>
    <row r="260" spans="3:34" s="139" customFormat="1" ht="12">
      <c r="C260" s="372"/>
      <c r="D260" s="359"/>
      <c r="E260" s="373"/>
      <c r="F260" s="502"/>
      <c r="G260" s="373"/>
      <c r="H260" s="373"/>
      <c r="I260" s="373"/>
      <c r="J260" s="374"/>
      <c r="K260" s="375"/>
      <c r="L260" s="376"/>
      <c r="M260" s="512"/>
      <c r="N260" s="462"/>
      <c r="O260" s="222"/>
      <c r="P260" s="462"/>
      <c r="Q260" s="377"/>
      <c r="R260" s="372"/>
      <c r="S260" s="378"/>
      <c r="T260" s="374"/>
      <c r="U260" s="379"/>
      <c r="V260" s="380"/>
      <c r="W260" s="444"/>
      <c r="X260" s="140"/>
      <c r="Y260" s="381"/>
      <c r="Z260" s="381"/>
      <c r="AB260" s="142"/>
      <c r="AC260" s="492"/>
      <c r="AD260" s="142"/>
      <c r="AE260" s="156"/>
      <c r="AH260" s="222"/>
    </row>
    <row r="261" spans="3:34" s="139" customFormat="1" ht="12">
      <c r="C261" s="326"/>
      <c r="D261" s="142"/>
      <c r="E261" s="143"/>
      <c r="F261" s="501"/>
      <c r="G261" s="143"/>
      <c r="H261" s="326"/>
      <c r="I261" s="326"/>
      <c r="J261" s="326"/>
      <c r="K261" s="278"/>
      <c r="L261" s="279"/>
      <c r="M261" s="506"/>
      <c r="N261" s="14"/>
      <c r="O261" s="12"/>
      <c r="P261" s="14"/>
      <c r="Q261" s="382"/>
      <c r="R261" s="326"/>
      <c r="S261" s="326"/>
      <c r="T261" s="326"/>
      <c r="U261" s="383"/>
      <c r="V261" s="384"/>
      <c r="W261" s="445"/>
      <c r="Y261" s="385"/>
      <c r="Z261" s="385"/>
      <c r="AB261" s="142"/>
      <c r="AC261" s="492"/>
      <c r="AD261" s="142"/>
      <c r="AH261" s="12"/>
    </row>
    <row r="262" spans="3:34" s="386" customFormat="1">
      <c r="C262" s="387"/>
      <c r="D262" s="388"/>
      <c r="E262" s="389"/>
      <c r="F262" s="390"/>
      <c r="G262" s="389"/>
      <c r="H262" s="387"/>
      <c r="I262" s="387"/>
      <c r="J262" s="387"/>
      <c r="K262" s="278"/>
      <c r="L262" s="279"/>
      <c r="M262" s="506"/>
      <c r="N262" s="14"/>
      <c r="O262" s="12"/>
      <c r="P262" s="14"/>
      <c r="Q262" s="391"/>
      <c r="R262" s="504" t="s">
        <v>451</v>
      </c>
      <c r="S262" s="387"/>
      <c r="T262" s="387"/>
      <c r="U262" s="393"/>
      <c r="V262" s="393"/>
      <c r="W262" s="446"/>
      <c r="Y262" s="394"/>
      <c r="Z262" s="394"/>
      <c r="AB262" s="388"/>
      <c r="AC262" s="491"/>
      <c r="AD262" s="388"/>
      <c r="AH262" s="12"/>
    </row>
    <row r="263" spans="3:34" s="386" customFormat="1">
      <c r="C263" s="387" t="s">
        <v>378</v>
      </c>
      <c r="D263" s="388"/>
      <c r="E263" s="389"/>
      <c r="F263" s="390"/>
      <c r="G263" s="389"/>
      <c r="H263" s="387"/>
      <c r="I263" s="387"/>
      <c r="J263" s="387"/>
      <c r="K263" s="278"/>
      <c r="L263" s="279"/>
      <c r="M263" s="506"/>
      <c r="N263" s="14"/>
      <c r="O263" s="12"/>
      <c r="P263" s="14"/>
      <c r="Q263" s="395"/>
      <c r="R263" s="396" t="s">
        <v>453</v>
      </c>
      <c r="S263" s="387"/>
      <c r="T263" s="387"/>
      <c r="U263" s="393"/>
      <c r="V263" s="397"/>
      <c r="W263" s="446"/>
      <c r="Y263" s="394"/>
      <c r="Z263" s="394"/>
      <c r="AB263" s="388"/>
      <c r="AC263" s="491"/>
      <c r="AD263" s="388"/>
      <c r="AH263" s="12"/>
    </row>
    <row r="264" spans="3:34" s="386" customFormat="1">
      <c r="C264" s="387"/>
      <c r="D264" s="388"/>
      <c r="E264" s="389"/>
      <c r="F264" s="390"/>
      <c r="G264" s="389"/>
      <c r="H264" s="387"/>
      <c r="I264" s="387"/>
      <c r="J264" s="387"/>
      <c r="K264" s="278"/>
      <c r="L264" s="279"/>
      <c r="M264" s="506"/>
      <c r="N264" s="14"/>
      <c r="O264" s="12"/>
      <c r="P264" s="14"/>
      <c r="Q264" s="398"/>
      <c r="R264" s="396" t="s">
        <v>454</v>
      </c>
      <c r="S264" s="387"/>
      <c r="T264" s="387"/>
      <c r="U264" s="393"/>
      <c r="V264" s="397"/>
      <c r="W264" s="446"/>
      <c r="Y264" s="394"/>
      <c r="Z264" s="394"/>
      <c r="AB264" s="388"/>
      <c r="AC264" s="491"/>
      <c r="AD264" s="388"/>
      <c r="AH264" s="12"/>
    </row>
    <row r="265" spans="3:34" s="386" customFormat="1">
      <c r="C265" s="387"/>
      <c r="D265" s="387"/>
      <c r="E265" s="388"/>
      <c r="F265" s="399"/>
      <c r="G265" s="389"/>
      <c r="H265" s="387"/>
      <c r="I265" s="387"/>
      <c r="J265" s="387"/>
      <c r="K265" s="278"/>
      <c r="L265" s="279"/>
      <c r="M265" s="506"/>
      <c r="N265" s="14"/>
      <c r="O265" s="12"/>
      <c r="P265" s="14"/>
      <c r="Q265" s="398"/>
      <c r="R265" s="504"/>
      <c r="U265" s="400"/>
      <c r="V265" s="397"/>
      <c r="W265" s="446"/>
      <c r="Y265" s="394"/>
      <c r="Z265" s="394"/>
      <c r="AB265" s="388"/>
      <c r="AC265" s="491"/>
      <c r="AD265" s="388"/>
      <c r="AH265" s="12"/>
    </row>
    <row r="266" spans="3:34" s="386" customFormat="1">
      <c r="C266" s="387"/>
      <c r="D266" s="388"/>
      <c r="E266" s="389"/>
      <c r="F266" s="390"/>
      <c r="G266" s="389"/>
      <c r="H266" s="387"/>
      <c r="I266" s="387"/>
      <c r="J266" s="387"/>
      <c r="K266" s="278"/>
      <c r="L266" s="279"/>
      <c r="M266" s="506"/>
      <c r="N266" s="14"/>
      <c r="O266" s="12"/>
      <c r="P266" s="14"/>
      <c r="Q266" s="398"/>
      <c r="R266" s="504"/>
      <c r="T266" s="388"/>
      <c r="U266" s="401"/>
      <c r="V266" s="397"/>
      <c r="W266" s="446"/>
      <c r="Y266" s="394"/>
      <c r="Z266" s="394"/>
      <c r="AB266" s="388"/>
      <c r="AC266" s="491"/>
      <c r="AD266" s="388"/>
      <c r="AH266" s="12"/>
    </row>
    <row r="267" spans="3:34" s="386" customFormat="1">
      <c r="C267" s="422" t="s">
        <v>405</v>
      </c>
      <c r="D267" s="423"/>
      <c r="E267" s="423"/>
      <c r="F267" s="424"/>
      <c r="G267" s="425">
        <v>154340925487808</v>
      </c>
      <c r="H267" s="422"/>
      <c r="I267" s="422"/>
      <c r="J267" s="422"/>
      <c r="K267" s="426">
        <f>K259/G268*100</f>
        <v>7.5190192839610606E-2</v>
      </c>
      <c r="L267" s="427"/>
      <c r="M267" s="513"/>
      <c r="N267" s="28"/>
      <c r="O267" s="12"/>
      <c r="P267" s="14"/>
      <c r="Q267" s="398"/>
      <c r="R267" s="514"/>
      <c r="S267" s="388"/>
      <c r="T267" s="388"/>
      <c r="U267" s="401"/>
      <c r="V267" s="397"/>
      <c r="W267" s="446"/>
      <c r="Y267" s="394"/>
      <c r="Z267" s="394"/>
      <c r="AB267" s="388"/>
      <c r="AC267" s="491"/>
      <c r="AD267" s="388"/>
      <c r="AH267" s="26"/>
    </row>
    <row r="268" spans="3:34" s="386" customFormat="1">
      <c r="C268" s="428"/>
      <c r="D268" s="423"/>
      <c r="E268" s="429"/>
      <c r="F268" s="430"/>
      <c r="G268" s="425">
        <v>165278052371921</v>
      </c>
      <c r="H268" s="428"/>
      <c r="I268" s="428"/>
      <c r="J268" s="428"/>
      <c r="K268" s="426"/>
      <c r="L268" s="431"/>
      <c r="M268" s="506"/>
      <c r="N268" s="14"/>
      <c r="O268" s="12"/>
      <c r="P268" s="14"/>
      <c r="Q268" s="398"/>
      <c r="R268" s="515"/>
      <c r="T268" s="388"/>
      <c r="U268" s="401"/>
      <c r="V268" s="397"/>
      <c r="W268" s="446"/>
      <c r="Y268" s="394"/>
      <c r="Z268" s="394"/>
      <c r="AB268" s="388"/>
      <c r="AC268" s="491"/>
      <c r="AD268" s="388"/>
      <c r="AH268" s="12"/>
    </row>
    <row r="269" spans="3:34" s="386" customFormat="1">
      <c r="C269" s="428"/>
      <c r="D269" s="423"/>
      <c r="E269" s="429"/>
      <c r="F269" s="430"/>
      <c r="G269" s="429"/>
      <c r="H269" s="428"/>
      <c r="I269" s="428"/>
      <c r="J269" s="428"/>
      <c r="K269" s="426">
        <v>81798453603078</v>
      </c>
      <c r="L269" s="431"/>
      <c r="M269" s="506"/>
      <c r="N269" s="14"/>
      <c r="O269" s="12"/>
      <c r="P269" s="14"/>
      <c r="Q269" s="398"/>
      <c r="R269" s="515" t="s">
        <v>445</v>
      </c>
      <c r="T269" s="388"/>
      <c r="U269" s="401"/>
      <c r="V269" s="397"/>
      <c r="W269" s="446"/>
      <c r="Y269" s="394"/>
      <c r="Z269" s="394"/>
      <c r="AB269" s="388"/>
      <c r="AC269" s="491"/>
      <c r="AD269" s="388"/>
      <c r="AH269" s="12"/>
    </row>
    <row r="270" spans="3:34" s="386" customFormat="1">
      <c r="C270" s="428"/>
      <c r="D270" s="423"/>
      <c r="E270" s="429"/>
      <c r="F270" s="430"/>
      <c r="G270" s="429"/>
      <c r="H270" s="428"/>
      <c r="I270" s="428"/>
      <c r="J270" s="428"/>
      <c r="K270" s="426"/>
      <c r="L270" s="431"/>
      <c r="M270" s="506"/>
      <c r="N270" s="14"/>
      <c r="O270" s="12"/>
      <c r="P270" s="14"/>
      <c r="Q270" s="398"/>
      <c r="R270" s="515" t="s">
        <v>446</v>
      </c>
      <c r="S270" s="388"/>
      <c r="T270" s="388"/>
      <c r="U270" s="401"/>
      <c r="V270" s="397"/>
      <c r="W270" s="446"/>
      <c r="Y270" s="394"/>
      <c r="Z270" s="394"/>
      <c r="AB270" s="388"/>
      <c r="AC270" s="491"/>
      <c r="AD270" s="388"/>
      <c r="AH270" s="12"/>
    </row>
    <row r="271" spans="3:34" s="386" customFormat="1">
      <c r="C271" s="428"/>
      <c r="D271" s="423"/>
      <c r="E271" s="429"/>
      <c r="F271" s="430"/>
      <c r="G271" s="429"/>
      <c r="H271" s="428"/>
      <c r="I271" s="428"/>
      <c r="J271" s="428"/>
      <c r="K271" s="426">
        <f>K269/G268*100</f>
        <v>49.491419114141678</v>
      </c>
      <c r="L271" s="431"/>
      <c r="M271" s="506"/>
      <c r="N271" s="14"/>
      <c r="O271" s="12"/>
      <c r="P271" s="14"/>
      <c r="Q271" s="398"/>
      <c r="R271" s="516"/>
      <c r="S271" s="388"/>
      <c r="T271" s="388"/>
      <c r="U271" s="401"/>
      <c r="V271" s="397"/>
      <c r="W271" s="446"/>
      <c r="Y271" s="394"/>
      <c r="Z271" s="394"/>
      <c r="AB271" s="388"/>
      <c r="AC271" s="491"/>
      <c r="AD271" s="388"/>
      <c r="AH271" s="12"/>
    </row>
    <row r="272" spans="3:34" s="139" customFormat="1" ht="12">
      <c r="C272" s="432"/>
      <c r="D272" s="433"/>
      <c r="E272" s="434"/>
      <c r="F272" s="435"/>
      <c r="G272" s="434"/>
      <c r="H272" s="432"/>
      <c r="I272" s="432"/>
      <c r="J272" s="432"/>
      <c r="K272" s="426"/>
      <c r="L272" s="431"/>
      <c r="M272" s="506"/>
      <c r="N272" s="14"/>
      <c r="O272" s="12"/>
      <c r="P272" s="14"/>
      <c r="Q272" s="280"/>
      <c r="U272" s="403"/>
      <c r="V272" s="384"/>
      <c r="W272" s="445"/>
      <c r="Y272" s="385"/>
      <c r="Z272" s="385"/>
      <c r="AB272" s="142"/>
      <c r="AC272" s="492"/>
      <c r="AD272" s="142"/>
      <c r="AH272" s="12"/>
    </row>
    <row r="273" spans="4:34" s="139" customFormat="1" ht="12">
      <c r="D273" s="142"/>
      <c r="E273" s="142"/>
      <c r="F273" s="160"/>
      <c r="G273" s="143"/>
      <c r="K273" s="278"/>
      <c r="L273" s="402"/>
      <c r="M273" s="513"/>
      <c r="N273" s="28"/>
      <c r="O273" s="26"/>
      <c r="P273" s="28"/>
      <c r="Q273" s="404"/>
      <c r="U273" s="403"/>
      <c r="V273" s="405"/>
      <c r="W273" s="445"/>
      <c r="Y273" s="385"/>
      <c r="Z273" s="385"/>
      <c r="AB273" s="142"/>
      <c r="AC273" s="492"/>
      <c r="AD273" s="142"/>
      <c r="AH273" s="26"/>
    </row>
    <row r="274" spans="4:34" s="139" customFormat="1" ht="12">
      <c r="D274" s="142"/>
      <c r="E274" s="142"/>
      <c r="F274" s="160"/>
      <c r="G274" s="142"/>
      <c r="K274" s="278"/>
      <c r="L274" s="402"/>
      <c r="M274" s="513"/>
      <c r="N274" s="28"/>
      <c r="O274" s="26"/>
      <c r="P274" s="28"/>
      <c r="Q274" s="404"/>
      <c r="U274" s="403"/>
      <c r="V274" s="405"/>
      <c r="W274" s="445"/>
      <c r="Y274" s="385"/>
      <c r="Z274" s="385"/>
      <c r="AB274" s="142"/>
      <c r="AC274" s="492"/>
      <c r="AD274" s="142"/>
      <c r="AH274" s="26"/>
    </row>
    <row r="275" spans="4:34" s="139" customFormat="1" ht="12">
      <c r="D275" s="142"/>
      <c r="E275" s="142"/>
      <c r="F275" s="160"/>
      <c r="G275" s="142"/>
      <c r="K275" s="278"/>
      <c r="L275" s="402"/>
      <c r="M275" s="513"/>
      <c r="N275" s="28"/>
      <c r="O275" s="26"/>
      <c r="P275" s="28"/>
      <c r="Q275" s="404"/>
      <c r="U275" s="403"/>
      <c r="V275" s="405"/>
      <c r="W275" s="445"/>
      <c r="Y275" s="385"/>
      <c r="Z275" s="385"/>
      <c r="AB275" s="142"/>
      <c r="AC275" s="492"/>
      <c r="AD275" s="142"/>
      <c r="AH275" s="26"/>
    </row>
    <row r="276" spans="4:34" s="139" customFormat="1" ht="12">
      <c r="D276" s="142"/>
      <c r="E276" s="142"/>
      <c r="F276" s="160"/>
      <c r="G276" s="142"/>
      <c r="K276" s="278"/>
      <c r="L276" s="402"/>
      <c r="M276" s="513"/>
      <c r="N276" s="28"/>
      <c r="O276" s="26"/>
      <c r="P276" s="28"/>
      <c r="Q276" s="404"/>
      <c r="U276" s="403"/>
      <c r="V276" s="405"/>
      <c r="W276" s="445"/>
      <c r="Y276" s="385"/>
      <c r="Z276" s="385"/>
      <c r="AB276" s="142"/>
      <c r="AC276" s="492"/>
      <c r="AD276" s="142"/>
      <c r="AH276" s="26"/>
    </row>
    <row r="277" spans="4:34" s="139" customFormat="1" ht="12">
      <c r="D277" s="142"/>
      <c r="E277" s="142"/>
      <c r="F277" s="160"/>
      <c r="G277" s="142"/>
      <c r="K277" s="278"/>
      <c r="L277" s="402"/>
      <c r="M277" s="513"/>
      <c r="N277" s="28"/>
      <c r="O277" s="26"/>
      <c r="P277" s="28"/>
      <c r="Q277" s="404"/>
      <c r="U277" s="403"/>
      <c r="V277" s="405"/>
      <c r="W277" s="445"/>
      <c r="Y277" s="385"/>
      <c r="Z277" s="385"/>
      <c r="AB277" s="142"/>
      <c r="AC277" s="492"/>
      <c r="AD277" s="142"/>
      <c r="AH277" s="26"/>
    </row>
    <row r="278" spans="4:34" s="139" customFormat="1" ht="12">
      <c r="D278" s="142"/>
      <c r="E278" s="142"/>
      <c r="F278" s="160"/>
      <c r="G278" s="142"/>
      <c r="K278" s="278"/>
      <c r="L278" s="402"/>
      <c r="M278" s="513"/>
      <c r="N278" s="28"/>
      <c r="O278" s="26"/>
      <c r="P278" s="28"/>
      <c r="Q278" s="404"/>
      <c r="U278" s="403"/>
      <c r="V278" s="405"/>
      <c r="W278" s="445"/>
      <c r="Y278" s="385"/>
      <c r="Z278" s="385"/>
      <c r="AB278" s="142"/>
      <c r="AC278" s="492"/>
      <c r="AD278" s="142"/>
      <c r="AH278" s="26"/>
    </row>
    <row r="279" spans="4:34" s="139" customFormat="1" ht="12">
      <c r="D279" s="142"/>
      <c r="E279" s="142"/>
      <c r="F279" s="160"/>
      <c r="G279" s="142"/>
      <c r="K279" s="278"/>
      <c r="L279" s="402"/>
      <c r="M279" s="513"/>
      <c r="N279" s="28"/>
      <c r="O279" s="26"/>
      <c r="P279" s="28"/>
      <c r="Q279" s="404"/>
      <c r="U279" s="403"/>
      <c r="V279" s="405"/>
      <c r="W279" s="445"/>
      <c r="Y279" s="385"/>
      <c r="Z279" s="385"/>
      <c r="AB279" s="142"/>
      <c r="AC279" s="492"/>
      <c r="AD279" s="142"/>
      <c r="AH279" s="26"/>
    </row>
    <row r="280" spans="4:34" s="139" customFormat="1" ht="12">
      <c r="D280" s="142"/>
      <c r="E280" s="142"/>
      <c r="F280" s="160"/>
      <c r="G280" s="142"/>
      <c r="K280" s="278"/>
      <c r="L280" s="402"/>
      <c r="M280" s="513"/>
      <c r="N280" s="28"/>
      <c r="O280" s="26"/>
      <c r="P280" s="28"/>
      <c r="Q280" s="404"/>
      <c r="U280" s="403"/>
      <c r="V280" s="405"/>
      <c r="W280" s="445"/>
      <c r="Y280" s="385"/>
      <c r="Z280" s="385"/>
      <c r="AB280" s="142"/>
      <c r="AC280" s="492"/>
      <c r="AD280" s="142"/>
      <c r="AH280" s="26"/>
    </row>
    <row r="281" spans="4:34" s="139" customFormat="1" ht="12">
      <c r="D281" s="142"/>
      <c r="E281" s="142"/>
      <c r="F281" s="160"/>
      <c r="G281" s="142"/>
      <c r="K281" s="278"/>
      <c r="L281" s="402"/>
      <c r="M281" s="513"/>
      <c r="N281" s="28"/>
      <c r="O281" s="26"/>
      <c r="P281" s="28"/>
      <c r="Q281" s="404"/>
      <c r="U281" s="403"/>
      <c r="V281" s="405"/>
      <c r="W281" s="445"/>
      <c r="Y281" s="385"/>
      <c r="Z281" s="385"/>
      <c r="AB281" s="142"/>
      <c r="AC281" s="492"/>
      <c r="AD281" s="142"/>
      <c r="AH281" s="26"/>
    </row>
    <row r="282" spans="4:34" s="139" customFormat="1" ht="12">
      <c r="D282" s="142"/>
      <c r="E282" s="142"/>
      <c r="F282" s="160"/>
      <c r="G282" s="142"/>
      <c r="K282" s="278"/>
      <c r="L282" s="402"/>
      <c r="M282" s="513"/>
      <c r="N282" s="28"/>
      <c r="O282" s="26"/>
      <c r="P282" s="28"/>
      <c r="Q282" s="404"/>
      <c r="U282" s="403"/>
      <c r="V282" s="405"/>
      <c r="W282" s="445"/>
      <c r="Y282" s="385"/>
      <c r="Z282" s="385"/>
      <c r="AB282" s="142"/>
      <c r="AC282" s="492"/>
      <c r="AD282" s="142"/>
      <c r="AH282" s="26"/>
    </row>
    <row r="283" spans="4:34" s="139" customFormat="1" ht="12">
      <c r="D283" s="142"/>
      <c r="E283" s="142"/>
      <c r="F283" s="160"/>
      <c r="G283" s="142"/>
      <c r="K283" s="278"/>
      <c r="L283" s="402"/>
      <c r="M283" s="513"/>
      <c r="N283" s="28"/>
      <c r="O283" s="26"/>
      <c r="P283" s="28"/>
      <c r="Q283" s="404"/>
      <c r="U283" s="403"/>
      <c r="V283" s="405"/>
      <c r="W283" s="445"/>
      <c r="Y283" s="385"/>
      <c r="Z283" s="385"/>
      <c r="AB283" s="142"/>
      <c r="AC283" s="492"/>
      <c r="AD283" s="142"/>
      <c r="AH283" s="26"/>
    </row>
    <row r="284" spans="4:34" s="139" customFormat="1" ht="12">
      <c r="D284" s="142"/>
      <c r="E284" s="142"/>
      <c r="F284" s="160"/>
      <c r="G284" s="142"/>
      <c r="K284" s="278"/>
      <c r="L284" s="402"/>
      <c r="M284" s="513"/>
      <c r="N284" s="28"/>
      <c r="O284" s="26"/>
      <c r="P284" s="28"/>
      <c r="Q284" s="404"/>
      <c r="U284" s="403"/>
      <c r="V284" s="405"/>
      <c r="W284" s="445"/>
      <c r="Y284" s="385"/>
      <c r="Z284" s="385"/>
      <c r="AB284" s="142"/>
      <c r="AC284" s="492"/>
      <c r="AD284" s="142"/>
      <c r="AH284" s="26"/>
    </row>
    <row r="285" spans="4:34" s="139" customFormat="1" ht="12">
      <c r="D285" s="142"/>
      <c r="E285" s="142"/>
      <c r="F285" s="160"/>
      <c r="G285" s="142"/>
      <c r="K285" s="278"/>
      <c r="L285" s="402"/>
      <c r="M285" s="513"/>
      <c r="N285" s="28"/>
      <c r="O285" s="26"/>
      <c r="P285" s="28"/>
      <c r="Q285" s="404"/>
      <c r="U285" s="403"/>
      <c r="V285" s="405"/>
      <c r="W285" s="445"/>
      <c r="Y285" s="385"/>
      <c r="Z285" s="385"/>
      <c r="AB285" s="142"/>
      <c r="AC285" s="492"/>
      <c r="AD285" s="142"/>
      <c r="AH285" s="26"/>
    </row>
    <row r="286" spans="4:34" s="139" customFormat="1" ht="12">
      <c r="D286" s="142"/>
      <c r="E286" s="142"/>
      <c r="F286" s="160"/>
      <c r="G286" s="142"/>
      <c r="K286" s="278"/>
      <c r="L286" s="402"/>
      <c r="M286" s="513"/>
      <c r="N286" s="28"/>
      <c r="O286" s="26"/>
      <c r="P286" s="28"/>
      <c r="Q286" s="404"/>
      <c r="U286" s="403"/>
      <c r="V286" s="405"/>
      <c r="W286" s="445"/>
      <c r="Y286" s="385"/>
      <c r="Z286" s="385"/>
      <c r="AB286" s="142"/>
      <c r="AC286" s="492"/>
      <c r="AD286" s="142"/>
      <c r="AH286" s="26"/>
    </row>
    <row r="287" spans="4:34" s="139" customFormat="1" ht="12">
      <c r="D287" s="142"/>
      <c r="E287" s="142"/>
      <c r="F287" s="160"/>
      <c r="G287" s="142"/>
      <c r="K287" s="278"/>
      <c r="L287" s="402"/>
      <c r="M287" s="513"/>
      <c r="N287" s="28"/>
      <c r="O287" s="26"/>
      <c r="P287" s="28"/>
      <c r="Q287" s="404"/>
      <c r="U287" s="403"/>
      <c r="V287" s="405"/>
      <c r="W287" s="445"/>
      <c r="Y287" s="385"/>
      <c r="Z287" s="385"/>
      <c r="AB287" s="142"/>
      <c r="AC287" s="492"/>
      <c r="AD287" s="142"/>
      <c r="AH287" s="26"/>
    </row>
    <row r="288" spans="4:34" s="139" customFormat="1" ht="12">
      <c r="D288" s="142"/>
      <c r="E288" s="142"/>
      <c r="F288" s="160"/>
      <c r="G288" s="142"/>
      <c r="K288" s="278"/>
      <c r="L288" s="402"/>
      <c r="M288" s="513"/>
      <c r="N288" s="28"/>
      <c r="O288" s="26"/>
      <c r="P288" s="28"/>
      <c r="Q288" s="404"/>
      <c r="U288" s="403"/>
      <c r="V288" s="405"/>
      <c r="W288" s="445"/>
      <c r="Y288" s="385"/>
      <c r="Z288" s="385"/>
      <c r="AB288" s="142"/>
      <c r="AC288" s="492"/>
      <c r="AD288" s="142"/>
      <c r="AH288" s="26"/>
    </row>
    <row r="289" spans="4:34" s="139" customFormat="1" ht="12">
      <c r="D289" s="142"/>
      <c r="E289" s="142"/>
      <c r="F289" s="160"/>
      <c r="G289" s="142"/>
      <c r="K289" s="278"/>
      <c r="L289" s="402"/>
      <c r="M289" s="513"/>
      <c r="N289" s="28"/>
      <c r="O289" s="26"/>
      <c r="P289" s="28"/>
      <c r="Q289" s="404"/>
      <c r="U289" s="403"/>
      <c r="V289" s="405"/>
      <c r="W289" s="445"/>
      <c r="Y289" s="385"/>
      <c r="Z289" s="385"/>
      <c r="AB289" s="142"/>
      <c r="AC289" s="492"/>
      <c r="AD289" s="142"/>
      <c r="AH289" s="26"/>
    </row>
    <row r="290" spans="4:34" s="139" customFormat="1" ht="12">
      <c r="D290" s="142"/>
      <c r="E290" s="142"/>
      <c r="F290" s="160"/>
      <c r="G290" s="142"/>
      <c r="K290" s="278"/>
      <c r="L290" s="402"/>
      <c r="M290" s="513"/>
      <c r="N290" s="28"/>
      <c r="O290" s="26"/>
      <c r="P290" s="28"/>
      <c r="Q290" s="404"/>
      <c r="U290" s="403"/>
      <c r="V290" s="405"/>
      <c r="W290" s="445"/>
      <c r="Y290" s="385"/>
      <c r="Z290" s="385"/>
      <c r="AB290" s="142"/>
      <c r="AC290" s="492"/>
      <c r="AD290" s="142"/>
      <c r="AH290" s="26"/>
    </row>
    <row r="291" spans="4:34" s="139" customFormat="1" ht="12">
      <c r="D291" s="142"/>
      <c r="E291" s="142"/>
      <c r="F291" s="160"/>
      <c r="G291" s="142"/>
      <c r="K291" s="278"/>
      <c r="L291" s="402"/>
      <c r="M291" s="513"/>
      <c r="N291" s="28"/>
      <c r="O291" s="26"/>
      <c r="P291" s="28"/>
      <c r="Q291" s="404"/>
      <c r="U291" s="403"/>
      <c r="V291" s="405"/>
      <c r="W291" s="445"/>
      <c r="Y291" s="385"/>
      <c r="Z291" s="385"/>
      <c r="AB291" s="142"/>
      <c r="AC291" s="492"/>
      <c r="AD291" s="142"/>
      <c r="AH291" s="26"/>
    </row>
    <row r="292" spans="4:34" s="139" customFormat="1" ht="12">
      <c r="D292" s="142"/>
      <c r="E292" s="142"/>
      <c r="F292" s="160"/>
      <c r="G292" s="142"/>
      <c r="K292" s="278"/>
      <c r="L292" s="402"/>
      <c r="M292" s="513"/>
      <c r="N292" s="28"/>
      <c r="O292" s="26"/>
      <c r="P292" s="28"/>
      <c r="Q292" s="404"/>
      <c r="U292" s="403"/>
      <c r="V292" s="405"/>
      <c r="W292" s="445"/>
      <c r="Y292" s="385"/>
      <c r="Z292" s="385"/>
      <c r="AB292" s="142"/>
      <c r="AC292" s="492"/>
      <c r="AD292" s="142"/>
      <c r="AH292" s="26"/>
    </row>
    <row r="293" spans="4:34" s="139" customFormat="1" ht="12">
      <c r="D293" s="142"/>
      <c r="E293" s="142"/>
      <c r="F293" s="160"/>
      <c r="G293" s="142"/>
      <c r="K293" s="278"/>
      <c r="L293" s="402"/>
      <c r="M293" s="513"/>
      <c r="N293" s="28"/>
      <c r="O293" s="26"/>
      <c r="P293" s="28"/>
      <c r="Q293" s="404"/>
      <c r="U293" s="403"/>
      <c r="V293" s="405"/>
      <c r="W293" s="445"/>
      <c r="Y293" s="385"/>
      <c r="Z293" s="385"/>
      <c r="AB293" s="142"/>
      <c r="AC293" s="492"/>
      <c r="AD293" s="142"/>
      <c r="AH293" s="26"/>
    </row>
    <row r="294" spans="4:34" s="139" customFormat="1" ht="12">
      <c r="D294" s="142"/>
      <c r="E294" s="142"/>
      <c r="F294" s="160"/>
      <c r="G294" s="142"/>
      <c r="K294" s="278"/>
      <c r="L294" s="402"/>
      <c r="M294" s="513"/>
      <c r="N294" s="28"/>
      <c r="O294" s="26"/>
      <c r="P294" s="28"/>
      <c r="Q294" s="404"/>
      <c r="U294" s="403"/>
      <c r="V294" s="405"/>
      <c r="W294" s="445"/>
      <c r="Y294" s="385"/>
      <c r="Z294" s="385"/>
      <c r="AB294" s="142"/>
      <c r="AC294" s="492"/>
      <c r="AD294" s="142"/>
      <c r="AH294" s="26"/>
    </row>
    <row r="295" spans="4:34" s="139" customFormat="1" ht="12">
      <c r="D295" s="142"/>
      <c r="E295" s="142"/>
      <c r="F295" s="160"/>
      <c r="G295" s="142"/>
      <c r="K295" s="278"/>
      <c r="L295" s="402"/>
      <c r="M295" s="513"/>
      <c r="N295" s="28"/>
      <c r="O295" s="26"/>
      <c r="P295" s="28"/>
      <c r="Q295" s="404"/>
      <c r="U295" s="403"/>
      <c r="V295" s="405"/>
      <c r="W295" s="445"/>
      <c r="Y295" s="385"/>
      <c r="Z295" s="385"/>
      <c r="AB295" s="142"/>
      <c r="AC295" s="492"/>
      <c r="AD295" s="142"/>
      <c r="AH295" s="26"/>
    </row>
    <row r="296" spans="4:34" s="139" customFormat="1" ht="12">
      <c r="D296" s="142"/>
      <c r="E296" s="142"/>
      <c r="F296" s="160"/>
      <c r="G296" s="142"/>
      <c r="K296" s="278"/>
      <c r="L296" s="402"/>
      <c r="M296" s="513"/>
      <c r="N296" s="28"/>
      <c r="O296" s="26"/>
      <c r="P296" s="28"/>
      <c r="Q296" s="404"/>
      <c r="U296" s="403"/>
      <c r="V296" s="405"/>
      <c r="W296" s="445"/>
      <c r="Y296" s="385"/>
      <c r="Z296" s="385"/>
      <c r="AB296" s="142"/>
      <c r="AC296" s="492"/>
      <c r="AD296" s="142"/>
      <c r="AH296" s="26"/>
    </row>
    <row r="297" spans="4:34" s="139" customFormat="1" ht="12">
      <c r="D297" s="142"/>
      <c r="E297" s="142"/>
      <c r="F297" s="160"/>
      <c r="G297" s="142"/>
      <c r="K297" s="278"/>
      <c r="L297" s="402"/>
      <c r="M297" s="513"/>
      <c r="N297" s="28"/>
      <c r="O297" s="26"/>
      <c r="P297" s="28"/>
      <c r="Q297" s="404"/>
      <c r="U297" s="403"/>
      <c r="V297" s="405"/>
      <c r="W297" s="445"/>
      <c r="Y297" s="385"/>
      <c r="Z297" s="385"/>
      <c r="AB297" s="142"/>
      <c r="AC297" s="492"/>
      <c r="AD297" s="142"/>
      <c r="AH297" s="26"/>
    </row>
    <row r="298" spans="4:34" s="139" customFormat="1" ht="12">
      <c r="D298" s="142"/>
      <c r="E298" s="142"/>
      <c r="F298" s="160"/>
      <c r="G298" s="142"/>
      <c r="K298" s="278"/>
      <c r="L298" s="402"/>
      <c r="M298" s="513"/>
      <c r="N298" s="28"/>
      <c r="O298" s="26"/>
      <c r="P298" s="28"/>
      <c r="Q298" s="404"/>
      <c r="U298" s="403"/>
      <c r="V298" s="405"/>
      <c r="W298" s="445"/>
      <c r="Y298" s="385"/>
      <c r="Z298" s="385"/>
      <c r="AB298" s="142"/>
      <c r="AC298" s="492"/>
      <c r="AD298" s="142"/>
      <c r="AH298" s="26"/>
    </row>
    <row r="299" spans="4:34" s="139" customFormat="1" ht="12">
      <c r="D299" s="142"/>
      <c r="E299" s="142"/>
      <c r="F299" s="160"/>
      <c r="G299" s="142"/>
      <c r="K299" s="278"/>
      <c r="L299" s="402"/>
      <c r="M299" s="513"/>
      <c r="N299" s="28"/>
      <c r="O299" s="26"/>
      <c r="P299" s="28"/>
      <c r="Q299" s="404"/>
      <c r="U299" s="403"/>
      <c r="V299" s="405"/>
      <c r="W299" s="445"/>
      <c r="Y299" s="385"/>
      <c r="Z299" s="385"/>
      <c r="AB299" s="142"/>
      <c r="AC299" s="492"/>
      <c r="AD299" s="142"/>
      <c r="AH299" s="26"/>
    </row>
    <row r="300" spans="4:34" s="139" customFormat="1" ht="12">
      <c r="D300" s="142"/>
      <c r="E300" s="142"/>
      <c r="F300" s="160"/>
      <c r="G300" s="142"/>
      <c r="K300" s="278"/>
      <c r="L300" s="402"/>
      <c r="M300" s="513"/>
      <c r="N300" s="28"/>
      <c r="O300" s="26"/>
      <c r="P300" s="28"/>
      <c r="Q300" s="404"/>
      <c r="U300" s="403"/>
      <c r="V300" s="405"/>
      <c r="W300" s="445"/>
      <c r="Y300" s="385"/>
      <c r="Z300" s="385"/>
      <c r="AB300" s="142"/>
      <c r="AC300" s="492"/>
      <c r="AD300" s="142"/>
      <c r="AH300" s="26"/>
    </row>
    <row r="301" spans="4:34" s="139" customFormat="1" ht="12">
      <c r="D301" s="142"/>
      <c r="E301" s="142"/>
      <c r="F301" s="160"/>
      <c r="G301" s="142"/>
      <c r="K301" s="278"/>
      <c r="L301" s="402"/>
      <c r="M301" s="513"/>
      <c r="N301" s="28"/>
      <c r="O301" s="26"/>
      <c r="P301" s="28"/>
      <c r="Q301" s="404"/>
      <c r="U301" s="403"/>
      <c r="V301" s="405"/>
      <c r="W301" s="445"/>
      <c r="Y301" s="385"/>
      <c r="Z301" s="385"/>
      <c r="AB301" s="142"/>
      <c r="AC301" s="492"/>
      <c r="AD301" s="142"/>
      <c r="AH301" s="26"/>
    </row>
    <row r="302" spans="4:34" s="139" customFormat="1" ht="12">
      <c r="D302" s="142"/>
      <c r="E302" s="142"/>
      <c r="F302" s="160"/>
      <c r="G302" s="142"/>
      <c r="K302" s="278"/>
      <c r="L302" s="402"/>
      <c r="M302" s="513"/>
      <c r="N302" s="28"/>
      <c r="O302" s="26"/>
      <c r="P302" s="28"/>
      <c r="Q302" s="404"/>
      <c r="U302" s="403"/>
      <c r="V302" s="405"/>
      <c r="W302" s="445"/>
      <c r="Y302" s="385"/>
      <c r="Z302" s="385"/>
      <c r="AB302" s="142"/>
      <c r="AC302" s="492"/>
      <c r="AD302" s="142"/>
      <c r="AH302" s="26"/>
    </row>
    <row r="303" spans="4:34" s="139" customFormat="1" ht="12">
      <c r="D303" s="142"/>
      <c r="E303" s="142"/>
      <c r="F303" s="160"/>
      <c r="G303" s="142"/>
      <c r="K303" s="278"/>
      <c r="L303" s="402"/>
      <c r="M303" s="513"/>
      <c r="N303" s="28"/>
      <c r="O303" s="26"/>
      <c r="P303" s="28"/>
      <c r="Q303" s="404"/>
      <c r="U303" s="403"/>
      <c r="V303" s="405"/>
      <c r="W303" s="445"/>
      <c r="Y303" s="385"/>
      <c r="Z303" s="385"/>
      <c r="AB303" s="142"/>
      <c r="AC303" s="492"/>
      <c r="AD303" s="142"/>
      <c r="AH303" s="26"/>
    </row>
    <row r="304" spans="4:34" s="139" customFormat="1" ht="12">
      <c r="D304" s="142"/>
      <c r="E304" s="142"/>
      <c r="F304" s="160"/>
      <c r="G304" s="142"/>
      <c r="K304" s="278"/>
      <c r="L304" s="402"/>
      <c r="M304" s="513"/>
      <c r="N304" s="28"/>
      <c r="O304" s="26"/>
      <c r="P304" s="28"/>
      <c r="Q304" s="404"/>
      <c r="U304" s="403"/>
      <c r="V304" s="405"/>
      <c r="W304" s="445"/>
      <c r="Y304" s="385"/>
      <c r="Z304" s="385"/>
      <c r="AB304" s="142"/>
      <c r="AC304" s="492"/>
      <c r="AD304" s="142"/>
      <c r="AH304" s="26"/>
    </row>
    <row r="305" spans="4:34" s="139" customFormat="1" ht="12">
      <c r="D305" s="142"/>
      <c r="E305" s="142"/>
      <c r="F305" s="160"/>
      <c r="G305" s="142"/>
      <c r="K305" s="278"/>
      <c r="L305" s="402"/>
      <c r="M305" s="513"/>
      <c r="N305" s="28"/>
      <c r="O305" s="26"/>
      <c r="P305" s="28"/>
      <c r="Q305" s="404"/>
      <c r="U305" s="403"/>
      <c r="V305" s="405"/>
      <c r="W305" s="445"/>
      <c r="Y305" s="385"/>
      <c r="Z305" s="385"/>
      <c r="AB305" s="142"/>
      <c r="AC305" s="492"/>
      <c r="AD305" s="142"/>
      <c r="AH305" s="26"/>
    </row>
    <row r="306" spans="4:34" s="139" customFormat="1" ht="12">
      <c r="D306" s="142"/>
      <c r="E306" s="142"/>
      <c r="F306" s="160"/>
      <c r="G306" s="142"/>
      <c r="K306" s="278"/>
      <c r="L306" s="402"/>
      <c r="M306" s="513"/>
      <c r="N306" s="28"/>
      <c r="O306" s="26"/>
      <c r="P306" s="28"/>
      <c r="Q306" s="404"/>
      <c r="U306" s="403"/>
      <c r="V306" s="405"/>
      <c r="W306" s="445"/>
      <c r="Y306" s="385"/>
      <c r="Z306" s="385"/>
      <c r="AB306" s="142"/>
      <c r="AC306" s="492"/>
      <c r="AD306" s="142"/>
      <c r="AH306" s="26"/>
    </row>
    <row r="307" spans="4:34" s="139" customFormat="1" ht="12">
      <c r="D307" s="142"/>
      <c r="E307" s="142"/>
      <c r="F307" s="160"/>
      <c r="G307" s="142"/>
      <c r="K307" s="278"/>
      <c r="L307" s="402"/>
      <c r="M307" s="513"/>
      <c r="N307" s="28"/>
      <c r="O307" s="26"/>
      <c r="P307" s="28"/>
      <c r="Q307" s="404"/>
      <c r="U307" s="403"/>
      <c r="V307" s="405"/>
      <c r="W307" s="445"/>
      <c r="Y307" s="385"/>
      <c r="Z307" s="385"/>
      <c r="AB307" s="142"/>
      <c r="AC307" s="492"/>
      <c r="AD307" s="142"/>
      <c r="AH307" s="26"/>
    </row>
    <row r="308" spans="4:34" s="139" customFormat="1" ht="12">
      <c r="D308" s="142"/>
      <c r="E308" s="142"/>
      <c r="F308" s="160"/>
      <c r="G308" s="142"/>
      <c r="K308" s="278"/>
      <c r="L308" s="402"/>
      <c r="M308" s="513"/>
      <c r="N308" s="28"/>
      <c r="O308" s="26"/>
      <c r="P308" s="28"/>
      <c r="Q308" s="404"/>
      <c r="U308" s="403"/>
      <c r="V308" s="405"/>
      <c r="W308" s="445"/>
      <c r="Y308" s="385"/>
      <c r="Z308" s="385"/>
      <c r="AB308" s="142"/>
      <c r="AC308" s="492"/>
      <c r="AD308" s="142"/>
      <c r="AH308" s="26"/>
    </row>
    <row r="309" spans="4:34" s="139" customFormat="1" ht="12">
      <c r="D309" s="142"/>
      <c r="E309" s="142"/>
      <c r="F309" s="160"/>
      <c r="G309" s="142"/>
      <c r="K309" s="278"/>
      <c r="L309" s="402"/>
      <c r="M309" s="513"/>
      <c r="N309" s="28"/>
      <c r="O309" s="26"/>
      <c r="P309" s="28"/>
      <c r="Q309" s="404"/>
      <c r="U309" s="403"/>
      <c r="V309" s="405"/>
      <c r="W309" s="445"/>
      <c r="Y309" s="385"/>
      <c r="Z309" s="385"/>
      <c r="AB309" s="142"/>
      <c r="AC309" s="492"/>
      <c r="AD309" s="142"/>
      <c r="AH309" s="26"/>
    </row>
    <row r="310" spans="4:34" s="139" customFormat="1" ht="12">
      <c r="D310" s="142"/>
      <c r="E310" s="142"/>
      <c r="F310" s="160"/>
      <c r="G310" s="142"/>
      <c r="K310" s="278"/>
      <c r="L310" s="402"/>
      <c r="M310" s="513"/>
      <c r="N310" s="28"/>
      <c r="O310" s="26"/>
      <c r="P310" s="28"/>
      <c r="Q310" s="404"/>
      <c r="U310" s="403"/>
      <c r="V310" s="405"/>
      <c r="W310" s="445"/>
      <c r="Y310" s="385"/>
      <c r="Z310" s="385"/>
      <c r="AB310" s="142"/>
      <c r="AC310" s="492"/>
      <c r="AD310" s="142"/>
      <c r="AH310" s="26"/>
    </row>
    <row r="311" spans="4:34" s="139" customFormat="1" ht="12">
      <c r="D311" s="142"/>
      <c r="E311" s="142"/>
      <c r="F311" s="160"/>
      <c r="G311" s="142"/>
      <c r="K311" s="278"/>
      <c r="L311" s="402"/>
      <c r="M311" s="513"/>
      <c r="N311" s="28"/>
      <c r="O311" s="26"/>
      <c r="P311" s="28"/>
      <c r="Q311" s="404"/>
      <c r="U311" s="403"/>
      <c r="V311" s="405"/>
      <c r="W311" s="445"/>
      <c r="Y311" s="385"/>
      <c r="Z311" s="385"/>
      <c r="AB311" s="142"/>
      <c r="AC311" s="492"/>
      <c r="AD311" s="142"/>
      <c r="AH311" s="26"/>
    </row>
    <row r="312" spans="4:34" s="139" customFormat="1" ht="12">
      <c r="D312" s="142"/>
      <c r="E312" s="142"/>
      <c r="F312" s="160"/>
      <c r="G312" s="142"/>
      <c r="K312" s="278"/>
      <c r="L312" s="402"/>
      <c r="M312" s="513"/>
      <c r="N312" s="28"/>
      <c r="O312" s="26"/>
      <c r="P312" s="28"/>
      <c r="Q312" s="404"/>
      <c r="U312" s="403"/>
      <c r="V312" s="405"/>
      <c r="W312" s="445"/>
      <c r="Y312" s="385"/>
      <c r="Z312" s="385"/>
      <c r="AB312" s="142"/>
      <c r="AC312" s="492"/>
      <c r="AD312" s="142"/>
      <c r="AH312" s="26"/>
    </row>
    <row r="313" spans="4:34" s="139" customFormat="1" ht="12">
      <c r="D313" s="142"/>
      <c r="E313" s="142"/>
      <c r="F313" s="160"/>
      <c r="G313" s="142"/>
      <c r="K313" s="278"/>
      <c r="L313" s="402"/>
      <c r="M313" s="513"/>
      <c r="N313" s="28"/>
      <c r="O313" s="26"/>
      <c r="P313" s="28"/>
      <c r="Q313" s="404"/>
      <c r="U313" s="403"/>
      <c r="V313" s="405"/>
      <c r="W313" s="445"/>
      <c r="Y313" s="385"/>
      <c r="Z313" s="385"/>
      <c r="AB313" s="142"/>
      <c r="AC313" s="492"/>
      <c r="AD313" s="142"/>
      <c r="AH313" s="26"/>
    </row>
    <row r="314" spans="4:34" s="139" customFormat="1" ht="12">
      <c r="D314" s="142"/>
      <c r="E314" s="142"/>
      <c r="F314" s="160"/>
      <c r="G314" s="142"/>
      <c r="K314" s="278"/>
      <c r="L314" s="402"/>
      <c r="M314" s="513"/>
      <c r="N314" s="28"/>
      <c r="O314" s="26"/>
      <c r="P314" s="28"/>
      <c r="Q314" s="404"/>
      <c r="U314" s="403"/>
      <c r="V314" s="405"/>
      <c r="W314" s="445"/>
      <c r="Y314" s="385"/>
      <c r="Z314" s="385"/>
      <c r="AB314" s="142"/>
      <c r="AC314" s="492"/>
      <c r="AD314" s="142"/>
      <c r="AH314" s="26"/>
    </row>
    <row r="315" spans="4:34" s="139" customFormat="1" ht="12">
      <c r="D315" s="142"/>
      <c r="E315" s="142"/>
      <c r="F315" s="160"/>
      <c r="G315" s="142"/>
      <c r="K315" s="278"/>
      <c r="L315" s="402"/>
      <c r="M315" s="513"/>
      <c r="N315" s="28"/>
      <c r="O315" s="26"/>
      <c r="P315" s="28"/>
      <c r="Q315" s="404"/>
      <c r="U315" s="403"/>
      <c r="V315" s="405"/>
      <c r="W315" s="445"/>
      <c r="Y315" s="385"/>
      <c r="Z315" s="385"/>
      <c r="AB315" s="142"/>
      <c r="AC315" s="492"/>
      <c r="AD315" s="142"/>
      <c r="AH315" s="26"/>
    </row>
    <row r="316" spans="4:34" s="139" customFormat="1" ht="12">
      <c r="D316" s="142"/>
      <c r="E316" s="142"/>
      <c r="F316" s="160"/>
      <c r="G316" s="142"/>
      <c r="K316" s="278"/>
      <c r="L316" s="402"/>
      <c r="M316" s="513"/>
      <c r="N316" s="28"/>
      <c r="O316" s="26"/>
      <c r="P316" s="28"/>
      <c r="Q316" s="404"/>
      <c r="U316" s="403"/>
      <c r="V316" s="405"/>
      <c r="W316" s="445"/>
      <c r="Y316" s="385"/>
      <c r="Z316" s="385"/>
      <c r="AB316" s="142"/>
      <c r="AC316" s="492"/>
      <c r="AD316" s="142"/>
      <c r="AH316" s="26"/>
    </row>
    <row r="317" spans="4:34" s="139" customFormat="1" ht="12">
      <c r="D317" s="142"/>
      <c r="E317" s="142"/>
      <c r="F317" s="160"/>
      <c r="G317" s="142"/>
      <c r="K317" s="278"/>
      <c r="L317" s="402"/>
      <c r="M317" s="513"/>
      <c r="N317" s="28"/>
      <c r="O317" s="26"/>
      <c r="P317" s="28"/>
      <c r="Q317" s="404"/>
      <c r="U317" s="403"/>
      <c r="V317" s="405"/>
      <c r="W317" s="445"/>
      <c r="Y317" s="385"/>
      <c r="Z317" s="385"/>
      <c r="AB317" s="142"/>
      <c r="AC317" s="492"/>
      <c r="AD317" s="142"/>
      <c r="AH317" s="26"/>
    </row>
    <row r="318" spans="4:34" s="139" customFormat="1" ht="12">
      <c r="D318" s="142"/>
      <c r="E318" s="142"/>
      <c r="F318" s="160"/>
      <c r="G318" s="142"/>
      <c r="K318" s="278"/>
      <c r="L318" s="402"/>
      <c r="M318" s="513"/>
      <c r="N318" s="28"/>
      <c r="O318" s="26"/>
      <c r="P318" s="28"/>
      <c r="Q318" s="404"/>
      <c r="U318" s="403"/>
      <c r="V318" s="405"/>
      <c r="W318" s="445"/>
      <c r="Y318" s="385"/>
      <c r="Z318" s="385"/>
      <c r="AB318" s="142"/>
      <c r="AC318" s="492"/>
      <c r="AD318" s="142"/>
      <c r="AH318" s="26"/>
    </row>
    <row r="319" spans="4:34" s="139" customFormat="1" ht="12">
      <c r="D319" s="142"/>
      <c r="E319" s="142"/>
      <c r="F319" s="160"/>
      <c r="G319" s="142"/>
      <c r="K319" s="278"/>
      <c r="L319" s="402"/>
      <c r="M319" s="513"/>
      <c r="N319" s="28"/>
      <c r="O319" s="26"/>
      <c r="P319" s="28"/>
      <c r="Q319" s="404"/>
      <c r="U319" s="403"/>
      <c r="V319" s="405"/>
      <c r="W319" s="445"/>
      <c r="Y319" s="385"/>
      <c r="Z319" s="385"/>
      <c r="AB319" s="142"/>
      <c r="AC319" s="492"/>
      <c r="AD319" s="142"/>
      <c r="AH319" s="26"/>
    </row>
    <row r="320" spans="4:34" s="139" customFormat="1" ht="12">
      <c r="D320" s="142"/>
      <c r="E320" s="142"/>
      <c r="F320" s="160"/>
      <c r="G320" s="142"/>
      <c r="K320" s="278"/>
      <c r="L320" s="402"/>
      <c r="M320" s="513"/>
      <c r="N320" s="28"/>
      <c r="O320" s="26"/>
      <c r="P320" s="28"/>
      <c r="Q320" s="404"/>
      <c r="U320" s="403"/>
      <c r="V320" s="405"/>
      <c r="W320" s="445"/>
      <c r="Y320" s="385"/>
      <c r="Z320" s="385"/>
      <c r="AB320" s="142"/>
      <c r="AC320" s="492"/>
      <c r="AD320" s="142"/>
      <c r="AH320" s="26"/>
    </row>
    <row r="321" spans="4:34" s="139" customFormat="1" ht="12">
      <c r="D321" s="142"/>
      <c r="E321" s="142"/>
      <c r="F321" s="160"/>
      <c r="G321" s="142"/>
      <c r="K321" s="278"/>
      <c r="L321" s="402"/>
      <c r="M321" s="513"/>
      <c r="N321" s="28"/>
      <c r="O321" s="26"/>
      <c r="P321" s="28"/>
      <c r="Q321" s="404"/>
      <c r="U321" s="403"/>
      <c r="V321" s="405"/>
      <c r="W321" s="445"/>
      <c r="Y321" s="385"/>
      <c r="Z321" s="385"/>
      <c r="AB321" s="142"/>
      <c r="AC321" s="492"/>
      <c r="AD321" s="142"/>
      <c r="AH321" s="26"/>
    </row>
    <row r="322" spans="4:34" s="139" customFormat="1" ht="12">
      <c r="D322" s="142"/>
      <c r="E322" s="142"/>
      <c r="F322" s="160"/>
      <c r="G322" s="142"/>
      <c r="K322" s="278"/>
      <c r="L322" s="402"/>
      <c r="M322" s="513"/>
      <c r="N322" s="28"/>
      <c r="O322" s="26"/>
      <c r="P322" s="28"/>
      <c r="Q322" s="404"/>
      <c r="U322" s="403"/>
      <c r="V322" s="405"/>
      <c r="W322" s="445"/>
      <c r="Y322" s="385"/>
      <c r="Z322" s="385"/>
      <c r="AB322" s="142"/>
      <c r="AC322" s="492"/>
      <c r="AD322" s="142"/>
      <c r="AH322" s="26"/>
    </row>
    <row r="323" spans="4:34" s="139" customFormat="1" ht="12">
      <c r="D323" s="142"/>
      <c r="E323" s="142"/>
      <c r="F323" s="160"/>
      <c r="G323" s="142"/>
      <c r="K323" s="278"/>
      <c r="L323" s="402"/>
      <c r="M323" s="513"/>
      <c r="N323" s="28"/>
      <c r="O323" s="26"/>
      <c r="P323" s="28"/>
      <c r="Q323" s="404"/>
      <c r="U323" s="403"/>
      <c r="V323" s="405"/>
      <c r="W323" s="445"/>
      <c r="Y323" s="385"/>
      <c r="Z323" s="385"/>
      <c r="AB323" s="142"/>
      <c r="AC323" s="492"/>
      <c r="AD323" s="142"/>
      <c r="AH323" s="26"/>
    </row>
    <row r="324" spans="4:34" s="139" customFormat="1" ht="12">
      <c r="D324" s="142"/>
      <c r="E324" s="142"/>
      <c r="F324" s="160"/>
      <c r="G324" s="142"/>
      <c r="K324" s="278"/>
      <c r="L324" s="402"/>
      <c r="M324" s="513"/>
      <c r="N324" s="28"/>
      <c r="O324" s="26"/>
      <c r="P324" s="28"/>
      <c r="Q324" s="404"/>
      <c r="U324" s="403"/>
      <c r="V324" s="405"/>
      <c r="W324" s="445"/>
      <c r="Y324" s="385"/>
      <c r="Z324" s="385"/>
      <c r="AB324" s="142"/>
      <c r="AC324" s="492"/>
      <c r="AD324" s="142"/>
      <c r="AH324" s="26"/>
    </row>
    <row r="325" spans="4:34" s="139" customFormat="1" ht="12">
      <c r="D325" s="142"/>
      <c r="E325" s="142"/>
      <c r="F325" s="160"/>
      <c r="G325" s="142"/>
      <c r="K325" s="278"/>
      <c r="L325" s="402"/>
      <c r="M325" s="513"/>
      <c r="N325" s="28"/>
      <c r="O325" s="26"/>
      <c r="P325" s="28"/>
      <c r="Q325" s="404"/>
      <c r="U325" s="403"/>
      <c r="V325" s="405"/>
      <c r="W325" s="445"/>
      <c r="Y325" s="385"/>
      <c r="Z325" s="385"/>
      <c r="AB325" s="142"/>
      <c r="AC325" s="492"/>
      <c r="AD325" s="142"/>
      <c r="AH325" s="26"/>
    </row>
    <row r="326" spans="4:34" s="139" customFormat="1" ht="12">
      <c r="D326" s="142"/>
      <c r="E326" s="142"/>
      <c r="F326" s="160"/>
      <c r="G326" s="142"/>
      <c r="K326" s="278"/>
      <c r="L326" s="402"/>
      <c r="M326" s="513"/>
      <c r="N326" s="28"/>
      <c r="O326" s="26"/>
      <c r="P326" s="28"/>
      <c r="Q326" s="404"/>
      <c r="U326" s="403"/>
      <c r="V326" s="405"/>
      <c r="W326" s="445"/>
      <c r="Y326" s="385"/>
      <c r="Z326" s="385"/>
      <c r="AB326" s="142"/>
      <c r="AC326" s="492"/>
      <c r="AD326" s="142"/>
      <c r="AH326" s="26"/>
    </row>
    <row r="327" spans="4:34" s="139" customFormat="1" ht="12">
      <c r="D327" s="142"/>
      <c r="E327" s="142"/>
      <c r="F327" s="160"/>
      <c r="G327" s="142"/>
      <c r="K327" s="278"/>
      <c r="L327" s="402"/>
      <c r="M327" s="513"/>
      <c r="N327" s="28"/>
      <c r="O327" s="26"/>
      <c r="P327" s="28"/>
      <c r="Q327" s="404"/>
      <c r="U327" s="403"/>
      <c r="V327" s="405"/>
      <c r="W327" s="445"/>
      <c r="Y327" s="385"/>
      <c r="Z327" s="385"/>
      <c r="AB327" s="142"/>
      <c r="AC327" s="492"/>
      <c r="AD327" s="142"/>
      <c r="AH327" s="26"/>
    </row>
    <row r="328" spans="4:34" s="139" customFormat="1" ht="12">
      <c r="D328" s="142"/>
      <c r="E328" s="142"/>
      <c r="F328" s="160"/>
      <c r="G328" s="142"/>
      <c r="K328" s="278"/>
      <c r="L328" s="402"/>
      <c r="M328" s="513"/>
      <c r="N328" s="28"/>
      <c r="O328" s="26"/>
      <c r="P328" s="28"/>
      <c r="Q328" s="404"/>
      <c r="U328" s="403"/>
      <c r="V328" s="405"/>
      <c r="W328" s="445"/>
      <c r="Y328" s="385"/>
      <c r="Z328" s="385"/>
      <c r="AB328" s="142"/>
      <c r="AC328" s="492"/>
      <c r="AD328" s="142"/>
      <c r="AH328" s="26"/>
    </row>
    <row r="329" spans="4:34" s="139" customFormat="1" ht="12">
      <c r="D329" s="142"/>
      <c r="E329" s="142"/>
      <c r="F329" s="160"/>
      <c r="G329" s="142"/>
      <c r="K329" s="278"/>
      <c r="L329" s="402"/>
      <c r="M329" s="513"/>
      <c r="N329" s="28"/>
      <c r="O329" s="26"/>
      <c r="P329" s="28"/>
      <c r="Q329" s="404"/>
      <c r="U329" s="403"/>
      <c r="V329" s="405"/>
      <c r="W329" s="445"/>
      <c r="Y329" s="385"/>
      <c r="Z329" s="385"/>
      <c r="AB329" s="142"/>
      <c r="AC329" s="492"/>
      <c r="AD329" s="142"/>
      <c r="AH329" s="26"/>
    </row>
    <row r="330" spans="4:34" s="139" customFormat="1" ht="12">
      <c r="D330" s="142"/>
      <c r="E330" s="142"/>
      <c r="F330" s="160"/>
      <c r="G330" s="142"/>
      <c r="K330" s="278"/>
      <c r="L330" s="402"/>
      <c r="M330" s="513"/>
      <c r="N330" s="28"/>
      <c r="O330" s="26"/>
      <c r="P330" s="28"/>
      <c r="Q330" s="404"/>
      <c r="U330" s="403"/>
      <c r="V330" s="405"/>
      <c r="W330" s="445"/>
      <c r="Y330" s="385"/>
      <c r="Z330" s="385"/>
      <c r="AB330" s="142"/>
      <c r="AC330" s="492"/>
      <c r="AD330" s="142"/>
      <c r="AH330" s="26"/>
    </row>
    <row r="331" spans="4:34" s="139" customFormat="1" ht="12">
      <c r="D331" s="142"/>
      <c r="E331" s="142"/>
      <c r="F331" s="160"/>
      <c r="G331" s="142"/>
      <c r="K331" s="278"/>
      <c r="L331" s="402"/>
      <c r="M331" s="513"/>
      <c r="N331" s="28"/>
      <c r="O331" s="26"/>
      <c r="P331" s="28"/>
      <c r="Q331" s="404"/>
      <c r="U331" s="403"/>
      <c r="V331" s="405"/>
      <c r="W331" s="445"/>
      <c r="Y331" s="385"/>
      <c r="Z331" s="385"/>
      <c r="AB331" s="142"/>
      <c r="AC331" s="492"/>
      <c r="AD331" s="142"/>
    </row>
    <row r="332" spans="4:34" s="139" customFormat="1" ht="12">
      <c r="D332" s="142"/>
      <c r="E332" s="142"/>
      <c r="F332" s="160"/>
      <c r="G332" s="142"/>
      <c r="K332" s="278"/>
      <c r="L332" s="402"/>
      <c r="M332" s="513"/>
      <c r="N332" s="28"/>
      <c r="O332" s="26"/>
      <c r="P332" s="28"/>
      <c r="Q332" s="404"/>
      <c r="U332" s="403"/>
      <c r="V332" s="405"/>
      <c r="W332" s="445"/>
      <c r="Y332" s="385"/>
      <c r="Z332" s="385"/>
      <c r="AB332" s="142"/>
      <c r="AC332" s="492"/>
      <c r="AD332" s="142"/>
    </row>
    <row r="333" spans="4:34" s="139" customFormat="1" ht="12">
      <c r="D333" s="142"/>
      <c r="E333" s="142"/>
      <c r="F333" s="160"/>
      <c r="G333" s="142"/>
      <c r="K333" s="278"/>
      <c r="L333" s="402"/>
      <c r="M333" s="513"/>
      <c r="N333" s="28"/>
      <c r="O333" s="26"/>
      <c r="P333" s="28"/>
      <c r="Q333" s="404"/>
      <c r="U333" s="403"/>
      <c r="V333" s="405"/>
      <c r="W333" s="445"/>
      <c r="Y333" s="385"/>
      <c r="Z333" s="385"/>
      <c r="AB333" s="142"/>
      <c r="AC333" s="492"/>
      <c r="AD333" s="142"/>
    </row>
    <row r="334" spans="4:34" s="139" customFormat="1" ht="12">
      <c r="D334" s="142"/>
      <c r="E334" s="142"/>
      <c r="F334" s="160"/>
      <c r="G334" s="142"/>
      <c r="K334" s="278"/>
      <c r="L334" s="402"/>
      <c r="M334" s="513"/>
      <c r="N334" s="28"/>
      <c r="O334" s="26"/>
      <c r="P334" s="28"/>
      <c r="Q334" s="404"/>
      <c r="U334" s="403"/>
      <c r="V334" s="405"/>
      <c r="W334" s="445"/>
      <c r="Y334" s="385"/>
      <c r="Z334" s="385"/>
      <c r="AB334" s="142"/>
      <c r="AC334" s="492"/>
      <c r="AD334" s="142"/>
    </row>
    <row r="335" spans="4:34" s="139" customFormat="1" ht="12">
      <c r="D335" s="142"/>
      <c r="E335" s="142"/>
      <c r="F335" s="160"/>
      <c r="G335" s="142"/>
      <c r="K335" s="278"/>
      <c r="L335" s="402"/>
      <c r="M335" s="513"/>
      <c r="N335" s="28"/>
      <c r="O335" s="26"/>
      <c r="P335" s="28"/>
      <c r="Q335" s="404"/>
      <c r="U335" s="403"/>
      <c r="V335" s="405"/>
      <c r="W335" s="445"/>
      <c r="Y335" s="385"/>
      <c r="Z335" s="385"/>
      <c r="AB335" s="142"/>
      <c r="AC335" s="492"/>
      <c r="AD335" s="142"/>
    </row>
    <row r="336" spans="4:34" s="139" customFormat="1" ht="12">
      <c r="D336" s="142"/>
      <c r="E336" s="142"/>
      <c r="F336" s="160"/>
      <c r="G336" s="142"/>
      <c r="K336" s="278"/>
      <c r="L336" s="402"/>
      <c r="M336" s="513"/>
      <c r="N336" s="28"/>
      <c r="O336" s="26"/>
      <c r="P336" s="28"/>
      <c r="Q336" s="404"/>
      <c r="U336" s="403"/>
      <c r="V336" s="405"/>
      <c r="W336" s="445"/>
      <c r="Y336" s="385"/>
      <c r="Z336" s="385"/>
      <c r="AB336" s="142"/>
      <c r="AC336" s="492"/>
      <c r="AD336" s="142"/>
    </row>
    <row r="337" spans="4:30" s="139" customFormat="1" ht="12">
      <c r="D337" s="142"/>
      <c r="E337" s="142"/>
      <c r="F337" s="160"/>
      <c r="G337" s="142"/>
      <c r="K337" s="278"/>
      <c r="L337" s="402"/>
      <c r="M337" s="513"/>
      <c r="N337" s="28"/>
      <c r="O337" s="26"/>
      <c r="P337" s="28"/>
      <c r="Q337" s="404"/>
      <c r="U337" s="403"/>
      <c r="V337" s="405"/>
      <c r="W337" s="445"/>
      <c r="Y337" s="385"/>
      <c r="Z337" s="385"/>
      <c r="AB337" s="142"/>
      <c r="AC337" s="492"/>
      <c r="AD337" s="142"/>
    </row>
    <row r="338" spans="4:30" s="139" customFormat="1" ht="12">
      <c r="D338" s="142"/>
      <c r="E338" s="142"/>
      <c r="F338" s="160"/>
      <c r="G338" s="142"/>
      <c r="K338" s="278"/>
      <c r="L338" s="402"/>
      <c r="M338" s="513"/>
      <c r="N338" s="28"/>
      <c r="O338" s="26"/>
      <c r="P338" s="28"/>
      <c r="Q338" s="404"/>
      <c r="U338" s="403"/>
      <c r="V338" s="405"/>
      <c r="W338" s="445"/>
      <c r="Y338" s="385"/>
      <c r="Z338" s="385"/>
      <c r="AB338" s="142"/>
      <c r="AC338" s="492"/>
      <c r="AD338" s="142"/>
    </row>
    <row r="339" spans="4:30" s="139" customFormat="1" ht="12">
      <c r="D339" s="142"/>
      <c r="E339" s="142"/>
      <c r="F339" s="160"/>
      <c r="G339" s="142"/>
      <c r="K339" s="278"/>
      <c r="L339" s="402"/>
      <c r="M339" s="513"/>
      <c r="N339" s="28"/>
      <c r="O339" s="26"/>
      <c r="P339" s="28"/>
      <c r="Q339" s="404"/>
      <c r="U339" s="403"/>
      <c r="V339" s="405"/>
      <c r="W339" s="445"/>
      <c r="Y339" s="385"/>
      <c r="Z339" s="385"/>
      <c r="AB339" s="142"/>
      <c r="AC339" s="492"/>
      <c r="AD339" s="142"/>
    </row>
    <row r="340" spans="4:30" s="139" customFormat="1" ht="12">
      <c r="D340" s="142"/>
      <c r="E340" s="142"/>
      <c r="F340" s="160"/>
      <c r="G340" s="142"/>
      <c r="K340" s="278"/>
      <c r="L340" s="402"/>
      <c r="M340" s="513"/>
      <c r="N340" s="28"/>
      <c r="O340" s="26"/>
      <c r="P340" s="28"/>
      <c r="Q340" s="404"/>
      <c r="U340" s="403"/>
      <c r="V340" s="405"/>
      <c r="W340" s="445"/>
      <c r="Y340" s="385"/>
      <c r="Z340" s="385"/>
      <c r="AB340" s="142"/>
      <c r="AC340" s="492"/>
      <c r="AD340" s="142"/>
    </row>
    <row r="341" spans="4:30" s="139" customFormat="1" ht="12">
      <c r="E341" s="142"/>
      <c r="F341" s="160"/>
      <c r="G341" s="142"/>
      <c r="K341" s="278"/>
      <c r="L341" s="402"/>
      <c r="M341" s="513"/>
      <c r="N341" s="28"/>
      <c r="O341" s="26"/>
      <c r="P341" s="28"/>
      <c r="Q341" s="404"/>
      <c r="U341" s="403"/>
      <c r="V341" s="405"/>
      <c r="W341" s="445"/>
      <c r="Y341" s="385"/>
      <c r="Z341" s="385"/>
      <c r="AB341" s="142"/>
      <c r="AC341" s="492"/>
      <c r="AD341" s="142"/>
    </row>
    <row r="342" spans="4:30" s="139" customFormat="1" ht="12">
      <c r="E342" s="142"/>
      <c r="F342" s="160"/>
      <c r="G342" s="142"/>
      <c r="K342" s="278"/>
      <c r="L342" s="402"/>
      <c r="M342" s="513"/>
      <c r="N342" s="28"/>
      <c r="O342" s="26"/>
      <c r="P342" s="28"/>
      <c r="Q342" s="404"/>
      <c r="U342" s="403"/>
      <c r="V342" s="405"/>
      <c r="W342" s="445"/>
      <c r="Y342" s="385"/>
      <c r="Z342" s="385"/>
      <c r="AB342" s="142"/>
      <c r="AC342" s="492"/>
      <c r="AD342" s="142"/>
    </row>
    <row r="343" spans="4:30" s="139" customFormat="1" ht="12">
      <c r="E343" s="142"/>
      <c r="F343" s="160"/>
      <c r="G343" s="142"/>
      <c r="K343" s="278"/>
      <c r="L343" s="402"/>
      <c r="M343" s="513"/>
      <c r="N343" s="28"/>
      <c r="O343" s="26"/>
      <c r="P343" s="28"/>
      <c r="Q343" s="404"/>
      <c r="U343" s="403"/>
      <c r="V343" s="405"/>
      <c r="W343" s="445"/>
      <c r="Y343" s="385"/>
      <c r="Z343" s="385"/>
      <c r="AB343" s="142"/>
      <c r="AC343" s="492"/>
      <c r="AD343" s="142"/>
    </row>
    <row r="344" spans="4:30" s="139" customFormat="1" ht="12">
      <c r="E344" s="142"/>
      <c r="F344" s="160"/>
      <c r="G344" s="142"/>
      <c r="K344" s="278"/>
      <c r="L344" s="402"/>
      <c r="M344" s="513"/>
      <c r="N344" s="28"/>
      <c r="O344" s="26"/>
      <c r="P344" s="28"/>
      <c r="Q344" s="404"/>
      <c r="U344" s="403"/>
      <c r="V344" s="405"/>
      <c r="W344" s="445"/>
      <c r="Y344" s="385"/>
      <c r="Z344" s="385"/>
      <c r="AB344" s="142"/>
      <c r="AC344" s="492"/>
      <c r="AD344" s="142"/>
    </row>
    <row r="345" spans="4:30" s="139" customFormat="1" ht="12">
      <c r="E345" s="142"/>
      <c r="F345" s="160"/>
      <c r="G345" s="142"/>
      <c r="K345" s="278"/>
      <c r="L345" s="402"/>
      <c r="M345" s="513"/>
      <c r="N345" s="28"/>
      <c r="O345" s="26"/>
      <c r="P345" s="28"/>
      <c r="Q345" s="404"/>
      <c r="U345" s="403"/>
      <c r="V345" s="405"/>
      <c r="W345" s="445"/>
      <c r="Y345" s="385"/>
      <c r="Z345" s="385"/>
      <c r="AB345" s="142"/>
      <c r="AC345" s="492"/>
      <c r="AD345" s="142"/>
    </row>
    <row r="346" spans="4:30" s="139" customFormat="1" ht="12">
      <c r="E346" s="142"/>
      <c r="F346" s="160"/>
      <c r="G346" s="142"/>
      <c r="K346" s="278"/>
      <c r="L346" s="402"/>
      <c r="M346" s="513"/>
      <c r="N346" s="28"/>
      <c r="O346" s="26"/>
      <c r="P346" s="28"/>
      <c r="Q346" s="404"/>
      <c r="U346" s="403"/>
      <c r="V346" s="405"/>
      <c r="W346" s="445"/>
      <c r="Y346" s="385"/>
      <c r="Z346" s="385"/>
      <c r="AB346" s="142"/>
      <c r="AC346" s="492"/>
      <c r="AD346" s="142"/>
    </row>
    <row r="347" spans="4:30" s="139" customFormat="1" ht="12">
      <c r="E347" s="142"/>
      <c r="F347" s="160"/>
      <c r="G347" s="142"/>
      <c r="K347" s="278"/>
      <c r="L347" s="402"/>
      <c r="M347" s="513"/>
      <c r="N347" s="28"/>
      <c r="O347" s="26"/>
      <c r="P347" s="28"/>
      <c r="Q347" s="404"/>
      <c r="U347" s="403"/>
      <c r="V347" s="405"/>
      <c r="W347" s="445"/>
      <c r="Y347" s="385"/>
      <c r="Z347" s="385"/>
      <c r="AB347" s="142"/>
      <c r="AC347" s="492"/>
      <c r="AD347" s="142"/>
    </row>
    <row r="348" spans="4:30" s="139" customFormat="1" ht="12">
      <c r="E348" s="142"/>
      <c r="F348" s="160"/>
      <c r="G348" s="142"/>
      <c r="K348" s="278"/>
      <c r="L348" s="402"/>
      <c r="M348" s="513"/>
      <c r="N348" s="28"/>
      <c r="O348" s="26"/>
      <c r="P348" s="28"/>
      <c r="Q348" s="404"/>
      <c r="U348" s="403"/>
      <c r="V348" s="405"/>
      <c r="W348" s="445"/>
      <c r="Y348" s="385"/>
      <c r="Z348" s="385"/>
      <c r="AB348" s="142"/>
      <c r="AC348" s="492"/>
      <c r="AD348" s="142"/>
    </row>
    <row r="349" spans="4:30" s="139" customFormat="1" ht="12">
      <c r="E349" s="142"/>
      <c r="F349" s="160"/>
      <c r="G349" s="142"/>
      <c r="K349" s="278"/>
      <c r="L349" s="402"/>
      <c r="M349" s="513"/>
      <c r="N349" s="28"/>
      <c r="O349" s="26"/>
      <c r="P349" s="28"/>
      <c r="Q349" s="404"/>
      <c r="U349" s="403"/>
      <c r="V349" s="405"/>
      <c r="W349" s="445"/>
      <c r="Y349" s="385"/>
      <c r="Z349" s="385"/>
      <c r="AB349" s="142"/>
      <c r="AC349" s="492"/>
      <c r="AD349" s="142"/>
    </row>
    <row r="350" spans="4:30" s="139" customFormat="1" ht="12">
      <c r="E350" s="142"/>
      <c r="F350" s="160"/>
      <c r="G350" s="142"/>
      <c r="K350" s="278"/>
      <c r="L350" s="402"/>
      <c r="M350" s="513"/>
      <c r="N350" s="28"/>
      <c r="O350" s="26"/>
      <c r="P350" s="28"/>
      <c r="Q350" s="404"/>
      <c r="U350" s="403"/>
      <c r="V350" s="405"/>
      <c r="W350" s="445"/>
      <c r="Y350" s="385"/>
      <c r="Z350" s="385"/>
      <c r="AB350" s="142"/>
      <c r="AC350" s="492"/>
      <c r="AD350" s="142"/>
    </row>
    <row r="351" spans="4:30" s="139" customFormat="1" ht="12">
      <c r="E351" s="142"/>
      <c r="F351" s="160"/>
      <c r="G351" s="142"/>
      <c r="K351" s="278"/>
      <c r="L351" s="402"/>
      <c r="M351" s="513"/>
      <c r="N351" s="28"/>
      <c r="O351" s="26"/>
      <c r="P351" s="28"/>
      <c r="Q351" s="404"/>
      <c r="U351" s="403"/>
      <c r="V351" s="405"/>
      <c r="W351" s="445"/>
      <c r="Y351" s="385"/>
      <c r="Z351" s="385"/>
      <c r="AB351" s="142"/>
      <c r="AC351" s="492"/>
      <c r="AD351" s="142"/>
    </row>
    <row r="352" spans="4:30" s="139" customFormat="1" ht="12">
      <c r="E352" s="142"/>
      <c r="F352" s="160"/>
      <c r="G352" s="142"/>
      <c r="K352" s="278"/>
      <c r="L352" s="402"/>
      <c r="M352" s="513"/>
      <c r="N352" s="28"/>
      <c r="O352" s="26"/>
      <c r="P352" s="28"/>
      <c r="Q352" s="404"/>
      <c r="U352" s="403"/>
      <c r="V352" s="405"/>
      <c r="W352" s="445"/>
      <c r="Y352" s="385"/>
      <c r="Z352" s="385"/>
      <c r="AB352" s="142"/>
      <c r="AC352" s="492"/>
      <c r="AD352" s="142"/>
    </row>
    <row r="353" spans="5:30" s="139" customFormat="1" ht="12">
      <c r="E353" s="142"/>
      <c r="F353" s="160"/>
      <c r="G353" s="142"/>
      <c r="K353" s="278"/>
      <c r="L353" s="402"/>
      <c r="M353" s="513"/>
      <c r="N353" s="28"/>
      <c r="O353" s="26"/>
      <c r="P353" s="28"/>
      <c r="Q353" s="404"/>
      <c r="U353" s="403"/>
      <c r="V353" s="405"/>
      <c r="W353" s="445"/>
      <c r="Y353" s="385"/>
      <c r="Z353" s="385"/>
      <c r="AB353" s="142"/>
      <c r="AC353" s="492"/>
      <c r="AD353" s="142"/>
    </row>
    <row r="354" spans="5:30" s="139" customFormat="1" ht="12">
      <c r="E354" s="142"/>
      <c r="F354" s="160"/>
      <c r="G354" s="142"/>
      <c r="K354" s="278"/>
      <c r="L354" s="402"/>
      <c r="M354" s="513"/>
      <c r="N354" s="28"/>
      <c r="O354" s="26"/>
      <c r="P354" s="28"/>
      <c r="Q354" s="404"/>
      <c r="U354" s="403"/>
      <c r="V354" s="405"/>
      <c r="W354" s="445"/>
      <c r="Y354" s="385"/>
      <c r="Z354" s="385"/>
      <c r="AB354" s="142"/>
      <c r="AC354" s="492"/>
      <c r="AD354" s="142"/>
    </row>
    <row r="355" spans="5:30" s="139" customFormat="1" ht="12">
      <c r="E355" s="142"/>
      <c r="F355" s="160"/>
      <c r="G355" s="142"/>
      <c r="K355" s="278"/>
      <c r="L355" s="402"/>
      <c r="M355" s="513"/>
      <c r="N355" s="28"/>
      <c r="O355" s="26"/>
      <c r="P355" s="28"/>
      <c r="Q355" s="404"/>
      <c r="U355" s="403"/>
      <c r="V355" s="405"/>
      <c r="W355" s="445"/>
      <c r="Y355" s="385"/>
      <c r="Z355" s="385"/>
      <c r="AB355" s="142"/>
      <c r="AC355" s="492"/>
      <c r="AD355" s="142"/>
    </row>
    <row r="356" spans="5:30" s="139" customFormat="1" ht="12">
      <c r="E356" s="142"/>
      <c r="F356" s="160"/>
      <c r="G356" s="142"/>
      <c r="K356" s="278"/>
      <c r="L356" s="402"/>
      <c r="M356" s="513"/>
      <c r="N356" s="28"/>
      <c r="O356" s="26"/>
      <c r="P356" s="28"/>
      <c r="Q356" s="404"/>
      <c r="U356" s="403"/>
      <c r="V356" s="405"/>
      <c r="W356" s="445"/>
      <c r="Y356" s="385"/>
      <c r="Z356" s="385"/>
      <c r="AB356" s="142"/>
      <c r="AC356" s="492"/>
      <c r="AD356" s="142"/>
    </row>
    <row r="357" spans="5:30" s="139" customFormat="1" ht="12">
      <c r="E357" s="142"/>
      <c r="F357" s="160"/>
      <c r="G357" s="142"/>
      <c r="K357" s="278"/>
      <c r="L357" s="402"/>
      <c r="M357" s="513"/>
      <c r="N357" s="28"/>
      <c r="O357" s="26"/>
      <c r="P357" s="28"/>
      <c r="Q357" s="404"/>
      <c r="U357" s="403"/>
      <c r="V357" s="405"/>
      <c r="W357" s="445"/>
      <c r="Y357" s="385"/>
      <c r="Z357" s="385"/>
      <c r="AB357" s="142"/>
      <c r="AC357" s="492"/>
      <c r="AD357" s="142"/>
    </row>
    <row r="358" spans="5:30" s="139" customFormat="1" ht="12">
      <c r="E358" s="142"/>
      <c r="F358" s="160"/>
      <c r="G358" s="142"/>
      <c r="K358" s="278"/>
      <c r="L358" s="402"/>
      <c r="M358" s="513"/>
      <c r="N358" s="28"/>
      <c r="O358" s="26"/>
      <c r="P358" s="28"/>
      <c r="Q358" s="404"/>
      <c r="U358" s="403"/>
      <c r="V358" s="405"/>
      <c r="W358" s="445"/>
      <c r="Y358" s="385"/>
      <c r="Z358" s="385"/>
      <c r="AB358" s="142"/>
      <c r="AC358" s="492"/>
      <c r="AD358" s="142"/>
    </row>
    <row r="359" spans="5:30" s="139" customFormat="1" ht="12">
      <c r="E359" s="142"/>
      <c r="F359" s="160"/>
      <c r="G359" s="142"/>
      <c r="K359" s="278"/>
      <c r="L359" s="402"/>
      <c r="M359" s="513"/>
      <c r="N359" s="28"/>
      <c r="O359" s="26"/>
      <c r="P359" s="28"/>
      <c r="Q359" s="404"/>
      <c r="U359" s="403"/>
      <c r="V359" s="405"/>
      <c r="W359" s="445"/>
      <c r="Y359" s="385"/>
      <c r="Z359" s="385"/>
      <c r="AB359" s="142"/>
      <c r="AC359" s="492"/>
      <c r="AD359" s="142"/>
    </row>
    <row r="360" spans="5:30" s="139" customFormat="1" ht="12">
      <c r="E360" s="142"/>
      <c r="F360" s="160"/>
      <c r="G360" s="142"/>
      <c r="K360" s="278"/>
      <c r="L360" s="402"/>
      <c r="M360" s="513"/>
      <c r="N360" s="28"/>
      <c r="O360" s="26"/>
      <c r="P360" s="28"/>
      <c r="Q360" s="404"/>
      <c r="U360" s="403"/>
      <c r="V360" s="405"/>
      <c r="W360" s="445"/>
      <c r="Y360" s="385"/>
      <c r="Z360" s="385"/>
      <c r="AB360" s="142"/>
      <c r="AC360" s="492"/>
      <c r="AD360" s="142"/>
    </row>
    <row r="361" spans="5:30" s="139" customFormat="1" ht="12">
      <c r="E361" s="142"/>
      <c r="F361" s="160"/>
      <c r="G361" s="142"/>
      <c r="K361" s="278"/>
      <c r="L361" s="402"/>
      <c r="M361" s="513"/>
      <c r="N361" s="28"/>
      <c r="O361" s="26"/>
      <c r="P361" s="28"/>
      <c r="Q361" s="404"/>
      <c r="U361" s="403"/>
      <c r="V361" s="405"/>
      <c r="W361" s="445"/>
      <c r="Y361" s="385"/>
      <c r="Z361" s="385"/>
      <c r="AB361" s="142"/>
      <c r="AC361" s="492"/>
      <c r="AD361" s="142"/>
    </row>
    <row r="362" spans="5:30" s="139" customFormat="1" ht="12">
      <c r="E362" s="142"/>
      <c r="F362" s="160"/>
      <c r="G362" s="142"/>
      <c r="K362" s="278"/>
      <c r="L362" s="402"/>
      <c r="M362" s="513"/>
      <c r="N362" s="28"/>
      <c r="O362" s="26"/>
      <c r="P362" s="28"/>
      <c r="Q362" s="404"/>
      <c r="U362" s="403"/>
      <c r="V362" s="405"/>
      <c r="W362" s="445"/>
      <c r="Y362" s="385"/>
      <c r="Z362" s="385"/>
      <c r="AB362" s="142"/>
      <c r="AC362" s="492"/>
      <c r="AD362" s="142"/>
    </row>
    <row r="363" spans="5:30" s="139" customFormat="1" ht="12">
      <c r="E363" s="142"/>
      <c r="F363" s="160"/>
      <c r="G363" s="142"/>
      <c r="K363" s="278"/>
      <c r="L363" s="402"/>
      <c r="M363" s="513"/>
      <c r="N363" s="28"/>
      <c r="O363" s="26"/>
      <c r="P363" s="28"/>
      <c r="Q363" s="404"/>
      <c r="U363" s="403"/>
      <c r="V363" s="405"/>
      <c r="W363" s="445"/>
      <c r="Y363" s="385"/>
      <c r="Z363" s="385"/>
      <c r="AB363" s="142"/>
      <c r="AC363" s="492"/>
      <c r="AD363" s="142"/>
    </row>
    <row r="364" spans="5:30" s="139" customFormat="1" ht="12">
      <c r="E364" s="142"/>
      <c r="F364" s="160"/>
      <c r="G364" s="142"/>
      <c r="K364" s="278"/>
      <c r="L364" s="402"/>
      <c r="M364" s="513"/>
      <c r="N364" s="28"/>
      <c r="O364" s="26"/>
      <c r="P364" s="28"/>
      <c r="Q364" s="404"/>
      <c r="U364" s="403"/>
      <c r="V364" s="405"/>
      <c r="W364" s="445"/>
      <c r="Y364" s="385"/>
      <c r="Z364" s="385"/>
      <c r="AB364" s="142"/>
      <c r="AC364" s="492"/>
      <c r="AD364" s="142"/>
    </row>
    <row r="365" spans="5:30" s="139" customFormat="1" ht="12">
      <c r="E365" s="142"/>
      <c r="F365" s="160"/>
      <c r="G365" s="142"/>
      <c r="K365" s="278"/>
      <c r="L365" s="402"/>
      <c r="M365" s="513"/>
      <c r="N365" s="28"/>
      <c r="O365" s="26"/>
      <c r="P365" s="28"/>
      <c r="Q365" s="404"/>
      <c r="U365" s="403"/>
      <c r="V365" s="405"/>
      <c r="W365" s="445"/>
      <c r="Y365" s="385"/>
      <c r="Z365" s="385"/>
      <c r="AB365" s="142"/>
      <c r="AC365" s="492"/>
      <c r="AD365" s="142"/>
    </row>
    <row r="366" spans="5:30" s="139" customFormat="1" ht="12">
      <c r="E366" s="142"/>
      <c r="F366" s="160"/>
      <c r="G366" s="142"/>
      <c r="K366" s="278"/>
      <c r="L366" s="402"/>
      <c r="M366" s="513"/>
      <c r="N366" s="28"/>
      <c r="O366" s="26"/>
      <c r="P366" s="28"/>
      <c r="Q366" s="404"/>
      <c r="U366" s="403"/>
      <c r="V366" s="405"/>
      <c r="W366" s="445"/>
      <c r="Y366" s="385"/>
      <c r="Z366" s="385"/>
      <c r="AB366" s="142"/>
      <c r="AC366" s="492"/>
      <c r="AD366" s="142"/>
    </row>
    <row r="367" spans="5:30" s="139" customFormat="1" ht="12">
      <c r="E367" s="142"/>
      <c r="F367" s="160"/>
      <c r="G367" s="142"/>
      <c r="K367" s="278"/>
      <c r="L367" s="402"/>
      <c r="M367" s="513"/>
      <c r="N367" s="28"/>
      <c r="O367" s="26"/>
      <c r="P367" s="28"/>
      <c r="Q367" s="404"/>
      <c r="U367" s="403"/>
      <c r="V367" s="405"/>
      <c r="W367" s="445"/>
      <c r="Y367" s="385"/>
      <c r="Z367" s="385"/>
      <c r="AB367" s="142"/>
      <c r="AC367" s="492"/>
      <c r="AD367" s="142"/>
    </row>
    <row r="368" spans="5:30" s="139" customFormat="1" ht="12">
      <c r="E368" s="142"/>
      <c r="F368" s="160"/>
      <c r="G368" s="142"/>
      <c r="K368" s="278"/>
      <c r="L368" s="402"/>
      <c r="M368" s="513"/>
      <c r="N368" s="28"/>
      <c r="O368" s="26"/>
      <c r="P368" s="28"/>
      <c r="Q368" s="404"/>
      <c r="U368" s="403"/>
      <c r="V368" s="405"/>
      <c r="W368" s="445"/>
      <c r="Y368" s="385"/>
      <c r="Z368" s="385"/>
      <c r="AB368" s="142"/>
      <c r="AC368" s="492"/>
      <c r="AD368" s="142"/>
    </row>
    <row r="369" spans="5:30" s="139" customFormat="1" ht="12">
      <c r="E369" s="142"/>
      <c r="F369" s="160"/>
      <c r="G369" s="142"/>
      <c r="K369" s="278"/>
      <c r="L369" s="402"/>
      <c r="M369" s="513"/>
      <c r="N369" s="28"/>
      <c r="O369" s="26"/>
      <c r="P369" s="28"/>
      <c r="Q369" s="404"/>
      <c r="U369" s="403"/>
      <c r="V369" s="405"/>
      <c r="W369" s="445"/>
      <c r="Y369" s="385"/>
      <c r="Z369" s="385"/>
      <c r="AB369" s="142"/>
      <c r="AC369" s="492"/>
      <c r="AD369" s="142"/>
    </row>
    <row r="370" spans="5:30" s="139" customFormat="1" ht="12">
      <c r="E370" s="142"/>
      <c r="F370" s="160"/>
      <c r="G370" s="142"/>
      <c r="K370" s="278"/>
      <c r="L370" s="402"/>
      <c r="M370" s="513"/>
      <c r="N370" s="28"/>
      <c r="O370" s="26"/>
      <c r="P370" s="28"/>
      <c r="Q370" s="404"/>
      <c r="U370" s="403"/>
      <c r="V370" s="405"/>
      <c r="W370" s="445"/>
      <c r="Y370" s="385"/>
      <c r="Z370" s="385"/>
      <c r="AB370" s="142"/>
      <c r="AC370" s="492"/>
      <c r="AD370" s="142"/>
    </row>
    <row r="371" spans="5:30" s="139" customFormat="1" ht="12">
      <c r="E371" s="142"/>
      <c r="F371" s="160"/>
      <c r="G371" s="142"/>
      <c r="K371" s="278"/>
      <c r="L371" s="402"/>
      <c r="M371" s="513"/>
      <c r="N371" s="28"/>
      <c r="O371" s="26"/>
      <c r="P371" s="28"/>
      <c r="Q371" s="404"/>
      <c r="U371" s="403"/>
      <c r="V371" s="405"/>
      <c r="W371" s="445"/>
      <c r="Y371" s="385"/>
      <c r="Z371" s="385"/>
      <c r="AB371" s="142"/>
      <c r="AC371" s="492"/>
      <c r="AD371" s="142"/>
    </row>
    <row r="372" spans="5:30" s="139" customFormat="1" ht="12">
      <c r="E372" s="142"/>
      <c r="F372" s="160"/>
      <c r="G372" s="142"/>
      <c r="K372" s="278"/>
      <c r="L372" s="402"/>
      <c r="M372" s="513"/>
      <c r="N372" s="28"/>
      <c r="O372" s="26"/>
      <c r="P372" s="28"/>
      <c r="Q372" s="404"/>
      <c r="U372" s="403"/>
      <c r="V372" s="405"/>
      <c r="W372" s="445"/>
      <c r="Y372" s="385"/>
      <c r="Z372" s="385"/>
      <c r="AB372" s="142"/>
      <c r="AC372" s="492"/>
      <c r="AD372" s="142"/>
    </row>
    <row r="373" spans="5:30" s="139" customFormat="1" ht="12">
      <c r="E373" s="142"/>
      <c r="F373" s="160"/>
      <c r="G373" s="142"/>
      <c r="K373" s="278"/>
      <c r="L373" s="402"/>
      <c r="M373" s="513"/>
      <c r="N373" s="28"/>
      <c r="O373" s="26"/>
      <c r="P373" s="28"/>
      <c r="Q373" s="404"/>
      <c r="U373" s="403"/>
      <c r="V373" s="405"/>
      <c r="W373" s="445"/>
      <c r="Y373" s="385"/>
      <c r="Z373" s="385"/>
      <c r="AB373" s="142"/>
      <c r="AC373" s="492"/>
      <c r="AD373" s="142"/>
    </row>
    <row r="374" spans="5:30" s="139" customFormat="1" ht="12">
      <c r="E374" s="142"/>
      <c r="F374" s="160"/>
      <c r="G374" s="142"/>
      <c r="K374" s="278"/>
      <c r="L374" s="402"/>
      <c r="M374" s="513"/>
      <c r="N374" s="28"/>
      <c r="O374" s="26"/>
      <c r="P374" s="28"/>
      <c r="Q374" s="404"/>
      <c r="U374" s="403"/>
      <c r="V374" s="405"/>
      <c r="W374" s="445"/>
      <c r="Y374" s="385"/>
      <c r="Z374" s="385"/>
      <c r="AB374" s="142"/>
      <c r="AC374" s="492"/>
      <c r="AD374" s="142"/>
    </row>
    <row r="375" spans="5:30" s="139" customFormat="1" ht="12">
      <c r="E375" s="142"/>
      <c r="F375" s="160"/>
      <c r="G375" s="142"/>
      <c r="K375" s="278"/>
      <c r="L375" s="402"/>
      <c r="M375" s="513"/>
      <c r="N375" s="28"/>
      <c r="O375" s="26"/>
      <c r="P375" s="28"/>
      <c r="Q375" s="404"/>
      <c r="U375" s="403"/>
      <c r="V375" s="405"/>
      <c r="W375" s="445"/>
      <c r="Y375" s="385"/>
      <c r="Z375" s="385"/>
      <c r="AB375" s="142"/>
      <c r="AC375" s="492"/>
      <c r="AD375" s="142"/>
    </row>
    <row r="376" spans="5:30" s="139" customFormat="1" ht="12">
      <c r="E376" s="142"/>
      <c r="F376" s="160"/>
      <c r="G376" s="142"/>
      <c r="K376" s="278"/>
      <c r="L376" s="402"/>
      <c r="M376" s="513"/>
      <c r="N376" s="28"/>
      <c r="O376" s="26"/>
      <c r="P376" s="28"/>
      <c r="Q376" s="404"/>
      <c r="U376" s="403"/>
      <c r="V376" s="405"/>
      <c r="W376" s="445"/>
      <c r="Y376" s="385"/>
      <c r="Z376" s="385"/>
      <c r="AB376" s="142"/>
      <c r="AC376" s="492"/>
      <c r="AD376" s="142"/>
    </row>
    <row r="377" spans="5:30" s="139" customFormat="1" ht="12">
      <c r="E377" s="142"/>
      <c r="F377" s="160"/>
      <c r="G377" s="142"/>
      <c r="K377" s="278"/>
      <c r="L377" s="402"/>
      <c r="M377" s="513"/>
      <c r="N377" s="28"/>
      <c r="O377" s="26"/>
      <c r="P377" s="28"/>
      <c r="Q377" s="404"/>
      <c r="U377" s="403"/>
      <c r="V377" s="405"/>
      <c r="W377" s="445"/>
      <c r="Y377" s="385"/>
      <c r="Z377" s="385"/>
      <c r="AB377" s="142"/>
      <c r="AC377" s="492"/>
      <c r="AD377" s="142"/>
    </row>
    <row r="378" spans="5:30" s="139" customFormat="1" ht="12">
      <c r="E378" s="142"/>
      <c r="F378" s="160"/>
      <c r="G378" s="142"/>
      <c r="K378" s="278"/>
      <c r="L378" s="402"/>
      <c r="M378" s="513"/>
      <c r="N378" s="28"/>
      <c r="O378" s="26"/>
      <c r="P378" s="28"/>
      <c r="Q378" s="404"/>
      <c r="U378" s="403"/>
      <c r="V378" s="405"/>
      <c r="W378" s="445"/>
      <c r="Y378" s="385"/>
      <c r="Z378" s="385"/>
      <c r="AB378" s="142"/>
      <c r="AC378" s="492"/>
      <c r="AD378" s="142"/>
    </row>
    <row r="379" spans="5:30" s="139" customFormat="1" ht="12">
      <c r="E379" s="142"/>
      <c r="F379" s="160"/>
      <c r="G379" s="142"/>
      <c r="K379" s="278"/>
      <c r="L379" s="402"/>
      <c r="M379" s="513"/>
      <c r="N379" s="28"/>
      <c r="O379" s="26"/>
      <c r="P379" s="28"/>
      <c r="Q379" s="404"/>
      <c r="U379" s="403"/>
      <c r="V379" s="405"/>
      <c r="W379" s="445"/>
      <c r="Y379" s="385"/>
      <c r="Z379" s="385"/>
      <c r="AB379" s="142"/>
      <c r="AC379" s="492"/>
      <c r="AD379" s="142"/>
    </row>
    <row r="380" spans="5:30" s="139" customFormat="1" ht="12">
      <c r="E380" s="142"/>
      <c r="F380" s="160"/>
      <c r="G380" s="142"/>
      <c r="K380" s="278"/>
      <c r="L380" s="402"/>
      <c r="M380" s="513"/>
      <c r="N380" s="28"/>
      <c r="O380" s="26"/>
      <c r="P380" s="28"/>
      <c r="Q380" s="404"/>
      <c r="U380" s="403"/>
      <c r="V380" s="405"/>
      <c r="W380" s="445"/>
      <c r="Y380" s="385"/>
      <c r="Z380" s="385"/>
      <c r="AB380" s="142"/>
      <c r="AC380" s="492"/>
      <c r="AD380" s="142"/>
    </row>
    <row r="381" spans="5:30" s="139" customFormat="1" ht="12">
      <c r="E381" s="142"/>
      <c r="F381" s="160"/>
      <c r="G381" s="142"/>
      <c r="K381" s="278"/>
      <c r="L381" s="402"/>
      <c r="M381" s="513"/>
      <c r="N381" s="28"/>
      <c r="O381" s="26"/>
      <c r="P381" s="28"/>
      <c r="Q381" s="404"/>
      <c r="U381" s="403"/>
      <c r="V381" s="405"/>
      <c r="W381" s="445"/>
      <c r="Y381" s="385"/>
      <c r="Z381" s="385"/>
      <c r="AB381" s="142"/>
      <c r="AC381" s="492"/>
      <c r="AD381" s="142"/>
    </row>
    <row r="382" spans="5:30" s="139" customFormat="1" ht="12">
      <c r="E382" s="142"/>
      <c r="F382" s="160"/>
      <c r="G382" s="142"/>
      <c r="K382" s="278"/>
      <c r="L382" s="402"/>
      <c r="M382" s="513"/>
      <c r="N382" s="28"/>
      <c r="O382" s="26"/>
      <c r="P382" s="28"/>
      <c r="Q382" s="404"/>
      <c r="U382" s="403"/>
      <c r="V382" s="405"/>
      <c r="W382" s="445"/>
      <c r="Y382" s="385"/>
      <c r="Z382" s="385"/>
      <c r="AB382" s="142"/>
      <c r="AC382" s="492"/>
      <c r="AD382" s="142"/>
    </row>
    <row r="383" spans="5:30" s="139" customFormat="1" ht="12">
      <c r="E383" s="142"/>
      <c r="F383" s="160"/>
      <c r="G383" s="142"/>
      <c r="K383" s="278"/>
      <c r="L383" s="402"/>
      <c r="M383" s="513"/>
      <c r="N383" s="28"/>
      <c r="O383" s="26"/>
      <c r="P383" s="28"/>
      <c r="Q383" s="404"/>
      <c r="U383" s="403"/>
      <c r="V383" s="405"/>
      <c r="W383" s="445"/>
      <c r="Y383" s="385"/>
      <c r="Z383" s="385"/>
      <c r="AB383" s="142"/>
      <c r="AC383" s="492"/>
      <c r="AD383" s="142"/>
    </row>
    <row r="384" spans="5:30" s="139" customFormat="1" ht="12">
      <c r="E384" s="142"/>
      <c r="F384" s="160"/>
      <c r="G384" s="142"/>
      <c r="K384" s="278"/>
      <c r="L384" s="402"/>
      <c r="M384" s="513"/>
      <c r="N384" s="28"/>
      <c r="O384" s="26"/>
      <c r="P384" s="28"/>
      <c r="Q384" s="404"/>
      <c r="U384" s="403"/>
      <c r="V384" s="405"/>
      <c r="W384" s="445"/>
      <c r="Y384" s="385"/>
      <c r="Z384" s="385"/>
      <c r="AB384" s="142"/>
      <c r="AC384" s="492"/>
      <c r="AD384" s="142"/>
    </row>
    <row r="385" spans="5:30" s="139" customFormat="1" ht="12">
      <c r="E385" s="142"/>
      <c r="F385" s="160"/>
      <c r="G385" s="142"/>
      <c r="K385" s="278"/>
      <c r="L385" s="402"/>
      <c r="M385" s="513"/>
      <c r="N385" s="28"/>
      <c r="O385" s="26"/>
      <c r="P385" s="28"/>
      <c r="Q385" s="404"/>
      <c r="U385" s="403"/>
      <c r="V385" s="405"/>
      <c r="W385" s="445"/>
      <c r="Y385" s="385"/>
      <c r="Z385" s="385"/>
      <c r="AB385" s="142"/>
      <c r="AC385" s="492"/>
      <c r="AD385" s="142"/>
    </row>
    <row r="386" spans="5:30" s="139" customFormat="1" ht="12">
      <c r="E386" s="142"/>
      <c r="F386" s="160"/>
      <c r="G386" s="142"/>
      <c r="K386" s="278"/>
      <c r="L386" s="402"/>
      <c r="M386" s="513"/>
      <c r="N386" s="28"/>
      <c r="O386" s="26"/>
      <c r="P386" s="28"/>
      <c r="Q386" s="404"/>
      <c r="U386" s="403"/>
      <c r="V386" s="405"/>
      <c r="W386" s="445"/>
      <c r="Y386" s="385"/>
      <c r="Z386" s="385"/>
      <c r="AB386" s="142"/>
      <c r="AC386" s="492"/>
      <c r="AD386" s="142"/>
    </row>
    <row r="387" spans="5:30" s="139" customFormat="1" ht="12">
      <c r="E387" s="142"/>
      <c r="F387" s="160"/>
      <c r="G387" s="142"/>
      <c r="K387" s="278"/>
      <c r="L387" s="402"/>
      <c r="M387" s="513"/>
      <c r="N387" s="28"/>
      <c r="O387" s="26"/>
      <c r="P387" s="28"/>
      <c r="Q387" s="404"/>
      <c r="U387" s="403"/>
      <c r="V387" s="405"/>
      <c r="W387" s="445"/>
      <c r="Y387" s="385"/>
      <c r="Z387" s="385"/>
      <c r="AB387" s="142"/>
      <c r="AC387" s="492"/>
      <c r="AD387" s="142"/>
    </row>
    <row r="388" spans="5:30" s="139" customFormat="1" ht="12">
      <c r="E388" s="142"/>
      <c r="F388" s="160"/>
      <c r="G388" s="142"/>
      <c r="K388" s="278"/>
      <c r="L388" s="402"/>
      <c r="M388" s="513"/>
      <c r="N388" s="28"/>
      <c r="O388" s="26"/>
      <c r="P388" s="28"/>
      <c r="Q388" s="404"/>
      <c r="U388" s="403"/>
      <c r="V388" s="405"/>
      <c r="W388" s="445"/>
      <c r="Y388" s="385"/>
      <c r="Z388" s="385"/>
      <c r="AB388" s="142"/>
      <c r="AC388" s="492"/>
      <c r="AD388" s="142"/>
    </row>
    <row r="389" spans="5:30" s="139" customFormat="1" ht="12">
      <c r="E389" s="142"/>
      <c r="F389" s="160"/>
      <c r="G389" s="142"/>
      <c r="K389" s="278"/>
      <c r="L389" s="402"/>
      <c r="M389" s="513"/>
      <c r="N389" s="28"/>
      <c r="O389" s="26"/>
      <c r="P389" s="28"/>
      <c r="Q389" s="404"/>
      <c r="U389" s="403"/>
      <c r="V389" s="405"/>
      <c r="W389" s="445"/>
      <c r="Y389" s="385"/>
      <c r="Z389" s="385"/>
      <c r="AB389" s="142"/>
      <c r="AC389" s="492"/>
      <c r="AD389" s="142"/>
    </row>
    <row r="390" spans="5:30" s="139" customFormat="1" ht="12">
      <c r="E390" s="142"/>
      <c r="F390" s="160"/>
      <c r="G390" s="142"/>
      <c r="K390" s="278"/>
      <c r="L390" s="402"/>
      <c r="M390" s="513"/>
      <c r="N390" s="28"/>
      <c r="O390" s="26"/>
      <c r="P390" s="28"/>
      <c r="Q390" s="404"/>
      <c r="U390" s="403"/>
      <c r="V390" s="405"/>
      <c r="W390" s="445"/>
      <c r="Y390" s="385"/>
      <c r="Z390" s="385"/>
      <c r="AB390" s="142"/>
      <c r="AC390" s="492"/>
      <c r="AD390" s="142"/>
    </row>
    <row r="391" spans="5:30" s="139" customFormat="1" ht="12">
      <c r="E391" s="142"/>
      <c r="F391" s="160"/>
      <c r="G391" s="142"/>
      <c r="K391" s="278"/>
      <c r="L391" s="402"/>
      <c r="M391" s="513"/>
      <c r="N391" s="28"/>
      <c r="O391" s="26"/>
      <c r="P391" s="28"/>
      <c r="Q391" s="404"/>
      <c r="U391" s="403"/>
      <c r="V391" s="405"/>
      <c r="W391" s="445"/>
      <c r="Y391" s="385"/>
      <c r="Z391" s="385"/>
      <c r="AB391" s="142"/>
      <c r="AC391" s="492"/>
      <c r="AD391" s="142"/>
    </row>
    <row r="392" spans="5:30" s="139" customFormat="1" ht="12">
      <c r="E392" s="142"/>
      <c r="F392" s="160"/>
      <c r="G392" s="142"/>
      <c r="K392" s="278"/>
      <c r="L392" s="402"/>
      <c r="M392" s="513"/>
      <c r="N392" s="28"/>
      <c r="O392" s="26"/>
      <c r="P392" s="28"/>
      <c r="Q392" s="404"/>
      <c r="U392" s="403"/>
      <c r="V392" s="405"/>
      <c r="W392" s="445"/>
      <c r="Y392" s="385"/>
      <c r="Z392" s="385"/>
      <c r="AB392" s="142"/>
      <c r="AC392" s="492"/>
      <c r="AD392" s="142"/>
    </row>
    <row r="393" spans="5:30" s="139" customFormat="1" ht="12">
      <c r="E393" s="142"/>
      <c r="F393" s="160"/>
      <c r="G393" s="142"/>
      <c r="K393" s="278"/>
      <c r="L393" s="402"/>
      <c r="M393" s="513"/>
      <c r="N393" s="28"/>
      <c r="O393" s="26"/>
      <c r="P393" s="28"/>
      <c r="Q393" s="404"/>
      <c r="U393" s="403"/>
      <c r="V393" s="405"/>
      <c r="W393" s="445"/>
      <c r="Y393" s="385"/>
      <c r="Z393" s="385"/>
      <c r="AB393" s="142"/>
      <c r="AC393" s="492"/>
      <c r="AD393" s="142"/>
    </row>
    <row r="394" spans="5:30" s="139" customFormat="1" ht="12">
      <c r="E394" s="142"/>
      <c r="F394" s="160"/>
      <c r="G394" s="142"/>
      <c r="K394" s="278"/>
      <c r="L394" s="402"/>
      <c r="M394" s="513"/>
      <c r="N394" s="28"/>
      <c r="O394" s="26"/>
      <c r="P394" s="28"/>
      <c r="Q394" s="404"/>
      <c r="U394" s="403"/>
      <c r="V394" s="405"/>
      <c r="W394" s="445"/>
      <c r="Y394" s="385"/>
      <c r="Z394" s="385"/>
      <c r="AB394" s="142"/>
      <c r="AC394" s="492"/>
      <c r="AD394" s="142"/>
    </row>
    <row r="395" spans="5:30" s="139" customFormat="1" ht="12">
      <c r="E395" s="142"/>
      <c r="F395" s="160"/>
      <c r="G395" s="142"/>
      <c r="K395" s="278"/>
      <c r="L395" s="402"/>
      <c r="M395" s="513"/>
      <c r="N395" s="28"/>
      <c r="O395" s="26"/>
      <c r="P395" s="28"/>
      <c r="Q395" s="404"/>
      <c r="U395" s="403"/>
      <c r="V395" s="405"/>
      <c r="W395" s="445"/>
      <c r="Y395" s="385"/>
      <c r="Z395" s="385"/>
      <c r="AB395" s="142"/>
      <c r="AC395" s="492"/>
      <c r="AD395" s="142"/>
    </row>
    <row r="396" spans="5:30" s="139" customFormat="1" ht="12">
      <c r="E396" s="142"/>
      <c r="F396" s="160"/>
      <c r="G396" s="142"/>
      <c r="K396" s="278"/>
      <c r="L396" s="402"/>
      <c r="M396" s="513"/>
      <c r="N396" s="28"/>
      <c r="O396" s="26"/>
      <c r="P396" s="28"/>
      <c r="Q396" s="404"/>
      <c r="U396" s="403"/>
      <c r="V396" s="405"/>
      <c r="W396" s="445"/>
      <c r="Y396" s="385"/>
      <c r="Z396" s="385"/>
      <c r="AB396" s="142"/>
      <c r="AC396" s="492"/>
      <c r="AD396" s="142"/>
    </row>
    <row r="397" spans="5:30" s="139" customFormat="1" ht="12">
      <c r="E397" s="142"/>
      <c r="F397" s="160"/>
      <c r="G397" s="142"/>
      <c r="K397" s="278"/>
      <c r="L397" s="402"/>
      <c r="M397" s="513"/>
      <c r="N397" s="28"/>
      <c r="O397" s="26"/>
      <c r="P397" s="28"/>
      <c r="Q397" s="404"/>
      <c r="U397" s="403"/>
      <c r="V397" s="405"/>
      <c r="W397" s="445"/>
      <c r="Y397" s="385"/>
      <c r="Z397" s="385"/>
      <c r="AB397" s="142"/>
      <c r="AC397" s="492"/>
      <c r="AD397" s="142"/>
    </row>
    <row r="398" spans="5:30" s="139" customFormat="1" ht="12">
      <c r="E398" s="142"/>
      <c r="F398" s="160"/>
      <c r="G398" s="142"/>
      <c r="K398" s="278"/>
      <c r="L398" s="402"/>
      <c r="M398" s="513"/>
      <c r="N398" s="28"/>
      <c r="O398" s="26"/>
      <c r="P398" s="28"/>
      <c r="Q398" s="404"/>
      <c r="U398" s="403"/>
      <c r="V398" s="405"/>
      <c r="W398" s="445"/>
      <c r="Y398" s="385"/>
      <c r="Z398" s="385"/>
      <c r="AB398" s="142"/>
      <c r="AC398" s="492"/>
      <c r="AD398" s="142"/>
    </row>
    <row r="399" spans="5:30" s="139" customFormat="1" ht="12">
      <c r="E399" s="142"/>
      <c r="F399" s="160"/>
      <c r="G399" s="142"/>
      <c r="K399" s="278"/>
      <c r="L399" s="402"/>
      <c r="M399" s="513"/>
      <c r="N399" s="28"/>
      <c r="O399" s="26"/>
      <c r="P399" s="28"/>
      <c r="Q399" s="404"/>
      <c r="U399" s="403"/>
      <c r="V399" s="405"/>
      <c r="W399" s="445"/>
      <c r="Y399" s="385"/>
      <c r="Z399" s="385"/>
      <c r="AB399" s="142"/>
      <c r="AC399" s="492"/>
      <c r="AD399" s="142"/>
    </row>
    <row r="400" spans="5:30" s="139" customFormat="1" ht="12">
      <c r="E400" s="142"/>
      <c r="F400" s="160"/>
      <c r="G400" s="142"/>
      <c r="K400" s="278"/>
      <c r="L400" s="402"/>
      <c r="M400" s="513"/>
      <c r="N400" s="28"/>
      <c r="O400" s="26"/>
      <c r="P400" s="28"/>
      <c r="Q400" s="404"/>
      <c r="U400" s="403"/>
      <c r="V400" s="405"/>
      <c r="W400" s="445"/>
      <c r="Y400" s="385"/>
      <c r="Z400" s="385"/>
      <c r="AB400" s="142"/>
      <c r="AC400" s="492"/>
      <c r="AD400" s="142"/>
    </row>
    <row r="401" spans="5:30" s="139" customFormat="1" ht="12">
      <c r="E401" s="142"/>
      <c r="F401" s="160"/>
      <c r="G401" s="142"/>
      <c r="K401" s="278"/>
      <c r="L401" s="402"/>
      <c r="M401" s="513"/>
      <c r="N401" s="28"/>
      <c r="O401" s="26"/>
      <c r="P401" s="28"/>
      <c r="Q401" s="404"/>
      <c r="U401" s="403"/>
      <c r="V401" s="405"/>
      <c r="W401" s="445"/>
      <c r="Y401" s="385"/>
      <c r="Z401" s="385"/>
      <c r="AB401" s="142"/>
      <c r="AC401" s="492"/>
      <c r="AD401" s="142"/>
    </row>
    <row r="402" spans="5:30" s="139" customFormat="1" ht="12">
      <c r="E402" s="142"/>
      <c r="F402" s="160"/>
      <c r="G402" s="142"/>
      <c r="K402" s="278"/>
      <c r="L402" s="402"/>
      <c r="M402" s="513"/>
      <c r="N402" s="28"/>
      <c r="O402" s="26"/>
      <c r="P402" s="28"/>
      <c r="Q402" s="404"/>
      <c r="U402" s="403"/>
      <c r="V402" s="405"/>
      <c r="W402" s="445"/>
      <c r="Y402" s="385"/>
      <c r="Z402" s="385"/>
      <c r="AB402" s="142"/>
      <c r="AC402" s="492"/>
      <c r="AD402" s="142"/>
    </row>
    <row r="403" spans="5:30" s="139" customFormat="1" ht="12">
      <c r="E403" s="142"/>
      <c r="F403" s="160"/>
      <c r="G403" s="142"/>
      <c r="K403" s="278"/>
      <c r="L403" s="402"/>
      <c r="M403" s="513"/>
      <c r="N403" s="28"/>
      <c r="O403" s="26"/>
      <c r="P403" s="28"/>
      <c r="Q403" s="404"/>
      <c r="U403" s="403"/>
      <c r="V403" s="405"/>
      <c r="W403" s="445"/>
      <c r="Y403" s="385"/>
      <c r="Z403" s="385"/>
      <c r="AB403" s="142"/>
      <c r="AC403" s="492"/>
      <c r="AD403" s="142"/>
    </row>
    <row r="404" spans="5:30" s="139" customFormat="1" ht="12">
      <c r="E404" s="142"/>
      <c r="F404" s="160"/>
      <c r="G404" s="142"/>
      <c r="K404" s="278"/>
      <c r="L404" s="402"/>
      <c r="M404" s="513"/>
      <c r="N404" s="28"/>
      <c r="O404" s="26"/>
      <c r="P404" s="28"/>
      <c r="Q404" s="404"/>
      <c r="U404" s="403"/>
      <c r="V404" s="405"/>
      <c r="W404" s="445"/>
      <c r="Y404" s="385"/>
      <c r="Z404" s="385"/>
      <c r="AB404" s="142"/>
      <c r="AC404" s="492"/>
      <c r="AD404" s="142"/>
    </row>
    <row r="405" spans="5:30" s="139" customFormat="1" ht="12">
      <c r="E405" s="142"/>
      <c r="F405" s="160"/>
      <c r="G405" s="142"/>
      <c r="K405" s="278"/>
      <c r="L405" s="402"/>
      <c r="M405" s="513"/>
      <c r="N405" s="28"/>
      <c r="O405" s="26"/>
      <c r="P405" s="28"/>
      <c r="Q405" s="404"/>
      <c r="U405" s="403"/>
      <c r="V405" s="405"/>
      <c r="W405" s="445"/>
      <c r="Y405" s="385"/>
      <c r="Z405" s="385"/>
      <c r="AB405" s="142"/>
      <c r="AC405" s="492"/>
      <c r="AD405" s="142"/>
    </row>
    <row r="406" spans="5:30" s="139" customFormat="1" ht="12">
      <c r="E406" s="142"/>
      <c r="F406" s="160"/>
      <c r="G406" s="142"/>
      <c r="K406" s="278"/>
      <c r="L406" s="402"/>
      <c r="M406" s="513"/>
      <c r="N406" s="28"/>
      <c r="O406" s="26"/>
      <c r="P406" s="28"/>
      <c r="Q406" s="404"/>
      <c r="U406" s="403"/>
      <c r="V406" s="405"/>
      <c r="W406" s="445"/>
      <c r="Y406" s="385"/>
      <c r="Z406" s="385"/>
      <c r="AB406" s="142"/>
      <c r="AC406" s="492"/>
      <c r="AD406" s="142"/>
    </row>
    <row r="407" spans="5:30" s="139" customFormat="1" ht="12">
      <c r="E407" s="142"/>
      <c r="F407" s="160"/>
      <c r="G407" s="142"/>
      <c r="K407" s="278"/>
      <c r="L407" s="402"/>
      <c r="M407" s="513"/>
      <c r="N407" s="28"/>
      <c r="O407" s="26"/>
      <c r="P407" s="28"/>
      <c r="Q407" s="404"/>
      <c r="U407" s="403"/>
      <c r="V407" s="405"/>
      <c r="W407" s="445"/>
      <c r="Y407" s="385"/>
      <c r="Z407" s="385"/>
      <c r="AB407" s="142"/>
      <c r="AC407" s="492"/>
      <c r="AD407" s="142"/>
    </row>
    <row r="408" spans="5:30" s="139" customFormat="1" ht="12">
      <c r="E408" s="142"/>
      <c r="F408" s="160"/>
      <c r="G408" s="142"/>
      <c r="K408" s="278"/>
      <c r="L408" s="402"/>
      <c r="M408" s="513"/>
      <c r="N408" s="28"/>
      <c r="O408" s="26"/>
      <c r="P408" s="28"/>
      <c r="Q408" s="404"/>
      <c r="U408" s="403"/>
      <c r="V408" s="405"/>
      <c r="W408" s="445"/>
      <c r="Y408" s="385"/>
      <c r="Z408" s="385"/>
      <c r="AB408" s="142"/>
      <c r="AC408" s="492"/>
      <c r="AD408" s="142"/>
    </row>
    <row r="409" spans="5:30" s="139" customFormat="1" ht="12">
      <c r="E409" s="142"/>
      <c r="F409" s="160"/>
      <c r="G409" s="142"/>
      <c r="K409" s="278"/>
      <c r="L409" s="402"/>
      <c r="M409" s="513"/>
      <c r="N409" s="28"/>
      <c r="O409" s="26"/>
      <c r="P409" s="28"/>
      <c r="Q409" s="404"/>
      <c r="U409" s="403"/>
      <c r="V409" s="405"/>
      <c r="W409" s="445"/>
      <c r="Y409" s="385"/>
      <c r="Z409" s="385"/>
      <c r="AB409" s="142"/>
      <c r="AC409" s="492"/>
      <c r="AD409" s="142"/>
    </row>
    <row r="410" spans="5:30" s="139" customFormat="1" ht="12">
      <c r="E410" s="142"/>
      <c r="F410" s="160"/>
      <c r="G410" s="142"/>
      <c r="K410" s="278"/>
      <c r="L410" s="402"/>
      <c r="M410" s="513"/>
      <c r="N410" s="28"/>
      <c r="O410" s="26"/>
      <c r="P410" s="28"/>
      <c r="Q410" s="404"/>
      <c r="U410" s="403"/>
      <c r="V410" s="405"/>
      <c r="W410" s="445"/>
      <c r="Y410" s="385"/>
      <c r="Z410" s="385"/>
      <c r="AB410" s="142"/>
      <c r="AC410" s="492"/>
      <c r="AD410" s="142"/>
    </row>
    <row r="411" spans="5:30" s="139" customFormat="1" ht="12">
      <c r="E411" s="142"/>
      <c r="F411" s="160"/>
      <c r="G411" s="142"/>
      <c r="K411" s="278"/>
      <c r="L411" s="402"/>
      <c r="M411" s="513"/>
      <c r="N411" s="28"/>
      <c r="O411" s="26"/>
      <c r="P411" s="28"/>
      <c r="Q411" s="404"/>
      <c r="U411" s="403"/>
      <c r="V411" s="405"/>
      <c r="W411" s="445"/>
      <c r="Y411" s="385"/>
      <c r="Z411" s="385"/>
      <c r="AB411" s="142"/>
      <c r="AC411" s="492"/>
      <c r="AD411" s="142"/>
    </row>
    <row r="412" spans="5:30" s="139" customFormat="1" ht="12">
      <c r="E412" s="142"/>
      <c r="F412" s="160"/>
      <c r="G412" s="142"/>
      <c r="K412" s="278"/>
      <c r="L412" s="402"/>
      <c r="M412" s="513"/>
      <c r="N412" s="28"/>
      <c r="O412" s="26"/>
      <c r="P412" s="28"/>
      <c r="Q412" s="404"/>
      <c r="U412" s="403"/>
      <c r="V412" s="405"/>
      <c r="W412" s="445"/>
      <c r="Y412" s="385"/>
      <c r="Z412" s="385"/>
      <c r="AB412" s="142"/>
      <c r="AC412" s="492"/>
      <c r="AD412" s="142"/>
    </row>
    <row r="413" spans="5:30" s="139" customFormat="1" ht="12">
      <c r="E413" s="142"/>
      <c r="F413" s="160"/>
      <c r="G413" s="142"/>
      <c r="K413" s="278"/>
      <c r="L413" s="402"/>
      <c r="M413" s="513"/>
      <c r="N413" s="28"/>
      <c r="O413" s="26"/>
      <c r="P413" s="28"/>
      <c r="Q413" s="404"/>
      <c r="U413" s="403"/>
      <c r="V413" s="405"/>
      <c r="W413" s="445"/>
      <c r="Y413" s="385"/>
      <c r="Z413" s="385"/>
      <c r="AB413" s="142"/>
      <c r="AC413" s="492"/>
      <c r="AD413" s="142"/>
    </row>
    <row r="414" spans="5:30" s="139" customFormat="1" ht="12">
      <c r="E414" s="142"/>
      <c r="F414" s="160"/>
      <c r="G414" s="142"/>
      <c r="K414" s="278"/>
      <c r="L414" s="402"/>
      <c r="M414" s="513"/>
      <c r="N414" s="28"/>
      <c r="O414" s="26"/>
      <c r="P414" s="28"/>
      <c r="Q414" s="404"/>
      <c r="U414" s="403"/>
      <c r="V414" s="405"/>
      <c r="W414" s="445"/>
      <c r="Y414" s="385"/>
      <c r="Z414" s="385"/>
      <c r="AB414" s="142"/>
      <c r="AC414" s="492"/>
      <c r="AD414" s="142"/>
    </row>
    <row r="415" spans="5:30" s="139" customFormat="1" ht="12">
      <c r="E415" s="142"/>
      <c r="F415" s="160"/>
      <c r="G415" s="142"/>
      <c r="K415" s="278"/>
      <c r="L415" s="402"/>
      <c r="M415" s="513"/>
      <c r="N415" s="28"/>
      <c r="O415" s="26"/>
      <c r="P415" s="28"/>
      <c r="Q415" s="404"/>
      <c r="U415" s="403"/>
      <c r="V415" s="405"/>
      <c r="W415" s="445"/>
      <c r="Y415" s="385"/>
      <c r="Z415" s="385"/>
      <c r="AB415" s="142"/>
      <c r="AC415" s="492"/>
      <c r="AD415" s="142"/>
    </row>
    <row r="416" spans="5:30" s="139" customFormat="1" ht="12">
      <c r="E416" s="142"/>
      <c r="F416" s="160"/>
      <c r="G416" s="142"/>
      <c r="K416" s="278"/>
      <c r="L416" s="402"/>
      <c r="M416" s="513"/>
      <c r="N416" s="28"/>
      <c r="O416" s="26"/>
      <c r="P416" s="28"/>
      <c r="Q416" s="404"/>
      <c r="U416" s="403"/>
      <c r="V416" s="405"/>
      <c r="W416" s="445"/>
      <c r="Y416" s="385"/>
      <c r="Z416" s="385"/>
      <c r="AB416" s="142"/>
      <c r="AC416" s="492"/>
      <c r="AD416" s="142"/>
    </row>
    <row r="417" spans="1:31" s="139" customFormat="1" ht="12">
      <c r="E417" s="142"/>
      <c r="F417" s="160"/>
      <c r="G417" s="142"/>
      <c r="K417" s="278"/>
      <c r="L417" s="402"/>
      <c r="M417" s="513"/>
      <c r="N417" s="28"/>
      <c r="O417" s="26"/>
      <c r="P417" s="28"/>
      <c r="Q417" s="404"/>
      <c r="U417" s="403"/>
      <c r="V417" s="405"/>
      <c r="W417" s="445"/>
      <c r="Y417" s="385"/>
      <c r="Z417" s="385"/>
      <c r="AB417" s="142"/>
      <c r="AC417" s="492"/>
      <c r="AD417" s="142"/>
    </row>
    <row r="423" spans="1:31" s="407" customFormat="1">
      <c r="A423" s="270"/>
      <c r="B423" s="270"/>
      <c r="C423" s="270"/>
      <c r="D423" s="139"/>
      <c r="E423" s="142"/>
      <c r="F423" s="160"/>
      <c r="G423" s="142"/>
      <c r="H423" s="139"/>
      <c r="I423" s="139"/>
      <c r="J423" s="139"/>
      <c r="K423" s="278"/>
      <c r="L423" s="402"/>
      <c r="M423" s="513"/>
      <c r="N423" s="28"/>
      <c r="O423" s="26"/>
      <c r="P423" s="28"/>
      <c r="Q423" s="404"/>
      <c r="R423" s="139"/>
      <c r="S423" s="270"/>
      <c r="T423" s="270"/>
      <c r="U423" s="285"/>
      <c r="V423" s="406"/>
      <c r="W423" s="446"/>
      <c r="X423" s="270"/>
      <c r="Y423" s="271"/>
      <c r="Z423" s="271"/>
      <c r="AA423" s="270"/>
      <c r="AB423" s="272"/>
      <c r="AC423" s="491"/>
      <c r="AD423" s="272"/>
      <c r="AE423" s="270"/>
    </row>
    <row r="424" spans="1:31" s="407" customFormat="1">
      <c r="A424" s="270"/>
      <c r="B424" s="270"/>
      <c r="C424" s="270"/>
      <c r="D424" s="139"/>
      <c r="E424" s="142"/>
      <c r="F424" s="160"/>
      <c r="G424" s="142"/>
      <c r="H424" s="139"/>
      <c r="I424" s="139"/>
      <c r="J424" s="139"/>
      <c r="K424" s="278"/>
      <c r="L424" s="402"/>
      <c r="M424" s="513"/>
      <c r="N424" s="28"/>
      <c r="O424" s="26"/>
      <c r="P424" s="28"/>
      <c r="Q424" s="404"/>
      <c r="R424" s="139"/>
      <c r="S424" s="270"/>
      <c r="T424" s="270"/>
      <c r="U424" s="285"/>
      <c r="V424" s="406"/>
      <c r="W424" s="446"/>
      <c r="X424" s="270"/>
      <c r="Y424" s="271"/>
      <c r="Z424" s="271"/>
      <c r="AA424" s="270"/>
      <c r="AB424" s="272"/>
      <c r="AC424" s="491"/>
      <c r="AD424" s="272"/>
      <c r="AE424" s="270"/>
    </row>
    <row r="425" spans="1:31" s="407" customFormat="1">
      <c r="A425" s="270"/>
      <c r="B425" s="270"/>
      <c r="C425" s="270"/>
      <c r="D425" s="139"/>
      <c r="E425" s="142"/>
      <c r="F425" s="160"/>
      <c r="G425" s="142"/>
      <c r="H425" s="139"/>
      <c r="I425" s="139"/>
      <c r="J425" s="139"/>
      <c r="K425" s="278"/>
      <c r="L425" s="402"/>
      <c r="M425" s="513"/>
      <c r="N425" s="28"/>
      <c r="O425" s="26"/>
      <c r="P425" s="28"/>
      <c r="Q425" s="404"/>
      <c r="R425" s="139"/>
      <c r="S425" s="270"/>
      <c r="T425" s="270"/>
      <c r="U425" s="285"/>
      <c r="V425" s="406"/>
      <c r="W425" s="446"/>
      <c r="X425" s="270"/>
      <c r="Y425" s="271"/>
      <c r="Z425" s="271"/>
      <c r="AA425" s="270"/>
      <c r="AB425" s="272"/>
      <c r="AC425" s="491"/>
      <c r="AD425" s="272"/>
      <c r="AE425" s="270"/>
    </row>
    <row r="426" spans="1:31" s="407" customFormat="1">
      <c r="A426" s="270"/>
      <c r="B426" s="270"/>
      <c r="C426" s="270"/>
      <c r="D426" s="139"/>
      <c r="E426" s="142"/>
      <c r="F426" s="160"/>
      <c r="G426" s="142"/>
      <c r="H426" s="139"/>
      <c r="I426" s="139"/>
      <c r="J426" s="139"/>
      <c r="K426" s="278"/>
      <c r="L426" s="402"/>
      <c r="M426" s="513"/>
      <c r="N426" s="28"/>
      <c r="O426" s="26"/>
      <c r="P426" s="28"/>
      <c r="Q426" s="404"/>
      <c r="R426" s="139"/>
      <c r="S426" s="270"/>
      <c r="T426" s="270"/>
      <c r="U426" s="285"/>
      <c r="V426" s="406"/>
      <c r="W426" s="446"/>
      <c r="X426" s="270"/>
      <c r="Y426" s="271"/>
      <c r="Z426" s="271"/>
      <c r="AA426" s="270"/>
      <c r="AB426" s="272"/>
      <c r="AC426" s="491"/>
      <c r="AD426" s="272"/>
      <c r="AE426" s="270"/>
    </row>
    <row r="427" spans="1:31" s="407" customFormat="1">
      <c r="A427" s="270"/>
      <c r="B427" s="270"/>
      <c r="C427" s="270"/>
      <c r="D427" s="139"/>
      <c r="E427" s="142"/>
      <c r="F427" s="160"/>
      <c r="G427" s="142"/>
      <c r="H427" s="139"/>
      <c r="I427" s="139"/>
      <c r="J427" s="139"/>
      <c r="K427" s="278"/>
      <c r="L427" s="402"/>
      <c r="M427" s="513"/>
      <c r="N427" s="28"/>
      <c r="O427" s="26"/>
      <c r="P427" s="28"/>
      <c r="Q427" s="404"/>
      <c r="R427" s="139"/>
      <c r="S427" s="270"/>
      <c r="T427" s="270"/>
      <c r="U427" s="285"/>
      <c r="V427" s="406"/>
      <c r="W427" s="446"/>
      <c r="X427" s="270"/>
      <c r="Y427" s="271"/>
      <c r="Z427" s="271"/>
      <c r="AA427" s="270"/>
      <c r="AB427" s="272"/>
      <c r="AC427" s="491"/>
      <c r="AD427" s="272"/>
      <c r="AE427" s="270"/>
    </row>
    <row r="428" spans="1:31" s="407" customFormat="1">
      <c r="A428" s="270"/>
      <c r="B428" s="270"/>
      <c r="C428" s="270"/>
      <c r="D428" s="139"/>
      <c r="E428" s="142"/>
      <c r="F428" s="160"/>
      <c r="G428" s="142"/>
      <c r="H428" s="139"/>
      <c r="I428" s="139"/>
      <c r="J428" s="139"/>
      <c r="K428" s="278"/>
      <c r="L428" s="402"/>
      <c r="M428" s="513"/>
      <c r="N428" s="28"/>
      <c r="O428" s="26"/>
      <c r="P428" s="28"/>
      <c r="Q428" s="404"/>
      <c r="R428" s="139"/>
      <c r="S428" s="270"/>
      <c r="T428" s="270"/>
      <c r="U428" s="285"/>
      <c r="V428" s="406"/>
      <c r="W428" s="446"/>
      <c r="X428" s="270"/>
      <c r="Y428" s="271"/>
      <c r="Z428" s="271"/>
      <c r="AA428" s="270"/>
      <c r="AB428" s="272"/>
      <c r="AC428" s="491"/>
      <c r="AD428" s="272"/>
      <c r="AE428" s="270"/>
    </row>
    <row r="429" spans="1:31" s="407" customFormat="1">
      <c r="A429" s="270"/>
      <c r="B429" s="270"/>
      <c r="C429" s="270"/>
      <c r="D429" s="139"/>
      <c r="E429" s="142"/>
      <c r="F429" s="160"/>
      <c r="G429" s="142"/>
      <c r="H429" s="139"/>
      <c r="I429" s="139"/>
      <c r="J429" s="139"/>
      <c r="K429" s="278"/>
      <c r="L429" s="402"/>
      <c r="M429" s="513"/>
      <c r="N429" s="28"/>
      <c r="O429" s="26"/>
      <c r="P429" s="28"/>
      <c r="Q429" s="404"/>
      <c r="R429" s="139"/>
      <c r="S429" s="270"/>
      <c r="T429" s="270"/>
      <c r="U429" s="285"/>
      <c r="V429" s="406"/>
      <c r="W429" s="446"/>
      <c r="X429" s="270"/>
      <c r="Y429" s="271"/>
      <c r="Z429" s="271"/>
      <c r="AA429" s="270"/>
      <c r="AB429" s="272"/>
      <c r="AC429" s="491"/>
      <c r="AD429" s="272"/>
      <c r="AE429" s="270"/>
    </row>
    <row r="430" spans="1:31" s="407" customFormat="1">
      <c r="A430" s="270"/>
      <c r="B430" s="270"/>
      <c r="C430" s="270"/>
      <c r="D430" s="139"/>
      <c r="E430" s="142"/>
      <c r="F430" s="160"/>
      <c r="G430" s="142"/>
      <c r="H430" s="139"/>
      <c r="I430" s="139"/>
      <c r="J430" s="139"/>
      <c r="K430" s="278"/>
      <c r="L430" s="402"/>
      <c r="M430" s="513"/>
      <c r="N430" s="28"/>
      <c r="O430" s="26"/>
      <c r="P430" s="28"/>
      <c r="Q430" s="404"/>
      <c r="R430" s="139"/>
      <c r="S430" s="270"/>
      <c r="T430" s="270"/>
      <c r="U430" s="285"/>
      <c r="V430" s="406"/>
      <c r="W430" s="446"/>
      <c r="X430" s="270"/>
      <c r="Y430" s="271"/>
      <c r="Z430" s="271"/>
      <c r="AA430" s="270"/>
      <c r="AB430" s="272"/>
      <c r="AC430" s="491"/>
      <c r="AD430" s="272"/>
      <c r="AE430" s="270"/>
    </row>
    <row r="431" spans="1:31" s="407" customFormat="1">
      <c r="A431" s="270"/>
      <c r="B431" s="270"/>
      <c r="C431" s="270"/>
      <c r="D431" s="139"/>
      <c r="E431" s="142"/>
      <c r="F431" s="160"/>
      <c r="G431" s="142"/>
      <c r="H431" s="139"/>
      <c r="I431" s="139"/>
      <c r="J431" s="139"/>
      <c r="K431" s="278"/>
      <c r="L431" s="402"/>
      <c r="M431" s="513"/>
      <c r="N431" s="28"/>
      <c r="O431" s="26"/>
      <c r="P431" s="28"/>
      <c r="Q431" s="404"/>
      <c r="R431" s="139"/>
      <c r="S431" s="270"/>
      <c r="T431" s="270"/>
      <c r="U431" s="285"/>
      <c r="V431" s="406"/>
      <c r="W431" s="446"/>
      <c r="X431" s="270"/>
      <c r="Y431" s="271"/>
      <c r="Z431" s="271"/>
      <c r="AA431" s="270"/>
      <c r="AB431" s="272"/>
      <c r="AC431" s="491"/>
      <c r="AD431" s="272"/>
      <c r="AE431" s="270"/>
    </row>
    <row r="432" spans="1:31" s="407" customFormat="1">
      <c r="A432" s="270"/>
      <c r="B432" s="270"/>
      <c r="C432" s="270"/>
      <c r="D432" s="139"/>
      <c r="E432" s="142"/>
      <c r="F432" s="160"/>
      <c r="G432" s="142"/>
      <c r="H432" s="139"/>
      <c r="I432" s="139"/>
      <c r="J432" s="139"/>
      <c r="K432" s="278"/>
      <c r="L432" s="402"/>
      <c r="M432" s="513"/>
      <c r="N432" s="28"/>
      <c r="O432" s="26"/>
      <c r="P432" s="28"/>
      <c r="Q432" s="404"/>
      <c r="R432" s="139"/>
      <c r="S432" s="270"/>
      <c r="T432" s="270"/>
      <c r="U432" s="285"/>
      <c r="V432" s="406"/>
      <c r="W432" s="446"/>
      <c r="X432" s="270"/>
      <c r="Y432" s="271"/>
      <c r="Z432" s="271"/>
      <c r="AA432" s="270"/>
      <c r="AB432" s="272"/>
      <c r="AC432" s="491"/>
      <c r="AD432" s="272"/>
      <c r="AE432" s="270"/>
    </row>
    <row r="433" spans="1:31" s="407" customFormat="1">
      <c r="A433" s="270"/>
      <c r="B433" s="270"/>
      <c r="C433" s="270"/>
      <c r="D433" s="139"/>
      <c r="E433" s="142"/>
      <c r="F433" s="160"/>
      <c r="G433" s="142"/>
      <c r="H433" s="139"/>
      <c r="I433" s="139"/>
      <c r="J433" s="139"/>
      <c r="K433" s="278"/>
      <c r="L433" s="402"/>
      <c r="M433" s="513"/>
      <c r="N433" s="28"/>
      <c r="O433" s="26"/>
      <c r="P433" s="28"/>
      <c r="Q433" s="404"/>
      <c r="R433" s="139"/>
      <c r="S433" s="270"/>
      <c r="T433" s="270"/>
      <c r="U433" s="285"/>
      <c r="V433" s="406"/>
      <c r="W433" s="446"/>
      <c r="X433" s="270"/>
      <c r="Y433" s="271"/>
      <c r="Z433" s="271"/>
      <c r="AA433" s="270"/>
      <c r="AB433" s="272"/>
      <c r="AC433" s="491"/>
      <c r="AD433" s="272"/>
      <c r="AE433" s="270"/>
    </row>
    <row r="434" spans="1:31" s="407" customFormat="1">
      <c r="A434" s="270"/>
      <c r="B434" s="270"/>
      <c r="C434" s="270"/>
      <c r="D434" s="139"/>
      <c r="E434" s="142"/>
      <c r="F434" s="160"/>
      <c r="G434" s="142"/>
      <c r="H434" s="139"/>
      <c r="I434" s="139"/>
      <c r="J434" s="139"/>
      <c r="K434" s="278"/>
      <c r="L434" s="402"/>
      <c r="M434" s="513"/>
      <c r="N434" s="28"/>
      <c r="O434" s="26"/>
      <c r="P434" s="28"/>
      <c r="Q434" s="404"/>
      <c r="R434" s="139"/>
      <c r="S434" s="270"/>
      <c r="T434" s="270"/>
      <c r="U434" s="285"/>
      <c r="V434" s="406"/>
      <c r="W434" s="446"/>
      <c r="X434" s="270"/>
      <c r="Y434" s="271"/>
      <c r="Z434" s="271"/>
      <c r="AA434" s="270"/>
      <c r="AB434" s="272"/>
      <c r="AC434" s="491"/>
      <c r="AD434" s="272"/>
      <c r="AE434" s="270"/>
    </row>
    <row r="435" spans="1:31" s="407" customFormat="1">
      <c r="A435" s="270"/>
      <c r="B435" s="270"/>
      <c r="C435" s="270"/>
      <c r="D435" s="139"/>
      <c r="E435" s="142"/>
      <c r="F435" s="160"/>
      <c r="G435" s="142"/>
      <c r="H435" s="139"/>
      <c r="I435" s="139"/>
      <c r="J435" s="139"/>
      <c r="K435" s="278"/>
      <c r="L435" s="402"/>
      <c r="M435" s="513"/>
      <c r="N435" s="28"/>
      <c r="O435" s="26"/>
      <c r="P435" s="28"/>
      <c r="Q435" s="404"/>
      <c r="R435" s="139"/>
      <c r="S435" s="270"/>
      <c r="T435" s="270"/>
      <c r="U435" s="285"/>
      <c r="V435" s="406"/>
      <c r="W435" s="446"/>
      <c r="X435" s="270"/>
      <c r="Y435" s="271"/>
      <c r="Z435" s="271"/>
      <c r="AA435" s="270"/>
      <c r="AB435" s="272"/>
      <c r="AC435" s="491"/>
      <c r="AD435" s="272"/>
      <c r="AE435" s="270"/>
    </row>
    <row r="436" spans="1:31" s="407" customFormat="1">
      <c r="A436" s="270"/>
      <c r="B436" s="270"/>
      <c r="C436" s="270"/>
      <c r="D436" s="139"/>
      <c r="E436" s="142"/>
      <c r="F436" s="160"/>
      <c r="G436" s="142"/>
      <c r="H436" s="139"/>
      <c r="I436" s="139"/>
      <c r="J436" s="139"/>
      <c r="K436" s="278"/>
      <c r="L436" s="402"/>
      <c r="M436" s="513"/>
      <c r="N436" s="28"/>
      <c r="O436" s="26"/>
      <c r="P436" s="28"/>
      <c r="Q436" s="404"/>
      <c r="R436" s="139"/>
      <c r="S436" s="270"/>
      <c r="T436" s="270"/>
      <c r="U436" s="285"/>
      <c r="V436" s="406"/>
      <c r="W436" s="446"/>
      <c r="X436" s="270"/>
      <c r="Y436" s="271"/>
      <c r="Z436" s="271"/>
      <c r="AA436" s="270"/>
      <c r="AB436" s="272"/>
      <c r="AC436" s="491"/>
      <c r="AD436" s="272"/>
      <c r="AE436" s="270"/>
    </row>
    <row r="437" spans="1:31" s="407" customFormat="1">
      <c r="A437" s="270"/>
      <c r="B437" s="270"/>
      <c r="C437" s="270"/>
      <c r="D437" s="139"/>
      <c r="E437" s="142"/>
      <c r="F437" s="160"/>
      <c r="G437" s="142"/>
      <c r="H437" s="139"/>
      <c r="I437" s="139"/>
      <c r="J437" s="139"/>
      <c r="K437" s="278"/>
      <c r="L437" s="402"/>
      <c r="M437" s="513"/>
      <c r="N437" s="28"/>
      <c r="O437" s="26"/>
      <c r="P437" s="28"/>
      <c r="Q437" s="404"/>
      <c r="R437" s="139"/>
      <c r="S437" s="270"/>
      <c r="T437" s="270"/>
      <c r="U437" s="285"/>
      <c r="V437" s="406"/>
      <c r="W437" s="446"/>
      <c r="X437" s="270"/>
      <c r="Y437" s="271"/>
      <c r="Z437" s="271"/>
      <c r="AA437" s="270"/>
      <c r="AB437" s="272"/>
      <c r="AC437" s="491"/>
      <c r="AD437" s="272"/>
      <c r="AE437" s="270"/>
    </row>
    <row r="438" spans="1:31" s="407" customFormat="1">
      <c r="A438" s="270"/>
      <c r="B438" s="270"/>
      <c r="C438" s="270"/>
      <c r="D438" s="139"/>
      <c r="E438" s="142"/>
      <c r="F438" s="160"/>
      <c r="G438" s="142"/>
      <c r="H438" s="139"/>
      <c r="I438" s="139"/>
      <c r="J438" s="139"/>
      <c r="K438" s="278"/>
      <c r="L438" s="402"/>
      <c r="M438" s="513"/>
      <c r="N438" s="28"/>
      <c r="O438" s="26"/>
      <c r="P438" s="28"/>
      <c r="Q438" s="404"/>
      <c r="R438" s="139"/>
      <c r="S438" s="270"/>
      <c r="T438" s="270"/>
      <c r="U438" s="285"/>
      <c r="V438" s="406"/>
      <c r="W438" s="446"/>
      <c r="X438" s="270"/>
      <c r="Y438" s="271"/>
      <c r="Z438" s="271"/>
      <c r="AA438" s="270"/>
      <c r="AB438" s="272"/>
      <c r="AC438" s="491"/>
      <c r="AD438" s="272"/>
      <c r="AE438" s="270"/>
    </row>
    <row r="439" spans="1:31" s="407" customFormat="1">
      <c r="A439" s="270"/>
      <c r="B439" s="270"/>
      <c r="C439" s="270"/>
      <c r="D439" s="139"/>
      <c r="E439" s="142"/>
      <c r="F439" s="160"/>
      <c r="G439" s="142"/>
      <c r="H439" s="139"/>
      <c r="I439" s="139"/>
      <c r="J439" s="139"/>
      <c r="K439" s="278"/>
      <c r="L439" s="402"/>
      <c r="M439" s="513"/>
      <c r="N439" s="28"/>
      <c r="O439" s="26"/>
      <c r="P439" s="28"/>
      <c r="Q439" s="404"/>
      <c r="R439" s="139"/>
      <c r="S439" s="270"/>
      <c r="T439" s="270"/>
      <c r="U439" s="285"/>
      <c r="V439" s="406"/>
      <c r="W439" s="446"/>
      <c r="X439" s="270"/>
      <c r="Y439" s="271"/>
      <c r="Z439" s="271"/>
      <c r="AA439" s="270"/>
      <c r="AB439" s="272"/>
      <c r="AC439" s="491"/>
      <c r="AD439" s="272"/>
      <c r="AE439" s="270"/>
    </row>
    <row r="440" spans="1:31" s="407" customFormat="1">
      <c r="A440" s="270"/>
      <c r="B440" s="270"/>
      <c r="C440" s="270"/>
      <c r="D440" s="139"/>
      <c r="E440" s="142"/>
      <c r="F440" s="160"/>
      <c r="G440" s="142"/>
      <c r="H440" s="139"/>
      <c r="I440" s="139"/>
      <c r="J440" s="139"/>
      <c r="K440" s="278"/>
      <c r="L440" s="402"/>
      <c r="M440" s="513"/>
      <c r="N440" s="28"/>
      <c r="O440" s="26"/>
      <c r="P440" s="28"/>
      <c r="Q440" s="404"/>
      <c r="R440" s="139"/>
      <c r="S440" s="270"/>
      <c r="T440" s="270"/>
      <c r="U440" s="285"/>
      <c r="V440" s="406"/>
      <c r="W440" s="446"/>
      <c r="X440" s="270"/>
      <c r="Y440" s="271"/>
      <c r="Z440" s="271"/>
      <c r="AA440" s="270"/>
      <c r="AB440" s="272"/>
      <c r="AC440" s="491"/>
      <c r="AD440" s="272"/>
      <c r="AE440" s="270"/>
    </row>
    <row r="441" spans="1:31" s="407" customFormat="1">
      <c r="A441" s="270"/>
      <c r="B441" s="270"/>
      <c r="C441" s="270"/>
      <c r="D441" s="139"/>
      <c r="E441" s="142"/>
      <c r="F441" s="160"/>
      <c r="G441" s="142"/>
      <c r="H441" s="139"/>
      <c r="I441" s="139"/>
      <c r="J441" s="139"/>
      <c r="K441" s="278"/>
      <c r="L441" s="402"/>
      <c r="M441" s="513"/>
      <c r="N441" s="28"/>
      <c r="O441" s="26"/>
      <c r="P441" s="28"/>
      <c r="Q441" s="404"/>
      <c r="R441" s="139"/>
      <c r="S441" s="270"/>
      <c r="T441" s="270"/>
      <c r="U441" s="285"/>
      <c r="V441" s="406"/>
      <c r="W441" s="446"/>
      <c r="X441" s="270"/>
      <c r="Y441" s="271"/>
      <c r="Z441" s="271"/>
      <c r="AA441" s="270"/>
      <c r="AB441" s="272"/>
      <c r="AC441" s="491"/>
      <c r="AD441" s="272"/>
      <c r="AE441" s="270"/>
    </row>
    <row r="442" spans="1:31" s="407" customFormat="1">
      <c r="A442" s="270"/>
      <c r="B442" s="270"/>
      <c r="C442" s="270"/>
      <c r="D442" s="139"/>
      <c r="E442" s="142"/>
      <c r="F442" s="160"/>
      <c r="G442" s="142"/>
      <c r="H442" s="139"/>
      <c r="I442" s="139"/>
      <c r="J442" s="139"/>
      <c r="K442" s="278"/>
      <c r="L442" s="402"/>
      <c r="M442" s="513"/>
      <c r="N442" s="28"/>
      <c r="O442" s="26"/>
      <c r="P442" s="28"/>
      <c r="Q442" s="404"/>
      <c r="R442" s="139"/>
      <c r="S442" s="270"/>
      <c r="T442" s="270"/>
      <c r="U442" s="285"/>
      <c r="V442" s="406"/>
      <c r="W442" s="446"/>
      <c r="X442" s="270"/>
      <c r="Y442" s="271"/>
      <c r="Z442" s="271"/>
      <c r="AA442" s="270"/>
      <c r="AB442" s="272"/>
      <c r="AC442" s="491"/>
      <c r="AD442" s="272"/>
      <c r="AE442" s="270"/>
    </row>
    <row r="443" spans="1:31" s="407" customFormat="1">
      <c r="A443" s="270"/>
      <c r="B443" s="270"/>
      <c r="C443" s="270"/>
      <c r="D443" s="139"/>
      <c r="E443" s="142"/>
      <c r="F443" s="160"/>
      <c r="G443" s="142"/>
      <c r="H443" s="139"/>
      <c r="I443" s="139"/>
      <c r="J443" s="139"/>
      <c r="K443" s="278"/>
      <c r="L443" s="402"/>
      <c r="M443" s="513"/>
      <c r="N443" s="28"/>
      <c r="O443" s="26"/>
      <c r="P443" s="28"/>
      <c r="Q443" s="404"/>
      <c r="R443" s="139"/>
      <c r="S443" s="270"/>
      <c r="T443" s="270"/>
      <c r="U443" s="285"/>
      <c r="V443" s="406"/>
      <c r="W443" s="446"/>
      <c r="X443" s="270"/>
      <c r="Y443" s="271"/>
      <c r="Z443" s="271"/>
      <c r="AA443" s="270"/>
      <c r="AB443" s="272"/>
      <c r="AC443" s="491"/>
      <c r="AD443" s="272"/>
      <c r="AE443" s="270"/>
    </row>
    <row r="444" spans="1:31" s="407" customFormat="1">
      <c r="A444" s="270"/>
      <c r="B444" s="270"/>
      <c r="C444" s="270"/>
      <c r="D444" s="139"/>
      <c r="E444" s="142"/>
      <c r="F444" s="160"/>
      <c r="G444" s="142"/>
      <c r="H444" s="139"/>
      <c r="I444" s="139"/>
      <c r="J444" s="139"/>
      <c r="K444" s="278"/>
      <c r="L444" s="402"/>
      <c r="M444" s="513"/>
      <c r="N444" s="28"/>
      <c r="O444" s="26"/>
      <c r="P444" s="28"/>
      <c r="Q444" s="404"/>
      <c r="R444" s="139"/>
      <c r="S444" s="270"/>
      <c r="T444" s="270"/>
      <c r="U444" s="285"/>
      <c r="V444" s="406"/>
      <c r="W444" s="446"/>
      <c r="X444" s="270"/>
      <c r="Y444" s="271"/>
      <c r="Z444" s="271"/>
      <c r="AA444" s="270"/>
      <c r="AB444" s="272"/>
      <c r="AC444" s="491"/>
      <c r="AD444" s="272"/>
      <c r="AE444" s="270"/>
    </row>
    <row r="445" spans="1:31" s="407" customFormat="1">
      <c r="A445" s="270"/>
      <c r="B445" s="270"/>
      <c r="C445" s="270"/>
      <c r="D445" s="139"/>
      <c r="E445" s="142"/>
      <c r="F445" s="160"/>
      <c r="G445" s="142"/>
      <c r="H445" s="139"/>
      <c r="I445" s="139"/>
      <c r="J445" s="139"/>
      <c r="K445" s="278"/>
      <c r="L445" s="402"/>
      <c r="M445" s="513"/>
      <c r="N445" s="28"/>
      <c r="O445" s="26"/>
      <c r="P445" s="28"/>
      <c r="Q445" s="404"/>
      <c r="R445" s="139"/>
      <c r="S445" s="270"/>
      <c r="T445" s="270"/>
      <c r="U445" s="285"/>
      <c r="V445" s="406"/>
      <c r="W445" s="446"/>
      <c r="X445" s="270"/>
      <c r="Y445" s="271"/>
      <c r="Z445" s="271"/>
      <c r="AA445" s="270"/>
      <c r="AB445" s="272"/>
      <c r="AC445" s="491"/>
      <c r="AD445" s="272"/>
      <c r="AE445" s="270"/>
    </row>
    <row r="446" spans="1:31" s="407" customFormat="1">
      <c r="A446" s="270"/>
      <c r="B446" s="270"/>
      <c r="C446" s="270"/>
      <c r="D446" s="139"/>
      <c r="E446" s="142"/>
      <c r="F446" s="160"/>
      <c r="G446" s="142"/>
      <c r="H446" s="139"/>
      <c r="I446" s="139"/>
      <c r="J446" s="139"/>
      <c r="K446" s="278"/>
      <c r="L446" s="402"/>
      <c r="M446" s="513"/>
      <c r="N446" s="28"/>
      <c r="O446" s="26"/>
      <c r="P446" s="28"/>
      <c r="Q446" s="404"/>
      <c r="R446" s="139"/>
      <c r="S446" s="270"/>
      <c r="T446" s="270"/>
      <c r="U446" s="285"/>
      <c r="V446" s="406"/>
      <c r="W446" s="446"/>
      <c r="X446" s="270"/>
      <c r="Y446" s="271"/>
      <c r="Z446" s="271"/>
      <c r="AA446" s="270"/>
      <c r="AB446" s="272"/>
      <c r="AC446" s="491"/>
      <c r="AD446" s="272"/>
      <c r="AE446" s="270"/>
    </row>
    <row r="447" spans="1:31" s="407" customFormat="1">
      <c r="A447" s="270"/>
      <c r="B447" s="270"/>
      <c r="C447" s="270"/>
      <c r="D447" s="139"/>
      <c r="E447" s="142"/>
      <c r="F447" s="160"/>
      <c r="G447" s="142"/>
      <c r="H447" s="139"/>
      <c r="I447" s="139"/>
      <c r="J447" s="139"/>
      <c r="K447" s="278"/>
      <c r="L447" s="402"/>
      <c r="M447" s="513"/>
      <c r="N447" s="28"/>
      <c r="O447" s="26"/>
      <c r="P447" s="28"/>
      <c r="Q447" s="404"/>
      <c r="R447" s="139"/>
      <c r="S447" s="270"/>
      <c r="T447" s="270"/>
      <c r="U447" s="285"/>
      <c r="V447" s="406"/>
      <c r="W447" s="446"/>
      <c r="X447" s="270"/>
      <c r="Y447" s="271"/>
      <c r="Z447" s="271"/>
      <c r="AA447" s="270"/>
      <c r="AB447" s="272"/>
      <c r="AC447" s="491"/>
      <c r="AD447" s="272"/>
      <c r="AE447" s="270"/>
    </row>
    <row r="448" spans="1:31" s="407" customFormat="1">
      <c r="A448" s="270"/>
      <c r="B448" s="270"/>
      <c r="C448" s="270"/>
      <c r="D448" s="139"/>
      <c r="E448" s="142"/>
      <c r="F448" s="160"/>
      <c r="G448" s="142"/>
      <c r="H448" s="139"/>
      <c r="I448" s="139"/>
      <c r="J448" s="139"/>
      <c r="K448" s="278"/>
      <c r="L448" s="402"/>
      <c r="M448" s="513"/>
      <c r="N448" s="28"/>
      <c r="O448" s="26"/>
      <c r="P448" s="28"/>
      <c r="Q448" s="404"/>
      <c r="R448" s="139"/>
      <c r="S448" s="270"/>
      <c r="T448" s="270"/>
      <c r="U448" s="285"/>
      <c r="V448" s="406"/>
      <c r="W448" s="446"/>
      <c r="X448" s="270"/>
      <c r="Y448" s="271"/>
      <c r="Z448" s="271"/>
      <c r="AA448" s="270"/>
      <c r="AB448" s="272"/>
      <c r="AC448" s="491"/>
      <c r="AD448" s="272"/>
      <c r="AE448" s="270"/>
    </row>
    <row r="449" spans="1:31" s="407" customFormat="1">
      <c r="A449" s="270"/>
      <c r="B449" s="270"/>
      <c r="C449" s="270"/>
      <c r="D449" s="139"/>
      <c r="E449" s="142"/>
      <c r="F449" s="160"/>
      <c r="G449" s="142"/>
      <c r="H449" s="139"/>
      <c r="I449" s="139"/>
      <c r="J449" s="139"/>
      <c r="K449" s="278"/>
      <c r="L449" s="402"/>
      <c r="M449" s="513"/>
      <c r="N449" s="28"/>
      <c r="O449" s="26"/>
      <c r="P449" s="28"/>
      <c r="Q449" s="404"/>
      <c r="R449" s="139"/>
      <c r="S449" s="270"/>
      <c r="T449" s="270"/>
      <c r="U449" s="285"/>
      <c r="V449" s="406"/>
      <c r="W449" s="446"/>
      <c r="X449" s="270"/>
      <c r="Y449" s="271"/>
      <c r="Z449" s="271"/>
      <c r="AA449" s="270"/>
      <c r="AB449" s="272"/>
      <c r="AC449" s="491"/>
      <c r="AD449" s="272"/>
      <c r="AE449" s="270"/>
    </row>
    <row r="450" spans="1:31" s="407" customFormat="1">
      <c r="A450" s="270"/>
      <c r="B450" s="270"/>
      <c r="C450" s="270"/>
      <c r="D450" s="139"/>
      <c r="E450" s="142"/>
      <c r="F450" s="160"/>
      <c r="G450" s="142"/>
      <c r="H450" s="139"/>
      <c r="I450" s="139"/>
      <c r="J450" s="139"/>
      <c r="K450" s="278"/>
      <c r="L450" s="402"/>
      <c r="M450" s="513"/>
      <c r="N450" s="28"/>
      <c r="O450" s="26"/>
      <c r="P450" s="28"/>
      <c r="Q450" s="404"/>
      <c r="R450" s="139"/>
      <c r="S450" s="270"/>
      <c r="T450" s="270"/>
      <c r="U450" s="285"/>
      <c r="V450" s="406"/>
      <c r="W450" s="446"/>
      <c r="X450" s="270"/>
      <c r="Y450" s="271"/>
      <c r="Z450" s="271"/>
      <c r="AA450" s="270"/>
      <c r="AB450" s="272"/>
      <c r="AC450" s="491"/>
      <c r="AD450" s="272"/>
      <c r="AE450" s="270"/>
    </row>
    <row r="451" spans="1:31" s="407" customFormat="1">
      <c r="A451" s="270"/>
      <c r="B451" s="270"/>
      <c r="C451" s="270"/>
      <c r="D451" s="139"/>
      <c r="E451" s="142"/>
      <c r="F451" s="160"/>
      <c r="G451" s="142"/>
      <c r="H451" s="139"/>
      <c r="I451" s="139"/>
      <c r="J451" s="139"/>
      <c r="K451" s="278"/>
      <c r="L451" s="402"/>
      <c r="M451" s="513"/>
      <c r="N451" s="28"/>
      <c r="O451" s="26"/>
      <c r="P451" s="28"/>
      <c r="Q451" s="404"/>
      <c r="R451" s="139"/>
      <c r="S451" s="270"/>
      <c r="T451" s="270"/>
      <c r="U451" s="285"/>
      <c r="V451" s="406"/>
      <c r="W451" s="446"/>
      <c r="X451" s="270"/>
      <c r="Y451" s="271"/>
      <c r="Z451" s="271"/>
      <c r="AA451" s="270"/>
      <c r="AB451" s="272"/>
      <c r="AC451" s="491"/>
      <c r="AD451" s="272"/>
      <c r="AE451" s="270"/>
    </row>
    <row r="452" spans="1:31" s="407" customFormat="1">
      <c r="A452" s="270"/>
      <c r="B452" s="270"/>
      <c r="C452" s="270"/>
      <c r="D452" s="139"/>
      <c r="E452" s="142"/>
      <c r="F452" s="160"/>
      <c r="G452" s="142"/>
      <c r="H452" s="139"/>
      <c r="I452" s="139"/>
      <c r="J452" s="139"/>
      <c r="K452" s="278"/>
      <c r="L452" s="402"/>
      <c r="M452" s="513"/>
      <c r="N452" s="28"/>
      <c r="O452" s="26"/>
      <c r="P452" s="28"/>
      <c r="Q452" s="404"/>
      <c r="R452" s="139"/>
      <c r="S452" s="270"/>
      <c r="T452" s="270"/>
      <c r="U452" s="285"/>
      <c r="V452" s="406"/>
      <c r="W452" s="446"/>
      <c r="X452" s="270"/>
      <c r="Y452" s="271"/>
      <c r="Z452" s="271"/>
      <c r="AA452" s="270"/>
      <c r="AB452" s="272"/>
      <c r="AC452" s="491"/>
      <c r="AD452" s="272"/>
      <c r="AE452" s="270"/>
    </row>
    <row r="453" spans="1:31" s="407" customFormat="1">
      <c r="A453" s="270"/>
      <c r="B453" s="270"/>
      <c r="C453" s="270"/>
      <c r="D453" s="139"/>
      <c r="E453" s="142"/>
      <c r="F453" s="160"/>
      <c r="G453" s="142"/>
      <c r="H453" s="139"/>
      <c r="I453" s="139"/>
      <c r="J453" s="139"/>
      <c r="K453" s="278"/>
      <c r="L453" s="402"/>
      <c r="M453" s="513"/>
      <c r="N453" s="28"/>
      <c r="O453" s="26"/>
      <c r="P453" s="28"/>
      <c r="Q453" s="404"/>
      <c r="R453" s="139"/>
      <c r="S453" s="270"/>
      <c r="T453" s="270"/>
      <c r="U453" s="285"/>
      <c r="V453" s="406"/>
      <c r="W453" s="446"/>
      <c r="X453" s="270"/>
      <c r="Y453" s="271"/>
      <c r="Z453" s="271"/>
      <c r="AA453" s="270"/>
      <c r="AB453" s="272"/>
      <c r="AC453" s="491"/>
      <c r="AD453" s="272"/>
      <c r="AE453" s="270"/>
    </row>
    <row r="454" spans="1:31" s="407" customFormat="1">
      <c r="A454" s="270"/>
      <c r="B454" s="270"/>
      <c r="C454" s="270"/>
      <c r="D454" s="139"/>
      <c r="E454" s="142"/>
      <c r="F454" s="160"/>
      <c r="G454" s="142"/>
      <c r="H454" s="139"/>
      <c r="I454" s="139"/>
      <c r="J454" s="139"/>
      <c r="K454" s="278"/>
      <c r="L454" s="402"/>
      <c r="M454" s="513"/>
      <c r="N454" s="28"/>
      <c r="O454" s="26"/>
      <c r="P454" s="28"/>
      <c r="Q454" s="404"/>
      <c r="R454" s="139"/>
      <c r="S454" s="270"/>
      <c r="T454" s="270"/>
      <c r="U454" s="285"/>
      <c r="V454" s="406"/>
      <c r="W454" s="446"/>
      <c r="X454" s="270"/>
      <c r="Y454" s="271"/>
      <c r="Z454" s="271"/>
      <c r="AA454" s="270"/>
      <c r="AB454" s="272"/>
      <c r="AC454" s="491"/>
      <c r="AD454" s="272"/>
      <c r="AE454" s="270"/>
    </row>
    <row r="455" spans="1:31" s="407" customFormat="1">
      <c r="A455" s="270"/>
      <c r="B455" s="270"/>
      <c r="C455" s="270"/>
      <c r="D455" s="139"/>
      <c r="E455" s="142"/>
      <c r="F455" s="160"/>
      <c r="G455" s="142"/>
      <c r="H455" s="139"/>
      <c r="I455" s="139"/>
      <c r="J455" s="139"/>
      <c r="K455" s="278"/>
      <c r="L455" s="402"/>
      <c r="M455" s="513"/>
      <c r="N455" s="28"/>
      <c r="O455" s="26"/>
      <c r="P455" s="28"/>
      <c r="Q455" s="404"/>
      <c r="R455" s="139"/>
      <c r="S455" s="270"/>
      <c r="T455" s="270"/>
      <c r="U455" s="285"/>
      <c r="V455" s="406"/>
      <c r="W455" s="446"/>
      <c r="X455" s="270"/>
      <c r="Y455" s="271"/>
      <c r="Z455" s="271"/>
      <c r="AA455" s="270"/>
      <c r="AB455" s="272"/>
      <c r="AC455" s="491"/>
      <c r="AD455" s="272"/>
      <c r="AE455" s="270"/>
    </row>
    <row r="456" spans="1:31" s="407" customFormat="1">
      <c r="A456" s="270"/>
      <c r="B456" s="270"/>
      <c r="C456" s="270"/>
      <c r="D456" s="139"/>
      <c r="E456" s="142"/>
      <c r="F456" s="160"/>
      <c r="G456" s="142"/>
      <c r="H456" s="139"/>
      <c r="I456" s="139"/>
      <c r="J456" s="139"/>
      <c r="K456" s="278"/>
      <c r="L456" s="402"/>
      <c r="M456" s="513"/>
      <c r="N456" s="28"/>
      <c r="O456" s="26"/>
      <c r="P456" s="28"/>
      <c r="Q456" s="404"/>
      <c r="R456" s="139"/>
      <c r="S456" s="270"/>
      <c r="T456" s="270"/>
      <c r="U456" s="285"/>
      <c r="V456" s="406"/>
      <c r="W456" s="446"/>
      <c r="X456" s="270"/>
      <c r="Y456" s="271"/>
      <c r="Z456" s="271"/>
      <c r="AA456" s="270"/>
      <c r="AB456" s="272"/>
      <c r="AC456" s="491"/>
      <c r="AD456" s="272"/>
      <c r="AE456" s="270"/>
    </row>
    <row r="457" spans="1:31" s="407" customFormat="1">
      <c r="A457" s="270"/>
      <c r="B457" s="270"/>
      <c r="C457" s="270"/>
      <c r="D457" s="139"/>
      <c r="E457" s="142"/>
      <c r="F457" s="160"/>
      <c r="G457" s="142"/>
      <c r="H457" s="139"/>
      <c r="I457" s="139"/>
      <c r="J457" s="139"/>
      <c r="K457" s="278"/>
      <c r="L457" s="402"/>
      <c r="M457" s="513"/>
      <c r="N457" s="28"/>
      <c r="O457" s="26"/>
      <c r="P457" s="28"/>
      <c r="Q457" s="404"/>
      <c r="R457" s="139"/>
      <c r="S457" s="270"/>
      <c r="T457" s="270"/>
      <c r="U457" s="285"/>
      <c r="V457" s="406"/>
      <c r="W457" s="446"/>
      <c r="X457" s="270"/>
      <c r="Y457" s="271"/>
      <c r="Z457" s="271"/>
      <c r="AA457" s="270"/>
      <c r="AB457" s="272"/>
      <c r="AC457" s="491"/>
      <c r="AD457" s="272"/>
      <c r="AE457" s="270"/>
    </row>
    <row r="458" spans="1:31" s="407" customFormat="1">
      <c r="A458" s="270"/>
      <c r="B458" s="270"/>
      <c r="C458" s="270"/>
      <c r="D458" s="139"/>
      <c r="E458" s="142"/>
      <c r="F458" s="160"/>
      <c r="G458" s="142"/>
      <c r="H458" s="139"/>
      <c r="I458" s="139"/>
      <c r="J458" s="139"/>
      <c r="K458" s="278"/>
      <c r="L458" s="402"/>
      <c r="M458" s="513"/>
      <c r="N458" s="28"/>
      <c r="O458" s="26"/>
      <c r="P458" s="28"/>
      <c r="Q458" s="404"/>
      <c r="R458" s="139"/>
      <c r="S458" s="270"/>
      <c r="T458" s="270"/>
      <c r="U458" s="285"/>
      <c r="V458" s="406"/>
      <c r="W458" s="446"/>
      <c r="X458" s="270"/>
      <c r="Y458" s="271"/>
      <c r="Z458" s="271"/>
      <c r="AA458" s="270"/>
      <c r="AB458" s="272"/>
      <c r="AC458" s="491"/>
      <c r="AD458" s="272"/>
      <c r="AE458" s="270"/>
    </row>
    <row r="459" spans="1:31" s="407" customFormat="1">
      <c r="A459" s="270"/>
      <c r="B459" s="270"/>
      <c r="C459" s="270"/>
      <c r="D459" s="139"/>
      <c r="E459" s="142"/>
      <c r="F459" s="160"/>
      <c r="G459" s="142"/>
      <c r="H459" s="139"/>
      <c r="I459" s="139"/>
      <c r="J459" s="139"/>
      <c r="K459" s="278"/>
      <c r="L459" s="402"/>
      <c r="M459" s="513"/>
      <c r="N459" s="28"/>
      <c r="O459" s="26"/>
      <c r="P459" s="28"/>
      <c r="Q459" s="404"/>
      <c r="R459" s="139"/>
      <c r="S459" s="270"/>
      <c r="T459" s="270"/>
      <c r="U459" s="285"/>
      <c r="V459" s="406"/>
      <c r="W459" s="446"/>
      <c r="X459" s="270"/>
      <c r="Y459" s="271"/>
      <c r="Z459" s="271"/>
      <c r="AA459" s="270"/>
      <c r="AB459" s="272"/>
      <c r="AC459" s="491"/>
      <c r="AD459" s="272"/>
      <c r="AE459" s="270"/>
    </row>
    <row r="460" spans="1:31" s="407" customFormat="1">
      <c r="A460" s="270"/>
      <c r="B460" s="270"/>
      <c r="C460" s="270"/>
      <c r="D460" s="139"/>
      <c r="E460" s="142"/>
      <c r="F460" s="160"/>
      <c r="G460" s="142"/>
      <c r="H460" s="139"/>
      <c r="I460" s="139"/>
      <c r="J460" s="139"/>
      <c r="K460" s="278"/>
      <c r="L460" s="402"/>
      <c r="M460" s="513"/>
      <c r="N460" s="28"/>
      <c r="O460" s="26"/>
      <c r="P460" s="28"/>
      <c r="Q460" s="404"/>
      <c r="R460" s="139"/>
      <c r="S460" s="270"/>
      <c r="T460" s="270"/>
      <c r="U460" s="285"/>
      <c r="V460" s="406"/>
      <c r="W460" s="446"/>
      <c r="X460" s="270"/>
      <c r="Y460" s="271"/>
      <c r="Z460" s="271"/>
      <c r="AA460" s="270"/>
      <c r="AB460" s="272"/>
      <c r="AC460" s="491"/>
      <c r="AD460" s="272"/>
      <c r="AE460" s="270"/>
    </row>
    <row r="461" spans="1:31" s="407" customFormat="1">
      <c r="A461" s="270"/>
      <c r="B461" s="270"/>
      <c r="C461" s="270"/>
      <c r="D461" s="139"/>
      <c r="E461" s="142"/>
      <c r="F461" s="160"/>
      <c r="G461" s="142"/>
      <c r="H461" s="139"/>
      <c r="I461" s="139"/>
      <c r="J461" s="139"/>
      <c r="K461" s="278"/>
      <c r="L461" s="402"/>
      <c r="M461" s="513"/>
      <c r="N461" s="28"/>
      <c r="O461" s="26"/>
      <c r="P461" s="28"/>
      <c r="Q461" s="404"/>
      <c r="R461" s="139"/>
      <c r="S461" s="270"/>
      <c r="T461" s="270"/>
      <c r="U461" s="285"/>
      <c r="V461" s="406"/>
      <c r="W461" s="446"/>
      <c r="X461" s="270"/>
      <c r="Y461" s="271"/>
      <c r="Z461" s="271"/>
      <c r="AA461" s="270"/>
      <c r="AB461" s="272"/>
      <c r="AC461" s="491"/>
      <c r="AD461" s="272"/>
      <c r="AE461" s="270"/>
    </row>
    <row r="462" spans="1:31" s="407" customFormat="1">
      <c r="A462" s="270"/>
      <c r="B462" s="270"/>
      <c r="C462" s="270"/>
      <c r="D462" s="139"/>
      <c r="E462" s="142"/>
      <c r="F462" s="160"/>
      <c r="G462" s="142"/>
      <c r="H462" s="139"/>
      <c r="I462" s="139"/>
      <c r="J462" s="139"/>
      <c r="K462" s="278"/>
      <c r="L462" s="402"/>
      <c r="M462" s="513"/>
      <c r="N462" s="28"/>
      <c r="O462" s="26"/>
      <c r="P462" s="28"/>
      <c r="Q462" s="404"/>
      <c r="R462" s="139"/>
      <c r="S462" s="270"/>
      <c r="T462" s="270"/>
      <c r="U462" s="285"/>
      <c r="V462" s="406"/>
      <c r="W462" s="446"/>
      <c r="X462" s="270"/>
      <c r="Y462" s="271"/>
      <c r="Z462" s="271"/>
      <c r="AA462" s="270"/>
      <c r="AB462" s="272"/>
      <c r="AC462" s="491"/>
      <c r="AD462" s="272"/>
      <c r="AE462" s="270"/>
    </row>
    <row r="463" spans="1:31" s="407" customFormat="1">
      <c r="A463" s="270"/>
      <c r="B463" s="270"/>
      <c r="C463" s="270"/>
      <c r="D463" s="139"/>
      <c r="E463" s="142"/>
      <c r="F463" s="160"/>
      <c r="G463" s="142"/>
      <c r="H463" s="139"/>
      <c r="I463" s="139"/>
      <c r="J463" s="139"/>
      <c r="K463" s="278"/>
      <c r="L463" s="402"/>
      <c r="M463" s="513"/>
      <c r="N463" s="28"/>
      <c r="O463" s="26"/>
      <c r="P463" s="28"/>
      <c r="Q463" s="404"/>
      <c r="R463" s="139"/>
      <c r="S463" s="270"/>
      <c r="T463" s="270"/>
      <c r="U463" s="285"/>
      <c r="V463" s="406"/>
      <c r="W463" s="446"/>
      <c r="X463" s="270"/>
      <c r="Y463" s="271"/>
      <c r="Z463" s="271"/>
      <c r="AA463" s="270"/>
      <c r="AB463" s="272"/>
      <c r="AC463" s="491"/>
      <c r="AD463" s="272"/>
      <c r="AE463" s="270"/>
    </row>
    <row r="464" spans="1:31" s="407" customFormat="1">
      <c r="A464" s="270"/>
      <c r="B464" s="270"/>
      <c r="C464" s="270"/>
      <c r="D464" s="139"/>
      <c r="E464" s="142"/>
      <c r="F464" s="160"/>
      <c r="G464" s="142"/>
      <c r="H464" s="139"/>
      <c r="I464" s="139"/>
      <c r="J464" s="139"/>
      <c r="K464" s="278"/>
      <c r="L464" s="402"/>
      <c r="M464" s="513"/>
      <c r="N464" s="28"/>
      <c r="O464" s="26"/>
      <c r="P464" s="28"/>
      <c r="Q464" s="404"/>
      <c r="R464" s="139"/>
      <c r="S464" s="270"/>
      <c r="T464" s="270"/>
      <c r="U464" s="285"/>
      <c r="V464" s="406"/>
      <c r="W464" s="446"/>
      <c r="X464" s="270"/>
      <c r="Y464" s="271"/>
      <c r="Z464" s="271"/>
      <c r="AA464" s="270"/>
      <c r="AB464" s="272"/>
      <c r="AC464" s="491"/>
      <c r="AD464" s="272"/>
      <c r="AE464" s="270"/>
    </row>
    <row r="465" spans="1:31" s="407" customFormat="1">
      <c r="A465" s="270"/>
      <c r="B465" s="270"/>
      <c r="C465" s="270"/>
      <c r="D465" s="139"/>
      <c r="E465" s="142"/>
      <c r="F465" s="160"/>
      <c r="G465" s="142"/>
      <c r="H465" s="139"/>
      <c r="I465" s="139"/>
      <c r="J465" s="139"/>
      <c r="K465" s="278"/>
      <c r="L465" s="402"/>
      <c r="M465" s="513"/>
      <c r="N465" s="28"/>
      <c r="O465" s="26"/>
      <c r="P465" s="28"/>
      <c r="Q465" s="404"/>
      <c r="R465" s="139"/>
      <c r="S465" s="270"/>
      <c r="T465" s="270"/>
      <c r="U465" s="285"/>
      <c r="V465" s="406"/>
      <c r="W465" s="446"/>
      <c r="X465" s="270"/>
      <c r="Y465" s="271"/>
      <c r="Z465" s="271"/>
      <c r="AA465" s="270"/>
      <c r="AB465" s="272"/>
      <c r="AC465" s="491"/>
      <c r="AD465" s="272"/>
      <c r="AE465" s="270"/>
    </row>
    <row r="466" spans="1:31" s="407" customFormat="1">
      <c r="A466" s="270"/>
      <c r="B466" s="270"/>
      <c r="C466" s="270"/>
      <c r="D466" s="139"/>
      <c r="E466" s="142"/>
      <c r="F466" s="160"/>
      <c r="G466" s="142"/>
      <c r="H466" s="139"/>
      <c r="I466" s="139"/>
      <c r="J466" s="139"/>
      <c r="K466" s="278"/>
      <c r="L466" s="402"/>
      <c r="M466" s="513"/>
      <c r="N466" s="28"/>
      <c r="O466" s="26"/>
      <c r="P466" s="28"/>
      <c r="Q466" s="404"/>
      <c r="R466" s="139"/>
      <c r="S466" s="270"/>
      <c r="T466" s="270"/>
      <c r="U466" s="285"/>
      <c r="V466" s="406"/>
      <c r="W466" s="446"/>
      <c r="X466" s="270"/>
      <c r="Y466" s="271"/>
      <c r="Z466" s="271"/>
      <c r="AA466" s="270"/>
      <c r="AB466" s="272"/>
      <c r="AC466" s="491"/>
      <c r="AD466" s="272"/>
      <c r="AE466" s="270"/>
    </row>
    <row r="467" spans="1:31" s="407" customFormat="1">
      <c r="A467" s="270"/>
      <c r="B467" s="270"/>
      <c r="C467" s="270"/>
      <c r="D467" s="139"/>
      <c r="E467" s="142"/>
      <c r="F467" s="160"/>
      <c r="G467" s="142"/>
      <c r="H467" s="139"/>
      <c r="I467" s="139"/>
      <c r="J467" s="139"/>
      <c r="K467" s="278"/>
      <c r="L467" s="402"/>
      <c r="M467" s="513"/>
      <c r="N467" s="28"/>
      <c r="O467" s="26"/>
      <c r="P467" s="28"/>
      <c r="Q467" s="404"/>
      <c r="R467" s="139"/>
      <c r="S467" s="270"/>
      <c r="T467" s="270"/>
      <c r="U467" s="285"/>
      <c r="V467" s="406"/>
      <c r="W467" s="446"/>
      <c r="X467" s="270"/>
      <c r="Y467" s="271"/>
      <c r="Z467" s="271"/>
      <c r="AA467" s="270"/>
      <c r="AB467" s="272"/>
      <c r="AC467" s="491"/>
      <c r="AD467" s="272"/>
      <c r="AE467" s="270"/>
    </row>
    <row r="468" spans="1:31" s="407" customFormat="1">
      <c r="A468" s="270"/>
      <c r="B468" s="270"/>
      <c r="C468" s="270"/>
      <c r="D468" s="139"/>
      <c r="E468" s="142"/>
      <c r="F468" s="160"/>
      <c r="G468" s="142"/>
      <c r="H468" s="139"/>
      <c r="I468" s="139"/>
      <c r="J468" s="139"/>
      <c r="K468" s="278"/>
      <c r="L468" s="402"/>
      <c r="M468" s="513"/>
      <c r="N468" s="28"/>
      <c r="O468" s="26"/>
      <c r="P468" s="28"/>
      <c r="Q468" s="404"/>
      <c r="R468" s="139"/>
      <c r="S468" s="270"/>
      <c r="T468" s="270"/>
      <c r="U468" s="285"/>
      <c r="V468" s="406"/>
      <c r="W468" s="446"/>
      <c r="X468" s="270"/>
      <c r="Y468" s="271"/>
      <c r="Z468" s="271"/>
      <c r="AA468" s="270"/>
      <c r="AB468" s="272"/>
      <c r="AC468" s="491"/>
      <c r="AD468" s="272"/>
      <c r="AE468" s="270"/>
    </row>
    <row r="469" spans="1:31" s="407" customFormat="1">
      <c r="A469" s="270"/>
      <c r="B469" s="270"/>
      <c r="C469" s="270"/>
      <c r="D469" s="139"/>
      <c r="E469" s="142"/>
      <c r="F469" s="160"/>
      <c r="G469" s="142"/>
      <c r="H469" s="139"/>
      <c r="I469" s="139"/>
      <c r="J469" s="139"/>
      <c r="K469" s="278"/>
      <c r="L469" s="402"/>
      <c r="M469" s="513"/>
      <c r="N469" s="28"/>
      <c r="O469" s="26"/>
      <c r="P469" s="28"/>
      <c r="Q469" s="404"/>
      <c r="R469" s="139"/>
      <c r="S469" s="270"/>
      <c r="T469" s="270"/>
      <c r="U469" s="285"/>
      <c r="V469" s="406"/>
      <c r="W469" s="446"/>
      <c r="X469" s="270"/>
      <c r="Y469" s="271"/>
      <c r="Z469" s="271"/>
      <c r="AA469" s="270"/>
      <c r="AB469" s="272"/>
      <c r="AC469" s="491"/>
      <c r="AD469" s="272"/>
      <c r="AE469" s="270"/>
    </row>
    <row r="470" spans="1:31" s="407" customFormat="1">
      <c r="A470" s="270"/>
      <c r="B470" s="270"/>
      <c r="C470" s="270"/>
      <c r="D470" s="139"/>
      <c r="E470" s="142"/>
      <c r="F470" s="160"/>
      <c r="G470" s="142"/>
      <c r="H470" s="139"/>
      <c r="I470" s="139"/>
      <c r="J470" s="139"/>
      <c r="K470" s="278"/>
      <c r="L470" s="402"/>
      <c r="M470" s="513"/>
      <c r="N470" s="28"/>
      <c r="O470" s="26"/>
      <c r="P470" s="28"/>
      <c r="Q470" s="404"/>
      <c r="R470" s="139"/>
      <c r="S470" s="270"/>
      <c r="T470" s="270"/>
      <c r="U470" s="285"/>
      <c r="V470" s="406"/>
      <c r="W470" s="446"/>
      <c r="X470" s="270"/>
      <c r="Y470" s="271"/>
      <c r="Z470" s="271"/>
      <c r="AA470" s="270"/>
      <c r="AB470" s="272"/>
      <c r="AC470" s="491"/>
      <c r="AD470" s="272"/>
      <c r="AE470" s="270"/>
    </row>
    <row r="471" spans="1:31" s="407" customFormat="1">
      <c r="A471" s="270"/>
      <c r="B471" s="270"/>
      <c r="C471" s="270"/>
      <c r="D471" s="139"/>
      <c r="E471" s="142"/>
      <c r="F471" s="160"/>
      <c r="G471" s="142"/>
      <c r="H471" s="139"/>
      <c r="I471" s="139"/>
      <c r="J471" s="139"/>
      <c r="K471" s="278"/>
      <c r="L471" s="402"/>
      <c r="M471" s="513"/>
      <c r="N471" s="28"/>
      <c r="O471" s="26"/>
      <c r="P471" s="28"/>
      <c r="Q471" s="404"/>
      <c r="R471" s="139"/>
      <c r="S471" s="270"/>
      <c r="T471" s="270"/>
      <c r="U471" s="285"/>
      <c r="V471" s="406"/>
      <c r="W471" s="446"/>
      <c r="X471" s="270"/>
      <c r="Y471" s="271"/>
      <c r="Z471" s="271"/>
      <c r="AA471" s="270"/>
      <c r="AB471" s="272"/>
      <c r="AC471" s="491"/>
      <c r="AD471" s="272"/>
      <c r="AE471" s="270"/>
    </row>
    <row r="472" spans="1:31" s="407" customFormat="1">
      <c r="A472" s="270"/>
      <c r="B472" s="270"/>
      <c r="C472" s="270"/>
      <c r="D472" s="139"/>
      <c r="E472" s="142"/>
      <c r="F472" s="160"/>
      <c r="G472" s="142"/>
      <c r="H472" s="139"/>
      <c r="I472" s="139"/>
      <c r="J472" s="139"/>
      <c r="K472" s="278"/>
      <c r="L472" s="402"/>
      <c r="M472" s="513"/>
      <c r="N472" s="28"/>
      <c r="O472" s="26"/>
      <c r="P472" s="28"/>
      <c r="Q472" s="404"/>
      <c r="R472" s="139"/>
      <c r="S472" s="270"/>
      <c r="T472" s="270"/>
      <c r="U472" s="285"/>
      <c r="V472" s="406"/>
      <c r="W472" s="446"/>
      <c r="X472" s="270"/>
      <c r="Y472" s="271"/>
      <c r="Z472" s="271"/>
      <c r="AA472" s="270"/>
      <c r="AB472" s="272"/>
      <c r="AC472" s="491"/>
      <c r="AD472" s="272"/>
      <c r="AE472" s="270"/>
    </row>
    <row r="473" spans="1:31" s="407" customFormat="1">
      <c r="A473" s="270"/>
      <c r="B473" s="270"/>
      <c r="C473" s="270"/>
      <c r="D473" s="139"/>
      <c r="E473" s="142"/>
      <c r="F473" s="160"/>
      <c r="G473" s="142"/>
      <c r="H473" s="139"/>
      <c r="I473" s="139"/>
      <c r="J473" s="139"/>
      <c r="K473" s="278"/>
      <c r="L473" s="402"/>
      <c r="M473" s="513"/>
      <c r="N473" s="28"/>
      <c r="O473" s="26"/>
      <c r="P473" s="28"/>
      <c r="Q473" s="404"/>
      <c r="R473" s="139"/>
      <c r="S473" s="270"/>
      <c r="T473" s="270"/>
      <c r="U473" s="285"/>
      <c r="V473" s="406"/>
      <c r="W473" s="446"/>
      <c r="X473" s="270"/>
      <c r="Y473" s="271"/>
      <c r="Z473" s="271"/>
      <c r="AA473" s="270"/>
      <c r="AB473" s="272"/>
      <c r="AC473" s="491"/>
      <c r="AD473" s="272"/>
      <c r="AE473" s="270"/>
    </row>
    <row r="474" spans="1:31" s="407" customFormat="1">
      <c r="A474" s="270"/>
      <c r="B474" s="270"/>
      <c r="C474" s="270"/>
      <c r="D474" s="139"/>
      <c r="E474" s="142"/>
      <c r="F474" s="160"/>
      <c r="G474" s="142"/>
      <c r="H474" s="139"/>
      <c r="I474" s="139"/>
      <c r="J474" s="139"/>
      <c r="K474" s="278"/>
      <c r="L474" s="402"/>
      <c r="M474" s="513"/>
      <c r="N474" s="28"/>
      <c r="O474" s="26"/>
      <c r="P474" s="28"/>
      <c r="Q474" s="404"/>
      <c r="R474" s="139"/>
      <c r="S474" s="270"/>
      <c r="T474" s="270"/>
      <c r="U474" s="285"/>
      <c r="V474" s="406"/>
      <c r="W474" s="446"/>
      <c r="X474" s="270"/>
      <c r="Y474" s="271"/>
      <c r="Z474" s="271"/>
      <c r="AA474" s="270"/>
      <c r="AB474" s="272"/>
      <c r="AC474" s="491"/>
      <c r="AD474" s="272"/>
      <c r="AE474" s="270"/>
    </row>
    <row r="475" spans="1:31" s="407" customFormat="1">
      <c r="A475" s="270"/>
      <c r="B475" s="270"/>
      <c r="C475" s="270"/>
      <c r="D475" s="139"/>
      <c r="E475" s="142"/>
      <c r="F475" s="160"/>
      <c r="G475" s="142"/>
      <c r="H475" s="139"/>
      <c r="I475" s="139"/>
      <c r="J475" s="139"/>
      <c r="K475" s="278"/>
      <c r="L475" s="402"/>
      <c r="M475" s="513"/>
      <c r="N475" s="28"/>
      <c r="O475" s="26"/>
      <c r="P475" s="28"/>
      <c r="Q475" s="404"/>
      <c r="R475" s="139"/>
      <c r="S475" s="270"/>
      <c r="T475" s="270"/>
      <c r="U475" s="285"/>
      <c r="V475" s="406"/>
      <c r="W475" s="446"/>
      <c r="X475" s="270"/>
      <c r="Y475" s="271"/>
      <c r="Z475" s="271"/>
      <c r="AA475" s="270"/>
      <c r="AB475" s="272"/>
      <c r="AC475" s="491"/>
      <c r="AD475" s="272"/>
      <c r="AE475" s="270"/>
    </row>
    <row r="476" spans="1:31" s="407" customFormat="1">
      <c r="A476" s="270"/>
      <c r="B476" s="270"/>
      <c r="C476" s="270"/>
      <c r="D476" s="139"/>
      <c r="E476" s="142"/>
      <c r="F476" s="160"/>
      <c r="G476" s="142"/>
      <c r="H476" s="139"/>
      <c r="I476" s="139"/>
      <c r="J476" s="139"/>
      <c r="K476" s="278"/>
      <c r="L476" s="402"/>
      <c r="M476" s="513"/>
      <c r="N476" s="28"/>
      <c r="O476" s="26"/>
      <c r="P476" s="28"/>
      <c r="Q476" s="404"/>
      <c r="R476" s="139"/>
      <c r="S476" s="270"/>
      <c r="T476" s="270"/>
      <c r="U476" s="285"/>
      <c r="V476" s="406"/>
      <c r="W476" s="446"/>
      <c r="X476" s="270"/>
      <c r="Y476" s="271"/>
      <c r="Z476" s="271"/>
      <c r="AA476" s="270"/>
      <c r="AB476" s="272"/>
      <c r="AC476" s="491"/>
      <c r="AD476" s="272"/>
      <c r="AE476" s="270"/>
    </row>
    <row r="477" spans="1:31" s="407" customFormat="1">
      <c r="A477" s="270"/>
      <c r="B477" s="270"/>
      <c r="C477" s="270"/>
      <c r="D477" s="139"/>
      <c r="E477" s="142"/>
      <c r="F477" s="160"/>
      <c r="G477" s="142"/>
      <c r="H477" s="139"/>
      <c r="I477" s="139"/>
      <c r="J477" s="139"/>
      <c r="K477" s="278"/>
      <c r="L477" s="402"/>
      <c r="M477" s="513"/>
      <c r="N477" s="28"/>
      <c r="O477" s="26"/>
      <c r="P477" s="28"/>
      <c r="Q477" s="404"/>
      <c r="R477" s="139"/>
      <c r="S477" s="270"/>
      <c r="T477" s="270"/>
      <c r="U477" s="285"/>
      <c r="V477" s="406"/>
      <c r="W477" s="446"/>
      <c r="X477" s="270"/>
      <c r="Y477" s="271"/>
      <c r="Z477" s="271"/>
      <c r="AA477" s="270"/>
      <c r="AB477" s="272"/>
      <c r="AC477" s="491"/>
      <c r="AD477" s="272"/>
      <c r="AE477" s="270"/>
    </row>
    <row r="478" spans="1:31" s="407" customFormat="1">
      <c r="A478" s="270"/>
      <c r="B478" s="270"/>
      <c r="C478" s="270"/>
      <c r="D478" s="139"/>
      <c r="E478" s="142"/>
      <c r="F478" s="160"/>
      <c r="G478" s="142"/>
      <c r="H478" s="139"/>
      <c r="I478" s="139"/>
      <c r="J478" s="139"/>
      <c r="K478" s="278"/>
      <c r="L478" s="402"/>
      <c r="M478" s="513"/>
      <c r="N478" s="28"/>
      <c r="O478" s="26"/>
      <c r="P478" s="28"/>
      <c r="Q478" s="404"/>
      <c r="R478" s="139"/>
      <c r="S478" s="270"/>
      <c r="T478" s="270"/>
      <c r="U478" s="285"/>
      <c r="V478" s="406"/>
      <c r="W478" s="446"/>
      <c r="X478" s="270"/>
      <c r="Y478" s="271"/>
      <c r="Z478" s="271"/>
      <c r="AA478" s="270"/>
      <c r="AB478" s="272"/>
      <c r="AC478" s="491"/>
      <c r="AD478" s="272"/>
      <c r="AE478" s="270"/>
    </row>
    <row r="479" spans="1:31" s="407" customFormat="1">
      <c r="A479" s="270"/>
      <c r="B479" s="270"/>
      <c r="C479" s="270"/>
      <c r="D479" s="139"/>
      <c r="E479" s="142"/>
      <c r="F479" s="160"/>
      <c r="G479" s="142"/>
      <c r="H479" s="139"/>
      <c r="I479" s="139"/>
      <c r="J479" s="139"/>
      <c r="K479" s="278"/>
      <c r="L479" s="402"/>
      <c r="M479" s="513"/>
      <c r="N479" s="28"/>
      <c r="O479" s="26"/>
      <c r="P479" s="28"/>
      <c r="Q479" s="404"/>
      <c r="R479" s="139"/>
      <c r="S479" s="270"/>
      <c r="T479" s="270"/>
      <c r="U479" s="285"/>
      <c r="V479" s="406"/>
      <c r="W479" s="446"/>
      <c r="X479" s="270"/>
      <c r="Y479" s="271"/>
      <c r="Z479" s="271"/>
      <c r="AA479" s="270"/>
      <c r="AB479" s="272"/>
      <c r="AC479" s="491"/>
      <c r="AD479" s="272"/>
      <c r="AE479" s="270"/>
    </row>
    <row r="480" spans="1:31" s="407" customFormat="1">
      <c r="A480" s="270"/>
      <c r="B480" s="270"/>
      <c r="C480" s="270"/>
      <c r="D480" s="139"/>
      <c r="E480" s="142"/>
      <c r="F480" s="160"/>
      <c r="G480" s="142"/>
      <c r="H480" s="139"/>
      <c r="I480" s="139"/>
      <c r="J480" s="139"/>
      <c r="K480" s="278"/>
      <c r="L480" s="402"/>
      <c r="M480" s="513"/>
      <c r="N480" s="28"/>
      <c r="O480" s="26"/>
      <c r="P480" s="28"/>
      <c r="Q480" s="404"/>
      <c r="R480" s="139"/>
      <c r="S480" s="270"/>
      <c r="T480" s="270"/>
      <c r="U480" s="285"/>
      <c r="V480" s="406"/>
      <c r="W480" s="446"/>
      <c r="X480" s="270"/>
      <c r="Y480" s="271"/>
      <c r="Z480" s="271"/>
      <c r="AA480" s="270"/>
      <c r="AB480" s="272"/>
      <c r="AC480" s="491"/>
      <c r="AD480" s="272"/>
      <c r="AE480" s="270"/>
    </row>
    <row r="481" spans="1:31" s="407" customFormat="1">
      <c r="A481" s="270"/>
      <c r="B481" s="270"/>
      <c r="C481" s="270"/>
      <c r="D481" s="139"/>
      <c r="E481" s="142"/>
      <c r="F481" s="160"/>
      <c r="G481" s="142"/>
      <c r="H481" s="139"/>
      <c r="I481" s="139"/>
      <c r="J481" s="139"/>
      <c r="K481" s="278"/>
      <c r="L481" s="402"/>
      <c r="M481" s="513"/>
      <c r="N481" s="28"/>
      <c r="O481" s="26"/>
      <c r="P481" s="28"/>
      <c r="Q481" s="404"/>
      <c r="R481" s="139"/>
      <c r="S481" s="270"/>
      <c r="T481" s="270"/>
      <c r="U481" s="285"/>
      <c r="V481" s="406"/>
      <c r="W481" s="446"/>
      <c r="X481" s="270"/>
      <c r="Y481" s="271"/>
      <c r="Z481" s="271"/>
      <c r="AA481" s="270"/>
      <c r="AB481" s="272"/>
      <c r="AC481" s="491"/>
      <c r="AD481" s="272"/>
      <c r="AE481" s="270"/>
    </row>
    <row r="482" spans="1:31" s="407" customFormat="1">
      <c r="A482" s="270"/>
      <c r="B482" s="270"/>
      <c r="C482" s="270"/>
      <c r="D482" s="139"/>
      <c r="E482" s="142"/>
      <c r="F482" s="160"/>
      <c r="G482" s="142"/>
      <c r="H482" s="139"/>
      <c r="I482" s="139"/>
      <c r="J482" s="139"/>
      <c r="K482" s="278"/>
      <c r="L482" s="402"/>
      <c r="M482" s="513"/>
      <c r="N482" s="28"/>
      <c r="O482" s="26"/>
      <c r="P482" s="28"/>
      <c r="Q482" s="404"/>
      <c r="R482" s="139"/>
      <c r="S482" s="270"/>
      <c r="T482" s="270"/>
      <c r="U482" s="285"/>
      <c r="V482" s="406"/>
      <c r="W482" s="446"/>
      <c r="X482" s="270"/>
      <c r="Y482" s="271"/>
      <c r="Z482" s="271"/>
      <c r="AA482" s="270"/>
      <c r="AB482" s="272"/>
      <c r="AC482" s="491"/>
      <c r="AD482" s="272"/>
      <c r="AE482" s="270"/>
    </row>
    <row r="483" spans="1:31" s="407" customFormat="1">
      <c r="A483" s="270"/>
      <c r="B483" s="270"/>
      <c r="C483" s="270"/>
      <c r="D483" s="139"/>
      <c r="E483" s="142"/>
      <c r="F483" s="160"/>
      <c r="G483" s="142"/>
      <c r="H483" s="139"/>
      <c r="I483" s="139"/>
      <c r="J483" s="139"/>
      <c r="K483" s="278"/>
      <c r="L483" s="402"/>
      <c r="M483" s="513"/>
      <c r="N483" s="28"/>
      <c r="O483" s="26"/>
      <c r="P483" s="28"/>
      <c r="Q483" s="404"/>
      <c r="R483" s="139"/>
      <c r="S483" s="270"/>
      <c r="T483" s="270"/>
      <c r="U483" s="285"/>
      <c r="V483" s="406"/>
      <c r="W483" s="446"/>
      <c r="X483" s="270"/>
      <c r="Y483" s="271"/>
      <c r="Z483" s="271"/>
      <c r="AA483" s="270"/>
      <c r="AB483" s="272"/>
      <c r="AC483" s="491"/>
      <c r="AD483" s="272"/>
      <c r="AE483" s="270"/>
    </row>
    <row r="484" spans="1:31" s="407" customFormat="1">
      <c r="A484" s="270"/>
      <c r="B484" s="270"/>
      <c r="C484" s="270"/>
      <c r="D484" s="139"/>
      <c r="E484" s="142"/>
      <c r="F484" s="160"/>
      <c r="G484" s="142"/>
      <c r="H484" s="139"/>
      <c r="I484" s="139"/>
      <c r="J484" s="139"/>
      <c r="K484" s="278"/>
      <c r="L484" s="402"/>
      <c r="M484" s="513"/>
      <c r="N484" s="28"/>
      <c r="O484" s="26"/>
      <c r="P484" s="28"/>
      <c r="Q484" s="404"/>
      <c r="R484" s="139"/>
      <c r="S484" s="270"/>
      <c r="T484" s="270"/>
      <c r="U484" s="285"/>
      <c r="V484" s="406"/>
      <c r="W484" s="446"/>
      <c r="X484" s="270"/>
      <c r="Y484" s="271"/>
      <c r="Z484" s="271"/>
      <c r="AA484" s="270"/>
      <c r="AB484" s="272"/>
      <c r="AC484" s="491"/>
      <c r="AD484" s="272"/>
      <c r="AE484" s="270"/>
    </row>
    <row r="485" spans="1:31" s="407" customFormat="1">
      <c r="A485" s="270"/>
      <c r="B485" s="270"/>
      <c r="C485" s="270"/>
      <c r="D485" s="139"/>
      <c r="E485" s="142"/>
      <c r="F485" s="160"/>
      <c r="G485" s="142"/>
      <c r="H485" s="139"/>
      <c r="I485" s="139"/>
      <c r="J485" s="139"/>
      <c r="K485" s="278"/>
      <c r="L485" s="402"/>
      <c r="M485" s="513"/>
      <c r="N485" s="28"/>
      <c r="O485" s="26"/>
      <c r="P485" s="28"/>
      <c r="Q485" s="404"/>
      <c r="R485" s="139"/>
      <c r="S485" s="270"/>
      <c r="T485" s="270"/>
      <c r="U485" s="285"/>
      <c r="V485" s="406"/>
      <c r="W485" s="446"/>
      <c r="X485" s="270"/>
      <c r="Y485" s="271"/>
      <c r="Z485" s="271"/>
      <c r="AA485" s="270"/>
      <c r="AB485" s="272"/>
      <c r="AC485" s="491"/>
      <c r="AD485" s="272"/>
      <c r="AE485" s="270"/>
    </row>
    <row r="486" spans="1:31" s="407" customFormat="1">
      <c r="A486" s="270"/>
      <c r="B486" s="270"/>
      <c r="C486" s="270"/>
      <c r="D486" s="139"/>
      <c r="E486" s="142"/>
      <c r="F486" s="160"/>
      <c r="G486" s="142"/>
      <c r="H486" s="139"/>
      <c r="I486" s="139"/>
      <c r="J486" s="139"/>
      <c r="K486" s="278"/>
      <c r="L486" s="402"/>
      <c r="M486" s="513"/>
      <c r="N486" s="28"/>
      <c r="O486" s="26"/>
      <c r="P486" s="28"/>
      <c r="Q486" s="404"/>
      <c r="R486" s="139"/>
      <c r="S486" s="270"/>
      <c r="T486" s="270"/>
      <c r="U486" s="285"/>
      <c r="V486" s="406"/>
      <c r="W486" s="446"/>
      <c r="X486" s="270"/>
      <c r="Y486" s="271"/>
      <c r="Z486" s="271"/>
      <c r="AA486" s="270"/>
      <c r="AB486" s="272"/>
      <c r="AC486" s="491"/>
      <c r="AD486" s="272"/>
      <c r="AE486" s="270"/>
    </row>
    <row r="487" spans="1:31" s="407" customFormat="1">
      <c r="A487" s="270"/>
      <c r="B487" s="270"/>
      <c r="C487" s="270"/>
      <c r="D487" s="139"/>
      <c r="E487" s="142"/>
      <c r="F487" s="160"/>
      <c r="G487" s="142"/>
      <c r="H487" s="139"/>
      <c r="I487" s="139"/>
      <c r="J487" s="139"/>
      <c r="K487" s="278"/>
      <c r="L487" s="402"/>
      <c r="M487" s="513"/>
      <c r="N487" s="28"/>
      <c r="O487" s="26"/>
      <c r="P487" s="28"/>
      <c r="Q487" s="404"/>
      <c r="R487" s="139"/>
      <c r="S487" s="270"/>
      <c r="T487" s="270"/>
      <c r="U487" s="285"/>
      <c r="V487" s="406"/>
      <c r="W487" s="446"/>
      <c r="X487" s="270"/>
      <c r="Y487" s="271"/>
      <c r="Z487" s="271"/>
      <c r="AA487" s="270"/>
      <c r="AB487" s="272"/>
      <c r="AC487" s="491"/>
      <c r="AD487" s="272"/>
      <c r="AE487" s="270"/>
    </row>
    <row r="488" spans="1:31" s="407" customFormat="1">
      <c r="A488" s="270"/>
      <c r="B488" s="270"/>
      <c r="C488" s="270"/>
      <c r="D488" s="139"/>
      <c r="E488" s="142"/>
      <c r="F488" s="160"/>
      <c r="G488" s="142"/>
      <c r="H488" s="139"/>
      <c r="I488" s="139"/>
      <c r="J488" s="139"/>
      <c r="K488" s="278"/>
      <c r="L488" s="402"/>
      <c r="M488" s="513"/>
      <c r="N488" s="28"/>
      <c r="O488" s="26"/>
      <c r="P488" s="28"/>
      <c r="Q488" s="404"/>
      <c r="R488" s="139"/>
      <c r="S488" s="270"/>
      <c r="T488" s="270"/>
      <c r="U488" s="285"/>
      <c r="V488" s="406"/>
      <c r="W488" s="446"/>
      <c r="X488" s="270"/>
      <c r="Y488" s="271"/>
      <c r="Z488" s="271"/>
      <c r="AA488" s="270"/>
      <c r="AB488" s="272"/>
      <c r="AC488" s="491"/>
      <c r="AD488" s="272"/>
      <c r="AE488" s="270"/>
    </row>
    <row r="489" spans="1:31" s="407" customFormat="1">
      <c r="A489" s="270"/>
      <c r="B489" s="270"/>
      <c r="C489" s="270"/>
      <c r="D489" s="139"/>
      <c r="E489" s="142"/>
      <c r="F489" s="160"/>
      <c r="G489" s="142"/>
      <c r="H489" s="139"/>
      <c r="I489" s="139"/>
      <c r="J489" s="139"/>
      <c r="K489" s="278"/>
      <c r="L489" s="402"/>
      <c r="M489" s="513"/>
      <c r="N489" s="28"/>
      <c r="O489" s="26"/>
      <c r="P489" s="28"/>
      <c r="Q489" s="404"/>
      <c r="R489" s="139"/>
      <c r="S489" s="270"/>
      <c r="T489" s="270"/>
      <c r="U489" s="285"/>
      <c r="V489" s="406"/>
      <c r="W489" s="446"/>
      <c r="X489" s="270"/>
      <c r="Y489" s="271"/>
      <c r="Z489" s="271"/>
      <c r="AA489" s="270"/>
      <c r="AB489" s="272"/>
      <c r="AC489" s="491"/>
      <c r="AD489" s="272"/>
      <c r="AE489" s="270"/>
    </row>
    <row r="490" spans="1:31" s="407" customFormat="1">
      <c r="A490" s="270"/>
      <c r="B490" s="270"/>
      <c r="C490" s="270"/>
      <c r="D490" s="139"/>
      <c r="E490" s="142"/>
      <c r="F490" s="160"/>
      <c r="G490" s="142"/>
      <c r="H490" s="139"/>
      <c r="I490" s="139"/>
      <c r="J490" s="139"/>
      <c r="K490" s="278"/>
      <c r="L490" s="402"/>
      <c r="M490" s="513"/>
      <c r="N490" s="28"/>
      <c r="O490" s="26"/>
      <c r="P490" s="28"/>
      <c r="Q490" s="404"/>
      <c r="R490" s="139"/>
      <c r="S490" s="270"/>
      <c r="T490" s="270"/>
      <c r="U490" s="285"/>
      <c r="V490" s="406"/>
      <c r="W490" s="446"/>
      <c r="X490" s="270"/>
      <c r="Y490" s="271"/>
      <c r="Z490" s="271"/>
      <c r="AA490" s="270"/>
      <c r="AB490" s="272"/>
      <c r="AC490" s="491"/>
      <c r="AD490" s="272"/>
      <c r="AE490" s="270"/>
    </row>
    <row r="491" spans="1:31" s="407" customFormat="1">
      <c r="A491" s="270"/>
      <c r="B491" s="270"/>
      <c r="C491" s="270"/>
      <c r="D491" s="139"/>
      <c r="E491" s="142"/>
      <c r="F491" s="160"/>
      <c r="G491" s="142"/>
      <c r="H491" s="139"/>
      <c r="I491" s="139"/>
      <c r="J491" s="139"/>
      <c r="K491" s="278"/>
      <c r="L491" s="402"/>
      <c r="M491" s="513"/>
      <c r="N491" s="28"/>
      <c r="O491" s="26"/>
      <c r="P491" s="28"/>
      <c r="Q491" s="404"/>
      <c r="R491" s="139"/>
      <c r="S491" s="270"/>
      <c r="T491" s="270"/>
      <c r="U491" s="285"/>
      <c r="V491" s="406"/>
      <c r="W491" s="446"/>
      <c r="X491" s="270"/>
      <c r="Y491" s="271"/>
      <c r="Z491" s="271"/>
      <c r="AA491" s="270"/>
      <c r="AB491" s="272"/>
      <c r="AC491" s="491"/>
      <c r="AD491" s="272"/>
      <c r="AE491" s="270"/>
    </row>
    <row r="492" spans="1:31" s="407" customFormat="1">
      <c r="A492" s="270"/>
      <c r="B492" s="270"/>
      <c r="C492" s="270"/>
      <c r="D492" s="139"/>
      <c r="E492" s="142"/>
      <c r="F492" s="160"/>
      <c r="G492" s="142"/>
      <c r="H492" s="139"/>
      <c r="I492" s="139"/>
      <c r="J492" s="139"/>
      <c r="K492" s="278"/>
      <c r="L492" s="402"/>
      <c r="M492" s="513"/>
      <c r="N492" s="28"/>
      <c r="O492" s="26"/>
      <c r="P492" s="28"/>
      <c r="Q492" s="404"/>
      <c r="R492" s="139"/>
      <c r="S492" s="270"/>
      <c r="T492" s="270"/>
      <c r="U492" s="285"/>
      <c r="V492" s="406"/>
      <c r="W492" s="446"/>
      <c r="X492" s="270"/>
      <c r="Y492" s="271"/>
      <c r="Z492" s="271"/>
      <c r="AA492" s="270"/>
      <c r="AB492" s="272"/>
      <c r="AC492" s="491"/>
      <c r="AD492" s="272"/>
      <c r="AE492" s="270"/>
    </row>
    <row r="493" spans="1:31" s="407" customFormat="1">
      <c r="A493" s="270"/>
      <c r="B493" s="270"/>
      <c r="C493" s="270"/>
      <c r="D493" s="139"/>
      <c r="E493" s="142"/>
      <c r="F493" s="160"/>
      <c r="G493" s="142"/>
      <c r="H493" s="139"/>
      <c r="I493" s="139"/>
      <c r="J493" s="139"/>
      <c r="K493" s="278"/>
      <c r="L493" s="402"/>
      <c r="M493" s="513"/>
      <c r="N493" s="28"/>
      <c r="O493" s="26"/>
      <c r="P493" s="28"/>
      <c r="Q493" s="404"/>
      <c r="R493" s="139"/>
      <c r="S493" s="270"/>
      <c r="T493" s="270"/>
      <c r="U493" s="285"/>
      <c r="V493" s="406"/>
      <c r="W493" s="446"/>
      <c r="X493" s="270"/>
      <c r="Y493" s="271"/>
      <c r="Z493" s="271"/>
      <c r="AA493" s="270"/>
      <c r="AB493" s="272"/>
      <c r="AC493" s="491"/>
      <c r="AD493" s="272"/>
      <c r="AE493" s="270"/>
    </row>
    <row r="494" spans="1:31" s="407" customFormat="1">
      <c r="A494" s="270"/>
      <c r="B494" s="270"/>
      <c r="C494" s="270"/>
      <c r="D494" s="139"/>
      <c r="E494" s="142"/>
      <c r="F494" s="160"/>
      <c r="G494" s="142"/>
      <c r="H494" s="139"/>
      <c r="I494" s="139"/>
      <c r="J494" s="139"/>
      <c r="K494" s="278"/>
      <c r="L494" s="402"/>
      <c r="M494" s="513"/>
      <c r="N494" s="28"/>
      <c r="O494" s="26"/>
      <c r="P494" s="28"/>
      <c r="Q494" s="404"/>
      <c r="R494" s="139"/>
      <c r="S494" s="270"/>
      <c r="T494" s="270"/>
      <c r="U494" s="285"/>
      <c r="V494" s="406"/>
      <c r="W494" s="446"/>
      <c r="X494" s="270"/>
      <c r="Y494" s="271"/>
      <c r="Z494" s="271"/>
      <c r="AA494" s="270"/>
      <c r="AB494" s="272"/>
      <c r="AC494" s="491"/>
      <c r="AD494" s="272"/>
      <c r="AE494" s="270"/>
    </row>
    <row r="495" spans="1:31" s="407" customFormat="1">
      <c r="A495" s="270"/>
      <c r="B495" s="270"/>
      <c r="C495" s="270"/>
      <c r="D495" s="139"/>
      <c r="E495" s="142"/>
      <c r="F495" s="160"/>
      <c r="G495" s="142"/>
      <c r="H495" s="139"/>
      <c r="I495" s="139"/>
      <c r="J495" s="139"/>
      <c r="K495" s="278"/>
      <c r="L495" s="402"/>
      <c r="M495" s="513"/>
      <c r="N495" s="28"/>
      <c r="O495" s="26"/>
      <c r="P495" s="28"/>
      <c r="Q495" s="404"/>
      <c r="R495" s="139"/>
      <c r="S495" s="270"/>
      <c r="T495" s="270"/>
      <c r="U495" s="285"/>
      <c r="V495" s="406"/>
      <c r="W495" s="446"/>
      <c r="X495" s="270"/>
      <c r="Y495" s="271"/>
      <c r="Z495" s="271"/>
      <c r="AA495" s="270"/>
      <c r="AB495" s="272"/>
      <c r="AC495" s="491"/>
      <c r="AD495" s="272"/>
      <c r="AE495" s="270"/>
    </row>
    <row r="496" spans="1:31" s="407" customFormat="1">
      <c r="A496" s="270"/>
      <c r="B496" s="270"/>
      <c r="C496" s="270"/>
      <c r="D496" s="139"/>
      <c r="E496" s="142"/>
      <c r="F496" s="160"/>
      <c r="G496" s="142"/>
      <c r="H496" s="139"/>
      <c r="I496" s="139"/>
      <c r="J496" s="139"/>
      <c r="K496" s="278"/>
      <c r="L496" s="402"/>
      <c r="M496" s="513"/>
      <c r="N496" s="28"/>
      <c r="O496" s="26"/>
      <c r="P496" s="28"/>
      <c r="Q496" s="404"/>
      <c r="R496" s="139"/>
      <c r="S496" s="270"/>
      <c r="T496" s="270"/>
      <c r="U496" s="285"/>
      <c r="V496" s="406"/>
      <c r="W496" s="446"/>
      <c r="X496" s="270"/>
      <c r="Y496" s="271"/>
      <c r="Z496" s="271"/>
      <c r="AA496" s="270"/>
      <c r="AB496" s="272"/>
      <c r="AC496" s="491"/>
      <c r="AD496" s="272"/>
      <c r="AE496" s="270"/>
    </row>
    <row r="497" spans="1:31" s="407" customFormat="1">
      <c r="A497" s="270"/>
      <c r="B497" s="270"/>
      <c r="C497" s="270"/>
      <c r="D497" s="139"/>
      <c r="E497" s="142"/>
      <c r="F497" s="160"/>
      <c r="G497" s="142"/>
      <c r="H497" s="139"/>
      <c r="I497" s="139"/>
      <c r="J497" s="139"/>
      <c r="K497" s="278"/>
      <c r="L497" s="402"/>
      <c r="M497" s="513"/>
      <c r="N497" s="28"/>
      <c r="O497" s="26"/>
      <c r="P497" s="28"/>
      <c r="Q497" s="404"/>
      <c r="R497" s="139"/>
      <c r="S497" s="270"/>
      <c r="T497" s="270"/>
      <c r="U497" s="285"/>
      <c r="V497" s="406"/>
      <c r="W497" s="446"/>
      <c r="X497" s="270"/>
      <c r="Y497" s="271"/>
      <c r="Z497" s="271"/>
      <c r="AA497" s="270"/>
      <c r="AB497" s="272"/>
      <c r="AC497" s="491"/>
      <c r="AD497" s="272"/>
      <c r="AE497" s="270"/>
    </row>
    <row r="498" spans="1:31" s="407" customFormat="1">
      <c r="A498" s="270"/>
      <c r="B498" s="270"/>
      <c r="C498" s="270"/>
      <c r="D498" s="139"/>
      <c r="E498" s="142"/>
      <c r="F498" s="160"/>
      <c r="G498" s="142"/>
      <c r="H498" s="139"/>
      <c r="I498" s="139"/>
      <c r="J498" s="139"/>
      <c r="K498" s="278"/>
      <c r="L498" s="402"/>
      <c r="M498" s="513"/>
      <c r="N498" s="28"/>
      <c r="O498" s="26"/>
      <c r="P498" s="28"/>
      <c r="Q498" s="404"/>
      <c r="R498" s="139"/>
      <c r="S498" s="270"/>
      <c r="T498" s="270"/>
      <c r="U498" s="285"/>
      <c r="V498" s="406"/>
      <c r="W498" s="446"/>
      <c r="X498" s="270"/>
      <c r="Y498" s="271"/>
      <c r="Z498" s="271"/>
      <c r="AA498" s="270"/>
      <c r="AB498" s="272"/>
      <c r="AC498" s="491"/>
      <c r="AD498" s="272"/>
      <c r="AE498" s="270"/>
    </row>
    <row r="499" spans="1:31" s="407" customFormat="1">
      <c r="A499" s="270"/>
      <c r="B499" s="270"/>
      <c r="C499" s="270"/>
      <c r="D499" s="139"/>
      <c r="E499" s="142"/>
      <c r="F499" s="160"/>
      <c r="G499" s="142"/>
      <c r="H499" s="139"/>
      <c r="I499" s="139"/>
      <c r="J499" s="139"/>
      <c r="K499" s="278"/>
      <c r="L499" s="402"/>
      <c r="M499" s="513"/>
      <c r="N499" s="28"/>
      <c r="O499" s="26"/>
      <c r="P499" s="28"/>
      <c r="Q499" s="404"/>
      <c r="R499" s="139"/>
      <c r="S499" s="270"/>
      <c r="T499" s="270"/>
      <c r="U499" s="285"/>
      <c r="V499" s="406"/>
      <c r="W499" s="446"/>
      <c r="X499" s="270"/>
      <c r="Y499" s="271"/>
      <c r="Z499" s="271"/>
      <c r="AA499" s="270"/>
      <c r="AB499" s="272"/>
      <c r="AC499" s="491"/>
      <c r="AD499" s="272"/>
      <c r="AE499" s="270"/>
    </row>
    <row r="500" spans="1:31" s="407" customFormat="1">
      <c r="A500" s="270"/>
      <c r="B500" s="270"/>
      <c r="C500" s="270"/>
      <c r="D500" s="139"/>
      <c r="E500" s="142"/>
      <c r="F500" s="160"/>
      <c r="G500" s="142"/>
      <c r="H500" s="139"/>
      <c r="I500" s="139"/>
      <c r="J500" s="139"/>
      <c r="K500" s="278"/>
      <c r="L500" s="402"/>
      <c r="M500" s="513"/>
      <c r="N500" s="28"/>
      <c r="O500" s="26"/>
      <c r="P500" s="28"/>
      <c r="Q500" s="404"/>
      <c r="R500" s="139"/>
      <c r="S500" s="270"/>
      <c r="T500" s="270"/>
      <c r="U500" s="285"/>
      <c r="V500" s="406"/>
      <c r="W500" s="446"/>
      <c r="X500" s="270"/>
      <c r="Y500" s="271"/>
      <c r="Z500" s="271"/>
      <c r="AA500" s="270"/>
      <c r="AB500" s="272"/>
      <c r="AC500" s="491"/>
      <c r="AD500" s="272"/>
      <c r="AE500" s="270"/>
    </row>
    <row r="501" spans="1:31" s="407" customFormat="1">
      <c r="A501" s="270"/>
      <c r="B501" s="270"/>
      <c r="C501" s="270"/>
      <c r="D501" s="139"/>
      <c r="E501" s="142"/>
      <c r="F501" s="160"/>
      <c r="G501" s="142"/>
      <c r="H501" s="139"/>
      <c r="I501" s="139"/>
      <c r="J501" s="139"/>
      <c r="K501" s="278"/>
      <c r="L501" s="402"/>
      <c r="M501" s="513"/>
      <c r="N501" s="28"/>
      <c r="O501" s="26"/>
      <c r="P501" s="28"/>
      <c r="Q501" s="404"/>
      <c r="R501" s="139"/>
      <c r="S501" s="270"/>
      <c r="T501" s="270"/>
      <c r="U501" s="285"/>
      <c r="V501" s="406"/>
      <c r="W501" s="446"/>
      <c r="X501" s="270"/>
      <c r="Y501" s="271"/>
      <c r="Z501" s="271"/>
      <c r="AA501" s="270"/>
      <c r="AB501" s="272"/>
      <c r="AC501" s="491"/>
      <c r="AD501" s="272"/>
      <c r="AE501" s="270"/>
    </row>
    <row r="502" spans="1:31" s="407" customFormat="1">
      <c r="A502" s="270"/>
      <c r="B502" s="270"/>
      <c r="C502" s="270"/>
      <c r="D502" s="139"/>
      <c r="E502" s="142"/>
      <c r="F502" s="160"/>
      <c r="G502" s="142"/>
      <c r="H502" s="139"/>
      <c r="I502" s="139"/>
      <c r="J502" s="139"/>
      <c r="K502" s="278"/>
      <c r="L502" s="402"/>
      <c r="M502" s="513"/>
      <c r="N502" s="28"/>
      <c r="O502" s="26"/>
      <c r="P502" s="28"/>
      <c r="Q502" s="404"/>
      <c r="R502" s="139"/>
      <c r="S502" s="270"/>
      <c r="T502" s="270"/>
      <c r="U502" s="285"/>
      <c r="V502" s="406"/>
      <c r="W502" s="446"/>
      <c r="X502" s="270"/>
      <c r="Y502" s="271"/>
      <c r="Z502" s="271"/>
      <c r="AA502" s="270"/>
      <c r="AB502" s="272"/>
      <c r="AC502" s="491"/>
      <c r="AD502" s="272"/>
      <c r="AE502" s="270"/>
    </row>
    <row r="503" spans="1:31" s="407" customFormat="1">
      <c r="A503" s="270"/>
      <c r="B503" s="270"/>
      <c r="C503" s="270"/>
      <c r="D503" s="139"/>
      <c r="E503" s="142"/>
      <c r="F503" s="160"/>
      <c r="G503" s="142"/>
      <c r="H503" s="139"/>
      <c r="I503" s="139"/>
      <c r="J503" s="139"/>
      <c r="K503" s="278"/>
      <c r="L503" s="402"/>
      <c r="M503" s="513"/>
      <c r="N503" s="28"/>
      <c r="O503" s="26"/>
      <c r="P503" s="28"/>
      <c r="Q503" s="404"/>
      <c r="R503" s="139"/>
      <c r="S503" s="270"/>
      <c r="T503" s="270"/>
      <c r="U503" s="285"/>
      <c r="V503" s="406"/>
      <c r="W503" s="446"/>
      <c r="X503" s="270"/>
      <c r="Y503" s="271"/>
      <c r="Z503" s="271"/>
      <c r="AA503" s="270"/>
      <c r="AB503" s="272"/>
      <c r="AC503" s="491"/>
      <c r="AD503" s="272"/>
      <c r="AE503" s="270"/>
    </row>
    <row r="504" spans="1:31" s="407" customFormat="1">
      <c r="A504" s="270"/>
      <c r="B504" s="270"/>
      <c r="C504" s="270"/>
      <c r="D504" s="139"/>
      <c r="E504" s="142"/>
      <c r="F504" s="160"/>
      <c r="G504" s="142"/>
      <c r="H504" s="139"/>
      <c r="I504" s="139"/>
      <c r="J504" s="139"/>
      <c r="K504" s="278"/>
      <c r="L504" s="402"/>
      <c r="M504" s="513"/>
      <c r="N504" s="28"/>
      <c r="O504" s="26"/>
      <c r="P504" s="28"/>
      <c r="Q504" s="404"/>
      <c r="R504" s="139"/>
      <c r="S504" s="270"/>
      <c r="T504" s="270"/>
      <c r="U504" s="285"/>
      <c r="V504" s="406"/>
      <c r="W504" s="446"/>
      <c r="X504" s="270"/>
      <c r="Y504" s="271"/>
      <c r="Z504" s="271"/>
      <c r="AA504" s="270"/>
      <c r="AB504" s="272"/>
      <c r="AC504" s="491"/>
      <c r="AD504" s="272"/>
      <c r="AE504" s="270"/>
    </row>
    <row r="505" spans="1:31" s="407" customFormat="1">
      <c r="A505" s="270"/>
      <c r="B505" s="270"/>
      <c r="C505" s="270"/>
      <c r="D505" s="139"/>
      <c r="E505" s="142"/>
      <c r="F505" s="160"/>
      <c r="G505" s="142"/>
      <c r="H505" s="139"/>
      <c r="I505" s="139"/>
      <c r="J505" s="139"/>
      <c r="K505" s="278"/>
      <c r="L505" s="402"/>
      <c r="M505" s="513"/>
      <c r="N505" s="28"/>
      <c r="O505" s="26"/>
      <c r="P505" s="28"/>
      <c r="Q505" s="404"/>
      <c r="R505" s="139"/>
      <c r="S505" s="270"/>
      <c r="T505" s="270"/>
      <c r="U505" s="285"/>
      <c r="V505" s="406"/>
      <c r="W505" s="446"/>
      <c r="X505" s="270"/>
      <c r="Y505" s="271"/>
      <c r="Z505" s="271"/>
      <c r="AA505" s="270"/>
      <c r="AB505" s="272"/>
      <c r="AC505" s="491"/>
      <c r="AD505" s="272"/>
      <c r="AE505" s="270"/>
    </row>
    <row r="506" spans="1:31" s="407" customFormat="1">
      <c r="A506" s="270"/>
      <c r="B506" s="270"/>
      <c r="C506" s="270"/>
      <c r="D506" s="139"/>
      <c r="E506" s="142"/>
      <c r="F506" s="160"/>
      <c r="G506" s="142"/>
      <c r="H506" s="139"/>
      <c r="I506" s="139"/>
      <c r="J506" s="139"/>
      <c r="K506" s="278"/>
      <c r="L506" s="402"/>
      <c r="M506" s="513"/>
      <c r="N506" s="28"/>
      <c r="O506" s="26"/>
      <c r="P506" s="28"/>
      <c r="Q506" s="404"/>
      <c r="R506" s="139"/>
      <c r="S506" s="270"/>
      <c r="T506" s="270"/>
      <c r="U506" s="285"/>
      <c r="V506" s="406"/>
      <c r="W506" s="446"/>
      <c r="X506" s="270"/>
      <c r="Y506" s="271"/>
      <c r="Z506" s="271"/>
      <c r="AA506" s="270"/>
      <c r="AB506" s="272"/>
      <c r="AC506" s="491"/>
      <c r="AD506" s="272"/>
      <c r="AE506" s="270"/>
    </row>
    <row r="507" spans="1:31" s="407" customFormat="1">
      <c r="A507" s="270"/>
      <c r="B507" s="270"/>
      <c r="C507" s="270"/>
      <c r="D507" s="139"/>
      <c r="E507" s="142"/>
      <c r="F507" s="160"/>
      <c r="G507" s="142"/>
      <c r="H507" s="139"/>
      <c r="I507" s="139"/>
      <c r="J507" s="139"/>
      <c r="K507" s="278"/>
      <c r="L507" s="402"/>
      <c r="M507" s="513"/>
      <c r="N507" s="28"/>
      <c r="O507" s="26"/>
      <c r="P507" s="28"/>
      <c r="Q507" s="404"/>
      <c r="R507" s="139"/>
      <c r="S507" s="270"/>
      <c r="T507" s="270"/>
      <c r="U507" s="285"/>
      <c r="V507" s="406"/>
      <c r="W507" s="446"/>
      <c r="X507" s="270"/>
      <c r="Y507" s="271"/>
      <c r="Z507" s="271"/>
      <c r="AA507" s="270"/>
      <c r="AB507" s="272"/>
      <c r="AC507" s="491"/>
      <c r="AD507" s="272"/>
      <c r="AE507" s="270"/>
    </row>
    <row r="508" spans="1:31" s="407" customFormat="1">
      <c r="A508" s="270"/>
      <c r="B508" s="270"/>
      <c r="C508" s="270"/>
      <c r="D508" s="139"/>
      <c r="E508" s="142"/>
      <c r="F508" s="160"/>
      <c r="G508" s="142"/>
      <c r="H508" s="139"/>
      <c r="I508" s="139"/>
      <c r="J508" s="139"/>
      <c r="K508" s="278"/>
      <c r="L508" s="402"/>
      <c r="M508" s="513"/>
      <c r="N508" s="28"/>
      <c r="O508" s="26"/>
      <c r="P508" s="28"/>
      <c r="Q508" s="404"/>
      <c r="R508" s="139"/>
      <c r="S508" s="270"/>
      <c r="T508" s="270"/>
      <c r="U508" s="285"/>
      <c r="V508" s="406"/>
      <c r="W508" s="446"/>
      <c r="X508" s="270"/>
      <c r="Y508" s="271"/>
      <c r="Z508" s="271"/>
      <c r="AA508" s="270"/>
      <c r="AB508" s="272"/>
      <c r="AC508" s="491"/>
      <c r="AD508" s="272"/>
      <c r="AE508" s="270"/>
    </row>
    <row r="509" spans="1:31" s="407" customFormat="1">
      <c r="A509" s="270"/>
      <c r="B509" s="270"/>
      <c r="C509" s="270"/>
      <c r="D509" s="139"/>
      <c r="E509" s="142"/>
      <c r="F509" s="160"/>
      <c r="G509" s="142"/>
      <c r="H509" s="139"/>
      <c r="I509" s="139"/>
      <c r="J509" s="139"/>
      <c r="K509" s="278"/>
      <c r="L509" s="402"/>
      <c r="M509" s="513"/>
      <c r="N509" s="28"/>
      <c r="O509" s="26"/>
      <c r="P509" s="28"/>
      <c r="Q509" s="404"/>
      <c r="R509" s="139"/>
      <c r="S509" s="270"/>
      <c r="T509" s="270"/>
      <c r="U509" s="285"/>
      <c r="V509" s="406"/>
      <c r="W509" s="446"/>
      <c r="X509" s="270"/>
      <c r="Y509" s="271"/>
      <c r="Z509" s="271"/>
      <c r="AA509" s="270"/>
      <c r="AB509" s="272"/>
      <c r="AC509" s="491"/>
      <c r="AD509" s="272"/>
      <c r="AE509" s="270"/>
    </row>
    <row r="510" spans="1:31" s="407" customFormat="1">
      <c r="A510" s="270"/>
      <c r="B510" s="270"/>
      <c r="C510" s="270"/>
      <c r="D510" s="139"/>
      <c r="E510" s="142"/>
      <c r="F510" s="160"/>
      <c r="G510" s="142"/>
      <c r="H510" s="139"/>
      <c r="I510" s="139"/>
      <c r="J510" s="139"/>
      <c r="K510" s="278"/>
      <c r="L510" s="402"/>
      <c r="M510" s="513"/>
      <c r="N510" s="28"/>
      <c r="O510" s="26"/>
      <c r="P510" s="28"/>
      <c r="Q510" s="404"/>
      <c r="R510" s="139"/>
      <c r="S510" s="270"/>
      <c r="T510" s="270"/>
      <c r="U510" s="285"/>
      <c r="V510" s="406"/>
      <c r="W510" s="446"/>
      <c r="X510" s="270"/>
      <c r="Y510" s="271"/>
      <c r="Z510" s="271"/>
      <c r="AA510" s="270"/>
      <c r="AB510" s="272"/>
      <c r="AC510" s="491"/>
      <c r="AD510" s="272"/>
      <c r="AE510" s="270"/>
    </row>
    <row r="511" spans="1:31" s="407" customFormat="1">
      <c r="A511" s="270"/>
      <c r="B511" s="270"/>
      <c r="C511" s="270"/>
      <c r="D511" s="139"/>
      <c r="E511" s="142"/>
      <c r="F511" s="160"/>
      <c r="G511" s="142"/>
      <c r="H511" s="139"/>
      <c r="I511" s="139"/>
      <c r="J511" s="139"/>
      <c r="K511" s="278"/>
      <c r="L511" s="402"/>
      <c r="M511" s="513"/>
      <c r="N511" s="28"/>
      <c r="O511" s="26"/>
      <c r="P511" s="28"/>
      <c r="Q511" s="404"/>
      <c r="R511" s="139"/>
      <c r="S511" s="270"/>
      <c r="T511" s="270"/>
      <c r="U511" s="285"/>
      <c r="V511" s="406"/>
      <c r="W511" s="446"/>
      <c r="X511" s="270"/>
      <c r="Y511" s="271"/>
      <c r="Z511" s="271"/>
      <c r="AA511" s="270"/>
      <c r="AB511" s="272"/>
      <c r="AC511" s="491"/>
      <c r="AD511" s="272"/>
      <c r="AE511" s="270"/>
    </row>
    <row r="512" spans="1:31" s="407" customFormat="1">
      <c r="A512" s="270"/>
      <c r="B512" s="270"/>
      <c r="C512" s="270"/>
      <c r="D512" s="139"/>
      <c r="E512" s="142"/>
      <c r="F512" s="160"/>
      <c r="G512" s="142"/>
      <c r="H512" s="139"/>
      <c r="I512" s="139"/>
      <c r="J512" s="139"/>
      <c r="K512" s="278"/>
      <c r="L512" s="402"/>
      <c r="M512" s="513"/>
      <c r="N512" s="28"/>
      <c r="O512" s="26"/>
      <c r="P512" s="28"/>
      <c r="Q512" s="404"/>
      <c r="R512" s="139"/>
      <c r="S512" s="270"/>
      <c r="T512" s="270"/>
      <c r="U512" s="285"/>
      <c r="V512" s="406"/>
      <c r="W512" s="446"/>
      <c r="X512" s="270"/>
      <c r="Y512" s="271"/>
      <c r="Z512" s="271"/>
      <c r="AA512" s="270"/>
      <c r="AB512" s="272"/>
      <c r="AC512" s="491"/>
      <c r="AD512" s="272"/>
      <c r="AE512" s="270"/>
    </row>
    <row r="513" spans="1:31" s="407" customFormat="1">
      <c r="A513" s="270"/>
      <c r="B513" s="270"/>
      <c r="C513" s="270"/>
      <c r="D513" s="139"/>
      <c r="E513" s="142"/>
      <c r="F513" s="160"/>
      <c r="G513" s="142"/>
      <c r="H513" s="139"/>
      <c r="I513" s="139"/>
      <c r="J513" s="139"/>
      <c r="K513" s="278"/>
      <c r="L513" s="402"/>
      <c r="M513" s="513"/>
      <c r="N513" s="28"/>
      <c r="O513" s="26"/>
      <c r="P513" s="28"/>
      <c r="Q513" s="404"/>
      <c r="R513" s="139"/>
      <c r="S513" s="270"/>
      <c r="T513" s="270"/>
      <c r="U513" s="285"/>
      <c r="V513" s="406"/>
      <c r="W513" s="446"/>
      <c r="X513" s="270"/>
      <c r="Y513" s="271"/>
      <c r="Z513" s="271"/>
      <c r="AA513" s="270"/>
      <c r="AB513" s="272"/>
      <c r="AC513" s="491"/>
      <c r="AD513" s="272"/>
      <c r="AE513" s="270"/>
    </row>
    <row r="514" spans="1:31" s="407" customFormat="1">
      <c r="A514" s="270"/>
      <c r="B514" s="270"/>
      <c r="C514" s="270"/>
      <c r="D514" s="139"/>
      <c r="E514" s="142"/>
      <c r="F514" s="160"/>
      <c r="G514" s="142"/>
      <c r="H514" s="139"/>
      <c r="I514" s="139"/>
      <c r="J514" s="139"/>
      <c r="K514" s="278"/>
      <c r="L514" s="402"/>
      <c r="M514" s="513"/>
      <c r="N514" s="28"/>
      <c r="O514" s="26"/>
      <c r="P514" s="28"/>
      <c r="Q514" s="404"/>
      <c r="R514" s="139"/>
      <c r="S514" s="270"/>
      <c r="T514" s="270"/>
      <c r="U514" s="285"/>
      <c r="V514" s="406"/>
      <c r="W514" s="446"/>
      <c r="X514" s="270"/>
      <c r="Y514" s="271"/>
      <c r="Z514" s="271"/>
      <c r="AA514" s="270"/>
      <c r="AB514" s="272"/>
      <c r="AC514" s="491"/>
      <c r="AD514" s="272"/>
      <c r="AE514" s="270"/>
    </row>
    <row r="515" spans="1:31" s="407" customFormat="1">
      <c r="A515" s="270"/>
      <c r="B515" s="270"/>
      <c r="C515" s="270"/>
      <c r="D515" s="139"/>
      <c r="E515" s="142"/>
      <c r="F515" s="160"/>
      <c r="G515" s="142"/>
      <c r="H515" s="139"/>
      <c r="I515" s="139"/>
      <c r="J515" s="139"/>
      <c r="K515" s="278"/>
      <c r="L515" s="402"/>
      <c r="M515" s="513"/>
      <c r="N515" s="28"/>
      <c r="O515" s="26"/>
      <c r="P515" s="28"/>
      <c r="Q515" s="404"/>
      <c r="R515" s="139"/>
      <c r="S515" s="270"/>
      <c r="T515" s="270"/>
      <c r="U515" s="285"/>
      <c r="V515" s="406"/>
      <c r="W515" s="446"/>
      <c r="X515" s="270"/>
      <c r="Y515" s="271"/>
      <c r="Z515" s="271"/>
      <c r="AA515" s="270"/>
      <c r="AB515" s="272"/>
      <c r="AC515" s="491"/>
      <c r="AD515" s="272"/>
      <c r="AE515" s="270"/>
    </row>
    <row r="516" spans="1:31" s="407" customFormat="1">
      <c r="A516" s="270"/>
      <c r="B516" s="270"/>
      <c r="C516" s="270"/>
      <c r="D516" s="139"/>
      <c r="E516" s="142"/>
      <c r="F516" s="160"/>
      <c r="G516" s="142"/>
      <c r="H516" s="139"/>
      <c r="I516" s="139"/>
      <c r="J516" s="139"/>
      <c r="K516" s="278"/>
      <c r="L516" s="402"/>
      <c r="M516" s="513"/>
      <c r="N516" s="28"/>
      <c r="O516" s="26"/>
      <c r="P516" s="28"/>
      <c r="Q516" s="404"/>
      <c r="R516" s="139"/>
      <c r="S516" s="270"/>
      <c r="T516" s="270"/>
      <c r="U516" s="285"/>
      <c r="V516" s="406"/>
      <c r="W516" s="446"/>
      <c r="X516" s="270"/>
      <c r="Y516" s="271"/>
      <c r="Z516" s="271"/>
      <c r="AA516" s="270"/>
      <c r="AB516" s="272"/>
      <c r="AC516" s="491"/>
      <c r="AD516" s="272"/>
      <c r="AE516" s="270"/>
    </row>
    <row r="517" spans="1:31" s="407" customFormat="1">
      <c r="A517" s="270"/>
      <c r="B517" s="270"/>
      <c r="C517" s="270"/>
      <c r="D517" s="139"/>
      <c r="E517" s="142"/>
      <c r="F517" s="160"/>
      <c r="G517" s="142"/>
      <c r="H517" s="139"/>
      <c r="I517" s="139"/>
      <c r="J517" s="139"/>
      <c r="K517" s="278"/>
      <c r="L517" s="402"/>
      <c r="M517" s="513"/>
      <c r="N517" s="28"/>
      <c r="O517" s="26"/>
      <c r="P517" s="28"/>
      <c r="Q517" s="404"/>
      <c r="R517" s="139"/>
      <c r="S517" s="270"/>
      <c r="T517" s="270"/>
      <c r="U517" s="285"/>
      <c r="V517" s="406"/>
      <c r="W517" s="446"/>
      <c r="X517" s="270"/>
      <c r="Y517" s="271"/>
      <c r="Z517" s="271"/>
      <c r="AA517" s="270"/>
      <c r="AB517" s="272"/>
      <c r="AC517" s="491"/>
      <c r="AD517" s="272"/>
      <c r="AE517" s="270"/>
    </row>
    <row r="518" spans="1:31" s="407" customFormat="1">
      <c r="A518" s="270"/>
      <c r="B518" s="270"/>
      <c r="C518" s="270"/>
      <c r="D518" s="139"/>
      <c r="E518" s="142"/>
      <c r="F518" s="160"/>
      <c r="G518" s="142"/>
      <c r="H518" s="139"/>
      <c r="I518" s="139"/>
      <c r="J518" s="139"/>
      <c r="K518" s="278"/>
      <c r="L518" s="402"/>
      <c r="M518" s="513"/>
      <c r="N518" s="28"/>
      <c r="O518" s="26"/>
      <c r="P518" s="28"/>
      <c r="Q518" s="404"/>
      <c r="R518" s="139"/>
      <c r="S518" s="270"/>
      <c r="T518" s="270"/>
      <c r="U518" s="285"/>
      <c r="V518" s="406"/>
      <c r="W518" s="446"/>
      <c r="X518" s="270"/>
      <c r="Y518" s="271"/>
      <c r="Z518" s="271"/>
      <c r="AA518" s="270"/>
      <c r="AB518" s="272"/>
      <c r="AC518" s="491"/>
      <c r="AD518" s="272"/>
      <c r="AE518" s="270"/>
    </row>
    <row r="519" spans="1:31" s="407" customFormat="1">
      <c r="A519" s="270"/>
      <c r="B519" s="270"/>
      <c r="C519" s="270"/>
      <c r="D519" s="139"/>
      <c r="E519" s="142"/>
      <c r="F519" s="160"/>
      <c r="G519" s="142"/>
      <c r="H519" s="139"/>
      <c r="I519" s="139"/>
      <c r="J519" s="139"/>
      <c r="K519" s="278"/>
      <c r="L519" s="402"/>
      <c r="M519" s="513"/>
      <c r="N519" s="28"/>
      <c r="O519" s="26"/>
      <c r="P519" s="28"/>
      <c r="Q519" s="404"/>
      <c r="R519" s="139"/>
      <c r="S519" s="270"/>
      <c r="T519" s="270"/>
      <c r="U519" s="285"/>
      <c r="V519" s="406"/>
      <c r="W519" s="446"/>
      <c r="X519" s="270"/>
      <c r="Y519" s="271"/>
      <c r="Z519" s="271"/>
      <c r="AA519" s="270"/>
      <c r="AB519" s="272"/>
      <c r="AC519" s="491"/>
      <c r="AD519" s="272"/>
      <c r="AE519" s="270"/>
    </row>
    <row r="520" spans="1:31" s="407" customFormat="1">
      <c r="A520" s="270"/>
      <c r="B520" s="270"/>
      <c r="C520" s="270"/>
      <c r="D520" s="139"/>
      <c r="E520" s="142"/>
      <c r="F520" s="160"/>
      <c r="G520" s="142"/>
      <c r="H520" s="139"/>
      <c r="I520" s="139"/>
      <c r="J520" s="139"/>
      <c r="K520" s="278"/>
      <c r="L520" s="402"/>
      <c r="M520" s="513"/>
      <c r="N520" s="28"/>
      <c r="O520" s="26"/>
      <c r="P520" s="28"/>
      <c r="Q520" s="404"/>
      <c r="R520" s="139"/>
      <c r="S520" s="270"/>
      <c r="T520" s="270"/>
      <c r="U520" s="285"/>
      <c r="V520" s="406"/>
      <c r="W520" s="446"/>
      <c r="X520" s="270"/>
      <c r="Y520" s="271"/>
      <c r="Z520" s="271"/>
      <c r="AA520" s="270"/>
      <c r="AB520" s="272"/>
      <c r="AC520" s="491"/>
      <c r="AD520" s="272"/>
      <c r="AE520" s="270"/>
    </row>
    <row r="521" spans="1:31" s="407" customFormat="1">
      <c r="A521" s="270"/>
      <c r="B521" s="270"/>
      <c r="C521" s="270"/>
      <c r="D521" s="139"/>
      <c r="E521" s="142"/>
      <c r="F521" s="160"/>
      <c r="G521" s="142"/>
      <c r="H521" s="139"/>
      <c r="I521" s="139"/>
      <c r="J521" s="139"/>
      <c r="K521" s="278"/>
      <c r="L521" s="402"/>
      <c r="M521" s="513"/>
      <c r="N521" s="28"/>
      <c r="O521" s="26"/>
      <c r="P521" s="28"/>
      <c r="Q521" s="404"/>
      <c r="R521" s="139"/>
      <c r="S521" s="270"/>
      <c r="T521" s="270"/>
      <c r="U521" s="285"/>
      <c r="V521" s="406"/>
      <c r="W521" s="446"/>
      <c r="X521" s="270"/>
      <c r="Y521" s="271"/>
      <c r="Z521" s="271"/>
      <c r="AA521" s="270"/>
      <c r="AB521" s="272"/>
      <c r="AC521" s="491"/>
      <c r="AD521" s="272"/>
      <c r="AE521" s="270"/>
    </row>
    <row r="522" spans="1:31" s="407" customFormat="1">
      <c r="A522" s="270"/>
      <c r="B522" s="270"/>
      <c r="C522" s="270"/>
      <c r="D522" s="139"/>
      <c r="E522" s="142"/>
      <c r="F522" s="160"/>
      <c r="G522" s="142"/>
      <c r="H522" s="139"/>
      <c r="I522" s="139"/>
      <c r="J522" s="139"/>
      <c r="K522" s="278"/>
      <c r="L522" s="402"/>
      <c r="M522" s="513"/>
      <c r="N522" s="28"/>
      <c r="O522" s="26"/>
      <c r="P522" s="28"/>
      <c r="Q522" s="404"/>
      <c r="R522" s="139"/>
      <c r="S522" s="270"/>
      <c r="T522" s="270"/>
      <c r="U522" s="285"/>
      <c r="V522" s="406"/>
      <c r="W522" s="446"/>
      <c r="X522" s="270"/>
      <c r="Y522" s="271"/>
      <c r="Z522" s="271"/>
      <c r="AA522" s="270"/>
      <c r="AB522" s="272"/>
      <c r="AC522" s="491"/>
      <c r="AD522" s="272"/>
      <c r="AE522" s="270"/>
    </row>
    <row r="523" spans="1:31" s="407" customFormat="1">
      <c r="A523" s="270"/>
      <c r="B523" s="270"/>
      <c r="C523" s="270"/>
      <c r="D523" s="139"/>
      <c r="E523" s="142"/>
      <c r="F523" s="160"/>
      <c r="G523" s="142"/>
      <c r="H523" s="139"/>
      <c r="I523" s="139"/>
      <c r="J523" s="139"/>
      <c r="K523" s="278"/>
      <c r="L523" s="402"/>
      <c r="M523" s="513"/>
      <c r="N523" s="28"/>
      <c r="O523" s="26"/>
      <c r="P523" s="28"/>
      <c r="Q523" s="404"/>
      <c r="R523" s="139"/>
      <c r="S523" s="270"/>
      <c r="T523" s="270"/>
      <c r="U523" s="285"/>
      <c r="V523" s="406"/>
      <c r="W523" s="446"/>
      <c r="X523" s="270"/>
      <c r="Y523" s="271"/>
      <c r="Z523" s="271"/>
      <c r="AA523" s="270"/>
      <c r="AB523" s="272"/>
      <c r="AC523" s="491"/>
      <c r="AD523" s="272"/>
      <c r="AE523" s="270"/>
    </row>
    <row r="524" spans="1:31" s="407" customFormat="1">
      <c r="A524" s="270"/>
      <c r="B524" s="270"/>
      <c r="C524" s="270"/>
      <c r="D524" s="139"/>
      <c r="E524" s="142"/>
      <c r="F524" s="160"/>
      <c r="G524" s="142"/>
      <c r="H524" s="139"/>
      <c r="I524" s="139"/>
      <c r="J524" s="139"/>
      <c r="K524" s="278"/>
      <c r="L524" s="402"/>
      <c r="M524" s="513"/>
      <c r="N524" s="28"/>
      <c r="O524" s="26"/>
      <c r="P524" s="28"/>
      <c r="Q524" s="404"/>
      <c r="R524" s="139"/>
      <c r="S524" s="270"/>
      <c r="T524" s="270"/>
      <c r="U524" s="285"/>
      <c r="V524" s="406"/>
      <c r="W524" s="446"/>
      <c r="X524" s="270"/>
      <c r="Y524" s="271"/>
      <c r="Z524" s="271"/>
      <c r="AA524" s="270"/>
      <c r="AB524" s="272"/>
      <c r="AC524" s="491"/>
      <c r="AD524" s="272"/>
      <c r="AE524" s="270"/>
    </row>
    <row r="525" spans="1:31" s="407" customFormat="1">
      <c r="A525" s="270"/>
      <c r="B525" s="270"/>
      <c r="C525" s="270"/>
      <c r="D525" s="139"/>
      <c r="E525" s="142"/>
      <c r="F525" s="160"/>
      <c r="G525" s="142"/>
      <c r="H525" s="139"/>
      <c r="I525" s="139"/>
      <c r="J525" s="139"/>
      <c r="K525" s="278"/>
      <c r="L525" s="402"/>
      <c r="M525" s="513"/>
      <c r="N525" s="28"/>
      <c r="O525" s="26"/>
      <c r="P525" s="28"/>
      <c r="Q525" s="404"/>
      <c r="R525" s="139"/>
      <c r="S525" s="270"/>
      <c r="T525" s="270"/>
      <c r="U525" s="285"/>
      <c r="V525" s="406"/>
      <c r="W525" s="446"/>
      <c r="X525" s="270"/>
      <c r="Y525" s="271"/>
      <c r="Z525" s="271"/>
      <c r="AA525" s="270"/>
      <c r="AB525" s="272"/>
      <c r="AC525" s="491"/>
      <c r="AD525" s="272"/>
      <c r="AE525" s="270"/>
    </row>
    <row r="526" spans="1:31" s="407" customFormat="1">
      <c r="A526" s="270"/>
      <c r="B526" s="270"/>
      <c r="C526" s="270"/>
      <c r="D526" s="139"/>
      <c r="E526" s="142"/>
      <c r="F526" s="160"/>
      <c r="G526" s="142"/>
      <c r="H526" s="139"/>
      <c r="I526" s="139"/>
      <c r="J526" s="139"/>
      <c r="K526" s="278"/>
      <c r="L526" s="402"/>
      <c r="M526" s="513"/>
      <c r="N526" s="28"/>
      <c r="O526" s="26"/>
      <c r="P526" s="28"/>
      <c r="Q526" s="404"/>
      <c r="R526" s="139"/>
      <c r="S526" s="270"/>
      <c r="T526" s="270"/>
      <c r="U526" s="285"/>
      <c r="V526" s="406"/>
      <c r="W526" s="446"/>
      <c r="X526" s="270"/>
      <c r="Y526" s="271"/>
      <c r="Z526" s="271"/>
      <c r="AA526" s="270"/>
      <c r="AB526" s="272"/>
      <c r="AC526" s="491"/>
      <c r="AD526" s="272"/>
      <c r="AE526" s="270"/>
    </row>
    <row r="527" spans="1:31" s="407" customFormat="1">
      <c r="A527" s="270"/>
      <c r="B527" s="270"/>
      <c r="C527" s="270"/>
      <c r="D527" s="139"/>
      <c r="E527" s="142"/>
      <c r="F527" s="160"/>
      <c r="G527" s="142"/>
      <c r="H527" s="139"/>
      <c r="I527" s="139"/>
      <c r="J527" s="139"/>
      <c r="K527" s="278"/>
      <c r="L527" s="402"/>
      <c r="M527" s="513"/>
      <c r="N527" s="28"/>
      <c r="O527" s="26"/>
      <c r="P527" s="28"/>
      <c r="Q527" s="404"/>
      <c r="R527" s="139"/>
      <c r="S527" s="270"/>
      <c r="T527" s="270"/>
      <c r="U527" s="285"/>
      <c r="V527" s="406"/>
      <c r="W527" s="446"/>
      <c r="X527" s="270"/>
      <c r="Y527" s="271"/>
      <c r="Z527" s="271"/>
      <c r="AA527" s="270"/>
      <c r="AB527" s="272"/>
      <c r="AC527" s="491"/>
      <c r="AD527" s="272"/>
      <c r="AE527" s="270"/>
    </row>
    <row r="528" spans="1:31" s="407" customFormat="1">
      <c r="A528" s="270"/>
      <c r="B528" s="270"/>
      <c r="C528" s="270"/>
      <c r="D528" s="139"/>
      <c r="E528" s="142"/>
      <c r="F528" s="160"/>
      <c r="G528" s="142"/>
      <c r="H528" s="139"/>
      <c r="I528" s="139"/>
      <c r="J528" s="139"/>
      <c r="K528" s="278"/>
      <c r="L528" s="402"/>
      <c r="M528" s="513"/>
      <c r="N528" s="28"/>
      <c r="O528" s="26"/>
      <c r="P528" s="28"/>
      <c r="Q528" s="404"/>
      <c r="R528" s="139"/>
      <c r="S528" s="270"/>
      <c r="T528" s="270"/>
      <c r="U528" s="285"/>
      <c r="V528" s="406"/>
      <c r="W528" s="446"/>
      <c r="X528" s="270"/>
      <c r="Y528" s="271"/>
      <c r="Z528" s="271"/>
      <c r="AA528" s="270"/>
      <c r="AB528" s="272"/>
      <c r="AC528" s="491"/>
      <c r="AD528" s="272"/>
      <c r="AE528" s="270"/>
    </row>
    <row r="529" spans="1:31" s="407" customFormat="1">
      <c r="A529" s="270"/>
      <c r="B529" s="270"/>
      <c r="C529" s="270"/>
      <c r="D529" s="139"/>
      <c r="E529" s="142"/>
      <c r="F529" s="160"/>
      <c r="G529" s="142"/>
      <c r="H529" s="139"/>
      <c r="I529" s="139"/>
      <c r="J529" s="139"/>
      <c r="K529" s="278"/>
      <c r="L529" s="402"/>
      <c r="M529" s="513"/>
      <c r="N529" s="28"/>
      <c r="O529" s="26"/>
      <c r="P529" s="28"/>
      <c r="Q529" s="404"/>
      <c r="R529" s="139"/>
      <c r="S529" s="270"/>
      <c r="T529" s="270"/>
      <c r="U529" s="285"/>
      <c r="V529" s="406"/>
      <c r="W529" s="446"/>
      <c r="X529" s="270"/>
      <c r="Y529" s="271"/>
      <c r="Z529" s="271"/>
      <c r="AA529" s="270"/>
      <c r="AB529" s="272"/>
      <c r="AC529" s="491"/>
      <c r="AD529" s="272"/>
      <c r="AE529" s="270"/>
    </row>
    <row r="530" spans="1:31" s="407" customFormat="1">
      <c r="A530" s="270"/>
      <c r="B530" s="270"/>
      <c r="C530" s="270"/>
      <c r="D530" s="139"/>
      <c r="E530" s="142"/>
      <c r="F530" s="160"/>
      <c r="G530" s="142"/>
      <c r="H530" s="139"/>
      <c r="I530" s="139"/>
      <c r="J530" s="139"/>
      <c r="K530" s="278"/>
      <c r="L530" s="402"/>
      <c r="M530" s="513"/>
      <c r="N530" s="28"/>
      <c r="O530" s="26"/>
      <c r="P530" s="28"/>
      <c r="Q530" s="404"/>
      <c r="R530" s="139"/>
      <c r="S530" s="270"/>
      <c r="T530" s="270"/>
      <c r="U530" s="285"/>
      <c r="V530" s="406"/>
      <c r="W530" s="446"/>
      <c r="X530" s="270"/>
      <c r="Y530" s="271"/>
      <c r="Z530" s="271"/>
      <c r="AA530" s="270"/>
      <c r="AB530" s="272"/>
      <c r="AC530" s="491"/>
      <c r="AD530" s="272"/>
      <c r="AE530" s="270"/>
    </row>
    <row r="531" spans="1:31" s="407" customFormat="1">
      <c r="A531" s="270"/>
      <c r="B531" s="270"/>
      <c r="C531" s="270"/>
      <c r="D531" s="139"/>
      <c r="E531" s="142"/>
      <c r="F531" s="160"/>
      <c r="G531" s="142"/>
      <c r="H531" s="139"/>
      <c r="I531" s="139"/>
      <c r="J531" s="139"/>
      <c r="K531" s="278"/>
      <c r="L531" s="402"/>
      <c r="M531" s="513"/>
      <c r="N531" s="28"/>
      <c r="O531" s="26"/>
      <c r="P531" s="28"/>
      <c r="Q531" s="404"/>
      <c r="R531" s="139"/>
      <c r="S531" s="270"/>
      <c r="T531" s="270"/>
      <c r="U531" s="285"/>
      <c r="V531" s="406"/>
      <c r="W531" s="446"/>
      <c r="X531" s="270"/>
      <c r="Y531" s="271"/>
      <c r="Z531" s="271"/>
      <c r="AA531" s="270"/>
      <c r="AB531" s="272"/>
      <c r="AC531" s="491"/>
      <c r="AD531" s="272"/>
      <c r="AE531" s="270"/>
    </row>
    <row r="532" spans="1:31" s="407" customFormat="1">
      <c r="A532" s="270"/>
      <c r="B532" s="270"/>
      <c r="C532" s="270"/>
      <c r="D532" s="139"/>
      <c r="E532" s="142"/>
      <c r="F532" s="160"/>
      <c r="G532" s="142"/>
      <c r="H532" s="139"/>
      <c r="I532" s="139"/>
      <c r="J532" s="139"/>
      <c r="K532" s="278"/>
      <c r="L532" s="402"/>
      <c r="M532" s="513"/>
      <c r="N532" s="28"/>
      <c r="O532" s="26"/>
      <c r="P532" s="28"/>
      <c r="Q532" s="404"/>
      <c r="R532" s="139"/>
      <c r="S532" s="270"/>
      <c r="T532" s="270"/>
      <c r="U532" s="285"/>
      <c r="V532" s="406"/>
      <c r="W532" s="446"/>
      <c r="X532" s="270"/>
      <c r="Y532" s="271"/>
      <c r="Z532" s="271"/>
      <c r="AA532" s="270"/>
      <c r="AB532" s="272"/>
      <c r="AC532" s="491"/>
      <c r="AD532" s="272"/>
      <c r="AE532" s="270"/>
    </row>
    <row r="533" spans="1:31" s="407" customFormat="1">
      <c r="A533" s="270"/>
      <c r="B533" s="270"/>
      <c r="C533" s="270"/>
      <c r="D533" s="139"/>
      <c r="E533" s="142"/>
      <c r="F533" s="160"/>
      <c r="G533" s="142"/>
      <c r="H533" s="139"/>
      <c r="I533" s="139"/>
      <c r="J533" s="139"/>
      <c r="K533" s="278"/>
      <c r="L533" s="402"/>
      <c r="M533" s="513"/>
      <c r="N533" s="28"/>
      <c r="O533" s="26"/>
      <c r="P533" s="28"/>
      <c r="Q533" s="404"/>
      <c r="R533" s="139"/>
      <c r="S533" s="270"/>
      <c r="T533" s="270"/>
      <c r="U533" s="285"/>
      <c r="V533" s="406"/>
      <c r="W533" s="446"/>
      <c r="X533" s="270"/>
      <c r="Y533" s="271"/>
      <c r="Z533" s="271"/>
      <c r="AA533" s="270"/>
      <c r="AB533" s="272"/>
      <c r="AC533" s="491"/>
      <c r="AD533" s="272"/>
      <c r="AE533" s="270"/>
    </row>
    <row r="534" spans="1:31" s="407" customFormat="1">
      <c r="A534" s="270"/>
      <c r="B534" s="270"/>
      <c r="C534" s="270"/>
      <c r="D534" s="139"/>
      <c r="E534" s="142"/>
      <c r="F534" s="160"/>
      <c r="G534" s="142"/>
      <c r="H534" s="139"/>
      <c r="I534" s="139"/>
      <c r="J534" s="139"/>
      <c r="K534" s="278"/>
      <c r="L534" s="402"/>
      <c r="M534" s="513"/>
      <c r="N534" s="28"/>
      <c r="O534" s="26"/>
      <c r="P534" s="28"/>
      <c r="Q534" s="404"/>
      <c r="R534" s="139"/>
      <c r="S534" s="270"/>
      <c r="T534" s="270"/>
      <c r="U534" s="285"/>
      <c r="V534" s="406"/>
      <c r="W534" s="446"/>
      <c r="X534" s="270"/>
      <c r="Y534" s="271"/>
      <c r="Z534" s="271"/>
      <c r="AA534" s="270"/>
      <c r="AB534" s="272"/>
      <c r="AC534" s="491"/>
      <c r="AD534" s="272"/>
      <c r="AE534" s="270"/>
    </row>
    <row r="535" spans="1:31" s="407" customFormat="1">
      <c r="A535" s="270"/>
      <c r="B535" s="270"/>
      <c r="C535" s="270"/>
      <c r="D535" s="139"/>
      <c r="E535" s="142"/>
      <c r="F535" s="160"/>
      <c r="G535" s="142"/>
      <c r="H535" s="139"/>
      <c r="I535" s="139"/>
      <c r="J535" s="139"/>
      <c r="K535" s="278"/>
      <c r="L535" s="402"/>
      <c r="M535" s="513"/>
      <c r="N535" s="28"/>
      <c r="O535" s="26"/>
      <c r="P535" s="28"/>
      <c r="Q535" s="404"/>
      <c r="R535" s="139"/>
      <c r="S535" s="270"/>
      <c r="T535" s="270"/>
      <c r="U535" s="285"/>
      <c r="V535" s="406"/>
      <c r="W535" s="446"/>
      <c r="X535" s="270"/>
      <c r="Y535" s="271"/>
      <c r="Z535" s="271"/>
      <c r="AA535" s="270"/>
      <c r="AB535" s="272"/>
      <c r="AC535" s="491"/>
      <c r="AD535" s="272"/>
      <c r="AE535" s="270"/>
    </row>
    <row r="536" spans="1:31" s="407" customFormat="1">
      <c r="A536" s="270"/>
      <c r="B536" s="270"/>
      <c r="C536" s="270"/>
      <c r="D536" s="139"/>
      <c r="E536" s="142"/>
      <c r="F536" s="160"/>
      <c r="G536" s="142"/>
      <c r="H536" s="139"/>
      <c r="I536" s="139"/>
      <c r="J536" s="139"/>
      <c r="K536" s="278"/>
      <c r="L536" s="402"/>
      <c r="M536" s="513"/>
      <c r="N536" s="28"/>
      <c r="O536" s="26"/>
      <c r="P536" s="28"/>
      <c r="Q536" s="404"/>
      <c r="R536" s="139"/>
      <c r="S536" s="270"/>
      <c r="T536" s="270"/>
      <c r="U536" s="285"/>
      <c r="V536" s="406"/>
      <c r="W536" s="446"/>
      <c r="X536" s="270"/>
      <c r="Y536" s="271"/>
      <c r="Z536" s="271"/>
      <c r="AA536" s="270"/>
      <c r="AB536" s="272"/>
      <c r="AC536" s="491"/>
      <c r="AD536" s="272"/>
      <c r="AE536" s="270"/>
    </row>
    <row r="537" spans="1:31" s="407" customFormat="1">
      <c r="A537" s="270"/>
      <c r="B537" s="270"/>
      <c r="C537" s="270"/>
      <c r="D537" s="139"/>
      <c r="E537" s="142"/>
      <c r="F537" s="160"/>
      <c r="G537" s="142"/>
      <c r="H537" s="139"/>
      <c r="I537" s="139"/>
      <c r="J537" s="139"/>
      <c r="K537" s="278"/>
      <c r="L537" s="402"/>
      <c r="M537" s="513"/>
      <c r="N537" s="28"/>
      <c r="O537" s="26"/>
      <c r="P537" s="28"/>
      <c r="Q537" s="404"/>
      <c r="R537" s="139"/>
      <c r="S537" s="270"/>
      <c r="T537" s="270"/>
      <c r="U537" s="285"/>
      <c r="V537" s="406"/>
      <c r="W537" s="446"/>
      <c r="X537" s="270"/>
      <c r="Y537" s="271"/>
      <c r="Z537" s="271"/>
      <c r="AA537" s="270"/>
      <c r="AB537" s="272"/>
      <c r="AC537" s="491"/>
      <c r="AD537" s="272"/>
      <c r="AE537" s="270"/>
    </row>
    <row r="538" spans="1:31" s="407" customFormat="1">
      <c r="A538" s="270"/>
      <c r="B538" s="270"/>
      <c r="C538" s="270"/>
      <c r="D538" s="139"/>
      <c r="E538" s="142"/>
      <c r="F538" s="160"/>
      <c r="G538" s="142"/>
      <c r="H538" s="139"/>
      <c r="I538" s="139"/>
      <c r="J538" s="139"/>
      <c r="K538" s="278"/>
      <c r="L538" s="402"/>
      <c r="M538" s="513"/>
      <c r="N538" s="28"/>
      <c r="O538" s="26"/>
      <c r="P538" s="28"/>
      <c r="Q538" s="404"/>
      <c r="R538" s="139"/>
      <c r="S538" s="270"/>
      <c r="T538" s="270"/>
      <c r="U538" s="285"/>
      <c r="V538" s="406"/>
      <c r="W538" s="446"/>
      <c r="X538" s="270"/>
      <c r="Y538" s="271"/>
      <c r="Z538" s="271"/>
      <c r="AA538" s="270"/>
      <c r="AB538" s="272"/>
      <c r="AC538" s="491"/>
      <c r="AD538" s="272"/>
      <c r="AE538" s="270"/>
    </row>
    <row r="539" spans="1:31" s="407" customFormat="1">
      <c r="A539" s="270"/>
      <c r="B539" s="270"/>
      <c r="C539" s="270"/>
      <c r="D539" s="139"/>
      <c r="E539" s="142"/>
      <c r="F539" s="160"/>
      <c r="G539" s="142"/>
      <c r="H539" s="139"/>
      <c r="I539" s="139"/>
      <c r="J539" s="139"/>
      <c r="K539" s="278"/>
      <c r="L539" s="402"/>
      <c r="M539" s="513"/>
      <c r="N539" s="28"/>
      <c r="O539" s="26"/>
      <c r="P539" s="28"/>
      <c r="Q539" s="404"/>
      <c r="R539" s="139"/>
      <c r="S539" s="270"/>
      <c r="T539" s="270"/>
      <c r="U539" s="285"/>
      <c r="V539" s="406"/>
      <c r="W539" s="446"/>
      <c r="X539" s="270"/>
      <c r="Y539" s="271"/>
      <c r="Z539" s="271"/>
      <c r="AA539" s="270"/>
      <c r="AB539" s="272"/>
      <c r="AC539" s="491"/>
      <c r="AD539" s="272"/>
      <c r="AE539" s="270"/>
    </row>
    <row r="540" spans="1:31" s="407" customFormat="1">
      <c r="A540" s="270"/>
      <c r="B540" s="270"/>
      <c r="C540" s="270"/>
      <c r="D540" s="139"/>
      <c r="E540" s="142"/>
      <c r="F540" s="160"/>
      <c r="G540" s="142"/>
      <c r="H540" s="139"/>
      <c r="I540" s="139"/>
      <c r="J540" s="139"/>
      <c r="K540" s="278"/>
      <c r="L540" s="402"/>
      <c r="M540" s="513"/>
      <c r="N540" s="28"/>
      <c r="O540" s="26"/>
      <c r="P540" s="28"/>
      <c r="Q540" s="404"/>
      <c r="R540" s="139"/>
      <c r="S540" s="270"/>
      <c r="T540" s="270"/>
      <c r="U540" s="285"/>
      <c r="V540" s="406"/>
      <c r="W540" s="446"/>
      <c r="X540" s="270"/>
      <c r="Y540" s="271"/>
      <c r="Z540" s="271"/>
      <c r="AA540" s="270"/>
      <c r="AB540" s="272"/>
      <c r="AC540" s="491"/>
      <c r="AD540" s="272"/>
      <c r="AE540" s="270"/>
    </row>
    <row r="541" spans="1:31" s="407" customFormat="1">
      <c r="A541" s="270"/>
      <c r="B541" s="270"/>
      <c r="C541" s="270"/>
      <c r="D541" s="139"/>
      <c r="E541" s="142"/>
      <c r="F541" s="160"/>
      <c r="G541" s="142"/>
      <c r="H541" s="139"/>
      <c r="I541" s="139"/>
      <c r="J541" s="139"/>
      <c r="K541" s="278"/>
      <c r="L541" s="402"/>
      <c r="M541" s="513"/>
      <c r="N541" s="28"/>
      <c r="O541" s="26"/>
      <c r="P541" s="28"/>
      <c r="Q541" s="404"/>
      <c r="R541" s="139"/>
      <c r="S541" s="270"/>
      <c r="T541" s="270"/>
      <c r="U541" s="285"/>
      <c r="V541" s="406"/>
      <c r="W541" s="446"/>
      <c r="X541" s="270"/>
      <c r="Y541" s="271"/>
      <c r="Z541" s="271"/>
      <c r="AA541" s="270"/>
      <c r="AB541" s="272"/>
      <c r="AC541" s="491"/>
      <c r="AD541" s="272"/>
      <c r="AE541" s="270"/>
    </row>
    <row r="542" spans="1:31" s="407" customFormat="1">
      <c r="A542" s="270"/>
      <c r="B542" s="270"/>
      <c r="C542" s="270"/>
      <c r="D542" s="139"/>
      <c r="E542" s="142"/>
      <c r="F542" s="160"/>
      <c r="G542" s="142"/>
      <c r="H542" s="139"/>
      <c r="I542" s="139"/>
      <c r="J542" s="139"/>
      <c r="K542" s="278"/>
      <c r="L542" s="402"/>
      <c r="M542" s="513"/>
      <c r="N542" s="28"/>
      <c r="O542" s="26"/>
      <c r="P542" s="28"/>
      <c r="Q542" s="404"/>
      <c r="R542" s="139"/>
      <c r="S542" s="270"/>
      <c r="T542" s="270"/>
      <c r="U542" s="285"/>
      <c r="V542" s="406"/>
      <c r="W542" s="446"/>
      <c r="X542" s="270"/>
      <c r="Y542" s="271"/>
      <c r="Z542" s="271"/>
      <c r="AA542" s="270"/>
      <c r="AB542" s="272"/>
      <c r="AC542" s="491"/>
      <c r="AD542" s="272"/>
      <c r="AE542" s="270"/>
    </row>
    <row r="543" spans="1:31" s="407" customFormat="1">
      <c r="A543" s="270"/>
      <c r="B543" s="270"/>
      <c r="C543" s="270"/>
      <c r="D543" s="139"/>
      <c r="E543" s="142"/>
      <c r="F543" s="160"/>
      <c r="G543" s="142"/>
      <c r="H543" s="139"/>
      <c r="I543" s="139"/>
      <c r="J543" s="139"/>
      <c r="K543" s="278"/>
      <c r="L543" s="402"/>
      <c r="M543" s="513"/>
      <c r="N543" s="28"/>
      <c r="O543" s="26"/>
      <c r="P543" s="28"/>
      <c r="Q543" s="404"/>
      <c r="R543" s="139"/>
      <c r="S543" s="270"/>
      <c r="T543" s="270"/>
      <c r="U543" s="285"/>
      <c r="V543" s="406"/>
      <c r="W543" s="446"/>
      <c r="X543" s="270"/>
      <c r="Y543" s="271"/>
      <c r="Z543" s="271"/>
      <c r="AA543" s="270"/>
      <c r="AB543" s="272"/>
      <c r="AC543" s="491"/>
      <c r="AD543" s="272"/>
      <c r="AE543" s="270"/>
    </row>
    <row r="544" spans="1:31" s="407" customFormat="1">
      <c r="A544" s="270"/>
      <c r="B544" s="270"/>
      <c r="C544" s="270"/>
      <c r="D544" s="139"/>
      <c r="E544" s="142"/>
      <c r="F544" s="160"/>
      <c r="G544" s="142"/>
      <c r="H544" s="139"/>
      <c r="I544" s="139"/>
      <c r="J544" s="139"/>
      <c r="K544" s="278"/>
      <c r="L544" s="402"/>
      <c r="M544" s="513"/>
      <c r="N544" s="28"/>
      <c r="O544" s="26"/>
      <c r="P544" s="28"/>
      <c r="Q544" s="404"/>
      <c r="R544" s="139"/>
      <c r="S544" s="270"/>
      <c r="T544" s="270"/>
      <c r="U544" s="285"/>
      <c r="V544" s="406"/>
      <c r="W544" s="446"/>
      <c r="X544" s="270"/>
      <c r="Y544" s="271"/>
      <c r="Z544" s="271"/>
      <c r="AA544" s="270"/>
      <c r="AB544" s="272"/>
      <c r="AC544" s="491"/>
      <c r="AD544" s="272"/>
      <c r="AE544" s="270"/>
    </row>
    <row r="545" spans="1:31" s="407" customFormat="1">
      <c r="A545" s="270"/>
      <c r="B545" s="270"/>
      <c r="C545" s="270"/>
      <c r="D545" s="139"/>
      <c r="E545" s="142"/>
      <c r="F545" s="160"/>
      <c r="G545" s="142"/>
      <c r="H545" s="139"/>
      <c r="I545" s="139"/>
      <c r="J545" s="139"/>
      <c r="K545" s="278"/>
      <c r="L545" s="402"/>
      <c r="M545" s="513"/>
      <c r="N545" s="28"/>
      <c r="O545" s="26"/>
      <c r="P545" s="28"/>
      <c r="Q545" s="404"/>
      <c r="R545" s="139"/>
      <c r="S545" s="270"/>
      <c r="T545" s="270"/>
      <c r="U545" s="285"/>
      <c r="V545" s="406"/>
      <c r="W545" s="446"/>
      <c r="X545" s="270"/>
      <c r="Y545" s="271"/>
      <c r="Z545" s="271"/>
      <c r="AA545" s="270"/>
      <c r="AB545" s="272"/>
      <c r="AC545" s="491"/>
      <c r="AD545" s="272"/>
      <c r="AE545" s="270"/>
    </row>
    <row r="546" spans="1:31" s="407" customFormat="1">
      <c r="A546" s="270"/>
      <c r="B546" s="270"/>
      <c r="C546" s="270"/>
      <c r="D546" s="139"/>
      <c r="E546" s="142"/>
      <c r="F546" s="160"/>
      <c r="G546" s="142"/>
      <c r="H546" s="139"/>
      <c r="I546" s="139"/>
      <c r="J546" s="139"/>
      <c r="K546" s="278"/>
      <c r="L546" s="402"/>
      <c r="M546" s="513"/>
      <c r="N546" s="28"/>
      <c r="O546" s="26"/>
      <c r="P546" s="28"/>
      <c r="Q546" s="404"/>
      <c r="R546" s="139"/>
      <c r="S546" s="270"/>
      <c r="T546" s="270"/>
      <c r="U546" s="285"/>
      <c r="V546" s="406"/>
      <c r="W546" s="446"/>
      <c r="X546" s="270"/>
      <c r="Y546" s="271"/>
      <c r="Z546" s="271"/>
      <c r="AA546" s="270"/>
      <c r="AB546" s="272"/>
      <c r="AC546" s="491"/>
      <c r="AD546" s="272"/>
      <c r="AE546" s="270"/>
    </row>
    <row r="547" spans="1:31" s="407" customFormat="1">
      <c r="A547" s="270"/>
      <c r="B547" s="270"/>
      <c r="C547" s="270"/>
      <c r="D547" s="139"/>
      <c r="E547" s="142"/>
      <c r="F547" s="160"/>
      <c r="G547" s="142"/>
      <c r="H547" s="139"/>
      <c r="I547" s="139"/>
      <c r="J547" s="139"/>
      <c r="K547" s="278"/>
      <c r="L547" s="402"/>
      <c r="M547" s="513"/>
      <c r="N547" s="28"/>
      <c r="O547" s="26"/>
      <c r="P547" s="28"/>
      <c r="Q547" s="404"/>
      <c r="R547" s="139"/>
      <c r="S547" s="270"/>
      <c r="T547" s="270"/>
      <c r="U547" s="285"/>
      <c r="V547" s="406"/>
      <c r="W547" s="446"/>
      <c r="X547" s="270"/>
      <c r="Y547" s="271"/>
      <c r="Z547" s="271"/>
      <c r="AA547" s="270"/>
      <c r="AB547" s="272"/>
      <c r="AC547" s="491"/>
      <c r="AD547" s="272"/>
      <c r="AE547" s="270"/>
    </row>
    <row r="548" spans="1:31" s="407" customFormat="1">
      <c r="A548" s="270"/>
      <c r="B548" s="270"/>
      <c r="C548" s="270"/>
      <c r="D548" s="139"/>
      <c r="E548" s="142"/>
      <c r="F548" s="160"/>
      <c r="G548" s="142"/>
      <c r="H548" s="139"/>
      <c r="I548" s="139"/>
      <c r="J548" s="139"/>
      <c r="K548" s="278"/>
      <c r="L548" s="402"/>
      <c r="M548" s="513"/>
      <c r="N548" s="28"/>
      <c r="O548" s="26"/>
      <c r="P548" s="28"/>
      <c r="Q548" s="404"/>
      <c r="R548" s="139"/>
      <c r="S548" s="270"/>
      <c r="T548" s="270"/>
      <c r="U548" s="285"/>
      <c r="V548" s="406"/>
      <c r="W548" s="446"/>
      <c r="X548" s="270"/>
      <c r="Y548" s="271"/>
      <c r="Z548" s="271"/>
      <c r="AA548" s="270"/>
      <c r="AB548" s="272"/>
      <c r="AC548" s="491"/>
      <c r="AD548" s="272"/>
      <c r="AE548" s="270"/>
    </row>
    <row r="549" spans="1:31" s="407" customFormat="1">
      <c r="A549" s="270"/>
      <c r="B549" s="270"/>
      <c r="C549" s="270"/>
      <c r="D549" s="139"/>
      <c r="E549" s="142"/>
      <c r="F549" s="160"/>
      <c r="G549" s="142"/>
      <c r="H549" s="139"/>
      <c r="I549" s="139"/>
      <c r="J549" s="139"/>
      <c r="K549" s="278"/>
      <c r="L549" s="402"/>
      <c r="M549" s="513"/>
      <c r="N549" s="28"/>
      <c r="O549" s="26"/>
      <c r="P549" s="28"/>
      <c r="Q549" s="404"/>
      <c r="R549" s="139"/>
      <c r="S549" s="270"/>
      <c r="T549" s="270"/>
      <c r="U549" s="285"/>
      <c r="V549" s="406"/>
      <c r="W549" s="446"/>
      <c r="X549" s="270"/>
      <c r="Y549" s="271"/>
      <c r="Z549" s="271"/>
      <c r="AA549" s="270"/>
      <c r="AB549" s="272"/>
      <c r="AC549" s="491"/>
      <c r="AD549" s="272"/>
      <c r="AE549" s="270"/>
    </row>
    <row r="550" spans="1:31" s="407" customFormat="1">
      <c r="A550" s="270"/>
      <c r="B550" s="270"/>
      <c r="C550" s="270"/>
      <c r="D550" s="139"/>
      <c r="E550" s="142"/>
      <c r="F550" s="160"/>
      <c r="G550" s="142"/>
      <c r="H550" s="139"/>
      <c r="I550" s="139"/>
      <c r="J550" s="139"/>
      <c r="K550" s="278"/>
      <c r="L550" s="402"/>
      <c r="M550" s="513"/>
      <c r="N550" s="28"/>
      <c r="O550" s="26"/>
      <c r="P550" s="28"/>
      <c r="Q550" s="404"/>
      <c r="R550" s="139"/>
      <c r="S550" s="270"/>
      <c r="T550" s="270"/>
      <c r="U550" s="285"/>
      <c r="V550" s="406"/>
      <c r="W550" s="446"/>
      <c r="X550" s="270"/>
      <c r="Y550" s="271"/>
      <c r="Z550" s="271"/>
      <c r="AA550" s="270"/>
      <c r="AB550" s="272"/>
      <c r="AC550" s="491"/>
      <c r="AD550" s="272"/>
      <c r="AE550" s="270"/>
    </row>
    <row r="551" spans="1:31" s="407" customFormat="1">
      <c r="A551" s="270"/>
      <c r="B551" s="270"/>
      <c r="C551" s="270"/>
      <c r="D551" s="139"/>
      <c r="E551" s="142"/>
      <c r="F551" s="160"/>
      <c r="G551" s="142"/>
      <c r="H551" s="139"/>
      <c r="I551" s="139"/>
      <c r="J551" s="139"/>
      <c r="K551" s="278"/>
      <c r="L551" s="402"/>
      <c r="M551" s="513"/>
      <c r="N551" s="28"/>
      <c r="O551" s="26"/>
      <c r="P551" s="28"/>
      <c r="Q551" s="404"/>
      <c r="R551" s="139"/>
      <c r="S551" s="270"/>
      <c r="T551" s="270"/>
      <c r="U551" s="285"/>
      <c r="V551" s="406"/>
      <c r="W551" s="446"/>
      <c r="X551" s="270"/>
      <c r="Y551" s="271"/>
      <c r="Z551" s="271"/>
      <c r="AA551" s="270"/>
      <c r="AB551" s="272"/>
      <c r="AC551" s="491"/>
      <c r="AD551" s="272"/>
      <c r="AE551" s="270"/>
    </row>
    <row r="552" spans="1:31" s="407" customFormat="1">
      <c r="A552" s="270"/>
      <c r="B552" s="270"/>
      <c r="C552" s="270"/>
      <c r="D552" s="139"/>
      <c r="E552" s="142"/>
      <c r="F552" s="160"/>
      <c r="G552" s="142"/>
      <c r="H552" s="139"/>
      <c r="I552" s="139"/>
      <c r="J552" s="139"/>
      <c r="K552" s="278"/>
      <c r="L552" s="402"/>
      <c r="M552" s="513"/>
      <c r="N552" s="28"/>
      <c r="O552" s="26"/>
      <c r="P552" s="28"/>
      <c r="Q552" s="404"/>
      <c r="R552" s="139"/>
      <c r="S552" s="270"/>
      <c r="T552" s="270"/>
      <c r="U552" s="285"/>
      <c r="V552" s="406"/>
      <c r="W552" s="446"/>
      <c r="X552" s="270"/>
      <c r="Y552" s="271"/>
      <c r="Z552" s="271"/>
      <c r="AA552" s="270"/>
      <c r="AB552" s="272"/>
      <c r="AC552" s="491"/>
      <c r="AD552" s="272"/>
      <c r="AE552" s="270"/>
    </row>
    <row r="553" spans="1:31" s="407" customFormat="1">
      <c r="A553" s="270"/>
      <c r="B553" s="270"/>
      <c r="C553" s="270"/>
      <c r="D553" s="139"/>
      <c r="E553" s="142"/>
      <c r="F553" s="160"/>
      <c r="G553" s="142"/>
      <c r="H553" s="139"/>
      <c r="I553" s="139"/>
      <c r="J553" s="139"/>
      <c r="K553" s="278"/>
      <c r="L553" s="402"/>
      <c r="M553" s="513"/>
      <c r="N553" s="28"/>
      <c r="O553" s="26"/>
      <c r="P553" s="28"/>
      <c r="Q553" s="404"/>
      <c r="R553" s="139"/>
      <c r="S553" s="270"/>
      <c r="T553" s="270"/>
      <c r="U553" s="285"/>
      <c r="V553" s="406"/>
      <c r="W553" s="446"/>
      <c r="X553" s="270"/>
      <c r="Y553" s="271"/>
      <c r="Z553" s="271"/>
      <c r="AA553" s="270"/>
      <c r="AB553" s="272"/>
      <c r="AC553" s="491"/>
      <c r="AD553" s="272"/>
      <c r="AE553" s="270"/>
    </row>
    <row r="554" spans="1:31" s="407" customFormat="1">
      <c r="A554" s="270"/>
      <c r="B554" s="270"/>
      <c r="C554" s="270"/>
      <c r="D554" s="139"/>
      <c r="E554" s="142"/>
      <c r="F554" s="160"/>
      <c r="G554" s="142"/>
      <c r="H554" s="139"/>
      <c r="I554" s="139"/>
      <c r="J554" s="139"/>
      <c r="K554" s="278"/>
      <c r="L554" s="402"/>
      <c r="M554" s="513"/>
      <c r="N554" s="28"/>
      <c r="O554" s="26"/>
      <c r="P554" s="28"/>
      <c r="Q554" s="404"/>
      <c r="R554" s="139"/>
      <c r="S554" s="270"/>
      <c r="T554" s="270"/>
      <c r="U554" s="285"/>
      <c r="V554" s="406"/>
      <c r="W554" s="446"/>
      <c r="X554" s="270"/>
      <c r="Y554" s="271"/>
      <c r="Z554" s="271"/>
      <c r="AA554" s="270"/>
      <c r="AB554" s="272"/>
      <c r="AC554" s="491"/>
      <c r="AD554" s="272"/>
      <c r="AE554" s="270"/>
    </row>
    <row r="555" spans="1:31" s="407" customFormat="1">
      <c r="A555" s="270"/>
      <c r="B555" s="270"/>
      <c r="C555" s="270"/>
      <c r="D555" s="139"/>
      <c r="E555" s="142"/>
      <c r="F555" s="160"/>
      <c r="G555" s="142"/>
      <c r="H555" s="139"/>
      <c r="I555" s="139"/>
      <c r="J555" s="139"/>
      <c r="K555" s="278"/>
      <c r="L555" s="402"/>
      <c r="M555" s="513"/>
      <c r="N555" s="28"/>
      <c r="O555" s="26"/>
      <c r="P555" s="28"/>
      <c r="Q555" s="404"/>
      <c r="R555" s="139"/>
      <c r="S555" s="270"/>
      <c r="T555" s="270"/>
      <c r="U555" s="285"/>
      <c r="V555" s="406"/>
      <c r="W555" s="446"/>
      <c r="X555" s="270"/>
      <c r="Y555" s="271"/>
      <c r="Z555" s="271"/>
      <c r="AA555" s="270"/>
      <c r="AB555" s="272"/>
      <c r="AC555" s="491"/>
      <c r="AD555" s="272"/>
      <c r="AE555" s="270"/>
    </row>
    <row r="556" spans="1:31" s="407" customFormat="1">
      <c r="A556" s="270"/>
      <c r="B556" s="270"/>
      <c r="C556" s="270"/>
      <c r="D556" s="139"/>
      <c r="E556" s="142"/>
      <c r="F556" s="160"/>
      <c r="G556" s="142"/>
      <c r="H556" s="139"/>
      <c r="I556" s="139"/>
      <c r="J556" s="139"/>
      <c r="K556" s="278"/>
      <c r="L556" s="402"/>
      <c r="M556" s="513"/>
      <c r="N556" s="28"/>
      <c r="O556" s="26"/>
      <c r="P556" s="28"/>
      <c r="Q556" s="404"/>
      <c r="R556" s="139"/>
      <c r="S556" s="270"/>
      <c r="T556" s="270"/>
      <c r="U556" s="285"/>
      <c r="V556" s="406"/>
      <c r="W556" s="446"/>
      <c r="X556" s="270"/>
      <c r="Y556" s="271"/>
      <c r="Z556" s="271"/>
      <c r="AA556" s="270"/>
      <c r="AB556" s="272"/>
      <c r="AC556" s="491"/>
      <c r="AD556" s="272"/>
      <c r="AE556" s="270"/>
    </row>
    <row r="557" spans="1:31" s="407" customFormat="1">
      <c r="A557" s="270"/>
      <c r="B557" s="270"/>
      <c r="C557" s="270"/>
      <c r="D557" s="139"/>
      <c r="E557" s="142"/>
      <c r="F557" s="160"/>
      <c r="G557" s="142"/>
      <c r="H557" s="139"/>
      <c r="I557" s="139"/>
      <c r="J557" s="139"/>
      <c r="K557" s="278"/>
      <c r="L557" s="402"/>
      <c r="M557" s="513"/>
      <c r="N557" s="28"/>
      <c r="O557" s="26"/>
      <c r="P557" s="28"/>
      <c r="Q557" s="404"/>
      <c r="R557" s="139"/>
      <c r="S557" s="270"/>
      <c r="T557" s="270"/>
      <c r="U557" s="285"/>
      <c r="V557" s="406"/>
      <c r="W557" s="446"/>
      <c r="X557" s="270"/>
      <c r="Y557" s="271"/>
      <c r="Z557" s="271"/>
      <c r="AA557" s="270"/>
      <c r="AB557" s="272"/>
      <c r="AC557" s="491"/>
      <c r="AD557" s="272"/>
      <c r="AE557" s="270"/>
    </row>
    <row r="558" spans="1:31" s="407" customFormat="1">
      <c r="A558" s="270"/>
      <c r="B558" s="270"/>
      <c r="C558" s="270"/>
      <c r="D558" s="139"/>
      <c r="E558" s="142"/>
      <c r="F558" s="160"/>
      <c r="G558" s="142"/>
      <c r="H558" s="139"/>
      <c r="I558" s="139"/>
      <c r="J558" s="139"/>
      <c r="K558" s="278"/>
      <c r="L558" s="402"/>
      <c r="M558" s="513"/>
      <c r="N558" s="28"/>
      <c r="O558" s="26"/>
      <c r="P558" s="28"/>
      <c r="Q558" s="404"/>
      <c r="R558" s="139"/>
      <c r="S558" s="270"/>
      <c r="T558" s="270"/>
      <c r="U558" s="285"/>
      <c r="V558" s="406"/>
      <c r="W558" s="446"/>
      <c r="X558" s="270"/>
      <c r="Y558" s="271"/>
      <c r="Z558" s="271"/>
      <c r="AA558" s="270"/>
      <c r="AB558" s="272"/>
      <c r="AC558" s="491"/>
      <c r="AD558" s="272"/>
      <c r="AE558" s="270"/>
    </row>
    <row r="559" spans="1:31" s="407" customFormat="1">
      <c r="A559" s="270"/>
      <c r="B559" s="270"/>
      <c r="C559" s="270"/>
      <c r="D559" s="139"/>
      <c r="E559" s="142"/>
      <c r="F559" s="160"/>
      <c r="G559" s="142"/>
      <c r="H559" s="139"/>
      <c r="I559" s="139"/>
      <c r="J559" s="139"/>
      <c r="K559" s="278"/>
      <c r="L559" s="402"/>
      <c r="M559" s="513"/>
      <c r="N559" s="28"/>
      <c r="O559" s="26"/>
      <c r="P559" s="28"/>
      <c r="Q559" s="404"/>
      <c r="R559" s="139"/>
      <c r="S559" s="270"/>
      <c r="T559" s="270"/>
      <c r="U559" s="285"/>
      <c r="V559" s="406"/>
      <c r="W559" s="446"/>
      <c r="X559" s="270"/>
      <c r="Y559" s="271"/>
      <c r="Z559" s="271"/>
      <c r="AA559" s="270"/>
      <c r="AB559" s="272"/>
      <c r="AC559" s="491"/>
      <c r="AD559" s="272"/>
      <c r="AE559" s="270"/>
    </row>
    <row r="560" spans="1:31" s="407" customFormat="1">
      <c r="A560" s="270"/>
      <c r="B560" s="270"/>
      <c r="C560" s="270"/>
      <c r="D560" s="139"/>
      <c r="E560" s="142"/>
      <c r="F560" s="160"/>
      <c r="G560" s="142"/>
      <c r="H560" s="139"/>
      <c r="I560" s="139"/>
      <c r="J560" s="139"/>
      <c r="K560" s="278"/>
      <c r="L560" s="402"/>
      <c r="M560" s="513"/>
      <c r="N560" s="28"/>
      <c r="O560" s="26"/>
      <c r="P560" s="28"/>
      <c r="Q560" s="404"/>
      <c r="R560" s="139"/>
      <c r="S560" s="270"/>
      <c r="T560" s="270"/>
      <c r="U560" s="285"/>
      <c r="V560" s="406"/>
      <c r="W560" s="446"/>
      <c r="X560" s="270"/>
      <c r="Y560" s="271"/>
      <c r="Z560" s="271"/>
      <c r="AA560" s="270"/>
      <c r="AB560" s="272"/>
      <c r="AC560" s="491"/>
      <c r="AD560" s="272"/>
      <c r="AE560" s="270"/>
    </row>
    <row r="561" spans="1:31" s="407" customFormat="1">
      <c r="A561" s="270"/>
      <c r="B561" s="270"/>
      <c r="C561" s="270"/>
      <c r="D561" s="139"/>
      <c r="E561" s="142"/>
      <c r="F561" s="160"/>
      <c r="G561" s="142"/>
      <c r="H561" s="139"/>
      <c r="I561" s="139"/>
      <c r="J561" s="139"/>
      <c r="K561" s="278"/>
      <c r="L561" s="402"/>
      <c r="M561" s="513"/>
      <c r="N561" s="28"/>
      <c r="O561" s="26"/>
      <c r="P561" s="28"/>
      <c r="Q561" s="404"/>
      <c r="R561" s="139"/>
      <c r="S561" s="270"/>
      <c r="T561" s="270"/>
      <c r="U561" s="285"/>
      <c r="V561" s="406"/>
      <c r="W561" s="446"/>
      <c r="X561" s="270"/>
      <c r="Y561" s="271"/>
      <c r="Z561" s="271"/>
      <c r="AA561" s="270"/>
      <c r="AB561" s="272"/>
      <c r="AC561" s="491"/>
      <c r="AD561" s="272"/>
      <c r="AE561" s="270"/>
    </row>
    <row r="562" spans="1:31" s="407" customFormat="1">
      <c r="A562" s="270"/>
      <c r="B562" s="270"/>
      <c r="C562" s="270"/>
      <c r="D562" s="139"/>
      <c r="E562" s="142"/>
      <c r="F562" s="160"/>
      <c r="G562" s="142"/>
      <c r="H562" s="139"/>
      <c r="I562" s="139"/>
      <c r="J562" s="139"/>
      <c r="K562" s="278"/>
      <c r="L562" s="402"/>
      <c r="M562" s="513"/>
      <c r="N562" s="28"/>
      <c r="O562" s="26"/>
      <c r="P562" s="28"/>
      <c r="Q562" s="404"/>
      <c r="R562" s="139"/>
      <c r="S562" s="270"/>
      <c r="T562" s="270"/>
      <c r="U562" s="285"/>
      <c r="V562" s="406"/>
      <c r="W562" s="446"/>
      <c r="X562" s="270"/>
      <c r="Y562" s="271"/>
      <c r="Z562" s="271"/>
      <c r="AA562" s="270"/>
      <c r="AB562" s="272"/>
      <c r="AC562" s="491"/>
      <c r="AD562" s="272"/>
      <c r="AE562" s="270"/>
    </row>
    <row r="563" spans="1:31" s="407" customFormat="1">
      <c r="A563" s="270"/>
      <c r="B563" s="270"/>
      <c r="C563" s="270"/>
      <c r="D563" s="139"/>
      <c r="E563" s="142"/>
      <c r="F563" s="160"/>
      <c r="G563" s="142"/>
      <c r="H563" s="139"/>
      <c r="I563" s="139"/>
      <c r="J563" s="139"/>
      <c r="K563" s="278"/>
      <c r="L563" s="402"/>
      <c r="M563" s="513"/>
      <c r="N563" s="28"/>
      <c r="O563" s="26"/>
      <c r="P563" s="28"/>
      <c r="Q563" s="404"/>
      <c r="R563" s="139"/>
      <c r="S563" s="270"/>
      <c r="T563" s="270"/>
      <c r="U563" s="285"/>
      <c r="V563" s="406"/>
      <c r="W563" s="446"/>
      <c r="X563" s="270"/>
      <c r="Y563" s="271"/>
      <c r="Z563" s="271"/>
      <c r="AA563" s="270"/>
      <c r="AB563" s="272"/>
      <c r="AC563" s="491"/>
      <c r="AD563" s="272"/>
      <c r="AE563" s="270"/>
    </row>
    <row r="564" spans="1:31" s="407" customFormat="1">
      <c r="A564" s="270"/>
      <c r="B564" s="270"/>
      <c r="C564" s="270"/>
      <c r="D564" s="139"/>
      <c r="E564" s="142"/>
      <c r="F564" s="160"/>
      <c r="G564" s="142"/>
      <c r="H564" s="139"/>
      <c r="I564" s="139"/>
      <c r="J564" s="139"/>
      <c r="K564" s="278"/>
      <c r="L564" s="402"/>
      <c r="M564" s="513"/>
      <c r="N564" s="28"/>
      <c r="O564" s="26"/>
      <c r="P564" s="28"/>
      <c r="Q564" s="404"/>
      <c r="R564" s="139"/>
      <c r="S564" s="270"/>
      <c r="T564" s="270"/>
      <c r="U564" s="285"/>
      <c r="V564" s="406"/>
      <c r="W564" s="446"/>
      <c r="X564" s="270"/>
      <c r="Y564" s="271"/>
      <c r="Z564" s="271"/>
      <c r="AA564" s="270"/>
      <c r="AB564" s="272"/>
      <c r="AC564" s="491"/>
      <c r="AD564" s="272"/>
      <c r="AE564" s="270"/>
    </row>
    <row r="565" spans="1:31" s="407" customFormat="1">
      <c r="A565" s="270"/>
      <c r="B565" s="270"/>
      <c r="C565" s="270"/>
      <c r="D565" s="139"/>
      <c r="E565" s="142"/>
      <c r="F565" s="160"/>
      <c r="G565" s="142"/>
      <c r="H565" s="139"/>
      <c r="I565" s="139"/>
      <c r="J565" s="139"/>
      <c r="K565" s="278"/>
      <c r="L565" s="402"/>
      <c r="M565" s="513"/>
      <c r="N565" s="28"/>
      <c r="O565" s="26"/>
      <c r="P565" s="28"/>
      <c r="Q565" s="404"/>
      <c r="R565" s="139"/>
      <c r="S565" s="270"/>
      <c r="T565" s="270"/>
      <c r="U565" s="285"/>
      <c r="V565" s="406"/>
      <c r="W565" s="446"/>
      <c r="X565" s="270"/>
      <c r="Y565" s="271"/>
      <c r="Z565" s="271"/>
      <c r="AA565" s="270"/>
      <c r="AB565" s="272"/>
      <c r="AC565" s="491"/>
      <c r="AD565" s="272"/>
      <c r="AE565" s="270"/>
    </row>
    <row r="566" spans="1:31" s="407" customFormat="1">
      <c r="A566" s="270"/>
      <c r="B566" s="270"/>
      <c r="C566" s="270"/>
      <c r="D566" s="139"/>
      <c r="E566" s="142"/>
      <c r="F566" s="160"/>
      <c r="G566" s="142"/>
      <c r="H566" s="139"/>
      <c r="I566" s="139"/>
      <c r="J566" s="139"/>
      <c r="K566" s="278"/>
      <c r="L566" s="402"/>
      <c r="M566" s="513"/>
      <c r="N566" s="28"/>
      <c r="O566" s="26"/>
      <c r="P566" s="28"/>
      <c r="Q566" s="404"/>
      <c r="R566" s="139"/>
      <c r="S566" s="270"/>
      <c r="T566" s="270"/>
      <c r="U566" s="285"/>
      <c r="V566" s="406"/>
      <c r="W566" s="446"/>
      <c r="X566" s="270"/>
      <c r="Y566" s="271"/>
      <c r="Z566" s="271"/>
      <c r="AA566" s="270"/>
      <c r="AB566" s="272"/>
      <c r="AC566" s="491"/>
      <c r="AD566" s="272"/>
      <c r="AE566" s="270"/>
    </row>
    <row r="567" spans="1:31" s="407" customFormat="1">
      <c r="A567" s="270"/>
      <c r="B567" s="270"/>
      <c r="C567" s="270"/>
      <c r="D567" s="139"/>
      <c r="E567" s="142"/>
      <c r="F567" s="160"/>
      <c r="G567" s="142"/>
      <c r="H567" s="139"/>
      <c r="I567" s="139"/>
      <c r="J567" s="139"/>
      <c r="K567" s="278"/>
      <c r="L567" s="402"/>
      <c r="M567" s="513"/>
      <c r="N567" s="28"/>
      <c r="O567" s="26"/>
      <c r="P567" s="28"/>
      <c r="Q567" s="404"/>
      <c r="R567" s="139"/>
      <c r="S567" s="270"/>
      <c r="T567" s="270"/>
      <c r="U567" s="285"/>
      <c r="V567" s="406"/>
      <c r="W567" s="446"/>
      <c r="X567" s="270"/>
      <c r="Y567" s="271"/>
      <c r="Z567" s="271"/>
      <c r="AA567" s="270"/>
      <c r="AB567" s="272"/>
      <c r="AC567" s="491"/>
      <c r="AD567" s="272"/>
      <c r="AE567" s="270"/>
    </row>
    <row r="568" spans="1:31" s="407" customFormat="1">
      <c r="A568" s="270"/>
      <c r="B568" s="270"/>
      <c r="C568" s="270"/>
      <c r="D568" s="139"/>
      <c r="E568" s="142"/>
      <c r="F568" s="160"/>
      <c r="G568" s="142"/>
      <c r="H568" s="139"/>
      <c r="I568" s="139"/>
      <c r="J568" s="139"/>
      <c r="K568" s="278"/>
      <c r="L568" s="402"/>
      <c r="M568" s="513"/>
      <c r="N568" s="28"/>
      <c r="O568" s="26"/>
      <c r="P568" s="28"/>
      <c r="Q568" s="404"/>
      <c r="R568" s="139"/>
      <c r="S568" s="270"/>
      <c r="T568" s="270"/>
      <c r="U568" s="285"/>
      <c r="V568" s="406"/>
      <c r="W568" s="446"/>
      <c r="X568" s="270"/>
      <c r="Y568" s="271"/>
      <c r="Z568" s="271"/>
      <c r="AA568" s="270"/>
      <c r="AB568" s="272"/>
      <c r="AC568" s="491"/>
      <c r="AD568" s="272"/>
      <c r="AE568" s="270"/>
    </row>
    <row r="569" spans="1:31" s="407" customFormat="1">
      <c r="A569" s="270"/>
      <c r="B569" s="270"/>
      <c r="C569" s="270"/>
      <c r="D569" s="139"/>
      <c r="E569" s="142"/>
      <c r="F569" s="160"/>
      <c r="G569" s="142"/>
      <c r="H569" s="139"/>
      <c r="I569" s="139"/>
      <c r="J569" s="139"/>
      <c r="K569" s="278"/>
      <c r="L569" s="402"/>
      <c r="M569" s="513"/>
      <c r="N569" s="28"/>
      <c r="O569" s="26"/>
      <c r="P569" s="28"/>
      <c r="Q569" s="404"/>
      <c r="R569" s="139"/>
      <c r="S569" s="270"/>
      <c r="T569" s="270"/>
      <c r="U569" s="285"/>
      <c r="V569" s="406"/>
      <c r="W569" s="446"/>
      <c r="X569" s="270"/>
      <c r="Y569" s="271"/>
      <c r="Z569" s="271"/>
      <c r="AA569" s="270"/>
      <c r="AB569" s="272"/>
      <c r="AC569" s="491"/>
      <c r="AD569" s="272"/>
      <c r="AE569" s="270"/>
    </row>
    <row r="570" spans="1:31" s="407" customFormat="1">
      <c r="A570" s="270"/>
      <c r="B570" s="270"/>
      <c r="C570" s="270"/>
      <c r="D570" s="139"/>
      <c r="E570" s="142"/>
      <c r="F570" s="160"/>
      <c r="G570" s="142"/>
      <c r="H570" s="139"/>
      <c r="I570" s="139"/>
      <c r="J570" s="139"/>
      <c r="K570" s="278"/>
      <c r="L570" s="402"/>
      <c r="M570" s="513"/>
      <c r="N570" s="28"/>
      <c r="O570" s="26"/>
      <c r="P570" s="28"/>
      <c r="Q570" s="404"/>
      <c r="R570" s="139"/>
      <c r="S570" s="270"/>
      <c r="T570" s="270"/>
      <c r="U570" s="285"/>
      <c r="V570" s="406"/>
      <c r="W570" s="446"/>
      <c r="X570" s="270"/>
      <c r="Y570" s="271"/>
      <c r="Z570" s="271"/>
      <c r="AA570" s="270"/>
      <c r="AB570" s="272"/>
      <c r="AC570" s="491"/>
      <c r="AD570" s="272"/>
      <c r="AE570" s="270"/>
    </row>
    <row r="571" spans="1:31" s="407" customFormat="1">
      <c r="A571" s="270"/>
      <c r="B571" s="270"/>
      <c r="C571" s="270"/>
      <c r="D571" s="139"/>
      <c r="E571" s="142"/>
      <c r="F571" s="160"/>
      <c r="G571" s="142"/>
      <c r="H571" s="139"/>
      <c r="I571" s="139"/>
      <c r="J571" s="139"/>
      <c r="K571" s="278"/>
      <c r="L571" s="402"/>
      <c r="M571" s="513"/>
      <c r="N571" s="28"/>
      <c r="O571" s="26"/>
      <c r="P571" s="28"/>
      <c r="Q571" s="404"/>
      <c r="R571" s="139"/>
      <c r="S571" s="270"/>
      <c r="T571" s="270"/>
      <c r="U571" s="285"/>
      <c r="V571" s="406"/>
      <c r="W571" s="446"/>
      <c r="X571" s="270"/>
      <c r="Y571" s="271"/>
      <c r="Z571" s="271"/>
      <c r="AA571" s="270"/>
      <c r="AB571" s="272"/>
      <c r="AC571" s="491"/>
      <c r="AD571" s="272"/>
      <c r="AE571" s="270"/>
    </row>
    <row r="572" spans="1:31" s="407" customFormat="1">
      <c r="A572" s="270"/>
      <c r="B572" s="270"/>
      <c r="C572" s="270"/>
      <c r="D572" s="139"/>
      <c r="E572" s="142"/>
      <c r="F572" s="160"/>
      <c r="G572" s="142"/>
      <c r="H572" s="139"/>
      <c r="I572" s="139"/>
      <c r="J572" s="139"/>
      <c r="K572" s="278"/>
      <c r="L572" s="402"/>
      <c r="M572" s="513"/>
      <c r="N572" s="28"/>
      <c r="O572" s="26"/>
      <c r="P572" s="28"/>
      <c r="Q572" s="404"/>
      <c r="R572" s="139"/>
      <c r="S572" s="270"/>
      <c r="T572" s="270"/>
      <c r="U572" s="285"/>
      <c r="V572" s="406"/>
      <c r="W572" s="446"/>
      <c r="X572" s="270"/>
      <c r="Y572" s="271"/>
      <c r="Z572" s="271"/>
      <c r="AA572" s="270"/>
      <c r="AB572" s="272"/>
      <c r="AC572" s="491"/>
      <c r="AD572" s="272"/>
      <c r="AE572" s="270"/>
    </row>
    <row r="573" spans="1:31" s="407" customFormat="1">
      <c r="A573" s="270"/>
      <c r="B573" s="270"/>
      <c r="C573" s="270"/>
      <c r="D573" s="139"/>
      <c r="E573" s="142"/>
      <c r="F573" s="160"/>
      <c r="G573" s="142"/>
      <c r="H573" s="139"/>
      <c r="I573" s="139"/>
      <c r="J573" s="139"/>
      <c r="K573" s="278"/>
      <c r="L573" s="402"/>
      <c r="M573" s="513"/>
      <c r="N573" s="28"/>
      <c r="O573" s="26"/>
      <c r="P573" s="28"/>
      <c r="Q573" s="404"/>
      <c r="R573" s="139"/>
      <c r="S573" s="270"/>
      <c r="T573" s="270"/>
      <c r="U573" s="285"/>
      <c r="V573" s="406"/>
      <c r="W573" s="446"/>
      <c r="X573" s="270"/>
      <c r="Y573" s="271"/>
      <c r="Z573" s="271"/>
      <c r="AA573" s="270"/>
      <c r="AB573" s="272"/>
      <c r="AC573" s="491"/>
      <c r="AD573" s="272"/>
      <c r="AE573" s="270"/>
    </row>
    <row r="574" spans="1:31" s="407" customFormat="1">
      <c r="A574" s="270"/>
      <c r="B574" s="270"/>
      <c r="C574" s="270"/>
      <c r="D574" s="139"/>
      <c r="E574" s="142"/>
      <c r="F574" s="160"/>
      <c r="G574" s="142"/>
      <c r="H574" s="139"/>
      <c r="I574" s="139"/>
      <c r="J574" s="139"/>
      <c r="K574" s="278"/>
      <c r="L574" s="402"/>
      <c r="M574" s="513"/>
      <c r="N574" s="28"/>
      <c r="O574" s="26"/>
      <c r="P574" s="28"/>
      <c r="Q574" s="404"/>
      <c r="R574" s="139"/>
      <c r="S574" s="270"/>
      <c r="T574" s="270"/>
      <c r="U574" s="285"/>
      <c r="V574" s="406"/>
      <c r="W574" s="446"/>
      <c r="X574" s="270"/>
      <c r="Y574" s="271"/>
      <c r="Z574" s="271"/>
      <c r="AA574" s="270"/>
      <c r="AB574" s="272"/>
      <c r="AC574" s="491"/>
      <c r="AD574" s="272"/>
      <c r="AE574" s="270"/>
    </row>
    <row r="575" spans="1:31" s="407" customFormat="1">
      <c r="A575" s="270"/>
      <c r="B575" s="270"/>
      <c r="C575" s="270"/>
      <c r="D575" s="139"/>
      <c r="E575" s="142"/>
      <c r="F575" s="160"/>
      <c r="G575" s="142"/>
      <c r="H575" s="139"/>
      <c r="I575" s="139"/>
      <c r="J575" s="139"/>
      <c r="K575" s="278"/>
      <c r="L575" s="402"/>
      <c r="M575" s="513"/>
      <c r="N575" s="28"/>
      <c r="O575" s="26"/>
      <c r="P575" s="28"/>
      <c r="Q575" s="404"/>
      <c r="R575" s="139"/>
      <c r="S575" s="270"/>
      <c r="T575" s="270"/>
      <c r="U575" s="285"/>
      <c r="V575" s="406"/>
      <c r="W575" s="446"/>
      <c r="X575" s="270"/>
      <c r="Y575" s="271"/>
      <c r="Z575" s="271"/>
      <c r="AA575" s="270"/>
      <c r="AB575" s="272"/>
      <c r="AC575" s="491"/>
      <c r="AD575" s="272"/>
      <c r="AE575" s="270"/>
    </row>
    <row r="576" spans="1:31" s="407" customFormat="1">
      <c r="A576" s="270"/>
      <c r="B576" s="270"/>
      <c r="C576" s="270"/>
      <c r="D576" s="139"/>
      <c r="E576" s="142"/>
      <c r="F576" s="160"/>
      <c r="G576" s="142"/>
      <c r="H576" s="139"/>
      <c r="I576" s="139"/>
      <c r="J576" s="139"/>
      <c r="K576" s="278"/>
      <c r="L576" s="402"/>
      <c r="M576" s="513"/>
      <c r="N576" s="28"/>
      <c r="O576" s="26"/>
      <c r="P576" s="28"/>
      <c r="Q576" s="404"/>
      <c r="R576" s="139"/>
      <c r="S576" s="270"/>
      <c r="T576" s="270"/>
      <c r="U576" s="285"/>
      <c r="V576" s="406"/>
      <c r="W576" s="446"/>
      <c r="X576" s="270"/>
      <c r="Y576" s="271"/>
      <c r="Z576" s="271"/>
      <c r="AA576" s="270"/>
      <c r="AB576" s="272"/>
      <c r="AC576" s="491"/>
      <c r="AD576" s="272"/>
      <c r="AE576" s="270"/>
    </row>
    <row r="577" spans="1:31" s="407" customFormat="1">
      <c r="A577" s="270"/>
      <c r="B577" s="270"/>
      <c r="C577" s="270"/>
      <c r="D577" s="139"/>
      <c r="E577" s="142"/>
      <c r="F577" s="160"/>
      <c r="G577" s="142"/>
      <c r="H577" s="139"/>
      <c r="I577" s="139"/>
      <c r="J577" s="139"/>
      <c r="K577" s="278"/>
      <c r="L577" s="402"/>
      <c r="M577" s="513"/>
      <c r="N577" s="28"/>
      <c r="O577" s="26"/>
      <c r="P577" s="28"/>
      <c r="Q577" s="404"/>
      <c r="R577" s="139"/>
      <c r="S577" s="270"/>
      <c r="T577" s="270"/>
      <c r="U577" s="285"/>
      <c r="V577" s="406"/>
      <c r="W577" s="446"/>
      <c r="X577" s="270"/>
      <c r="Y577" s="271"/>
      <c r="Z577" s="271"/>
      <c r="AA577" s="270"/>
      <c r="AB577" s="272"/>
      <c r="AC577" s="491"/>
      <c r="AD577" s="272"/>
      <c r="AE577" s="270"/>
    </row>
    <row r="578" spans="1:31" s="407" customFormat="1">
      <c r="A578" s="270"/>
      <c r="B578" s="270"/>
      <c r="C578" s="270"/>
      <c r="D578" s="139"/>
      <c r="E578" s="142"/>
      <c r="F578" s="160"/>
      <c r="G578" s="142"/>
      <c r="H578" s="139"/>
      <c r="I578" s="139"/>
      <c r="J578" s="139"/>
      <c r="K578" s="278"/>
      <c r="L578" s="402"/>
      <c r="M578" s="513"/>
      <c r="N578" s="28"/>
      <c r="O578" s="26"/>
      <c r="P578" s="28"/>
      <c r="Q578" s="404"/>
      <c r="R578" s="139"/>
      <c r="S578" s="270"/>
      <c r="T578" s="270"/>
      <c r="U578" s="285"/>
      <c r="V578" s="406"/>
      <c r="W578" s="446"/>
      <c r="X578" s="270"/>
      <c r="Y578" s="271"/>
      <c r="Z578" s="271"/>
      <c r="AA578" s="270"/>
      <c r="AB578" s="272"/>
      <c r="AC578" s="491"/>
      <c r="AD578" s="272"/>
      <c r="AE578" s="270"/>
    </row>
    <row r="579" spans="1:31" s="407" customFormat="1">
      <c r="A579" s="270"/>
      <c r="B579" s="270"/>
      <c r="C579" s="270"/>
      <c r="D579" s="139"/>
      <c r="E579" s="142"/>
      <c r="F579" s="160"/>
      <c r="G579" s="142"/>
      <c r="H579" s="139"/>
      <c r="I579" s="139"/>
      <c r="J579" s="139"/>
      <c r="K579" s="278"/>
      <c r="L579" s="402"/>
      <c r="M579" s="513"/>
      <c r="N579" s="28"/>
      <c r="O579" s="26"/>
      <c r="P579" s="28"/>
      <c r="Q579" s="404"/>
      <c r="R579" s="139"/>
      <c r="S579" s="270"/>
      <c r="T579" s="270"/>
      <c r="U579" s="285"/>
      <c r="V579" s="406"/>
      <c r="W579" s="446"/>
      <c r="X579" s="270"/>
      <c r="Y579" s="271"/>
      <c r="Z579" s="271"/>
      <c r="AA579" s="270"/>
      <c r="AB579" s="272"/>
      <c r="AC579" s="491"/>
      <c r="AD579" s="272"/>
      <c r="AE579" s="270"/>
    </row>
    <row r="580" spans="1:31" s="407" customFormat="1">
      <c r="A580" s="270"/>
      <c r="B580" s="270"/>
      <c r="C580" s="270"/>
      <c r="D580" s="139"/>
      <c r="E580" s="142"/>
      <c r="F580" s="160"/>
      <c r="G580" s="142"/>
      <c r="H580" s="139"/>
      <c r="I580" s="139"/>
      <c r="J580" s="139"/>
      <c r="K580" s="278"/>
      <c r="L580" s="402"/>
      <c r="M580" s="513"/>
      <c r="N580" s="28"/>
      <c r="O580" s="26"/>
      <c r="P580" s="28"/>
      <c r="Q580" s="404"/>
      <c r="R580" s="139"/>
      <c r="S580" s="270"/>
      <c r="T580" s="270"/>
      <c r="U580" s="285"/>
      <c r="V580" s="406"/>
      <c r="W580" s="446"/>
      <c r="X580" s="270"/>
      <c r="Y580" s="271"/>
      <c r="Z580" s="271"/>
      <c r="AA580" s="270"/>
      <c r="AB580" s="272"/>
      <c r="AC580" s="491"/>
      <c r="AD580" s="272"/>
      <c r="AE580" s="270"/>
    </row>
    <row r="581" spans="1:31" s="407" customFormat="1">
      <c r="A581" s="270"/>
      <c r="B581" s="270"/>
      <c r="C581" s="270"/>
      <c r="D581" s="139"/>
      <c r="E581" s="142"/>
      <c r="F581" s="160"/>
      <c r="G581" s="142"/>
      <c r="H581" s="139"/>
      <c r="I581" s="139"/>
      <c r="J581" s="139"/>
      <c r="K581" s="278"/>
      <c r="L581" s="402"/>
      <c r="M581" s="513"/>
      <c r="N581" s="28"/>
      <c r="O581" s="26"/>
      <c r="P581" s="28"/>
      <c r="Q581" s="404"/>
      <c r="R581" s="139"/>
      <c r="S581" s="270"/>
      <c r="T581" s="270"/>
      <c r="U581" s="285"/>
      <c r="V581" s="406"/>
      <c r="W581" s="446"/>
      <c r="X581" s="270"/>
      <c r="Y581" s="271"/>
      <c r="Z581" s="271"/>
      <c r="AA581" s="270"/>
      <c r="AB581" s="272"/>
      <c r="AC581" s="491"/>
      <c r="AD581" s="272"/>
      <c r="AE581" s="270"/>
    </row>
    <row r="582" spans="1:31" s="407" customFormat="1">
      <c r="A582" s="270"/>
      <c r="B582" s="270"/>
      <c r="C582" s="270"/>
      <c r="D582" s="139"/>
      <c r="E582" s="142"/>
      <c r="F582" s="160"/>
      <c r="G582" s="142"/>
      <c r="H582" s="139"/>
      <c r="I582" s="139"/>
      <c r="J582" s="139"/>
      <c r="K582" s="278"/>
      <c r="L582" s="402"/>
      <c r="M582" s="513"/>
      <c r="N582" s="28"/>
      <c r="O582" s="26"/>
      <c r="P582" s="28"/>
      <c r="Q582" s="404"/>
      <c r="R582" s="139"/>
      <c r="S582" s="270"/>
      <c r="T582" s="270"/>
      <c r="U582" s="285"/>
      <c r="V582" s="406"/>
      <c r="W582" s="446"/>
      <c r="X582" s="270"/>
      <c r="Y582" s="271"/>
      <c r="Z582" s="271"/>
      <c r="AA582" s="270"/>
      <c r="AB582" s="272"/>
      <c r="AC582" s="491"/>
      <c r="AD582" s="272"/>
      <c r="AE582" s="270"/>
    </row>
    <row r="583" spans="1:31" s="407" customFormat="1">
      <c r="A583" s="270"/>
      <c r="B583" s="270"/>
      <c r="C583" s="270"/>
      <c r="D583" s="139"/>
      <c r="E583" s="142"/>
      <c r="F583" s="160"/>
      <c r="G583" s="142"/>
      <c r="H583" s="139"/>
      <c r="I583" s="139"/>
      <c r="J583" s="139"/>
      <c r="K583" s="278"/>
      <c r="L583" s="402"/>
      <c r="M583" s="513"/>
      <c r="N583" s="28"/>
      <c r="O583" s="26"/>
      <c r="P583" s="28"/>
      <c r="Q583" s="404"/>
      <c r="R583" s="139"/>
      <c r="S583" s="270"/>
      <c r="T583" s="270"/>
      <c r="U583" s="285"/>
      <c r="V583" s="406"/>
      <c r="W583" s="446"/>
      <c r="X583" s="270"/>
      <c r="Y583" s="271"/>
      <c r="Z583" s="271"/>
      <c r="AA583" s="270"/>
      <c r="AB583" s="272"/>
      <c r="AC583" s="491"/>
      <c r="AD583" s="272"/>
      <c r="AE583" s="270"/>
    </row>
    <row r="584" spans="1:31" s="407" customFormat="1">
      <c r="A584" s="270"/>
      <c r="B584" s="270"/>
      <c r="C584" s="270"/>
      <c r="D584" s="139"/>
      <c r="E584" s="142"/>
      <c r="F584" s="160"/>
      <c r="G584" s="142"/>
      <c r="H584" s="139"/>
      <c r="I584" s="139"/>
      <c r="J584" s="139"/>
      <c r="K584" s="278"/>
      <c r="L584" s="402"/>
      <c r="M584" s="513"/>
      <c r="N584" s="28"/>
      <c r="O584" s="26"/>
      <c r="P584" s="28"/>
      <c r="Q584" s="404"/>
      <c r="R584" s="139"/>
      <c r="S584" s="270"/>
      <c r="T584" s="270"/>
      <c r="U584" s="285"/>
      <c r="V584" s="406"/>
      <c r="W584" s="446"/>
      <c r="X584" s="270"/>
      <c r="Y584" s="271"/>
      <c r="Z584" s="271"/>
      <c r="AA584" s="270"/>
      <c r="AB584" s="272"/>
      <c r="AC584" s="491"/>
      <c r="AD584" s="272"/>
      <c r="AE584" s="270"/>
    </row>
    <row r="585" spans="1:31" s="407" customFormat="1">
      <c r="A585" s="270"/>
      <c r="B585" s="270"/>
      <c r="C585" s="270"/>
      <c r="D585" s="139"/>
      <c r="E585" s="142"/>
      <c r="F585" s="160"/>
      <c r="G585" s="142"/>
      <c r="H585" s="139"/>
      <c r="I585" s="139"/>
      <c r="J585" s="139"/>
      <c r="K585" s="278"/>
      <c r="L585" s="402"/>
      <c r="M585" s="513"/>
      <c r="N585" s="28"/>
      <c r="O585" s="26"/>
      <c r="P585" s="28"/>
      <c r="Q585" s="404"/>
      <c r="R585" s="139"/>
      <c r="S585" s="270"/>
      <c r="T585" s="270"/>
      <c r="U585" s="285"/>
      <c r="V585" s="406"/>
      <c r="W585" s="446"/>
      <c r="X585" s="270"/>
      <c r="Y585" s="271"/>
      <c r="Z585" s="271"/>
      <c r="AA585" s="270"/>
      <c r="AB585" s="272"/>
      <c r="AC585" s="491"/>
      <c r="AD585" s="272"/>
      <c r="AE585" s="270"/>
    </row>
    <row r="586" spans="1:31" s="407" customFormat="1">
      <c r="A586" s="270"/>
      <c r="B586" s="270"/>
      <c r="C586" s="270"/>
      <c r="D586" s="139"/>
      <c r="E586" s="142"/>
      <c r="F586" s="160"/>
      <c r="G586" s="142"/>
      <c r="H586" s="139"/>
      <c r="I586" s="139"/>
      <c r="J586" s="139"/>
      <c r="K586" s="278"/>
      <c r="L586" s="402"/>
      <c r="M586" s="513"/>
      <c r="N586" s="28"/>
      <c r="O586" s="26"/>
      <c r="P586" s="28"/>
      <c r="Q586" s="404"/>
      <c r="R586" s="139"/>
      <c r="S586" s="270"/>
      <c r="T586" s="270"/>
      <c r="U586" s="285"/>
      <c r="V586" s="406"/>
      <c r="W586" s="446"/>
      <c r="X586" s="270"/>
      <c r="Y586" s="271"/>
      <c r="Z586" s="271"/>
      <c r="AA586" s="270"/>
      <c r="AB586" s="272"/>
      <c r="AC586" s="491"/>
      <c r="AD586" s="272"/>
      <c r="AE586" s="270"/>
    </row>
    <row r="587" spans="1:31" s="407" customFormat="1">
      <c r="A587" s="270"/>
      <c r="B587" s="270"/>
      <c r="C587" s="270"/>
      <c r="D587" s="139"/>
      <c r="E587" s="142"/>
      <c r="F587" s="160"/>
      <c r="G587" s="142"/>
      <c r="H587" s="139"/>
      <c r="I587" s="139"/>
      <c r="J587" s="139"/>
      <c r="K587" s="278"/>
      <c r="L587" s="402"/>
      <c r="M587" s="513"/>
      <c r="N587" s="28"/>
      <c r="O587" s="26"/>
      <c r="P587" s="28"/>
      <c r="Q587" s="404"/>
      <c r="R587" s="139"/>
      <c r="S587" s="270"/>
      <c r="T587" s="270"/>
      <c r="U587" s="285"/>
      <c r="V587" s="406"/>
      <c r="W587" s="446"/>
      <c r="X587" s="270"/>
      <c r="Y587" s="271"/>
      <c r="Z587" s="271"/>
      <c r="AA587" s="270"/>
      <c r="AB587" s="272"/>
      <c r="AC587" s="491"/>
      <c r="AD587" s="272"/>
      <c r="AE587" s="270"/>
    </row>
    <row r="588" spans="1:31" s="407" customFormat="1">
      <c r="A588" s="270"/>
      <c r="B588" s="270"/>
      <c r="C588" s="270"/>
      <c r="D588" s="139"/>
      <c r="E588" s="142"/>
      <c r="F588" s="160"/>
      <c r="G588" s="142"/>
      <c r="H588" s="139"/>
      <c r="I588" s="139"/>
      <c r="J588" s="139"/>
      <c r="K588" s="278"/>
      <c r="L588" s="402"/>
      <c r="M588" s="513"/>
      <c r="N588" s="28"/>
      <c r="O588" s="26"/>
      <c r="P588" s="28"/>
      <c r="Q588" s="404"/>
      <c r="R588" s="139"/>
      <c r="S588" s="270"/>
      <c r="T588" s="270"/>
      <c r="U588" s="285"/>
      <c r="V588" s="406"/>
      <c r="W588" s="446"/>
      <c r="X588" s="270"/>
      <c r="Y588" s="271"/>
      <c r="Z588" s="271"/>
      <c r="AA588" s="270"/>
      <c r="AB588" s="272"/>
      <c r="AC588" s="491"/>
      <c r="AD588" s="272"/>
      <c r="AE588" s="270"/>
    </row>
    <row r="589" spans="1:31" s="407" customFormat="1">
      <c r="A589" s="270"/>
      <c r="B589" s="270"/>
      <c r="C589" s="270"/>
      <c r="D589" s="139"/>
      <c r="E589" s="142"/>
      <c r="F589" s="160"/>
      <c r="G589" s="142"/>
      <c r="H589" s="139"/>
      <c r="I589" s="139"/>
      <c r="J589" s="139"/>
      <c r="K589" s="278"/>
      <c r="L589" s="402"/>
      <c r="M589" s="513"/>
      <c r="N589" s="28"/>
      <c r="O589" s="26"/>
      <c r="P589" s="28"/>
      <c r="Q589" s="404"/>
      <c r="R589" s="139"/>
      <c r="S589" s="270"/>
      <c r="T589" s="270"/>
      <c r="U589" s="285"/>
      <c r="V589" s="406"/>
      <c r="W589" s="446"/>
      <c r="X589" s="270"/>
      <c r="Y589" s="271"/>
      <c r="Z589" s="271"/>
      <c r="AA589" s="270"/>
      <c r="AB589" s="272"/>
      <c r="AC589" s="491"/>
      <c r="AD589" s="272"/>
      <c r="AE589" s="270"/>
    </row>
    <row r="590" spans="1:31" s="407" customFormat="1">
      <c r="A590" s="270"/>
      <c r="B590" s="270"/>
      <c r="C590" s="270"/>
      <c r="D590" s="139"/>
      <c r="E590" s="142"/>
      <c r="F590" s="160"/>
      <c r="G590" s="142"/>
      <c r="H590" s="139"/>
      <c r="I590" s="139"/>
      <c r="J590" s="139"/>
      <c r="K590" s="278"/>
      <c r="L590" s="402"/>
      <c r="M590" s="513"/>
      <c r="N590" s="28"/>
      <c r="O590" s="26"/>
      <c r="P590" s="28"/>
      <c r="Q590" s="404"/>
      <c r="R590" s="139"/>
      <c r="S590" s="270"/>
      <c r="T590" s="270"/>
      <c r="U590" s="285"/>
      <c r="V590" s="406"/>
      <c r="W590" s="446"/>
      <c r="X590" s="270"/>
      <c r="Y590" s="271"/>
      <c r="Z590" s="271"/>
      <c r="AA590" s="270"/>
      <c r="AB590" s="272"/>
      <c r="AC590" s="491"/>
      <c r="AD590" s="272"/>
      <c r="AE590" s="270"/>
    </row>
    <row r="591" spans="1:31" s="407" customFormat="1">
      <c r="A591" s="270"/>
      <c r="B591" s="270"/>
      <c r="C591" s="270"/>
      <c r="D591" s="139"/>
      <c r="E591" s="142"/>
      <c r="F591" s="160"/>
      <c r="G591" s="142"/>
      <c r="H591" s="139"/>
      <c r="I591" s="139"/>
      <c r="J591" s="139"/>
      <c r="K591" s="278"/>
      <c r="L591" s="402"/>
      <c r="M591" s="513"/>
      <c r="N591" s="28"/>
      <c r="O591" s="26"/>
      <c r="P591" s="28"/>
      <c r="Q591" s="404"/>
      <c r="R591" s="139"/>
      <c r="S591" s="270"/>
      <c r="T591" s="270"/>
      <c r="U591" s="285"/>
      <c r="V591" s="406"/>
      <c r="W591" s="446"/>
      <c r="X591" s="270"/>
      <c r="Y591" s="271"/>
      <c r="Z591" s="271"/>
      <c r="AA591" s="270"/>
      <c r="AB591" s="272"/>
      <c r="AC591" s="491"/>
      <c r="AD591" s="272"/>
      <c r="AE591" s="270"/>
    </row>
    <row r="592" spans="1:31" s="407" customFormat="1">
      <c r="A592" s="270"/>
      <c r="B592" s="270"/>
      <c r="C592" s="270"/>
      <c r="D592" s="139"/>
      <c r="E592" s="142"/>
      <c r="F592" s="160"/>
      <c r="G592" s="142"/>
      <c r="H592" s="139"/>
      <c r="I592" s="139"/>
      <c r="J592" s="139"/>
      <c r="K592" s="278"/>
      <c r="L592" s="402"/>
      <c r="M592" s="513"/>
      <c r="N592" s="28"/>
      <c r="O592" s="26"/>
      <c r="P592" s="28"/>
      <c r="Q592" s="404"/>
      <c r="R592" s="139"/>
      <c r="S592" s="270"/>
      <c r="T592" s="270"/>
      <c r="U592" s="285"/>
      <c r="V592" s="406"/>
      <c r="W592" s="446"/>
      <c r="X592" s="270"/>
      <c r="Y592" s="271"/>
      <c r="Z592" s="271"/>
      <c r="AA592" s="270"/>
      <c r="AB592" s="272"/>
      <c r="AC592" s="491"/>
      <c r="AD592" s="272"/>
      <c r="AE592" s="270"/>
    </row>
    <row r="593" spans="1:31" s="407" customFormat="1">
      <c r="A593" s="270"/>
      <c r="B593" s="270"/>
      <c r="C593" s="270"/>
      <c r="D593" s="139"/>
      <c r="E593" s="142"/>
      <c r="F593" s="160"/>
      <c r="G593" s="142"/>
      <c r="H593" s="139"/>
      <c r="I593" s="139"/>
      <c r="J593" s="139"/>
      <c r="K593" s="278"/>
      <c r="L593" s="402"/>
      <c r="M593" s="513"/>
      <c r="N593" s="28"/>
      <c r="O593" s="26"/>
      <c r="P593" s="28"/>
      <c r="Q593" s="404"/>
      <c r="R593" s="139"/>
      <c r="S593" s="270"/>
      <c r="T593" s="270"/>
      <c r="U593" s="285"/>
      <c r="V593" s="406"/>
      <c r="W593" s="446"/>
      <c r="X593" s="270"/>
      <c r="Y593" s="271"/>
      <c r="Z593" s="271"/>
      <c r="AA593" s="270"/>
      <c r="AB593" s="272"/>
      <c r="AC593" s="491"/>
      <c r="AD593" s="272"/>
      <c r="AE593" s="270"/>
    </row>
    <row r="594" spans="1:31" s="407" customFormat="1">
      <c r="A594" s="270"/>
      <c r="B594" s="270"/>
      <c r="C594" s="270"/>
      <c r="D594" s="139"/>
      <c r="E594" s="142"/>
      <c r="F594" s="160"/>
      <c r="G594" s="142"/>
      <c r="H594" s="139"/>
      <c r="I594" s="139"/>
      <c r="J594" s="139"/>
      <c r="K594" s="278"/>
      <c r="L594" s="402"/>
      <c r="M594" s="513"/>
      <c r="N594" s="28"/>
      <c r="O594" s="26"/>
      <c r="P594" s="28"/>
      <c r="Q594" s="404"/>
      <c r="R594" s="139"/>
      <c r="S594" s="270"/>
      <c r="T594" s="270"/>
      <c r="U594" s="285"/>
      <c r="V594" s="406"/>
      <c r="W594" s="446"/>
      <c r="X594" s="270"/>
      <c r="Y594" s="271"/>
      <c r="Z594" s="271"/>
      <c r="AA594" s="270"/>
      <c r="AB594" s="272"/>
      <c r="AC594" s="491"/>
      <c r="AD594" s="272"/>
      <c r="AE594" s="270"/>
    </row>
    <row r="595" spans="1:31" s="407" customFormat="1">
      <c r="A595" s="270"/>
      <c r="B595" s="270"/>
      <c r="C595" s="270"/>
      <c r="D595" s="139"/>
      <c r="E595" s="142"/>
      <c r="F595" s="160"/>
      <c r="G595" s="142"/>
      <c r="H595" s="139"/>
      <c r="I595" s="139"/>
      <c r="J595" s="139"/>
      <c r="K595" s="278"/>
      <c r="L595" s="402"/>
      <c r="M595" s="513"/>
      <c r="N595" s="28"/>
      <c r="O595" s="26"/>
      <c r="P595" s="28"/>
      <c r="Q595" s="404"/>
      <c r="R595" s="139"/>
      <c r="S595" s="270"/>
      <c r="T595" s="270"/>
      <c r="U595" s="285"/>
      <c r="V595" s="406"/>
      <c r="W595" s="446"/>
      <c r="X595" s="270"/>
      <c r="Y595" s="271"/>
      <c r="Z595" s="271"/>
      <c r="AA595" s="270"/>
      <c r="AB595" s="272"/>
      <c r="AC595" s="491"/>
      <c r="AD595" s="272"/>
      <c r="AE595" s="270"/>
    </row>
    <row r="596" spans="1:31" s="407" customFormat="1">
      <c r="A596" s="270"/>
      <c r="B596" s="270"/>
      <c r="C596" s="270"/>
      <c r="D596" s="139"/>
      <c r="E596" s="142"/>
      <c r="F596" s="160"/>
      <c r="G596" s="142"/>
      <c r="H596" s="139"/>
      <c r="I596" s="139"/>
      <c r="J596" s="139"/>
      <c r="K596" s="278"/>
      <c r="L596" s="402"/>
      <c r="M596" s="513"/>
      <c r="N596" s="28"/>
      <c r="O596" s="26"/>
      <c r="P596" s="28"/>
      <c r="Q596" s="404"/>
      <c r="R596" s="139"/>
      <c r="S596" s="270"/>
      <c r="T596" s="270"/>
      <c r="U596" s="285"/>
      <c r="V596" s="406"/>
      <c r="W596" s="446"/>
      <c r="X596" s="270"/>
      <c r="Y596" s="271"/>
      <c r="Z596" s="271"/>
      <c r="AA596" s="270"/>
      <c r="AB596" s="272"/>
      <c r="AC596" s="491"/>
      <c r="AD596" s="272"/>
      <c r="AE596" s="270"/>
    </row>
    <row r="597" spans="1:31" s="407" customFormat="1">
      <c r="A597" s="270"/>
      <c r="B597" s="270"/>
      <c r="C597" s="270"/>
      <c r="D597" s="139"/>
      <c r="E597" s="142"/>
      <c r="F597" s="160"/>
      <c r="G597" s="142"/>
      <c r="H597" s="139"/>
      <c r="I597" s="139"/>
      <c r="J597" s="139"/>
      <c r="K597" s="278"/>
      <c r="L597" s="402"/>
      <c r="M597" s="513"/>
      <c r="N597" s="28"/>
      <c r="O597" s="26"/>
      <c r="P597" s="28"/>
      <c r="Q597" s="404"/>
      <c r="R597" s="139"/>
      <c r="S597" s="270"/>
      <c r="T597" s="270"/>
      <c r="U597" s="285"/>
      <c r="V597" s="406"/>
      <c r="W597" s="446"/>
      <c r="X597" s="270"/>
      <c r="Y597" s="271"/>
      <c r="Z597" s="271"/>
      <c r="AA597" s="270"/>
      <c r="AB597" s="272"/>
      <c r="AC597" s="491"/>
      <c r="AD597" s="272"/>
      <c r="AE597" s="270"/>
    </row>
    <row r="598" spans="1:31" s="407" customFormat="1">
      <c r="A598" s="270"/>
      <c r="B598" s="270"/>
      <c r="C598" s="270"/>
      <c r="D598" s="139"/>
      <c r="E598" s="142"/>
      <c r="F598" s="160"/>
      <c r="G598" s="142"/>
      <c r="H598" s="139"/>
      <c r="I598" s="139"/>
      <c r="J598" s="139"/>
      <c r="K598" s="278"/>
      <c r="L598" s="402"/>
      <c r="M598" s="513"/>
      <c r="N598" s="28"/>
      <c r="O598" s="26"/>
      <c r="P598" s="28"/>
      <c r="Q598" s="404"/>
      <c r="R598" s="139"/>
      <c r="S598" s="270"/>
      <c r="T598" s="270"/>
      <c r="U598" s="285"/>
      <c r="V598" s="406"/>
      <c r="W598" s="446"/>
      <c r="X598" s="270"/>
      <c r="Y598" s="271"/>
      <c r="Z598" s="271"/>
      <c r="AA598" s="270"/>
      <c r="AB598" s="272"/>
      <c r="AC598" s="491"/>
      <c r="AD598" s="272"/>
      <c r="AE598" s="270"/>
    </row>
    <row r="599" spans="1:31" s="407" customFormat="1">
      <c r="A599" s="270"/>
      <c r="B599" s="270"/>
      <c r="C599" s="270"/>
      <c r="D599" s="139"/>
      <c r="E599" s="142"/>
      <c r="F599" s="160"/>
      <c r="G599" s="142"/>
      <c r="H599" s="139"/>
      <c r="I599" s="139"/>
      <c r="J599" s="139"/>
      <c r="K599" s="278"/>
      <c r="L599" s="402"/>
      <c r="M599" s="513"/>
      <c r="N599" s="28"/>
      <c r="O599" s="26"/>
      <c r="P599" s="28"/>
      <c r="Q599" s="404"/>
      <c r="R599" s="139"/>
      <c r="S599" s="270"/>
      <c r="T599" s="270"/>
      <c r="U599" s="285"/>
      <c r="V599" s="406"/>
      <c r="W599" s="446"/>
      <c r="X599" s="270"/>
      <c r="Y599" s="271"/>
      <c r="Z599" s="271"/>
      <c r="AA599" s="270"/>
      <c r="AB599" s="272"/>
      <c r="AC599" s="491"/>
      <c r="AD599" s="272"/>
      <c r="AE599" s="270"/>
    </row>
    <row r="600" spans="1:31" s="407" customFormat="1">
      <c r="A600" s="270"/>
      <c r="B600" s="270"/>
      <c r="C600" s="270"/>
      <c r="D600" s="139"/>
      <c r="E600" s="142"/>
      <c r="F600" s="160"/>
      <c r="G600" s="142"/>
      <c r="H600" s="139"/>
      <c r="I600" s="139"/>
      <c r="J600" s="139"/>
      <c r="K600" s="278"/>
      <c r="L600" s="402"/>
      <c r="M600" s="513"/>
      <c r="N600" s="28"/>
      <c r="O600" s="26"/>
      <c r="P600" s="28"/>
      <c r="Q600" s="404"/>
      <c r="R600" s="139"/>
      <c r="S600" s="270"/>
      <c r="T600" s="270"/>
      <c r="U600" s="285"/>
      <c r="V600" s="406"/>
      <c r="W600" s="446"/>
      <c r="X600" s="270"/>
      <c r="Y600" s="271"/>
      <c r="Z600" s="271"/>
      <c r="AA600" s="270"/>
      <c r="AB600" s="272"/>
      <c r="AC600" s="491"/>
      <c r="AD600" s="272"/>
      <c r="AE600" s="270"/>
    </row>
    <row r="601" spans="1:31" s="407" customFormat="1">
      <c r="A601" s="270"/>
      <c r="B601" s="270"/>
      <c r="C601" s="270"/>
      <c r="D601" s="139"/>
      <c r="E601" s="142"/>
      <c r="F601" s="160"/>
      <c r="G601" s="142"/>
      <c r="H601" s="139"/>
      <c r="I601" s="139"/>
      <c r="J601" s="139"/>
      <c r="K601" s="278"/>
      <c r="L601" s="402"/>
      <c r="M601" s="513"/>
      <c r="N601" s="28"/>
      <c r="O601" s="26"/>
      <c r="P601" s="28"/>
      <c r="Q601" s="404"/>
      <c r="R601" s="139"/>
      <c r="S601" s="270"/>
      <c r="T601" s="270"/>
      <c r="U601" s="285"/>
      <c r="V601" s="406"/>
      <c r="W601" s="446"/>
      <c r="X601" s="270"/>
      <c r="Y601" s="271"/>
      <c r="Z601" s="271"/>
      <c r="AA601" s="270"/>
      <c r="AB601" s="272"/>
      <c r="AC601" s="491"/>
      <c r="AD601" s="272"/>
      <c r="AE601" s="270"/>
    </row>
    <row r="602" spans="1:31" s="407" customFormat="1">
      <c r="A602" s="270"/>
      <c r="B602" s="270"/>
      <c r="C602" s="270"/>
      <c r="D602" s="139"/>
      <c r="E602" s="142"/>
      <c r="F602" s="160"/>
      <c r="G602" s="142"/>
      <c r="H602" s="139"/>
      <c r="I602" s="139"/>
      <c r="J602" s="139"/>
      <c r="K602" s="278"/>
      <c r="L602" s="402"/>
      <c r="M602" s="513"/>
      <c r="N602" s="28"/>
      <c r="O602" s="26"/>
      <c r="P602" s="28"/>
      <c r="Q602" s="404"/>
      <c r="R602" s="139"/>
      <c r="S602" s="270"/>
      <c r="T602" s="270"/>
      <c r="U602" s="285"/>
      <c r="V602" s="406"/>
      <c r="W602" s="446"/>
      <c r="X602" s="270"/>
      <c r="Y602" s="271"/>
      <c r="Z602" s="271"/>
      <c r="AA602" s="270"/>
      <c r="AB602" s="272"/>
      <c r="AC602" s="491"/>
      <c r="AD602" s="272"/>
      <c r="AE602" s="270"/>
    </row>
    <row r="603" spans="1:31" s="407" customFormat="1">
      <c r="A603" s="270"/>
      <c r="B603" s="270"/>
      <c r="C603" s="270"/>
      <c r="D603" s="139"/>
      <c r="E603" s="142"/>
      <c r="F603" s="160"/>
      <c r="G603" s="142"/>
      <c r="H603" s="139"/>
      <c r="I603" s="139"/>
      <c r="J603" s="139"/>
      <c r="K603" s="278"/>
      <c r="L603" s="402"/>
      <c r="M603" s="513"/>
      <c r="N603" s="28"/>
      <c r="O603" s="26"/>
      <c r="P603" s="28"/>
      <c r="Q603" s="404"/>
      <c r="R603" s="139"/>
      <c r="S603" s="270"/>
      <c r="T603" s="270"/>
      <c r="U603" s="285"/>
      <c r="V603" s="406"/>
      <c r="W603" s="446"/>
      <c r="X603" s="270"/>
      <c r="Y603" s="271"/>
      <c r="Z603" s="271"/>
      <c r="AA603" s="270"/>
      <c r="AB603" s="272"/>
      <c r="AC603" s="491"/>
      <c r="AD603" s="272"/>
      <c r="AE603" s="270"/>
    </row>
    <row r="604" spans="1:31" s="407" customFormat="1">
      <c r="A604" s="270"/>
      <c r="B604" s="270"/>
      <c r="C604" s="270"/>
      <c r="D604" s="139"/>
      <c r="E604" s="142"/>
      <c r="F604" s="160"/>
      <c r="G604" s="142"/>
      <c r="H604" s="139"/>
      <c r="I604" s="139"/>
      <c r="J604" s="139"/>
      <c r="K604" s="278"/>
      <c r="L604" s="402"/>
      <c r="M604" s="513"/>
      <c r="N604" s="28"/>
      <c r="O604" s="26"/>
      <c r="P604" s="28"/>
      <c r="Q604" s="404"/>
      <c r="R604" s="139"/>
      <c r="S604" s="270"/>
      <c r="T604" s="270"/>
      <c r="U604" s="285"/>
      <c r="V604" s="406"/>
      <c r="W604" s="446"/>
      <c r="X604" s="270"/>
      <c r="Y604" s="271"/>
      <c r="Z604" s="271"/>
      <c r="AA604" s="270"/>
      <c r="AB604" s="272"/>
      <c r="AC604" s="491"/>
      <c r="AD604" s="272"/>
      <c r="AE604" s="270"/>
    </row>
    <row r="605" spans="1:31" s="407" customFormat="1">
      <c r="A605" s="270"/>
      <c r="B605" s="270"/>
      <c r="C605" s="270"/>
      <c r="D605" s="139"/>
      <c r="E605" s="142"/>
      <c r="F605" s="160"/>
      <c r="G605" s="142"/>
      <c r="H605" s="139"/>
      <c r="I605" s="139"/>
      <c r="J605" s="139"/>
      <c r="K605" s="278"/>
      <c r="L605" s="402"/>
      <c r="M605" s="513"/>
      <c r="N605" s="28"/>
      <c r="O605" s="26"/>
      <c r="P605" s="28"/>
      <c r="Q605" s="404"/>
      <c r="R605" s="139"/>
      <c r="S605" s="270"/>
      <c r="T605" s="270"/>
      <c r="U605" s="285"/>
      <c r="V605" s="406"/>
      <c r="W605" s="446"/>
      <c r="X605" s="270"/>
      <c r="Y605" s="271"/>
      <c r="Z605" s="271"/>
      <c r="AA605" s="270"/>
      <c r="AB605" s="272"/>
      <c r="AC605" s="491"/>
      <c r="AD605" s="272"/>
      <c r="AE605" s="270"/>
    </row>
    <row r="606" spans="1:31" s="407" customFormat="1">
      <c r="A606" s="270"/>
      <c r="B606" s="270"/>
      <c r="C606" s="270"/>
      <c r="D606" s="139"/>
      <c r="E606" s="142"/>
      <c r="F606" s="160"/>
      <c r="G606" s="142"/>
      <c r="H606" s="139"/>
      <c r="I606" s="139"/>
      <c r="J606" s="139"/>
      <c r="K606" s="278"/>
      <c r="L606" s="402"/>
      <c r="M606" s="513"/>
      <c r="N606" s="28"/>
      <c r="O606" s="26"/>
      <c r="P606" s="28"/>
      <c r="Q606" s="404"/>
      <c r="R606" s="139"/>
      <c r="S606" s="270"/>
      <c r="T606" s="270"/>
      <c r="U606" s="285"/>
      <c r="V606" s="406"/>
      <c r="W606" s="446"/>
      <c r="X606" s="270"/>
      <c r="Y606" s="271"/>
      <c r="Z606" s="271"/>
      <c r="AA606" s="270"/>
      <c r="AB606" s="272"/>
      <c r="AC606" s="491"/>
      <c r="AD606" s="272"/>
      <c r="AE606" s="270"/>
    </row>
    <row r="607" spans="1:31" s="407" customFormat="1">
      <c r="A607" s="270"/>
      <c r="B607" s="270"/>
      <c r="C607" s="270"/>
      <c r="D607" s="139"/>
      <c r="E607" s="142"/>
      <c r="F607" s="160"/>
      <c r="G607" s="142"/>
      <c r="H607" s="139"/>
      <c r="I607" s="139"/>
      <c r="J607" s="139"/>
      <c r="K607" s="278"/>
      <c r="L607" s="402"/>
      <c r="M607" s="513"/>
      <c r="N607" s="28"/>
      <c r="O607" s="26"/>
      <c r="P607" s="28"/>
      <c r="Q607" s="404"/>
      <c r="R607" s="139"/>
      <c r="S607" s="270"/>
      <c r="T607" s="270"/>
      <c r="U607" s="285"/>
      <c r="V607" s="406"/>
      <c r="W607" s="446"/>
      <c r="X607" s="270"/>
      <c r="Y607" s="271"/>
      <c r="Z607" s="271"/>
      <c r="AA607" s="270"/>
      <c r="AB607" s="272"/>
      <c r="AC607" s="491"/>
      <c r="AD607" s="272"/>
      <c r="AE607" s="270"/>
    </row>
    <row r="608" spans="1:31" s="407" customFormat="1">
      <c r="A608" s="270"/>
      <c r="B608" s="270"/>
      <c r="C608" s="270"/>
      <c r="D608" s="139"/>
      <c r="E608" s="142"/>
      <c r="F608" s="160"/>
      <c r="G608" s="142"/>
      <c r="H608" s="139"/>
      <c r="I608" s="139"/>
      <c r="J608" s="139"/>
      <c r="K608" s="278"/>
      <c r="L608" s="402"/>
      <c r="M608" s="513"/>
      <c r="N608" s="28"/>
      <c r="O608" s="26"/>
      <c r="P608" s="28"/>
      <c r="Q608" s="404"/>
      <c r="R608" s="139"/>
      <c r="S608" s="270"/>
      <c r="T608" s="270"/>
      <c r="U608" s="285"/>
      <c r="V608" s="406"/>
      <c r="W608" s="446"/>
      <c r="X608" s="270"/>
      <c r="Y608" s="271"/>
      <c r="Z608" s="271"/>
      <c r="AA608" s="270"/>
      <c r="AB608" s="272"/>
      <c r="AC608" s="491"/>
      <c r="AD608" s="272"/>
      <c r="AE608" s="270"/>
    </row>
    <row r="609" spans="1:31" s="407" customFormat="1">
      <c r="A609" s="270"/>
      <c r="B609" s="270"/>
      <c r="C609" s="270"/>
      <c r="D609" s="139"/>
      <c r="E609" s="142"/>
      <c r="F609" s="160"/>
      <c r="G609" s="142"/>
      <c r="H609" s="139"/>
      <c r="I609" s="139"/>
      <c r="J609" s="139"/>
      <c r="K609" s="278"/>
      <c r="L609" s="402"/>
      <c r="M609" s="513"/>
      <c r="N609" s="28"/>
      <c r="O609" s="26"/>
      <c r="P609" s="28"/>
      <c r="Q609" s="404"/>
      <c r="R609" s="139"/>
      <c r="S609" s="270"/>
      <c r="T609" s="270"/>
      <c r="U609" s="285"/>
      <c r="V609" s="406"/>
      <c r="W609" s="446"/>
      <c r="X609" s="270"/>
      <c r="Y609" s="271"/>
      <c r="Z609" s="271"/>
      <c r="AA609" s="270"/>
      <c r="AB609" s="272"/>
      <c r="AC609" s="491"/>
      <c r="AD609" s="272"/>
      <c r="AE609" s="270"/>
    </row>
    <row r="610" spans="1:31" s="407" customFormat="1">
      <c r="A610" s="270"/>
      <c r="B610" s="270"/>
      <c r="C610" s="270"/>
      <c r="D610" s="139"/>
      <c r="E610" s="142"/>
      <c r="F610" s="160"/>
      <c r="G610" s="142"/>
      <c r="H610" s="139"/>
      <c r="I610" s="139"/>
      <c r="J610" s="139"/>
      <c r="K610" s="278"/>
      <c r="L610" s="402"/>
      <c r="M610" s="513"/>
      <c r="N610" s="28"/>
      <c r="O610" s="26"/>
      <c r="P610" s="28"/>
      <c r="Q610" s="404"/>
      <c r="R610" s="139"/>
      <c r="S610" s="270"/>
      <c r="T610" s="270"/>
      <c r="U610" s="285"/>
      <c r="V610" s="406"/>
      <c r="W610" s="446"/>
      <c r="X610" s="270"/>
      <c r="Y610" s="271"/>
      <c r="Z610" s="271"/>
      <c r="AA610" s="270"/>
      <c r="AB610" s="272"/>
      <c r="AC610" s="491"/>
      <c r="AD610" s="272"/>
      <c r="AE610" s="270"/>
    </row>
    <row r="611" spans="1:31" s="407" customFormat="1">
      <c r="A611" s="270"/>
      <c r="B611" s="270"/>
      <c r="C611" s="270"/>
      <c r="D611" s="139"/>
      <c r="E611" s="142"/>
      <c r="F611" s="160"/>
      <c r="G611" s="142"/>
      <c r="H611" s="139"/>
      <c r="I611" s="139"/>
      <c r="J611" s="139"/>
      <c r="K611" s="278"/>
      <c r="L611" s="402"/>
      <c r="M611" s="513"/>
      <c r="N611" s="28"/>
      <c r="O611" s="26"/>
      <c r="P611" s="28"/>
      <c r="Q611" s="404"/>
      <c r="R611" s="139"/>
      <c r="S611" s="270"/>
      <c r="T611" s="270"/>
      <c r="U611" s="285"/>
      <c r="V611" s="406"/>
      <c r="W611" s="446"/>
      <c r="X611" s="270"/>
      <c r="Y611" s="271"/>
      <c r="Z611" s="271"/>
      <c r="AA611" s="270"/>
      <c r="AB611" s="272"/>
      <c r="AC611" s="491"/>
      <c r="AD611" s="272"/>
      <c r="AE611" s="270"/>
    </row>
    <row r="612" spans="1:31" s="407" customFormat="1">
      <c r="A612" s="270"/>
      <c r="B612" s="270"/>
      <c r="C612" s="270"/>
      <c r="D612" s="139"/>
      <c r="E612" s="142"/>
      <c r="F612" s="160"/>
      <c r="G612" s="142"/>
      <c r="H612" s="139"/>
      <c r="I612" s="139"/>
      <c r="J612" s="139"/>
      <c r="K612" s="278"/>
      <c r="L612" s="402"/>
      <c r="M612" s="513"/>
      <c r="N612" s="28"/>
      <c r="O612" s="26"/>
      <c r="P612" s="28"/>
      <c r="Q612" s="404"/>
      <c r="R612" s="139"/>
      <c r="S612" s="270"/>
      <c r="T612" s="270"/>
      <c r="U612" s="285"/>
      <c r="V612" s="406"/>
      <c r="W612" s="446"/>
      <c r="X612" s="270"/>
      <c r="Y612" s="271"/>
      <c r="Z612" s="271"/>
      <c r="AA612" s="270"/>
      <c r="AB612" s="272"/>
      <c r="AC612" s="491"/>
      <c r="AD612" s="272"/>
      <c r="AE612" s="270"/>
    </row>
    <row r="613" spans="1:31" s="407" customFormat="1">
      <c r="A613" s="270"/>
      <c r="B613" s="270"/>
      <c r="C613" s="270"/>
      <c r="D613" s="139"/>
      <c r="E613" s="142"/>
      <c r="F613" s="160"/>
      <c r="G613" s="142"/>
      <c r="H613" s="139"/>
      <c r="I613" s="139"/>
      <c r="J613" s="139"/>
      <c r="K613" s="278"/>
      <c r="L613" s="402"/>
      <c r="M613" s="513"/>
      <c r="N613" s="28"/>
      <c r="O613" s="26"/>
      <c r="P613" s="28"/>
      <c r="Q613" s="404"/>
      <c r="R613" s="139"/>
      <c r="S613" s="270"/>
      <c r="T613" s="270"/>
      <c r="U613" s="285"/>
      <c r="V613" s="406"/>
      <c r="W613" s="446"/>
      <c r="X613" s="270"/>
      <c r="Y613" s="271"/>
      <c r="Z613" s="271"/>
      <c r="AA613" s="270"/>
      <c r="AB613" s="272"/>
      <c r="AC613" s="491"/>
      <c r="AD613" s="272"/>
      <c r="AE613" s="270"/>
    </row>
    <row r="614" spans="1:31" s="407" customFormat="1">
      <c r="A614" s="270"/>
      <c r="B614" s="270"/>
      <c r="C614" s="270"/>
      <c r="D614" s="139"/>
      <c r="E614" s="142"/>
      <c r="F614" s="160"/>
      <c r="G614" s="142"/>
      <c r="H614" s="139"/>
      <c r="I614" s="139"/>
      <c r="J614" s="139"/>
      <c r="K614" s="278"/>
      <c r="L614" s="402"/>
      <c r="M614" s="513"/>
      <c r="N614" s="28"/>
      <c r="O614" s="26"/>
      <c r="P614" s="28"/>
      <c r="Q614" s="404"/>
      <c r="R614" s="139"/>
      <c r="S614" s="270"/>
      <c r="T614" s="270"/>
      <c r="U614" s="285"/>
      <c r="V614" s="406"/>
      <c r="W614" s="446"/>
      <c r="X614" s="270"/>
      <c r="Y614" s="271"/>
      <c r="Z614" s="271"/>
      <c r="AA614" s="270"/>
      <c r="AB614" s="272"/>
      <c r="AC614" s="491"/>
      <c r="AD614" s="272"/>
      <c r="AE614" s="270"/>
    </row>
    <row r="615" spans="1:31" s="407" customFormat="1">
      <c r="A615" s="270"/>
      <c r="B615" s="270"/>
      <c r="C615" s="270"/>
      <c r="D615" s="139"/>
      <c r="E615" s="142"/>
      <c r="F615" s="160"/>
      <c r="G615" s="142"/>
      <c r="H615" s="139"/>
      <c r="I615" s="139"/>
      <c r="J615" s="139"/>
      <c r="K615" s="278"/>
      <c r="L615" s="402"/>
      <c r="M615" s="513"/>
      <c r="N615" s="28"/>
      <c r="O615" s="26"/>
      <c r="P615" s="28"/>
      <c r="Q615" s="404"/>
      <c r="R615" s="139"/>
      <c r="S615" s="270"/>
      <c r="T615" s="270"/>
      <c r="U615" s="285"/>
      <c r="V615" s="406"/>
      <c r="W615" s="446"/>
      <c r="X615" s="270"/>
      <c r="Y615" s="271"/>
      <c r="Z615" s="271"/>
      <c r="AA615" s="270"/>
      <c r="AB615" s="272"/>
      <c r="AC615" s="491"/>
      <c r="AD615" s="272"/>
      <c r="AE615" s="270"/>
    </row>
    <row r="616" spans="1:31" s="407" customFormat="1">
      <c r="A616" s="270"/>
      <c r="B616" s="270"/>
      <c r="C616" s="270"/>
      <c r="D616" s="139"/>
      <c r="E616" s="142"/>
      <c r="F616" s="160"/>
      <c r="G616" s="142"/>
      <c r="H616" s="139"/>
      <c r="I616" s="139"/>
      <c r="J616" s="139"/>
      <c r="K616" s="278"/>
      <c r="L616" s="402"/>
      <c r="M616" s="513"/>
      <c r="N616" s="28"/>
      <c r="O616" s="26"/>
      <c r="P616" s="28"/>
      <c r="Q616" s="404"/>
      <c r="R616" s="139"/>
      <c r="S616" s="270"/>
      <c r="T616" s="270"/>
      <c r="U616" s="285"/>
      <c r="V616" s="406"/>
      <c r="W616" s="446"/>
      <c r="X616" s="270"/>
      <c r="Y616" s="271"/>
      <c r="Z616" s="271"/>
      <c r="AA616" s="270"/>
      <c r="AB616" s="272"/>
      <c r="AC616" s="491"/>
      <c r="AD616" s="272"/>
      <c r="AE616" s="270"/>
    </row>
    <row r="617" spans="1:31" s="407" customFormat="1">
      <c r="A617" s="270"/>
      <c r="B617" s="270"/>
      <c r="C617" s="270"/>
      <c r="D617" s="139"/>
      <c r="E617" s="142"/>
      <c r="F617" s="160"/>
      <c r="G617" s="142"/>
      <c r="H617" s="139"/>
      <c r="I617" s="139"/>
      <c r="J617" s="139"/>
      <c r="K617" s="278"/>
      <c r="L617" s="402"/>
      <c r="M617" s="513"/>
      <c r="N617" s="28"/>
      <c r="O617" s="26"/>
      <c r="P617" s="28"/>
      <c r="Q617" s="404"/>
      <c r="R617" s="139"/>
      <c r="S617" s="270"/>
      <c r="T617" s="270"/>
      <c r="U617" s="285"/>
      <c r="V617" s="406"/>
      <c r="W617" s="446"/>
      <c r="X617" s="270"/>
      <c r="Y617" s="271"/>
      <c r="Z617" s="271"/>
      <c r="AA617" s="270"/>
      <c r="AB617" s="272"/>
      <c r="AC617" s="491"/>
      <c r="AD617" s="272"/>
      <c r="AE617" s="270"/>
    </row>
    <row r="618" spans="1:31" s="407" customFormat="1">
      <c r="A618" s="270"/>
      <c r="B618" s="270"/>
      <c r="C618" s="270"/>
      <c r="D618" s="139"/>
      <c r="E618" s="142"/>
      <c r="F618" s="160"/>
      <c r="G618" s="142"/>
      <c r="H618" s="139"/>
      <c r="I618" s="139"/>
      <c r="J618" s="139"/>
      <c r="K618" s="278"/>
      <c r="L618" s="402"/>
      <c r="M618" s="513"/>
      <c r="N618" s="28"/>
      <c r="O618" s="26"/>
      <c r="P618" s="28"/>
      <c r="Q618" s="404"/>
      <c r="R618" s="139"/>
      <c r="S618" s="270"/>
      <c r="T618" s="270"/>
      <c r="U618" s="285"/>
      <c r="V618" s="406"/>
      <c r="W618" s="446"/>
      <c r="X618" s="270"/>
      <c r="Y618" s="271"/>
      <c r="Z618" s="271"/>
      <c r="AA618" s="270"/>
      <c r="AB618" s="272"/>
      <c r="AC618" s="491"/>
      <c r="AD618" s="272"/>
      <c r="AE618" s="270"/>
    </row>
    <row r="619" spans="1:31" s="407" customFormat="1">
      <c r="A619" s="270"/>
      <c r="B619" s="270"/>
      <c r="C619" s="270"/>
      <c r="D619" s="139"/>
      <c r="E619" s="142"/>
      <c r="F619" s="160"/>
      <c r="G619" s="142"/>
      <c r="H619" s="139"/>
      <c r="I619" s="139"/>
      <c r="J619" s="139"/>
      <c r="K619" s="278"/>
      <c r="L619" s="402"/>
      <c r="M619" s="513"/>
      <c r="N619" s="28"/>
      <c r="O619" s="26"/>
      <c r="P619" s="28"/>
      <c r="Q619" s="404"/>
      <c r="R619" s="139"/>
      <c r="S619" s="270"/>
      <c r="T619" s="270"/>
      <c r="U619" s="285"/>
      <c r="V619" s="406"/>
      <c r="W619" s="446"/>
      <c r="X619" s="270"/>
      <c r="Y619" s="271"/>
      <c r="Z619" s="271"/>
      <c r="AA619" s="270"/>
      <c r="AB619" s="272"/>
      <c r="AC619" s="491"/>
      <c r="AD619" s="272"/>
      <c r="AE619" s="270"/>
    </row>
    <row r="620" spans="1:31" s="407" customFormat="1">
      <c r="A620" s="270"/>
      <c r="B620" s="270"/>
      <c r="C620" s="270"/>
      <c r="D620" s="139"/>
      <c r="E620" s="142"/>
      <c r="F620" s="160"/>
      <c r="G620" s="142"/>
      <c r="H620" s="139"/>
      <c r="I620" s="139"/>
      <c r="J620" s="139"/>
      <c r="K620" s="278"/>
      <c r="L620" s="402"/>
      <c r="M620" s="513"/>
      <c r="N620" s="28"/>
      <c r="O620" s="26"/>
      <c r="P620" s="28"/>
      <c r="Q620" s="404"/>
      <c r="R620" s="139"/>
      <c r="S620" s="270"/>
      <c r="T620" s="270"/>
      <c r="U620" s="285"/>
      <c r="V620" s="406"/>
      <c r="W620" s="446"/>
      <c r="X620" s="270"/>
      <c r="Y620" s="271"/>
      <c r="Z620" s="271"/>
      <c r="AA620" s="270"/>
      <c r="AB620" s="272"/>
      <c r="AC620" s="491"/>
      <c r="AD620" s="272"/>
      <c r="AE620" s="270"/>
    </row>
    <row r="621" spans="1:31" s="407" customFormat="1">
      <c r="A621" s="270"/>
      <c r="B621" s="270"/>
      <c r="C621" s="270"/>
      <c r="D621" s="139"/>
      <c r="E621" s="142"/>
      <c r="F621" s="160"/>
      <c r="G621" s="142"/>
      <c r="H621" s="139"/>
      <c r="I621" s="139"/>
      <c r="J621" s="139"/>
      <c r="K621" s="278"/>
      <c r="L621" s="402"/>
      <c r="M621" s="513"/>
      <c r="N621" s="28"/>
      <c r="O621" s="26"/>
      <c r="P621" s="28"/>
      <c r="Q621" s="404"/>
      <c r="R621" s="139"/>
      <c r="S621" s="270"/>
      <c r="T621" s="270"/>
      <c r="U621" s="285"/>
      <c r="V621" s="406"/>
      <c r="W621" s="446"/>
      <c r="X621" s="270"/>
      <c r="Y621" s="271"/>
      <c r="Z621" s="271"/>
      <c r="AA621" s="270"/>
      <c r="AB621" s="272"/>
      <c r="AC621" s="491"/>
      <c r="AD621" s="272"/>
      <c r="AE621" s="270"/>
    </row>
    <row r="622" spans="1:31" s="407" customFormat="1">
      <c r="A622" s="270"/>
      <c r="B622" s="270"/>
      <c r="C622" s="270"/>
      <c r="D622" s="139"/>
      <c r="E622" s="142"/>
      <c r="F622" s="160"/>
      <c r="G622" s="142"/>
      <c r="H622" s="139"/>
      <c r="I622" s="139"/>
      <c r="J622" s="139"/>
      <c r="K622" s="278"/>
      <c r="L622" s="402"/>
      <c r="M622" s="513"/>
      <c r="N622" s="28"/>
      <c r="O622" s="26"/>
      <c r="P622" s="28"/>
      <c r="Q622" s="404"/>
      <c r="R622" s="139"/>
      <c r="S622" s="270"/>
      <c r="T622" s="270"/>
      <c r="U622" s="285"/>
      <c r="V622" s="406"/>
      <c r="W622" s="446"/>
      <c r="X622" s="270"/>
      <c r="Y622" s="271"/>
      <c r="Z622" s="271"/>
      <c r="AA622" s="270"/>
      <c r="AB622" s="272"/>
      <c r="AC622" s="491"/>
      <c r="AD622" s="272"/>
      <c r="AE622" s="270"/>
    </row>
    <row r="623" spans="1:31" s="407" customFormat="1">
      <c r="A623" s="270"/>
      <c r="B623" s="270"/>
      <c r="C623" s="270"/>
      <c r="D623" s="139"/>
      <c r="E623" s="142"/>
      <c r="F623" s="160"/>
      <c r="G623" s="142"/>
      <c r="H623" s="139"/>
      <c r="I623" s="139"/>
      <c r="J623" s="139"/>
      <c r="K623" s="278"/>
      <c r="L623" s="402"/>
      <c r="M623" s="513"/>
      <c r="N623" s="28"/>
      <c r="O623" s="26"/>
      <c r="P623" s="28"/>
      <c r="Q623" s="404"/>
      <c r="R623" s="139"/>
      <c r="S623" s="270"/>
      <c r="T623" s="270"/>
      <c r="U623" s="285"/>
      <c r="V623" s="406"/>
      <c r="W623" s="446"/>
      <c r="X623" s="270"/>
      <c r="Y623" s="271"/>
      <c r="Z623" s="271"/>
      <c r="AA623" s="270"/>
      <c r="AB623" s="272"/>
      <c r="AC623" s="491"/>
      <c r="AD623" s="272"/>
      <c r="AE623" s="270"/>
    </row>
    <row r="624" spans="1:31" s="407" customFormat="1">
      <c r="A624" s="270"/>
      <c r="B624" s="270"/>
      <c r="C624" s="270"/>
      <c r="D624" s="139"/>
      <c r="E624" s="142"/>
      <c r="F624" s="160"/>
      <c r="G624" s="142"/>
      <c r="H624" s="139"/>
      <c r="I624" s="139"/>
      <c r="J624" s="139"/>
      <c r="K624" s="278"/>
      <c r="L624" s="402"/>
      <c r="M624" s="513"/>
      <c r="N624" s="28"/>
      <c r="O624" s="26"/>
      <c r="P624" s="28"/>
      <c r="Q624" s="404"/>
      <c r="R624" s="139"/>
      <c r="S624" s="270"/>
      <c r="T624" s="270"/>
      <c r="U624" s="285"/>
      <c r="V624" s="406"/>
      <c r="W624" s="446"/>
      <c r="X624" s="270"/>
      <c r="Y624" s="271"/>
      <c r="Z624" s="271"/>
      <c r="AA624" s="270"/>
      <c r="AB624" s="272"/>
      <c r="AC624" s="491"/>
      <c r="AD624" s="272"/>
      <c r="AE624" s="270"/>
    </row>
    <row r="625" spans="1:31" s="407" customFormat="1">
      <c r="A625" s="270"/>
      <c r="B625" s="270"/>
      <c r="C625" s="270"/>
      <c r="D625" s="139"/>
      <c r="E625" s="142"/>
      <c r="F625" s="160"/>
      <c r="G625" s="142"/>
      <c r="H625" s="139"/>
      <c r="I625" s="139"/>
      <c r="J625" s="139"/>
      <c r="K625" s="278"/>
      <c r="L625" s="402"/>
      <c r="M625" s="513"/>
      <c r="N625" s="28"/>
      <c r="O625" s="26"/>
      <c r="P625" s="28"/>
      <c r="Q625" s="404"/>
      <c r="R625" s="139"/>
      <c r="S625" s="270"/>
      <c r="T625" s="270"/>
      <c r="U625" s="285"/>
      <c r="V625" s="406"/>
      <c r="W625" s="446"/>
      <c r="X625" s="270"/>
      <c r="Y625" s="271"/>
      <c r="Z625" s="271"/>
      <c r="AA625" s="270"/>
      <c r="AB625" s="272"/>
      <c r="AC625" s="491"/>
      <c r="AD625" s="272"/>
      <c r="AE625" s="270"/>
    </row>
    <row r="626" spans="1:31" s="407" customFormat="1">
      <c r="A626" s="270"/>
      <c r="B626" s="270"/>
      <c r="C626" s="270"/>
      <c r="D626" s="139"/>
      <c r="E626" s="142"/>
      <c r="F626" s="160"/>
      <c r="G626" s="142"/>
      <c r="H626" s="139"/>
      <c r="I626" s="139"/>
      <c r="J626" s="139"/>
      <c r="K626" s="278"/>
      <c r="L626" s="402"/>
      <c r="M626" s="513"/>
      <c r="N626" s="28"/>
      <c r="O626" s="26"/>
      <c r="P626" s="28"/>
      <c r="Q626" s="404"/>
      <c r="R626" s="139"/>
      <c r="S626" s="270"/>
      <c r="T626" s="270"/>
      <c r="U626" s="285"/>
      <c r="V626" s="406"/>
      <c r="W626" s="446"/>
      <c r="X626" s="270"/>
      <c r="Y626" s="271"/>
      <c r="Z626" s="271"/>
      <c r="AA626" s="270"/>
      <c r="AB626" s="272"/>
      <c r="AC626" s="491"/>
      <c r="AD626" s="272"/>
      <c r="AE626" s="270"/>
    </row>
    <row r="627" spans="1:31" s="407" customFormat="1">
      <c r="A627" s="270"/>
      <c r="B627" s="270"/>
      <c r="C627" s="270"/>
      <c r="D627" s="139"/>
      <c r="E627" s="142"/>
      <c r="F627" s="160"/>
      <c r="G627" s="142"/>
      <c r="H627" s="139"/>
      <c r="I627" s="139"/>
      <c r="J627" s="139"/>
      <c r="K627" s="278"/>
      <c r="L627" s="402"/>
      <c r="M627" s="513"/>
      <c r="N627" s="28"/>
      <c r="O627" s="26"/>
      <c r="P627" s="28"/>
      <c r="Q627" s="404"/>
      <c r="R627" s="139"/>
      <c r="S627" s="270"/>
      <c r="T627" s="270"/>
      <c r="U627" s="285"/>
      <c r="V627" s="406"/>
      <c r="W627" s="446"/>
      <c r="X627" s="270"/>
      <c r="Y627" s="271"/>
      <c r="Z627" s="271"/>
      <c r="AA627" s="270"/>
      <c r="AB627" s="272"/>
      <c r="AC627" s="491"/>
      <c r="AD627" s="272"/>
      <c r="AE627" s="270"/>
    </row>
    <row r="628" spans="1:31" s="407" customFormat="1">
      <c r="A628" s="270"/>
      <c r="B628" s="270"/>
      <c r="C628" s="270"/>
      <c r="D628" s="139"/>
      <c r="E628" s="142"/>
      <c r="F628" s="160"/>
      <c r="G628" s="142"/>
      <c r="H628" s="139"/>
      <c r="I628" s="139"/>
      <c r="J628" s="139"/>
      <c r="K628" s="278"/>
      <c r="L628" s="402"/>
      <c r="M628" s="513"/>
      <c r="N628" s="28"/>
      <c r="O628" s="26"/>
      <c r="P628" s="28"/>
      <c r="Q628" s="404"/>
      <c r="R628" s="139"/>
      <c r="S628" s="270"/>
      <c r="T628" s="270"/>
      <c r="U628" s="285"/>
      <c r="V628" s="406"/>
      <c r="W628" s="446"/>
      <c r="X628" s="270"/>
      <c r="Y628" s="271"/>
      <c r="Z628" s="271"/>
      <c r="AA628" s="270"/>
      <c r="AB628" s="272"/>
      <c r="AC628" s="491"/>
      <c r="AD628" s="272"/>
      <c r="AE628" s="270"/>
    </row>
    <row r="629" spans="1:31" s="407" customFormat="1">
      <c r="A629" s="270"/>
      <c r="B629" s="270"/>
      <c r="C629" s="270"/>
      <c r="D629" s="139"/>
      <c r="E629" s="142"/>
      <c r="F629" s="160"/>
      <c r="G629" s="142"/>
      <c r="H629" s="139"/>
      <c r="I629" s="139"/>
      <c r="J629" s="139"/>
      <c r="K629" s="278"/>
      <c r="L629" s="402"/>
      <c r="M629" s="513"/>
      <c r="N629" s="28"/>
      <c r="O629" s="26"/>
      <c r="P629" s="28"/>
      <c r="Q629" s="404"/>
      <c r="R629" s="139"/>
      <c r="S629" s="270"/>
      <c r="T629" s="270"/>
      <c r="U629" s="285"/>
      <c r="V629" s="406"/>
      <c r="W629" s="446"/>
      <c r="X629" s="270"/>
      <c r="Y629" s="271"/>
      <c r="Z629" s="271"/>
      <c r="AA629" s="270"/>
      <c r="AB629" s="272"/>
      <c r="AC629" s="491"/>
      <c r="AD629" s="272"/>
      <c r="AE629" s="270"/>
    </row>
    <row r="630" spans="1:31" s="407" customFormat="1">
      <c r="A630" s="270"/>
      <c r="B630" s="270"/>
      <c r="C630" s="270"/>
      <c r="D630" s="139"/>
      <c r="E630" s="142"/>
      <c r="F630" s="160"/>
      <c r="G630" s="142"/>
      <c r="H630" s="139"/>
      <c r="I630" s="139"/>
      <c r="J630" s="139"/>
      <c r="K630" s="278"/>
      <c r="L630" s="402"/>
      <c r="M630" s="513"/>
      <c r="N630" s="28"/>
      <c r="O630" s="26"/>
      <c r="P630" s="28"/>
      <c r="Q630" s="404"/>
      <c r="R630" s="139"/>
      <c r="S630" s="270"/>
      <c r="T630" s="270"/>
      <c r="U630" s="285"/>
      <c r="V630" s="406"/>
      <c r="W630" s="446"/>
      <c r="X630" s="270"/>
      <c r="Y630" s="271"/>
      <c r="Z630" s="271"/>
      <c r="AA630" s="270"/>
      <c r="AB630" s="272"/>
      <c r="AC630" s="491"/>
      <c r="AD630" s="272"/>
      <c r="AE630" s="270"/>
    </row>
    <row r="631" spans="1:31" s="407" customFormat="1">
      <c r="A631" s="270"/>
      <c r="B631" s="270"/>
      <c r="C631" s="270"/>
      <c r="D631" s="139"/>
      <c r="E631" s="142"/>
      <c r="F631" s="160"/>
      <c r="G631" s="142"/>
      <c r="H631" s="139"/>
      <c r="I631" s="139"/>
      <c r="J631" s="139"/>
      <c r="K631" s="278"/>
      <c r="L631" s="402"/>
      <c r="M631" s="513"/>
      <c r="N631" s="28"/>
      <c r="O631" s="26"/>
      <c r="P631" s="28"/>
      <c r="Q631" s="404"/>
      <c r="R631" s="139"/>
      <c r="S631" s="270"/>
      <c r="T631" s="270"/>
      <c r="U631" s="285"/>
      <c r="V631" s="406"/>
      <c r="W631" s="446"/>
      <c r="X631" s="270"/>
      <c r="Y631" s="271"/>
      <c r="Z631" s="271"/>
      <c r="AA631" s="270"/>
      <c r="AB631" s="272"/>
      <c r="AC631" s="491"/>
      <c r="AD631" s="272"/>
      <c r="AE631" s="270"/>
    </row>
    <row r="632" spans="1:31" s="407" customFormat="1">
      <c r="A632" s="270"/>
      <c r="B632" s="270"/>
      <c r="C632" s="270"/>
      <c r="D632" s="139"/>
      <c r="E632" s="142"/>
      <c r="F632" s="160"/>
      <c r="G632" s="142"/>
      <c r="H632" s="139"/>
      <c r="I632" s="139"/>
      <c r="J632" s="139"/>
      <c r="K632" s="278"/>
      <c r="L632" s="402"/>
      <c r="M632" s="513"/>
      <c r="N632" s="28"/>
      <c r="O632" s="26"/>
      <c r="P632" s="28"/>
      <c r="Q632" s="404"/>
      <c r="R632" s="139"/>
      <c r="S632" s="270"/>
      <c r="T632" s="270"/>
      <c r="U632" s="285"/>
      <c r="V632" s="406"/>
      <c r="W632" s="446"/>
      <c r="X632" s="270"/>
      <c r="Y632" s="271"/>
      <c r="Z632" s="271"/>
      <c r="AA632" s="270"/>
      <c r="AB632" s="272"/>
      <c r="AC632" s="491"/>
      <c r="AD632" s="272"/>
      <c r="AE632" s="270"/>
    </row>
    <row r="633" spans="1:31" s="407" customFormat="1">
      <c r="A633" s="270"/>
      <c r="B633" s="270"/>
      <c r="C633" s="270"/>
      <c r="D633" s="139"/>
      <c r="E633" s="142"/>
      <c r="F633" s="160"/>
      <c r="G633" s="142"/>
      <c r="H633" s="139"/>
      <c r="I633" s="139"/>
      <c r="J633" s="139"/>
      <c r="K633" s="278"/>
      <c r="L633" s="402"/>
      <c r="M633" s="513"/>
      <c r="N633" s="28"/>
      <c r="O633" s="26"/>
      <c r="P633" s="28"/>
      <c r="Q633" s="404"/>
      <c r="R633" s="139"/>
      <c r="S633" s="270"/>
      <c r="T633" s="270"/>
      <c r="U633" s="285"/>
      <c r="V633" s="406"/>
      <c r="W633" s="446"/>
      <c r="X633" s="270"/>
      <c r="Y633" s="271"/>
      <c r="Z633" s="271"/>
      <c r="AA633" s="270"/>
      <c r="AB633" s="272"/>
      <c r="AC633" s="491"/>
      <c r="AD633" s="272"/>
      <c r="AE633" s="270"/>
    </row>
    <row r="634" spans="1:31" s="407" customFormat="1">
      <c r="A634" s="270"/>
      <c r="B634" s="270"/>
      <c r="C634" s="270"/>
      <c r="D634" s="139"/>
      <c r="E634" s="142"/>
      <c r="F634" s="160"/>
      <c r="G634" s="142"/>
      <c r="H634" s="139"/>
      <c r="I634" s="139"/>
      <c r="J634" s="139"/>
      <c r="K634" s="278"/>
      <c r="L634" s="402"/>
      <c r="M634" s="513"/>
      <c r="N634" s="28"/>
      <c r="O634" s="26"/>
      <c r="P634" s="28"/>
      <c r="Q634" s="404"/>
      <c r="R634" s="139"/>
      <c r="S634" s="270"/>
      <c r="T634" s="270"/>
      <c r="U634" s="285"/>
      <c r="V634" s="406"/>
      <c r="W634" s="446"/>
      <c r="X634" s="270"/>
      <c r="Y634" s="271"/>
      <c r="Z634" s="271"/>
      <c r="AA634" s="270"/>
      <c r="AB634" s="272"/>
      <c r="AC634" s="491"/>
      <c r="AD634" s="272"/>
      <c r="AE634" s="270"/>
    </row>
    <row r="635" spans="1:31" s="407" customFormat="1">
      <c r="A635" s="270"/>
      <c r="B635" s="270"/>
      <c r="C635" s="270"/>
      <c r="D635" s="139"/>
      <c r="E635" s="142"/>
      <c r="F635" s="160"/>
      <c r="G635" s="142"/>
      <c r="H635" s="139"/>
      <c r="I635" s="139"/>
      <c r="J635" s="139"/>
      <c r="K635" s="278"/>
      <c r="L635" s="402"/>
      <c r="M635" s="513"/>
      <c r="N635" s="28"/>
      <c r="O635" s="26"/>
      <c r="P635" s="28"/>
      <c r="Q635" s="404"/>
      <c r="R635" s="139"/>
      <c r="S635" s="270"/>
      <c r="T635" s="270"/>
      <c r="U635" s="285"/>
      <c r="V635" s="406"/>
      <c r="W635" s="446"/>
      <c r="X635" s="270"/>
      <c r="Y635" s="271"/>
      <c r="Z635" s="271"/>
      <c r="AA635" s="270"/>
      <c r="AB635" s="272"/>
      <c r="AC635" s="491"/>
      <c r="AD635" s="272"/>
      <c r="AE635" s="270"/>
    </row>
    <row r="636" spans="1:31" s="407" customFormat="1">
      <c r="A636" s="270"/>
      <c r="B636" s="270"/>
      <c r="C636" s="270"/>
      <c r="D636" s="139"/>
      <c r="E636" s="142"/>
      <c r="F636" s="160"/>
      <c r="G636" s="142"/>
      <c r="H636" s="139"/>
      <c r="I636" s="139"/>
      <c r="J636" s="139"/>
      <c r="K636" s="278"/>
      <c r="L636" s="402"/>
      <c r="M636" s="513"/>
      <c r="N636" s="28"/>
      <c r="O636" s="26"/>
      <c r="P636" s="28"/>
      <c r="Q636" s="404"/>
      <c r="R636" s="139"/>
      <c r="S636" s="270"/>
      <c r="T636" s="270"/>
      <c r="U636" s="285"/>
      <c r="V636" s="406"/>
      <c r="W636" s="446"/>
      <c r="X636" s="270"/>
      <c r="Y636" s="271"/>
      <c r="Z636" s="271"/>
      <c r="AA636" s="270"/>
      <c r="AB636" s="272"/>
      <c r="AC636" s="491"/>
      <c r="AD636" s="272"/>
      <c r="AE636" s="270"/>
    </row>
    <row r="637" spans="1:31" s="407" customFormat="1">
      <c r="A637" s="270"/>
      <c r="B637" s="270"/>
      <c r="C637" s="270"/>
      <c r="D637" s="139"/>
      <c r="E637" s="142"/>
      <c r="F637" s="160"/>
      <c r="G637" s="142"/>
      <c r="H637" s="139"/>
      <c r="I637" s="139"/>
      <c r="J637" s="139"/>
      <c r="K637" s="278"/>
      <c r="L637" s="402"/>
      <c r="M637" s="513"/>
      <c r="N637" s="28"/>
      <c r="O637" s="26"/>
      <c r="P637" s="28"/>
      <c r="Q637" s="404"/>
      <c r="R637" s="139"/>
      <c r="S637" s="270"/>
      <c r="T637" s="270"/>
      <c r="U637" s="285"/>
      <c r="V637" s="406"/>
      <c r="W637" s="446"/>
      <c r="X637" s="270"/>
      <c r="Y637" s="271"/>
      <c r="Z637" s="271"/>
      <c r="AA637" s="270"/>
      <c r="AB637" s="272"/>
      <c r="AC637" s="491"/>
      <c r="AD637" s="272"/>
      <c r="AE637" s="270"/>
    </row>
    <row r="638" spans="1:31" s="407" customFormat="1">
      <c r="A638" s="270"/>
      <c r="B638" s="270"/>
      <c r="C638" s="270"/>
      <c r="D638" s="139"/>
      <c r="E638" s="142"/>
      <c r="F638" s="160"/>
      <c r="G638" s="142"/>
      <c r="H638" s="139"/>
      <c r="I638" s="139"/>
      <c r="J638" s="139"/>
      <c r="K638" s="278"/>
      <c r="L638" s="402"/>
      <c r="M638" s="513"/>
      <c r="N638" s="28"/>
      <c r="O638" s="26"/>
      <c r="P638" s="28"/>
      <c r="Q638" s="404"/>
      <c r="R638" s="139"/>
      <c r="S638" s="270"/>
      <c r="T638" s="270"/>
      <c r="U638" s="285"/>
      <c r="V638" s="406"/>
      <c r="W638" s="446"/>
      <c r="X638" s="270"/>
      <c r="Y638" s="271"/>
      <c r="Z638" s="271"/>
      <c r="AA638" s="270"/>
      <c r="AB638" s="272"/>
      <c r="AC638" s="491"/>
      <c r="AD638" s="272"/>
      <c r="AE638" s="270"/>
    </row>
    <row r="639" spans="1:31" s="407" customFormat="1">
      <c r="A639" s="270"/>
      <c r="B639" s="270"/>
      <c r="C639" s="270"/>
      <c r="D639" s="139"/>
      <c r="E639" s="142"/>
      <c r="F639" s="160"/>
      <c r="G639" s="142"/>
      <c r="H639" s="139"/>
      <c r="I639" s="139"/>
      <c r="J639" s="139"/>
      <c r="K639" s="278"/>
      <c r="L639" s="402"/>
      <c r="M639" s="513"/>
      <c r="N639" s="28"/>
      <c r="O639" s="26"/>
      <c r="P639" s="28"/>
      <c r="Q639" s="404"/>
      <c r="R639" s="139"/>
      <c r="S639" s="270"/>
      <c r="T639" s="270"/>
      <c r="U639" s="285"/>
      <c r="V639" s="406"/>
      <c r="W639" s="446"/>
      <c r="X639" s="270"/>
      <c r="Y639" s="271"/>
      <c r="Z639" s="271"/>
      <c r="AA639" s="270"/>
      <c r="AB639" s="272"/>
      <c r="AC639" s="491"/>
      <c r="AD639" s="272"/>
      <c r="AE639" s="270"/>
    </row>
    <row r="640" spans="1:31" s="407" customFormat="1">
      <c r="A640" s="270"/>
      <c r="B640" s="270"/>
      <c r="C640" s="270"/>
      <c r="D640" s="139"/>
      <c r="E640" s="142"/>
      <c r="F640" s="160"/>
      <c r="G640" s="142"/>
      <c r="H640" s="139"/>
      <c r="I640" s="139"/>
      <c r="J640" s="139"/>
      <c r="K640" s="278"/>
      <c r="L640" s="402"/>
      <c r="M640" s="513"/>
      <c r="N640" s="28"/>
      <c r="O640" s="26"/>
      <c r="P640" s="28"/>
      <c r="Q640" s="404"/>
      <c r="R640" s="139"/>
      <c r="S640" s="270"/>
      <c r="T640" s="270"/>
      <c r="U640" s="285"/>
      <c r="V640" s="406"/>
      <c r="W640" s="446"/>
      <c r="X640" s="270"/>
      <c r="Y640" s="271"/>
      <c r="Z640" s="271"/>
      <c r="AA640" s="270"/>
      <c r="AB640" s="272"/>
      <c r="AC640" s="491"/>
      <c r="AD640" s="272"/>
      <c r="AE640" s="270"/>
    </row>
    <row r="641" spans="1:31" s="407" customFormat="1">
      <c r="A641" s="270"/>
      <c r="B641" s="270"/>
      <c r="C641" s="270"/>
      <c r="D641" s="139"/>
      <c r="E641" s="142"/>
      <c r="F641" s="160"/>
      <c r="G641" s="142"/>
      <c r="H641" s="139"/>
      <c r="I641" s="139"/>
      <c r="J641" s="139"/>
      <c r="K641" s="278"/>
      <c r="L641" s="402"/>
      <c r="M641" s="513"/>
      <c r="N641" s="28"/>
      <c r="O641" s="26"/>
      <c r="P641" s="28"/>
      <c r="Q641" s="404"/>
      <c r="R641" s="139"/>
      <c r="S641" s="270"/>
      <c r="T641" s="270"/>
      <c r="U641" s="285"/>
      <c r="V641" s="406"/>
      <c r="W641" s="446"/>
      <c r="X641" s="270"/>
      <c r="Y641" s="271"/>
      <c r="Z641" s="271"/>
      <c r="AA641" s="270"/>
      <c r="AB641" s="272"/>
      <c r="AC641" s="491"/>
      <c r="AD641" s="272"/>
      <c r="AE641" s="270"/>
    </row>
    <row r="642" spans="1:31" s="407" customFormat="1">
      <c r="A642" s="270"/>
      <c r="B642" s="270"/>
      <c r="C642" s="270"/>
      <c r="D642" s="139"/>
      <c r="E642" s="142"/>
      <c r="F642" s="160"/>
      <c r="G642" s="142"/>
      <c r="H642" s="139"/>
      <c r="I642" s="139"/>
      <c r="J642" s="139"/>
      <c r="K642" s="278"/>
      <c r="L642" s="402"/>
      <c r="M642" s="513"/>
      <c r="N642" s="28"/>
      <c r="O642" s="26"/>
      <c r="P642" s="28"/>
      <c r="Q642" s="404"/>
      <c r="R642" s="139"/>
      <c r="S642" s="270"/>
      <c r="T642" s="270"/>
      <c r="U642" s="285"/>
      <c r="V642" s="406"/>
      <c r="W642" s="446"/>
      <c r="X642" s="270"/>
      <c r="Y642" s="271"/>
      <c r="Z642" s="271"/>
      <c r="AA642" s="270"/>
      <c r="AB642" s="272"/>
      <c r="AC642" s="491"/>
      <c r="AD642" s="272"/>
      <c r="AE642" s="270"/>
    </row>
    <row r="643" spans="1:31" s="407" customFormat="1">
      <c r="A643" s="270"/>
      <c r="B643" s="270"/>
      <c r="C643" s="270"/>
      <c r="D643" s="139"/>
      <c r="E643" s="142"/>
      <c r="F643" s="160"/>
      <c r="G643" s="142"/>
      <c r="H643" s="139"/>
      <c r="I643" s="139"/>
      <c r="J643" s="139"/>
      <c r="K643" s="278"/>
      <c r="L643" s="402"/>
      <c r="M643" s="513"/>
      <c r="N643" s="28"/>
      <c r="O643" s="26"/>
      <c r="P643" s="28"/>
      <c r="Q643" s="404"/>
      <c r="R643" s="139"/>
      <c r="S643" s="270"/>
      <c r="T643" s="270"/>
      <c r="U643" s="285"/>
      <c r="V643" s="406"/>
      <c r="W643" s="446"/>
      <c r="X643" s="270"/>
      <c r="Y643" s="271"/>
      <c r="Z643" s="271"/>
      <c r="AA643" s="270"/>
      <c r="AB643" s="272"/>
      <c r="AC643" s="491"/>
      <c r="AD643" s="272"/>
      <c r="AE643" s="270"/>
    </row>
    <row r="644" spans="1:31" s="407" customFormat="1">
      <c r="A644" s="270"/>
      <c r="B644" s="270"/>
      <c r="C644" s="270"/>
      <c r="D644" s="139"/>
      <c r="E644" s="142"/>
      <c r="F644" s="160"/>
      <c r="G644" s="142"/>
      <c r="H644" s="139"/>
      <c r="I644" s="139"/>
      <c r="J644" s="139"/>
      <c r="K644" s="278"/>
      <c r="L644" s="402"/>
      <c r="M644" s="513"/>
      <c r="N644" s="28"/>
      <c r="O644" s="26"/>
      <c r="P644" s="28"/>
      <c r="Q644" s="404"/>
      <c r="R644" s="139"/>
      <c r="S644" s="270"/>
      <c r="T644" s="270"/>
      <c r="U644" s="285"/>
      <c r="V644" s="406"/>
      <c r="W644" s="446"/>
      <c r="X644" s="270"/>
      <c r="Y644" s="271"/>
      <c r="Z644" s="271"/>
      <c r="AA644" s="270"/>
      <c r="AB644" s="272"/>
      <c r="AC644" s="491"/>
      <c r="AD644" s="272"/>
      <c r="AE644" s="270"/>
    </row>
    <row r="645" spans="1:31" s="407" customFormat="1">
      <c r="A645" s="270"/>
      <c r="B645" s="270"/>
      <c r="C645" s="270"/>
      <c r="D645" s="139"/>
      <c r="E645" s="142"/>
      <c r="F645" s="160"/>
      <c r="G645" s="142"/>
      <c r="H645" s="139"/>
      <c r="I645" s="139"/>
      <c r="J645" s="139"/>
      <c r="K645" s="278"/>
      <c r="L645" s="402"/>
      <c r="M645" s="513"/>
      <c r="N645" s="28"/>
      <c r="O645" s="26"/>
      <c r="P645" s="28"/>
      <c r="Q645" s="404"/>
      <c r="R645" s="139"/>
      <c r="S645" s="270"/>
      <c r="T645" s="270"/>
      <c r="U645" s="285"/>
      <c r="V645" s="406"/>
      <c r="W645" s="446"/>
      <c r="X645" s="270"/>
      <c r="Y645" s="271"/>
      <c r="Z645" s="271"/>
      <c r="AA645" s="270"/>
      <c r="AB645" s="272"/>
      <c r="AC645" s="491"/>
      <c r="AD645" s="272"/>
      <c r="AE645" s="270"/>
    </row>
    <row r="646" spans="1:31" s="407" customFormat="1">
      <c r="A646" s="270"/>
      <c r="B646" s="270"/>
      <c r="C646" s="270"/>
      <c r="D646" s="139"/>
      <c r="E646" s="142"/>
      <c r="F646" s="160"/>
      <c r="G646" s="142"/>
      <c r="H646" s="139"/>
      <c r="I646" s="139"/>
      <c r="J646" s="139"/>
      <c r="K646" s="278"/>
      <c r="L646" s="402"/>
      <c r="M646" s="513"/>
      <c r="N646" s="28"/>
      <c r="O646" s="26"/>
      <c r="P646" s="28"/>
      <c r="Q646" s="404"/>
      <c r="R646" s="139"/>
      <c r="S646" s="270"/>
      <c r="T646" s="270"/>
      <c r="U646" s="285"/>
      <c r="V646" s="406"/>
      <c r="W646" s="446"/>
      <c r="X646" s="270"/>
      <c r="Y646" s="271"/>
      <c r="Z646" s="271"/>
      <c r="AA646" s="270"/>
      <c r="AB646" s="272"/>
      <c r="AC646" s="491"/>
      <c r="AD646" s="272"/>
      <c r="AE646" s="270"/>
    </row>
    <row r="647" spans="1:31" s="407" customFormat="1">
      <c r="A647" s="270"/>
      <c r="B647" s="270"/>
      <c r="C647" s="270"/>
      <c r="D647" s="139"/>
      <c r="E647" s="142"/>
      <c r="F647" s="160"/>
      <c r="G647" s="142"/>
      <c r="H647" s="139"/>
      <c r="I647" s="139"/>
      <c r="J647" s="139"/>
      <c r="K647" s="278"/>
      <c r="L647" s="402"/>
      <c r="M647" s="513"/>
      <c r="N647" s="28"/>
      <c r="O647" s="26"/>
      <c r="P647" s="28"/>
      <c r="Q647" s="404"/>
      <c r="R647" s="139"/>
      <c r="S647" s="270"/>
      <c r="T647" s="270"/>
      <c r="U647" s="285"/>
      <c r="V647" s="406"/>
      <c r="W647" s="446"/>
      <c r="X647" s="270"/>
      <c r="Y647" s="271"/>
      <c r="Z647" s="271"/>
      <c r="AA647" s="270"/>
      <c r="AB647" s="272"/>
      <c r="AC647" s="491"/>
      <c r="AD647" s="272"/>
      <c r="AE647" s="270"/>
    </row>
    <row r="648" spans="1:31" s="407" customFormat="1">
      <c r="A648" s="270"/>
      <c r="B648" s="270"/>
      <c r="C648" s="270"/>
      <c r="D648" s="139"/>
      <c r="E648" s="142"/>
      <c r="F648" s="160"/>
      <c r="G648" s="142"/>
      <c r="H648" s="139"/>
      <c r="I648" s="139"/>
      <c r="J648" s="139"/>
      <c r="K648" s="278"/>
      <c r="L648" s="402"/>
      <c r="M648" s="513"/>
      <c r="N648" s="28"/>
      <c r="O648" s="26"/>
      <c r="P648" s="28"/>
      <c r="Q648" s="404"/>
      <c r="R648" s="139"/>
      <c r="S648" s="270"/>
      <c r="T648" s="270"/>
      <c r="U648" s="285"/>
      <c r="V648" s="406"/>
      <c r="W648" s="446"/>
      <c r="X648" s="270"/>
      <c r="Y648" s="271"/>
      <c r="Z648" s="271"/>
      <c r="AA648" s="270"/>
      <c r="AB648" s="272"/>
      <c r="AC648" s="491"/>
      <c r="AD648" s="272"/>
      <c r="AE648" s="270"/>
    </row>
    <row r="649" spans="1:31" s="407" customFormat="1">
      <c r="A649" s="270"/>
      <c r="B649" s="270"/>
      <c r="C649" s="270"/>
      <c r="D649" s="139"/>
      <c r="E649" s="142"/>
      <c r="F649" s="160"/>
      <c r="G649" s="142"/>
      <c r="H649" s="139"/>
      <c r="I649" s="139"/>
      <c r="J649" s="139"/>
      <c r="K649" s="278"/>
      <c r="L649" s="402"/>
      <c r="M649" s="513"/>
      <c r="N649" s="28"/>
      <c r="O649" s="26"/>
      <c r="P649" s="28"/>
      <c r="Q649" s="404"/>
      <c r="R649" s="139"/>
      <c r="S649" s="270"/>
      <c r="T649" s="270"/>
      <c r="U649" s="285"/>
      <c r="V649" s="406"/>
      <c r="W649" s="446"/>
      <c r="X649" s="270"/>
      <c r="Y649" s="271"/>
      <c r="Z649" s="271"/>
      <c r="AA649" s="270"/>
      <c r="AB649" s="272"/>
      <c r="AC649" s="491"/>
      <c r="AD649" s="272"/>
      <c r="AE649" s="270"/>
    </row>
    <row r="650" spans="1:31" s="407" customFormat="1">
      <c r="A650" s="270"/>
      <c r="B650" s="270"/>
      <c r="C650" s="270"/>
      <c r="D650" s="139"/>
      <c r="E650" s="142"/>
      <c r="F650" s="160"/>
      <c r="G650" s="142"/>
      <c r="H650" s="139"/>
      <c r="I650" s="139"/>
      <c r="J650" s="139"/>
      <c r="K650" s="278"/>
      <c r="L650" s="402"/>
      <c r="M650" s="513"/>
      <c r="N650" s="28"/>
      <c r="O650" s="26"/>
      <c r="P650" s="28"/>
      <c r="Q650" s="404"/>
      <c r="R650" s="139"/>
      <c r="S650" s="270"/>
      <c r="T650" s="270"/>
      <c r="U650" s="285"/>
      <c r="V650" s="406"/>
      <c r="W650" s="446"/>
      <c r="X650" s="270"/>
      <c r="Y650" s="271"/>
      <c r="Z650" s="271"/>
      <c r="AA650" s="270"/>
      <c r="AB650" s="272"/>
      <c r="AC650" s="491"/>
      <c r="AD650" s="272"/>
      <c r="AE650" s="270"/>
    </row>
    <row r="651" spans="1:31" s="407" customFormat="1">
      <c r="A651" s="270"/>
      <c r="B651" s="270"/>
      <c r="C651" s="270"/>
      <c r="D651" s="139"/>
      <c r="E651" s="142"/>
      <c r="F651" s="160"/>
      <c r="G651" s="142"/>
      <c r="H651" s="139"/>
      <c r="I651" s="139"/>
      <c r="J651" s="139"/>
      <c r="K651" s="278"/>
      <c r="L651" s="402"/>
      <c r="M651" s="513"/>
      <c r="N651" s="28"/>
      <c r="O651" s="26"/>
      <c r="P651" s="28"/>
      <c r="Q651" s="404"/>
      <c r="R651" s="139"/>
      <c r="S651" s="270"/>
      <c r="T651" s="270"/>
      <c r="U651" s="285"/>
      <c r="V651" s="406"/>
      <c r="W651" s="446"/>
      <c r="X651" s="270"/>
      <c r="Y651" s="271"/>
      <c r="Z651" s="271"/>
      <c r="AA651" s="270"/>
      <c r="AB651" s="272"/>
      <c r="AC651" s="491"/>
      <c r="AD651" s="272"/>
      <c r="AE651" s="270"/>
    </row>
    <row r="652" spans="1:31" s="407" customFormat="1">
      <c r="A652" s="270"/>
      <c r="B652" s="270"/>
      <c r="C652" s="270"/>
      <c r="D652" s="139"/>
      <c r="E652" s="142"/>
      <c r="F652" s="160"/>
      <c r="G652" s="142"/>
      <c r="H652" s="139"/>
      <c r="I652" s="139"/>
      <c r="J652" s="139"/>
      <c r="K652" s="278"/>
      <c r="L652" s="402"/>
      <c r="M652" s="513"/>
      <c r="N652" s="28"/>
      <c r="O652" s="26"/>
      <c r="P652" s="28"/>
      <c r="Q652" s="404"/>
      <c r="R652" s="139"/>
      <c r="S652" s="270"/>
      <c r="T652" s="270"/>
      <c r="U652" s="285"/>
      <c r="V652" s="406"/>
      <c r="W652" s="446"/>
      <c r="X652" s="270"/>
      <c r="Y652" s="271"/>
      <c r="Z652" s="271"/>
      <c r="AA652" s="270"/>
      <c r="AB652" s="272"/>
      <c r="AC652" s="491"/>
      <c r="AD652" s="272"/>
      <c r="AE652" s="270"/>
    </row>
    <row r="653" spans="1:31" s="407" customFormat="1">
      <c r="A653" s="270"/>
      <c r="B653" s="270"/>
      <c r="C653" s="270"/>
      <c r="D653" s="139"/>
      <c r="E653" s="142"/>
      <c r="F653" s="160"/>
      <c r="G653" s="142"/>
      <c r="H653" s="139"/>
      <c r="I653" s="139"/>
      <c r="J653" s="139"/>
      <c r="K653" s="278"/>
      <c r="L653" s="402"/>
      <c r="M653" s="513"/>
      <c r="N653" s="28"/>
      <c r="O653" s="26"/>
      <c r="P653" s="28"/>
      <c r="Q653" s="404"/>
      <c r="R653" s="139"/>
      <c r="S653" s="270"/>
      <c r="T653" s="270"/>
      <c r="U653" s="285"/>
      <c r="V653" s="406"/>
      <c r="W653" s="446"/>
      <c r="X653" s="270"/>
      <c r="Y653" s="271"/>
      <c r="Z653" s="271"/>
      <c r="AA653" s="270"/>
      <c r="AB653" s="272"/>
      <c r="AC653" s="491"/>
      <c r="AD653" s="272"/>
      <c r="AE653" s="270"/>
    </row>
    <row r="654" spans="1:31" s="407" customFormat="1">
      <c r="A654" s="270"/>
      <c r="B654" s="270"/>
      <c r="C654" s="270"/>
      <c r="D654" s="139"/>
      <c r="E654" s="142"/>
      <c r="F654" s="160"/>
      <c r="G654" s="142"/>
      <c r="H654" s="139"/>
      <c r="I654" s="139"/>
      <c r="J654" s="139"/>
      <c r="K654" s="278"/>
      <c r="L654" s="402"/>
      <c r="M654" s="513"/>
      <c r="N654" s="28"/>
      <c r="O654" s="26"/>
      <c r="P654" s="28"/>
      <c r="Q654" s="404"/>
      <c r="R654" s="139"/>
      <c r="S654" s="270"/>
      <c r="T654" s="270"/>
      <c r="U654" s="285"/>
      <c r="V654" s="406"/>
      <c r="W654" s="446"/>
      <c r="X654" s="270"/>
      <c r="Y654" s="271"/>
      <c r="Z654" s="271"/>
      <c r="AA654" s="270"/>
      <c r="AB654" s="272"/>
      <c r="AC654" s="491"/>
      <c r="AD654" s="272"/>
      <c r="AE654" s="270"/>
    </row>
    <row r="655" spans="1:31" s="407" customFormat="1">
      <c r="A655" s="270"/>
      <c r="B655" s="270"/>
      <c r="C655" s="270"/>
      <c r="D655" s="139"/>
      <c r="E655" s="142"/>
      <c r="F655" s="160"/>
      <c r="G655" s="142"/>
      <c r="H655" s="139"/>
      <c r="I655" s="139"/>
      <c r="J655" s="139"/>
      <c r="K655" s="278"/>
      <c r="L655" s="402"/>
      <c r="M655" s="513"/>
      <c r="N655" s="28"/>
      <c r="O655" s="26"/>
      <c r="P655" s="28"/>
      <c r="Q655" s="404"/>
      <c r="R655" s="139"/>
      <c r="S655" s="270"/>
      <c r="T655" s="270"/>
      <c r="U655" s="285"/>
      <c r="V655" s="406"/>
      <c r="W655" s="446"/>
      <c r="X655" s="270"/>
      <c r="Y655" s="271"/>
      <c r="Z655" s="271"/>
      <c r="AA655" s="270"/>
      <c r="AB655" s="272"/>
      <c r="AC655" s="491"/>
      <c r="AD655" s="272"/>
      <c r="AE655" s="270"/>
    </row>
    <row r="656" spans="1:31" s="407" customFormat="1">
      <c r="A656" s="270"/>
      <c r="B656" s="270"/>
      <c r="C656" s="270"/>
      <c r="D656" s="139"/>
      <c r="E656" s="142"/>
      <c r="F656" s="160"/>
      <c r="G656" s="142"/>
      <c r="H656" s="139"/>
      <c r="I656" s="139"/>
      <c r="J656" s="139"/>
      <c r="K656" s="278"/>
      <c r="L656" s="402"/>
      <c r="M656" s="513"/>
      <c r="N656" s="28"/>
      <c r="O656" s="26"/>
      <c r="P656" s="28"/>
      <c r="Q656" s="404"/>
      <c r="R656" s="139"/>
      <c r="S656" s="270"/>
      <c r="T656" s="270"/>
      <c r="U656" s="285"/>
      <c r="V656" s="406"/>
      <c r="W656" s="446"/>
      <c r="X656" s="270"/>
      <c r="Y656" s="271"/>
      <c r="Z656" s="271"/>
      <c r="AA656" s="270"/>
      <c r="AB656" s="272"/>
      <c r="AC656" s="491"/>
      <c r="AD656" s="272"/>
      <c r="AE656" s="270"/>
    </row>
    <row r="657" spans="1:31" s="407" customFormat="1">
      <c r="A657" s="270"/>
      <c r="B657" s="270"/>
      <c r="C657" s="270"/>
      <c r="D657" s="139"/>
      <c r="E657" s="142"/>
      <c r="F657" s="160"/>
      <c r="G657" s="142"/>
      <c r="H657" s="139"/>
      <c r="I657" s="139"/>
      <c r="J657" s="139"/>
      <c r="K657" s="278"/>
      <c r="L657" s="402"/>
      <c r="M657" s="513"/>
      <c r="N657" s="28"/>
      <c r="O657" s="26"/>
      <c r="P657" s="28"/>
      <c r="Q657" s="404"/>
      <c r="R657" s="139"/>
      <c r="S657" s="270"/>
      <c r="T657" s="270"/>
      <c r="U657" s="285"/>
      <c r="V657" s="406"/>
      <c r="W657" s="446"/>
      <c r="X657" s="270"/>
      <c r="Y657" s="271"/>
      <c r="Z657" s="271"/>
      <c r="AA657" s="270"/>
      <c r="AB657" s="272"/>
      <c r="AC657" s="491"/>
      <c r="AD657" s="272"/>
      <c r="AE657" s="270"/>
    </row>
    <row r="658" spans="1:31" s="407" customFormat="1">
      <c r="A658" s="270"/>
      <c r="B658" s="270"/>
      <c r="C658" s="270"/>
      <c r="D658" s="139"/>
      <c r="E658" s="142"/>
      <c r="F658" s="160"/>
      <c r="G658" s="142"/>
      <c r="H658" s="139"/>
      <c r="I658" s="139"/>
      <c r="J658" s="139"/>
      <c r="K658" s="278"/>
      <c r="L658" s="402"/>
      <c r="M658" s="513"/>
      <c r="N658" s="28"/>
      <c r="O658" s="26"/>
      <c r="P658" s="28"/>
      <c r="Q658" s="404"/>
      <c r="R658" s="139"/>
      <c r="S658" s="270"/>
      <c r="T658" s="270"/>
      <c r="U658" s="285"/>
      <c r="V658" s="406"/>
      <c r="W658" s="446"/>
      <c r="X658" s="270"/>
      <c r="Y658" s="271"/>
      <c r="Z658" s="271"/>
      <c r="AA658" s="270"/>
      <c r="AB658" s="272"/>
      <c r="AC658" s="491"/>
      <c r="AD658" s="272"/>
      <c r="AE658" s="270"/>
    </row>
    <row r="659" spans="1:31" s="407" customFormat="1">
      <c r="A659" s="270"/>
      <c r="B659" s="270"/>
      <c r="C659" s="270"/>
      <c r="D659" s="139"/>
      <c r="E659" s="142"/>
      <c r="F659" s="160"/>
      <c r="G659" s="142"/>
      <c r="H659" s="139"/>
      <c r="I659" s="139"/>
      <c r="J659" s="139"/>
      <c r="K659" s="278"/>
      <c r="L659" s="402"/>
      <c r="M659" s="513"/>
      <c r="N659" s="28"/>
      <c r="O659" s="26"/>
      <c r="P659" s="28"/>
      <c r="Q659" s="404"/>
      <c r="R659" s="139"/>
      <c r="S659" s="270"/>
      <c r="T659" s="270"/>
      <c r="U659" s="285"/>
      <c r="V659" s="406"/>
      <c r="W659" s="446"/>
      <c r="X659" s="270"/>
      <c r="Y659" s="271"/>
      <c r="Z659" s="271"/>
      <c r="AA659" s="270"/>
      <c r="AB659" s="272"/>
      <c r="AC659" s="491"/>
      <c r="AD659" s="272"/>
      <c r="AE659" s="270"/>
    </row>
    <row r="660" spans="1:31" s="407" customFormat="1">
      <c r="A660" s="270"/>
      <c r="B660" s="270"/>
      <c r="C660" s="270"/>
      <c r="D660" s="139"/>
      <c r="E660" s="142"/>
      <c r="F660" s="160"/>
      <c r="G660" s="142"/>
      <c r="H660" s="139"/>
      <c r="I660" s="139"/>
      <c r="J660" s="139"/>
      <c r="K660" s="278"/>
      <c r="L660" s="402"/>
      <c r="M660" s="513"/>
      <c r="N660" s="28"/>
      <c r="O660" s="26"/>
      <c r="P660" s="28"/>
      <c r="Q660" s="404"/>
      <c r="R660" s="139"/>
      <c r="S660" s="270"/>
      <c r="T660" s="270"/>
      <c r="U660" s="285"/>
      <c r="V660" s="406"/>
      <c r="W660" s="446"/>
      <c r="X660" s="270"/>
      <c r="Y660" s="271"/>
      <c r="Z660" s="271"/>
      <c r="AA660" s="270"/>
      <c r="AB660" s="272"/>
      <c r="AC660" s="491"/>
      <c r="AD660" s="272"/>
      <c r="AE660" s="270"/>
    </row>
    <row r="661" spans="1:31" s="407" customFormat="1">
      <c r="A661" s="270"/>
      <c r="B661" s="270"/>
      <c r="C661" s="270"/>
      <c r="D661" s="139"/>
      <c r="E661" s="142"/>
      <c r="F661" s="160"/>
      <c r="G661" s="142"/>
      <c r="H661" s="139"/>
      <c r="I661" s="139"/>
      <c r="J661" s="139"/>
      <c r="K661" s="278"/>
      <c r="L661" s="402"/>
      <c r="M661" s="513"/>
      <c r="N661" s="28"/>
      <c r="O661" s="26"/>
      <c r="P661" s="28"/>
      <c r="Q661" s="404"/>
      <c r="R661" s="139"/>
      <c r="S661" s="270"/>
      <c r="T661" s="270"/>
      <c r="U661" s="285"/>
      <c r="V661" s="406"/>
      <c r="W661" s="446"/>
      <c r="X661" s="270"/>
      <c r="Y661" s="271"/>
      <c r="Z661" s="271"/>
      <c r="AA661" s="270"/>
      <c r="AB661" s="272"/>
      <c r="AC661" s="491"/>
      <c r="AD661" s="272"/>
      <c r="AE661" s="270"/>
    </row>
    <row r="662" spans="1:31" s="407" customFormat="1">
      <c r="A662" s="270"/>
      <c r="B662" s="270"/>
      <c r="C662" s="270"/>
      <c r="D662" s="139"/>
      <c r="E662" s="142"/>
      <c r="F662" s="160"/>
      <c r="G662" s="142"/>
      <c r="H662" s="139"/>
      <c r="I662" s="139"/>
      <c r="J662" s="139"/>
      <c r="K662" s="278"/>
      <c r="L662" s="402"/>
      <c r="M662" s="513"/>
      <c r="N662" s="28"/>
      <c r="O662" s="26"/>
      <c r="P662" s="28"/>
      <c r="Q662" s="404"/>
      <c r="R662" s="139"/>
      <c r="S662" s="270"/>
      <c r="T662" s="270"/>
      <c r="U662" s="285"/>
      <c r="V662" s="406"/>
      <c r="W662" s="446"/>
      <c r="X662" s="270"/>
      <c r="Y662" s="271"/>
      <c r="Z662" s="271"/>
      <c r="AA662" s="270"/>
      <c r="AB662" s="272"/>
      <c r="AC662" s="491"/>
      <c r="AD662" s="272"/>
      <c r="AE662" s="270"/>
    </row>
    <row r="663" spans="1:31" s="407" customFormat="1">
      <c r="A663" s="270"/>
      <c r="B663" s="270"/>
      <c r="C663" s="270"/>
      <c r="D663" s="139"/>
      <c r="E663" s="142"/>
      <c r="F663" s="160"/>
      <c r="G663" s="142"/>
      <c r="H663" s="139"/>
      <c r="I663" s="139"/>
      <c r="J663" s="139"/>
      <c r="K663" s="278"/>
      <c r="L663" s="402"/>
      <c r="M663" s="513"/>
      <c r="N663" s="28"/>
      <c r="O663" s="26"/>
      <c r="P663" s="28"/>
      <c r="Q663" s="404"/>
      <c r="R663" s="139"/>
      <c r="S663" s="270"/>
      <c r="T663" s="270"/>
      <c r="U663" s="285"/>
      <c r="V663" s="406"/>
      <c r="W663" s="446"/>
      <c r="X663" s="270"/>
      <c r="Y663" s="271"/>
      <c r="Z663" s="271"/>
      <c r="AA663" s="270"/>
      <c r="AB663" s="272"/>
      <c r="AC663" s="491"/>
      <c r="AD663" s="272"/>
      <c r="AE663" s="270"/>
    </row>
    <row r="664" spans="1:31" s="407" customFormat="1">
      <c r="A664" s="270"/>
      <c r="B664" s="270"/>
      <c r="C664" s="270"/>
      <c r="D664" s="139"/>
      <c r="E664" s="142"/>
      <c r="F664" s="160"/>
      <c r="G664" s="142"/>
      <c r="H664" s="139"/>
      <c r="I664" s="139"/>
      <c r="J664" s="139"/>
      <c r="K664" s="278"/>
      <c r="L664" s="402"/>
      <c r="M664" s="513"/>
      <c r="N664" s="28"/>
      <c r="O664" s="26"/>
      <c r="P664" s="28"/>
      <c r="Q664" s="404"/>
      <c r="R664" s="139"/>
      <c r="S664" s="270"/>
      <c r="T664" s="270"/>
      <c r="U664" s="285"/>
      <c r="V664" s="406"/>
      <c r="W664" s="446"/>
      <c r="X664" s="270"/>
      <c r="Y664" s="271"/>
      <c r="Z664" s="271"/>
      <c r="AA664" s="270"/>
      <c r="AB664" s="272"/>
      <c r="AC664" s="491"/>
      <c r="AD664" s="272"/>
      <c r="AE664" s="270"/>
    </row>
    <row r="665" spans="1:31" s="407" customFormat="1">
      <c r="A665" s="270"/>
      <c r="B665" s="270"/>
      <c r="C665" s="270"/>
      <c r="D665" s="139"/>
      <c r="E665" s="142"/>
      <c r="F665" s="160"/>
      <c r="G665" s="142"/>
      <c r="H665" s="139"/>
      <c r="I665" s="139"/>
      <c r="J665" s="139"/>
      <c r="K665" s="278"/>
      <c r="L665" s="402"/>
      <c r="M665" s="513"/>
      <c r="N665" s="28"/>
      <c r="O665" s="26"/>
      <c r="P665" s="28"/>
      <c r="Q665" s="404"/>
      <c r="R665" s="139"/>
      <c r="S665" s="270"/>
      <c r="T665" s="270"/>
      <c r="U665" s="285"/>
      <c r="V665" s="406"/>
      <c r="W665" s="446"/>
      <c r="X665" s="270"/>
      <c r="Y665" s="271"/>
      <c r="Z665" s="271"/>
      <c r="AA665" s="270"/>
      <c r="AB665" s="272"/>
      <c r="AC665" s="491"/>
      <c r="AD665" s="272"/>
      <c r="AE665" s="270"/>
    </row>
    <row r="666" spans="1:31" s="407" customFormat="1">
      <c r="A666" s="270"/>
      <c r="B666" s="270"/>
      <c r="C666" s="270"/>
      <c r="D666" s="139"/>
      <c r="E666" s="142"/>
      <c r="F666" s="160"/>
      <c r="G666" s="142"/>
      <c r="H666" s="139"/>
      <c r="I666" s="139"/>
      <c r="J666" s="139"/>
      <c r="K666" s="278"/>
      <c r="L666" s="402"/>
      <c r="M666" s="513"/>
      <c r="N666" s="28"/>
      <c r="O666" s="26"/>
      <c r="P666" s="28"/>
      <c r="Q666" s="404"/>
      <c r="R666" s="139"/>
      <c r="S666" s="270"/>
      <c r="T666" s="270"/>
      <c r="U666" s="285"/>
      <c r="V666" s="406"/>
      <c r="W666" s="446"/>
      <c r="X666" s="270"/>
      <c r="Y666" s="271"/>
      <c r="Z666" s="271"/>
      <c r="AA666" s="270"/>
      <c r="AB666" s="272"/>
      <c r="AC666" s="491"/>
      <c r="AD666" s="272"/>
      <c r="AE666" s="270"/>
    </row>
    <row r="667" spans="1:31" s="407" customFormat="1">
      <c r="A667" s="270"/>
      <c r="B667" s="270"/>
      <c r="C667" s="270"/>
      <c r="D667" s="139"/>
      <c r="E667" s="142"/>
      <c r="F667" s="160"/>
      <c r="G667" s="142"/>
      <c r="H667" s="139"/>
      <c r="I667" s="139"/>
      <c r="J667" s="139"/>
      <c r="K667" s="278"/>
      <c r="L667" s="402"/>
      <c r="M667" s="513"/>
      <c r="N667" s="28"/>
      <c r="O667" s="26"/>
      <c r="P667" s="28"/>
      <c r="Q667" s="404"/>
      <c r="R667" s="139"/>
      <c r="S667" s="270"/>
      <c r="T667" s="270"/>
      <c r="U667" s="285"/>
      <c r="V667" s="406"/>
      <c r="W667" s="446"/>
      <c r="X667" s="270"/>
      <c r="Y667" s="271"/>
      <c r="Z667" s="271"/>
      <c r="AA667" s="270"/>
      <c r="AB667" s="272"/>
      <c r="AC667" s="491"/>
      <c r="AD667" s="272"/>
      <c r="AE667" s="270"/>
    </row>
    <row r="668" spans="1:31" s="407" customFormat="1">
      <c r="A668" s="270"/>
      <c r="B668" s="270"/>
      <c r="C668" s="270"/>
      <c r="D668" s="139"/>
      <c r="E668" s="142"/>
      <c r="F668" s="160"/>
      <c r="G668" s="142"/>
      <c r="H668" s="139"/>
      <c r="I668" s="139"/>
      <c r="J668" s="139"/>
      <c r="K668" s="278"/>
      <c r="L668" s="402"/>
      <c r="M668" s="513"/>
      <c r="N668" s="28"/>
      <c r="O668" s="26"/>
      <c r="P668" s="28"/>
      <c r="Q668" s="404"/>
      <c r="R668" s="139"/>
      <c r="S668" s="270"/>
      <c r="T668" s="270"/>
      <c r="U668" s="285"/>
      <c r="V668" s="406"/>
      <c r="W668" s="446"/>
      <c r="X668" s="270"/>
      <c r="Y668" s="271"/>
      <c r="Z668" s="271"/>
      <c r="AA668" s="270"/>
      <c r="AB668" s="272"/>
      <c r="AC668" s="491"/>
      <c r="AD668" s="272"/>
      <c r="AE668" s="270"/>
    </row>
    <row r="669" spans="1:31" s="407" customFormat="1">
      <c r="A669" s="270"/>
      <c r="B669" s="270"/>
      <c r="C669" s="270"/>
      <c r="D669" s="139"/>
      <c r="E669" s="142"/>
      <c r="F669" s="160"/>
      <c r="G669" s="142"/>
      <c r="H669" s="139"/>
      <c r="I669" s="139"/>
      <c r="J669" s="139"/>
      <c r="K669" s="278"/>
      <c r="L669" s="402"/>
      <c r="M669" s="513"/>
      <c r="N669" s="28"/>
      <c r="O669" s="26"/>
      <c r="P669" s="28"/>
      <c r="Q669" s="404"/>
      <c r="R669" s="139"/>
      <c r="S669" s="270"/>
      <c r="T669" s="270"/>
      <c r="U669" s="285"/>
      <c r="V669" s="406"/>
      <c r="W669" s="446"/>
      <c r="X669" s="270"/>
      <c r="Y669" s="271"/>
      <c r="Z669" s="271"/>
      <c r="AA669" s="270"/>
      <c r="AB669" s="272"/>
      <c r="AC669" s="491"/>
      <c r="AD669" s="272"/>
      <c r="AE669" s="270"/>
    </row>
    <row r="670" spans="1:31" s="407" customFormat="1">
      <c r="A670" s="270"/>
      <c r="B670" s="270"/>
      <c r="C670" s="270"/>
      <c r="D670" s="139"/>
      <c r="E670" s="142"/>
      <c r="F670" s="160"/>
      <c r="G670" s="142"/>
      <c r="H670" s="139"/>
      <c r="I670" s="139"/>
      <c r="J670" s="139"/>
      <c r="K670" s="278"/>
      <c r="L670" s="402"/>
      <c r="M670" s="513"/>
      <c r="N670" s="28"/>
      <c r="O670" s="26"/>
      <c r="P670" s="28"/>
      <c r="Q670" s="404"/>
      <c r="R670" s="139"/>
      <c r="S670" s="270"/>
      <c r="T670" s="270"/>
      <c r="U670" s="285"/>
      <c r="V670" s="406"/>
      <c r="W670" s="446"/>
      <c r="X670" s="270"/>
      <c r="Y670" s="271"/>
      <c r="Z670" s="271"/>
      <c r="AA670" s="270"/>
      <c r="AB670" s="272"/>
      <c r="AC670" s="491"/>
      <c r="AD670" s="272"/>
      <c r="AE670" s="270"/>
    </row>
    <row r="671" spans="1:31" s="407" customFormat="1">
      <c r="A671" s="270"/>
      <c r="B671" s="270"/>
      <c r="C671" s="270"/>
      <c r="D671" s="139"/>
      <c r="E671" s="142"/>
      <c r="F671" s="160"/>
      <c r="G671" s="142"/>
      <c r="H671" s="139"/>
      <c r="I671" s="139"/>
      <c r="J671" s="139"/>
      <c r="K671" s="278"/>
      <c r="L671" s="402"/>
      <c r="M671" s="513"/>
      <c r="N671" s="28"/>
      <c r="O671" s="26"/>
      <c r="P671" s="28"/>
      <c r="Q671" s="404"/>
      <c r="R671" s="139"/>
      <c r="S671" s="270"/>
      <c r="T671" s="270"/>
      <c r="U671" s="285"/>
      <c r="V671" s="406"/>
      <c r="W671" s="446"/>
      <c r="X671" s="270"/>
      <c r="Y671" s="271"/>
      <c r="Z671" s="271"/>
      <c r="AA671" s="270"/>
      <c r="AB671" s="272"/>
      <c r="AC671" s="491"/>
      <c r="AD671" s="272"/>
      <c r="AE671" s="270"/>
    </row>
    <row r="672" spans="1:31" s="407" customFormat="1">
      <c r="A672" s="270"/>
      <c r="B672" s="270"/>
      <c r="C672" s="270"/>
      <c r="D672" s="139"/>
      <c r="E672" s="142"/>
      <c r="F672" s="160"/>
      <c r="G672" s="142"/>
      <c r="H672" s="139"/>
      <c r="I672" s="139"/>
      <c r="J672" s="139"/>
      <c r="K672" s="278"/>
      <c r="L672" s="402"/>
      <c r="M672" s="513"/>
      <c r="N672" s="28"/>
      <c r="O672" s="26"/>
      <c r="P672" s="28"/>
      <c r="Q672" s="404"/>
      <c r="R672" s="139"/>
      <c r="S672" s="270"/>
      <c r="T672" s="270"/>
      <c r="U672" s="285"/>
      <c r="V672" s="406"/>
      <c r="W672" s="446"/>
      <c r="X672" s="270"/>
      <c r="Y672" s="271"/>
      <c r="Z672" s="271"/>
      <c r="AA672" s="270"/>
      <c r="AB672" s="272"/>
      <c r="AC672" s="491"/>
      <c r="AD672" s="272"/>
      <c r="AE672" s="270"/>
    </row>
    <row r="673" spans="1:31" s="407" customFormat="1">
      <c r="A673" s="270"/>
      <c r="B673" s="270"/>
      <c r="C673" s="270"/>
      <c r="D673" s="139"/>
      <c r="E673" s="142"/>
      <c r="F673" s="160"/>
      <c r="G673" s="142"/>
      <c r="H673" s="139"/>
      <c r="I673" s="139"/>
      <c r="J673" s="139"/>
      <c r="K673" s="278"/>
      <c r="L673" s="402"/>
      <c r="M673" s="513"/>
      <c r="N673" s="28"/>
      <c r="O673" s="26"/>
      <c r="P673" s="28"/>
      <c r="Q673" s="404"/>
      <c r="R673" s="139"/>
      <c r="S673" s="270"/>
      <c r="T673" s="270"/>
      <c r="U673" s="285"/>
      <c r="V673" s="406"/>
      <c r="W673" s="446"/>
      <c r="X673" s="270"/>
      <c r="Y673" s="271"/>
      <c r="Z673" s="271"/>
      <c r="AA673" s="270"/>
      <c r="AB673" s="272"/>
      <c r="AC673" s="491"/>
      <c r="AD673" s="272"/>
      <c r="AE673" s="270"/>
    </row>
    <row r="674" spans="1:31" s="407" customFormat="1">
      <c r="A674" s="270"/>
      <c r="B674" s="270"/>
      <c r="C674" s="270"/>
      <c r="D674" s="139"/>
      <c r="E674" s="142"/>
      <c r="F674" s="160"/>
      <c r="G674" s="142"/>
      <c r="H674" s="139"/>
      <c r="I674" s="139"/>
      <c r="J674" s="139"/>
      <c r="K674" s="278"/>
      <c r="L674" s="402"/>
      <c r="M674" s="513"/>
      <c r="N674" s="28"/>
      <c r="O674" s="26"/>
      <c r="P674" s="28"/>
      <c r="Q674" s="404"/>
      <c r="R674" s="139"/>
      <c r="S674" s="270"/>
      <c r="T674" s="270"/>
      <c r="U674" s="285"/>
      <c r="V674" s="406"/>
      <c r="W674" s="446"/>
      <c r="X674" s="270"/>
      <c r="Y674" s="271"/>
      <c r="Z674" s="271"/>
      <c r="AA674" s="270"/>
      <c r="AB674" s="272"/>
      <c r="AC674" s="491"/>
      <c r="AD674" s="272"/>
      <c r="AE674" s="270"/>
    </row>
    <row r="675" spans="1:31" s="407" customFormat="1">
      <c r="A675" s="270"/>
      <c r="B675" s="270"/>
      <c r="C675" s="270"/>
      <c r="D675" s="139"/>
      <c r="E675" s="142"/>
      <c r="F675" s="160"/>
      <c r="G675" s="142"/>
      <c r="H675" s="139"/>
      <c r="I675" s="139"/>
      <c r="J675" s="139"/>
      <c r="K675" s="278"/>
      <c r="L675" s="402"/>
      <c r="M675" s="513"/>
      <c r="N675" s="28"/>
      <c r="O675" s="26"/>
      <c r="P675" s="28"/>
      <c r="Q675" s="404"/>
      <c r="R675" s="139"/>
      <c r="S675" s="270"/>
      <c r="T675" s="270"/>
      <c r="U675" s="285"/>
      <c r="V675" s="406"/>
      <c r="W675" s="446"/>
      <c r="X675" s="270"/>
      <c r="Y675" s="271"/>
      <c r="Z675" s="271"/>
      <c r="AA675" s="270"/>
      <c r="AB675" s="272"/>
      <c r="AC675" s="491"/>
      <c r="AD675" s="272"/>
      <c r="AE675" s="270"/>
    </row>
    <row r="676" spans="1:31" s="407" customFormat="1">
      <c r="A676" s="270"/>
      <c r="B676" s="270"/>
      <c r="C676" s="270"/>
      <c r="D676" s="139"/>
      <c r="E676" s="142"/>
      <c r="F676" s="160"/>
      <c r="G676" s="142"/>
      <c r="H676" s="139"/>
      <c r="I676" s="139"/>
      <c r="J676" s="139"/>
      <c r="K676" s="278"/>
      <c r="L676" s="402"/>
      <c r="M676" s="513"/>
      <c r="N676" s="28"/>
      <c r="O676" s="26"/>
      <c r="P676" s="28"/>
      <c r="Q676" s="404"/>
      <c r="R676" s="139"/>
      <c r="S676" s="270"/>
      <c r="T676" s="270"/>
      <c r="U676" s="285"/>
      <c r="V676" s="406"/>
      <c r="W676" s="446"/>
      <c r="X676" s="270"/>
      <c r="Y676" s="271"/>
      <c r="Z676" s="271"/>
      <c r="AA676" s="270"/>
      <c r="AB676" s="272"/>
      <c r="AC676" s="491"/>
      <c r="AD676" s="272"/>
      <c r="AE676" s="270"/>
    </row>
    <row r="677" spans="1:31" s="407" customFormat="1">
      <c r="A677" s="270"/>
      <c r="B677" s="270"/>
      <c r="C677" s="270"/>
      <c r="D677" s="139"/>
      <c r="E677" s="142"/>
      <c r="F677" s="160"/>
      <c r="G677" s="142"/>
      <c r="H677" s="139"/>
      <c r="I677" s="139"/>
      <c r="J677" s="139"/>
      <c r="K677" s="278"/>
      <c r="L677" s="402"/>
      <c r="M677" s="513"/>
      <c r="N677" s="28"/>
      <c r="O677" s="26"/>
      <c r="P677" s="28"/>
      <c r="Q677" s="404"/>
      <c r="R677" s="139"/>
      <c r="S677" s="270"/>
      <c r="T677" s="270"/>
      <c r="U677" s="285"/>
      <c r="V677" s="406"/>
      <c r="W677" s="446"/>
      <c r="X677" s="270"/>
      <c r="Y677" s="271"/>
      <c r="Z677" s="271"/>
      <c r="AA677" s="270"/>
      <c r="AB677" s="272"/>
      <c r="AC677" s="491"/>
      <c r="AD677" s="272"/>
      <c r="AE677" s="270"/>
    </row>
  </sheetData>
  <mergeCells count="42">
    <mergeCell ref="G247:J247"/>
    <mergeCell ref="G256:J257"/>
    <mergeCell ref="G202:J202"/>
    <mergeCell ref="G212:J212"/>
    <mergeCell ref="G213:J213"/>
    <mergeCell ref="G214:J214"/>
    <mergeCell ref="G226:J226"/>
    <mergeCell ref="G229:J229"/>
    <mergeCell ref="G189:J189"/>
    <mergeCell ref="G114:J114"/>
    <mergeCell ref="G126:J126"/>
    <mergeCell ref="G127:J127"/>
    <mergeCell ref="G128:J128"/>
    <mergeCell ref="G131:J131"/>
    <mergeCell ref="G132:J132"/>
    <mergeCell ref="G154:J154"/>
    <mergeCell ref="G161:J161"/>
    <mergeCell ref="G166:J166"/>
    <mergeCell ref="G167:J167"/>
    <mergeCell ref="G188:J188"/>
    <mergeCell ref="G113:J113"/>
    <mergeCell ref="Y8:Z10"/>
    <mergeCell ref="K9:K10"/>
    <mergeCell ref="M9:M10"/>
    <mergeCell ref="N9:N10"/>
    <mergeCell ref="O9:O10"/>
    <mergeCell ref="P9:P10"/>
    <mergeCell ref="R9:R10"/>
    <mergeCell ref="S9:T10"/>
    <mergeCell ref="E11:J11"/>
    <mergeCell ref="S11:T11"/>
    <mergeCell ref="G19:J19"/>
    <mergeCell ref="G63:J63"/>
    <mergeCell ref="G64:J64"/>
    <mergeCell ref="C2:W2"/>
    <mergeCell ref="C3:W3"/>
    <mergeCell ref="C4:W4"/>
    <mergeCell ref="C8:C10"/>
    <mergeCell ref="D8:J10"/>
    <mergeCell ref="M8:Q8"/>
    <mergeCell ref="R8:V8"/>
    <mergeCell ref="W8:W10"/>
  </mergeCells>
  <pageMargins left="0.11811023622047245" right="0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2:AH677"/>
  <sheetViews>
    <sheetView view="pageBreakPreview" topLeftCell="J1" zoomScale="148" zoomScaleNormal="124" zoomScaleSheetLayoutView="148" workbookViewId="0">
      <selection activeCell="O1" sqref="O1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60" customWidth="1"/>
    <col min="7" max="7" width="21.28515625" style="142" bestFit="1" customWidth="1"/>
    <col min="8" max="10" width="9.140625" style="139"/>
    <col min="11" max="11" width="15.5703125" style="278" bestFit="1" customWidth="1"/>
    <col min="12" max="12" width="7.28515625" style="402" customWidth="1"/>
    <col min="13" max="13" width="13.85546875" style="513" customWidth="1"/>
    <col min="14" max="14" width="6" style="28" customWidth="1"/>
    <col min="15" max="15" width="13.7109375" style="26" customWidth="1"/>
    <col min="16" max="16" width="6.85546875" style="28" customWidth="1"/>
    <col min="17" max="17" width="16" style="404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7.42578125" style="285" bestFit="1" customWidth="1"/>
    <col min="22" max="22" width="6.28515625" style="406" customWidth="1"/>
    <col min="23" max="23" width="9.140625" style="446"/>
    <col min="24" max="24" width="9.140625" style="270"/>
    <col min="25" max="26" width="9.140625" style="271"/>
    <col min="27" max="27" width="9.140625" style="270"/>
    <col min="28" max="28" width="9.140625" style="272"/>
    <col min="29" max="29" width="12.85546875" style="491" bestFit="1" customWidth="1"/>
    <col min="30" max="30" width="12" style="272" bestFit="1" customWidth="1"/>
    <col min="31" max="31" width="9.140625" style="270"/>
    <col min="32" max="32" width="9.85546875" style="270" bestFit="1" customWidth="1"/>
    <col min="33" max="33" width="9.28515625" style="270" bestFit="1" customWidth="1"/>
    <col min="34" max="34" width="14.42578125" style="270" bestFit="1" customWidth="1"/>
    <col min="35" max="16384" width="9.140625" style="270"/>
  </cols>
  <sheetData>
    <row r="2" spans="3:34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4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4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4" ht="15.75">
      <c r="C5" s="273" t="s">
        <v>2</v>
      </c>
      <c r="D5" s="526"/>
      <c r="E5" s="275"/>
      <c r="F5" s="518"/>
      <c r="G5" s="518" t="s">
        <v>3</v>
      </c>
      <c r="H5" s="276" t="s">
        <v>449</v>
      </c>
      <c r="I5" s="277"/>
      <c r="J5" s="277"/>
      <c r="L5" s="279"/>
      <c r="M5" s="506"/>
      <c r="N5" s="14"/>
      <c r="O5" s="12"/>
      <c r="P5" s="14"/>
      <c r="Q5" s="535"/>
      <c r="R5" s="277"/>
      <c r="S5" s="526"/>
      <c r="T5" s="526"/>
      <c r="U5" s="281"/>
      <c r="V5" s="282"/>
      <c r="W5" s="436"/>
    </row>
    <row r="6" spans="3:34" ht="15.75">
      <c r="C6" s="283" t="s">
        <v>4</v>
      </c>
      <c r="D6" s="526"/>
      <c r="E6" s="275"/>
      <c r="F6" s="518"/>
      <c r="G6" s="518" t="s">
        <v>3</v>
      </c>
      <c r="H6" s="284" t="s">
        <v>414</v>
      </c>
      <c r="I6" s="277"/>
      <c r="J6" s="277"/>
      <c r="L6" s="187"/>
      <c r="M6" s="506"/>
      <c r="N6" s="14"/>
      <c r="O6" s="12"/>
      <c r="P6" s="14"/>
      <c r="Q6" s="536"/>
      <c r="R6" s="277"/>
      <c r="S6" s="526"/>
      <c r="T6" s="526"/>
      <c r="V6" s="282"/>
      <c r="W6" s="437"/>
    </row>
    <row r="8" spans="3:34">
      <c r="C8" s="713"/>
      <c r="D8" s="716" t="s">
        <v>5</v>
      </c>
      <c r="E8" s="717"/>
      <c r="F8" s="717"/>
      <c r="G8" s="717"/>
      <c r="H8" s="717"/>
      <c r="I8" s="717"/>
      <c r="J8" s="717"/>
      <c r="K8" s="287" t="s">
        <v>6</v>
      </c>
      <c r="L8" s="521" t="s">
        <v>7</v>
      </c>
      <c r="M8" s="722" t="s">
        <v>8</v>
      </c>
      <c r="N8" s="723"/>
      <c r="O8" s="723"/>
      <c r="P8" s="723"/>
      <c r="Q8" s="724"/>
      <c r="R8" s="725" t="s">
        <v>9</v>
      </c>
      <c r="S8" s="726"/>
      <c r="T8" s="726"/>
      <c r="U8" s="726"/>
      <c r="V8" s="727"/>
      <c r="W8" s="772" t="s">
        <v>10</v>
      </c>
      <c r="Y8" s="731" t="s">
        <v>11</v>
      </c>
      <c r="Z8" s="732"/>
    </row>
    <row r="9" spans="3:34">
      <c r="C9" s="714"/>
      <c r="D9" s="718"/>
      <c r="E9" s="719"/>
      <c r="F9" s="719"/>
      <c r="G9" s="719"/>
      <c r="H9" s="719"/>
      <c r="I9" s="719"/>
      <c r="J9" s="719"/>
      <c r="K9" s="737" t="s">
        <v>12</v>
      </c>
      <c r="L9" s="288" t="s">
        <v>13</v>
      </c>
      <c r="M9" s="775" t="s">
        <v>14</v>
      </c>
      <c r="N9" s="770" t="s">
        <v>15</v>
      </c>
      <c r="O9" s="739" t="s">
        <v>16</v>
      </c>
      <c r="P9" s="743" t="s">
        <v>17</v>
      </c>
      <c r="Q9" s="277" t="s">
        <v>18</v>
      </c>
      <c r="R9" s="745" t="s">
        <v>19</v>
      </c>
      <c r="S9" s="747" t="s">
        <v>20</v>
      </c>
      <c r="T9" s="748"/>
      <c r="U9" s="289" t="s">
        <v>21</v>
      </c>
      <c r="V9" s="290" t="s">
        <v>22</v>
      </c>
      <c r="W9" s="773"/>
      <c r="Y9" s="733"/>
      <c r="Z9" s="734"/>
    </row>
    <row r="10" spans="3:34">
      <c r="C10" s="715"/>
      <c r="D10" s="720"/>
      <c r="E10" s="721"/>
      <c r="F10" s="721"/>
      <c r="G10" s="721"/>
      <c r="H10" s="721"/>
      <c r="I10" s="721"/>
      <c r="J10" s="721"/>
      <c r="K10" s="738"/>
      <c r="L10" s="36" t="s">
        <v>23</v>
      </c>
      <c r="M10" s="776"/>
      <c r="N10" s="771"/>
      <c r="O10" s="740"/>
      <c r="P10" s="744"/>
      <c r="Q10" s="277" t="s">
        <v>12</v>
      </c>
      <c r="R10" s="746"/>
      <c r="S10" s="749"/>
      <c r="T10" s="750"/>
      <c r="U10" s="291" t="s">
        <v>23</v>
      </c>
      <c r="V10" s="292" t="s">
        <v>23</v>
      </c>
      <c r="W10" s="774"/>
      <c r="Y10" s="735"/>
      <c r="Z10" s="736"/>
    </row>
    <row r="11" spans="3:34" ht="36">
      <c r="C11" s="39">
        <v>1</v>
      </c>
      <c r="D11" s="520"/>
      <c r="E11" s="723">
        <v>2</v>
      </c>
      <c r="F11" s="723"/>
      <c r="G11" s="723"/>
      <c r="H11" s="723"/>
      <c r="I11" s="723"/>
      <c r="J11" s="724"/>
      <c r="K11" s="41">
        <v>3</v>
      </c>
      <c r="L11" s="42" t="s">
        <v>24</v>
      </c>
      <c r="M11" s="507">
        <v>5</v>
      </c>
      <c r="N11" s="457" t="s">
        <v>25</v>
      </c>
      <c r="O11" s="43">
        <v>7</v>
      </c>
      <c r="P11" s="457" t="s">
        <v>26</v>
      </c>
      <c r="Q11" s="45" t="s">
        <v>27</v>
      </c>
      <c r="R11" s="39">
        <v>10</v>
      </c>
      <c r="S11" s="722">
        <v>11</v>
      </c>
      <c r="T11" s="724"/>
      <c r="U11" s="46">
        <v>12</v>
      </c>
      <c r="V11" s="46">
        <v>13</v>
      </c>
      <c r="W11" s="438">
        <v>14</v>
      </c>
    </row>
    <row r="12" spans="3:34">
      <c r="C12" s="293"/>
      <c r="D12" s="148"/>
      <c r="E12" s="143"/>
      <c r="F12" s="518"/>
      <c r="G12" s="143"/>
      <c r="H12" s="143"/>
      <c r="I12" s="143"/>
      <c r="J12" s="144"/>
      <c r="K12" s="294"/>
      <c r="L12" s="295"/>
      <c r="M12" s="505"/>
      <c r="N12" s="55"/>
      <c r="O12" s="53"/>
      <c r="P12" s="55"/>
      <c r="Q12" s="296"/>
      <c r="R12" s="147"/>
      <c r="S12" s="297"/>
      <c r="T12" s="298"/>
      <c r="U12" s="299"/>
      <c r="V12" s="300"/>
      <c r="W12" s="439"/>
      <c r="Y12" s="63" t="s">
        <v>21</v>
      </c>
      <c r="Z12" s="63" t="s">
        <v>22</v>
      </c>
    </row>
    <row r="13" spans="3:34" s="139" customFormat="1" ht="12">
      <c r="C13" s="302" t="s">
        <v>28</v>
      </c>
      <c r="D13" s="302" t="s">
        <v>28</v>
      </c>
      <c r="E13" s="143" t="s">
        <v>29</v>
      </c>
      <c r="F13" s="518"/>
      <c r="G13" s="143"/>
      <c r="H13" s="143"/>
      <c r="I13" s="143"/>
      <c r="J13" s="144"/>
      <c r="K13" s="303">
        <f>SUM(K14:K40)</f>
        <v>17045511835</v>
      </c>
      <c r="L13" s="304">
        <f>SUM(L14:L40)</f>
        <v>100</v>
      </c>
      <c r="M13" s="508">
        <f>SUM(M15:M40)</f>
        <v>10466618450</v>
      </c>
      <c r="N13" s="458">
        <f>M13/K13*100</f>
        <v>61.403955195458636</v>
      </c>
      <c r="O13" s="67">
        <f>SUM(O15:O40)</f>
        <v>5389234209</v>
      </c>
      <c r="P13" s="463">
        <f>O13/K13*100</f>
        <v>31.616734429377143</v>
      </c>
      <c r="Q13" s="305">
        <f>SUM(Q15:Q40)</f>
        <v>11656277626</v>
      </c>
      <c r="R13" s="306"/>
      <c r="S13" s="307"/>
      <c r="T13" s="308"/>
      <c r="U13" s="306">
        <f>SUM(U15:U40)</f>
        <v>61.40395519545865</v>
      </c>
      <c r="V13" s="306">
        <f>SUM(V15:V40)</f>
        <v>38.001463260255335</v>
      </c>
      <c r="W13" s="440"/>
      <c r="Y13" s="75"/>
      <c r="Z13" s="75"/>
      <c r="AB13" s="142"/>
      <c r="AC13" s="492"/>
      <c r="AD13" s="142"/>
      <c r="AH13" s="67">
        <f>SUM(AH15:AH40)</f>
        <v>5308881500</v>
      </c>
    </row>
    <row r="14" spans="3:34" s="139" customFormat="1" ht="12">
      <c r="C14" s="140"/>
      <c r="D14" s="148"/>
      <c r="E14" s="143" t="s">
        <v>30</v>
      </c>
      <c r="F14" s="518"/>
      <c r="G14" s="143"/>
      <c r="H14" s="143"/>
      <c r="I14" s="143"/>
      <c r="J14" s="144"/>
      <c r="K14" s="294"/>
      <c r="L14" s="310"/>
      <c r="M14" s="509"/>
      <c r="N14" s="459"/>
      <c r="O14" s="53"/>
      <c r="P14" s="459"/>
      <c r="Q14" s="311"/>
      <c r="R14" s="147"/>
      <c r="S14" s="148"/>
      <c r="T14" s="144"/>
      <c r="U14" s="312"/>
      <c r="V14" s="313"/>
      <c r="W14" s="441"/>
      <c r="Y14" s="75" t="s">
        <v>23</v>
      </c>
      <c r="Z14" s="75" t="s">
        <v>23</v>
      </c>
      <c r="AB14" s="142"/>
      <c r="AC14" s="492" t="s">
        <v>447</v>
      </c>
      <c r="AD14" s="142" t="s">
        <v>443</v>
      </c>
      <c r="AE14" s="139" t="s">
        <v>448</v>
      </c>
      <c r="AG14" s="139" t="s">
        <v>449</v>
      </c>
      <c r="AH14" s="78"/>
    </row>
    <row r="15" spans="3:34" s="139" customFormat="1" ht="12">
      <c r="C15" s="140"/>
      <c r="D15" s="314"/>
      <c r="E15" s="256" t="s">
        <v>28</v>
      </c>
      <c r="F15" s="117" t="s">
        <v>28</v>
      </c>
      <c r="G15" s="142" t="s">
        <v>31</v>
      </c>
      <c r="H15" s="153"/>
      <c r="I15" s="142"/>
      <c r="J15" s="144"/>
      <c r="K15" s="315">
        <v>118579000</v>
      </c>
      <c r="L15" s="145">
        <f>(K15/($K$13))*100</f>
        <v>0.69566112855888906</v>
      </c>
      <c r="M15" s="492">
        <f>AC15+AH15</f>
        <v>87598000</v>
      </c>
      <c r="N15" s="460">
        <f>(M15/K15)*100</f>
        <v>73.873114126447348</v>
      </c>
      <c r="O15" s="537">
        <v>59890500</v>
      </c>
      <c r="P15" s="460">
        <f>O15/K15*100</f>
        <v>50.50683510571011</v>
      </c>
      <c r="Q15" s="146">
        <f t="shared" ref="Q15:Q41" si="0">K15-O15</f>
        <v>58688500</v>
      </c>
      <c r="R15" s="147" t="s">
        <v>32</v>
      </c>
      <c r="S15" s="148"/>
      <c r="T15" s="144"/>
      <c r="U15" s="149">
        <f t="shared" ref="U15:U41" si="1">(Y15/100)*L15</f>
        <v>0.51390653943363973</v>
      </c>
      <c r="V15" s="150">
        <f t="shared" ref="V15:V41" si="2">Z15/100*L15</f>
        <v>0.35135641909576015</v>
      </c>
      <c r="W15" s="441" t="s">
        <v>33</v>
      </c>
      <c r="Y15" s="152">
        <f>N15</f>
        <v>73.873114126447348</v>
      </c>
      <c r="Z15" s="152">
        <f>P15</f>
        <v>50.50683510571011</v>
      </c>
      <c r="AB15" s="268"/>
      <c r="AC15" s="492">
        <v>20764000</v>
      </c>
      <c r="AD15" s="355">
        <v>6921334</v>
      </c>
      <c r="AE15" s="269">
        <v>6921333.333333333</v>
      </c>
      <c r="AF15" s="354">
        <f>AE15+AD15</f>
        <v>13842667.333333332</v>
      </c>
      <c r="AG15" s="354">
        <f>AC15-AF15</f>
        <v>6921332.6666666679</v>
      </c>
      <c r="AH15" s="91">
        <v>66834000</v>
      </c>
    </row>
    <row r="16" spans="3:34" s="139" customFormat="1" ht="12">
      <c r="C16" s="140"/>
      <c r="D16" s="314"/>
      <c r="E16" s="256" t="s">
        <v>28</v>
      </c>
      <c r="F16" s="117" t="s">
        <v>34</v>
      </c>
      <c r="G16" s="142" t="s">
        <v>415</v>
      </c>
      <c r="H16" s="153"/>
      <c r="I16" s="142"/>
      <c r="J16" s="144"/>
      <c r="K16" s="315">
        <v>2260349085</v>
      </c>
      <c r="L16" s="145">
        <f t="shared" ref="L16:L41" si="3">(K16/($K$13))*100</f>
        <v>13.260670063064728</v>
      </c>
      <c r="M16" s="492">
        <f t="shared" ref="M16:M41" si="4">AC16+AH16</f>
        <v>1188804500</v>
      </c>
      <c r="N16" s="460">
        <f t="shared" ref="N16:N20" si="5">(M16/K16)*100</f>
        <v>52.593845255543791</v>
      </c>
      <c r="O16" s="537">
        <v>627569029</v>
      </c>
      <c r="P16" s="460">
        <f>O16/K16*100</f>
        <v>27.764252573402835</v>
      </c>
      <c r="Q16" s="146">
        <f t="shared" si="0"/>
        <v>1632780056</v>
      </c>
      <c r="R16" s="147" t="s">
        <v>416</v>
      </c>
      <c r="S16" s="148"/>
      <c r="T16" s="144"/>
      <c r="U16" s="149">
        <f t="shared" si="1"/>
        <v>6.9742962928164847</v>
      </c>
      <c r="V16" s="150">
        <f t="shared" si="2"/>
        <v>6.6303350315323639</v>
      </c>
      <c r="W16" s="441" t="s">
        <v>33</v>
      </c>
      <c r="Y16" s="152">
        <f t="shared" ref="Y16:Y79" si="6">N16</f>
        <v>52.593845255543791</v>
      </c>
      <c r="Z16" s="152">
        <v>50</v>
      </c>
      <c r="AB16" s="268"/>
      <c r="AC16" s="492">
        <v>590700250</v>
      </c>
      <c r="AD16" s="355">
        <v>196900083.33333334</v>
      </c>
      <c r="AE16" s="269">
        <v>196900083.33333334</v>
      </c>
      <c r="AF16" s="354">
        <f t="shared" ref="AF16:AF79" si="7">AE16+AD16</f>
        <v>393800166.66666669</v>
      </c>
      <c r="AH16" s="91">
        <v>598104250</v>
      </c>
    </row>
    <row r="17" spans="3:34" s="139" customFormat="1" ht="12">
      <c r="C17" s="140"/>
      <c r="D17" s="314"/>
      <c r="E17" s="142"/>
      <c r="F17" s="160"/>
      <c r="G17" s="142" t="s">
        <v>37</v>
      </c>
      <c r="H17" s="153"/>
      <c r="I17" s="142"/>
      <c r="J17" s="144"/>
      <c r="K17" s="315">
        <v>0</v>
      </c>
      <c r="L17" s="145">
        <f t="shared" si="3"/>
        <v>0</v>
      </c>
      <c r="M17" s="492">
        <f t="shared" si="4"/>
        <v>0</v>
      </c>
      <c r="N17" s="460"/>
      <c r="O17" s="91"/>
      <c r="P17" s="460"/>
      <c r="Q17" s="146">
        <f t="shared" si="0"/>
        <v>0</v>
      </c>
      <c r="R17" s="147"/>
      <c r="S17" s="148"/>
      <c r="T17" s="144"/>
      <c r="U17" s="149">
        <f t="shared" si="1"/>
        <v>0</v>
      </c>
      <c r="V17" s="150">
        <f t="shared" si="2"/>
        <v>0</v>
      </c>
      <c r="W17" s="441"/>
      <c r="Y17" s="152">
        <f t="shared" si="6"/>
        <v>0</v>
      </c>
      <c r="Z17" s="152">
        <v>0</v>
      </c>
      <c r="AB17" s="142"/>
      <c r="AC17" s="492"/>
      <c r="AD17" s="355">
        <v>0</v>
      </c>
      <c r="AE17" s="139">
        <v>0</v>
      </c>
      <c r="AF17" s="354">
        <f t="shared" si="7"/>
        <v>0</v>
      </c>
      <c r="AH17" s="91"/>
    </row>
    <row r="18" spans="3:34" s="139" customFormat="1" ht="12">
      <c r="C18" s="140"/>
      <c r="D18" s="314"/>
      <c r="E18" s="256" t="s">
        <v>28</v>
      </c>
      <c r="F18" s="117" t="s">
        <v>38</v>
      </c>
      <c r="G18" s="142" t="s">
        <v>39</v>
      </c>
      <c r="H18" s="153"/>
      <c r="I18" s="142"/>
      <c r="J18" s="144"/>
      <c r="K18" s="315">
        <v>25840000</v>
      </c>
      <c r="L18" s="145">
        <f t="shared" si="3"/>
        <v>0.15159415716072569</v>
      </c>
      <c r="M18" s="492">
        <f t="shared" si="4"/>
        <v>24390000</v>
      </c>
      <c r="N18" s="460">
        <f t="shared" si="5"/>
        <v>94.388544891640862</v>
      </c>
      <c r="O18" s="537">
        <v>7886000</v>
      </c>
      <c r="P18" s="460">
        <f>O18/K18*100</f>
        <v>30.518575851393187</v>
      </c>
      <c r="Q18" s="146">
        <f t="shared" si="0"/>
        <v>17954000</v>
      </c>
      <c r="R18" s="147"/>
      <c r="S18" s="148"/>
      <c r="T18" s="144"/>
      <c r="U18" s="149">
        <f t="shared" si="1"/>
        <v>0.14308751908475617</v>
      </c>
      <c r="V18" s="150">
        <f t="shared" si="2"/>
        <v>7.5797078580362845E-2</v>
      </c>
      <c r="W18" s="441"/>
      <c r="Y18" s="152">
        <f t="shared" si="6"/>
        <v>94.388544891640862</v>
      </c>
      <c r="Z18" s="152">
        <v>50</v>
      </c>
      <c r="AB18" s="142"/>
      <c r="AC18" s="492">
        <v>6000000</v>
      </c>
      <c r="AD18" s="355">
        <v>2000000</v>
      </c>
      <c r="AE18" s="139">
        <v>2000000</v>
      </c>
      <c r="AF18" s="354">
        <f t="shared" si="7"/>
        <v>4000000</v>
      </c>
      <c r="AH18" s="91">
        <v>18390000</v>
      </c>
    </row>
    <row r="19" spans="3:34" s="139" customFormat="1" ht="12">
      <c r="C19" s="140"/>
      <c r="D19" s="314"/>
      <c r="E19" s="256" t="s">
        <v>28</v>
      </c>
      <c r="F19" s="117" t="s">
        <v>41</v>
      </c>
      <c r="G19" s="751" t="s">
        <v>42</v>
      </c>
      <c r="H19" s="751"/>
      <c r="I19" s="751"/>
      <c r="J19" s="752"/>
      <c r="K19" s="315">
        <v>18330000</v>
      </c>
      <c r="L19" s="145">
        <f t="shared" si="3"/>
        <v>0.10753563857415258</v>
      </c>
      <c r="M19" s="492">
        <f t="shared" si="4"/>
        <v>6005000</v>
      </c>
      <c r="N19" s="460">
        <f t="shared" si="5"/>
        <v>32.760501909438076</v>
      </c>
      <c r="O19" s="537">
        <v>3702000</v>
      </c>
      <c r="P19" s="460">
        <f>O19/K19*100</f>
        <v>20.196399345335518</v>
      </c>
      <c r="Q19" s="146">
        <f t="shared" si="0"/>
        <v>14628000</v>
      </c>
      <c r="R19" s="147"/>
      <c r="S19" s="148"/>
      <c r="T19" s="144"/>
      <c r="U19" s="149">
        <f t="shared" si="1"/>
        <v>3.5229214928411683E-2</v>
      </c>
      <c r="V19" s="150">
        <f t="shared" si="2"/>
        <v>2.1718327004992519E-2</v>
      </c>
      <c r="W19" s="441"/>
      <c r="Y19" s="152">
        <f t="shared" si="6"/>
        <v>32.760501909438076</v>
      </c>
      <c r="Z19" s="152">
        <f>P19</f>
        <v>20.196399345335518</v>
      </c>
      <c r="AB19" s="142"/>
      <c r="AC19" s="492">
        <v>3405000</v>
      </c>
      <c r="AD19" s="355">
        <v>1135000</v>
      </c>
      <c r="AE19" s="139">
        <v>1135000</v>
      </c>
      <c r="AF19" s="354">
        <f t="shared" si="7"/>
        <v>2270000</v>
      </c>
      <c r="AH19" s="91">
        <v>2600000</v>
      </c>
    </row>
    <row r="20" spans="3:34" s="139" customFormat="1" ht="12">
      <c r="C20" s="140"/>
      <c r="D20" s="314"/>
      <c r="E20" s="256" t="s">
        <v>28</v>
      </c>
      <c r="F20" s="117" t="s">
        <v>43</v>
      </c>
      <c r="G20" s="142" t="s">
        <v>44</v>
      </c>
      <c r="H20" s="153"/>
      <c r="I20" s="142"/>
      <c r="J20" s="144"/>
      <c r="K20" s="315">
        <v>702300000</v>
      </c>
      <c r="L20" s="145">
        <f t="shared" si="3"/>
        <v>4.1201461522437182</v>
      </c>
      <c r="M20" s="492">
        <f t="shared" si="4"/>
        <v>353950000</v>
      </c>
      <c r="N20" s="460">
        <f t="shared" si="5"/>
        <v>50.398690018510607</v>
      </c>
      <c r="O20" s="537">
        <v>185750000</v>
      </c>
      <c r="P20" s="460">
        <f>O20/K20*100</f>
        <v>26.44881104940908</v>
      </c>
      <c r="Q20" s="146">
        <f t="shared" si="0"/>
        <v>516550000</v>
      </c>
      <c r="R20" s="147" t="s">
        <v>45</v>
      </c>
      <c r="S20" s="148"/>
      <c r="T20" s="144"/>
      <c r="U20" s="149">
        <f t="shared" si="1"/>
        <v>2.0764996875789037</v>
      </c>
      <c r="V20" s="150">
        <f t="shared" si="2"/>
        <v>2.0600730761218591</v>
      </c>
      <c r="W20" s="441" t="s">
        <v>33</v>
      </c>
      <c r="Y20" s="152">
        <f t="shared" si="6"/>
        <v>50.398690018510607</v>
      </c>
      <c r="Z20" s="152">
        <v>50</v>
      </c>
      <c r="AB20" s="268"/>
      <c r="AC20" s="492">
        <v>175850000</v>
      </c>
      <c r="AD20" s="355">
        <v>58616666.666666664</v>
      </c>
      <c r="AE20" s="269">
        <v>58616666.666666664</v>
      </c>
      <c r="AF20" s="354">
        <f t="shared" si="7"/>
        <v>117233333.33333333</v>
      </c>
      <c r="AH20" s="91">
        <v>178100000</v>
      </c>
    </row>
    <row r="21" spans="3:34" s="139" customFormat="1" ht="12">
      <c r="C21" s="140"/>
      <c r="D21" s="314"/>
      <c r="E21" s="142"/>
      <c r="F21" s="160"/>
      <c r="G21" s="142" t="s">
        <v>46</v>
      </c>
      <c r="H21" s="153"/>
      <c r="I21" s="142"/>
      <c r="J21" s="144"/>
      <c r="K21" s="315"/>
      <c r="L21" s="145">
        <f t="shared" si="3"/>
        <v>0</v>
      </c>
      <c r="M21" s="492">
        <f t="shared" si="4"/>
        <v>0</v>
      </c>
      <c r="N21" s="460"/>
      <c r="O21" s="91"/>
      <c r="P21" s="460"/>
      <c r="Q21" s="146">
        <f t="shared" si="0"/>
        <v>0</v>
      </c>
      <c r="R21" s="147" t="s">
        <v>47</v>
      </c>
      <c r="S21" s="148"/>
      <c r="T21" s="144"/>
      <c r="U21" s="149">
        <f t="shared" si="1"/>
        <v>0</v>
      </c>
      <c r="V21" s="150">
        <f t="shared" si="2"/>
        <v>0</v>
      </c>
      <c r="W21" s="441"/>
      <c r="Y21" s="152">
        <f t="shared" si="6"/>
        <v>0</v>
      </c>
      <c r="Z21" s="152">
        <v>0</v>
      </c>
      <c r="AB21" s="142"/>
      <c r="AC21" s="492"/>
      <c r="AD21" s="355">
        <v>0</v>
      </c>
      <c r="AE21" s="139">
        <v>0</v>
      </c>
      <c r="AF21" s="354">
        <f t="shared" si="7"/>
        <v>0</v>
      </c>
      <c r="AH21" s="91"/>
    </row>
    <row r="22" spans="3:34" s="139" customFormat="1" ht="22.5">
      <c r="C22" s="140"/>
      <c r="D22" s="314"/>
      <c r="E22" s="256" t="s">
        <v>28</v>
      </c>
      <c r="F22" s="117" t="s">
        <v>48</v>
      </c>
      <c r="G22" s="142" t="s">
        <v>399</v>
      </c>
      <c r="H22" s="316"/>
      <c r="I22" s="142"/>
      <c r="J22" s="144"/>
      <c r="K22" s="315">
        <v>140304000</v>
      </c>
      <c r="L22" s="145">
        <f t="shared" si="3"/>
        <v>0.82311403352470813</v>
      </c>
      <c r="M22" s="492">
        <f t="shared" si="4"/>
        <v>70152000</v>
      </c>
      <c r="N22" s="460">
        <f t="shared" ref="N22:N26" si="8">(M22/K22)*100</f>
        <v>50</v>
      </c>
      <c r="O22" s="537">
        <v>42091200</v>
      </c>
      <c r="P22" s="460">
        <f t="shared" ref="P22:P26" si="9">O22/K22*100</f>
        <v>30</v>
      </c>
      <c r="Q22" s="146">
        <f t="shared" si="0"/>
        <v>98212800</v>
      </c>
      <c r="R22" s="154" t="s">
        <v>49</v>
      </c>
      <c r="S22" s="148"/>
      <c r="T22" s="144"/>
      <c r="U22" s="149">
        <f t="shared" si="1"/>
        <v>0.41155701676235407</v>
      </c>
      <c r="V22" s="150">
        <f t="shared" si="2"/>
        <v>0.41155701676235407</v>
      </c>
      <c r="W22" s="441" t="s">
        <v>33</v>
      </c>
      <c r="Y22" s="152">
        <f t="shared" si="6"/>
        <v>50</v>
      </c>
      <c r="Z22" s="152">
        <v>50</v>
      </c>
      <c r="AB22" s="268"/>
      <c r="AC22" s="492">
        <v>35076000</v>
      </c>
      <c r="AD22" s="355">
        <v>11692000</v>
      </c>
      <c r="AE22" s="269">
        <v>11692000</v>
      </c>
      <c r="AF22" s="354">
        <f t="shared" si="7"/>
        <v>23384000</v>
      </c>
      <c r="AH22" s="91">
        <v>35076000</v>
      </c>
    </row>
    <row r="23" spans="3:34" s="139" customFormat="1" ht="12">
      <c r="C23" s="140"/>
      <c r="D23" s="314"/>
      <c r="E23" s="256" t="s">
        <v>28</v>
      </c>
      <c r="F23" s="117" t="s">
        <v>51</v>
      </c>
      <c r="G23" s="142" t="s">
        <v>52</v>
      </c>
      <c r="H23" s="153"/>
      <c r="I23" s="142"/>
      <c r="J23" s="144"/>
      <c r="K23" s="315">
        <v>522400550</v>
      </c>
      <c r="L23" s="145">
        <f t="shared" si="3"/>
        <v>3.064739592784425</v>
      </c>
      <c r="M23" s="492">
        <f t="shared" si="4"/>
        <v>330633050</v>
      </c>
      <c r="N23" s="460">
        <f t="shared" si="8"/>
        <v>63.291099138391026</v>
      </c>
      <c r="O23" s="537">
        <v>169684400</v>
      </c>
      <c r="P23" s="460">
        <f t="shared" si="9"/>
        <v>32.481665649088612</v>
      </c>
      <c r="Q23" s="146">
        <f t="shared" si="0"/>
        <v>352716150</v>
      </c>
      <c r="R23" s="147" t="s">
        <v>53</v>
      </c>
      <c r="S23" s="148"/>
      <c r="T23" s="144"/>
      <c r="U23" s="149">
        <f t="shared" si="1"/>
        <v>1.939707374002712</v>
      </c>
      <c r="V23" s="150">
        <f t="shared" si="2"/>
        <v>1.5323697963922125</v>
      </c>
      <c r="W23" s="441" t="s">
        <v>33</v>
      </c>
      <c r="Y23" s="152">
        <f t="shared" si="6"/>
        <v>63.291099138391026</v>
      </c>
      <c r="Z23" s="152">
        <v>50</v>
      </c>
      <c r="AB23" s="268"/>
      <c r="AC23" s="492">
        <v>127721500</v>
      </c>
      <c r="AD23" s="355">
        <v>42573833.333333336</v>
      </c>
      <c r="AE23" s="269">
        <v>42573833.333333336</v>
      </c>
      <c r="AF23" s="354">
        <f t="shared" si="7"/>
        <v>85147666.666666672</v>
      </c>
      <c r="AH23" s="91">
        <v>202911550</v>
      </c>
    </row>
    <row r="24" spans="3:34" s="139" customFormat="1" ht="12">
      <c r="C24" s="140"/>
      <c r="D24" s="314"/>
      <c r="E24" s="142"/>
      <c r="F24" s="160"/>
      <c r="G24" s="142" t="s">
        <v>54</v>
      </c>
      <c r="H24" s="153"/>
      <c r="I24" s="142"/>
      <c r="J24" s="144"/>
      <c r="K24" s="315"/>
      <c r="L24" s="145">
        <f t="shared" si="3"/>
        <v>0</v>
      </c>
      <c r="M24" s="492">
        <f t="shared" si="4"/>
        <v>0</v>
      </c>
      <c r="N24" s="460"/>
      <c r="O24" s="91"/>
      <c r="P24" s="460"/>
      <c r="Q24" s="146">
        <f t="shared" si="0"/>
        <v>0</v>
      </c>
      <c r="R24" s="147" t="s">
        <v>55</v>
      </c>
      <c r="S24" s="148"/>
      <c r="T24" s="144"/>
      <c r="U24" s="149">
        <f t="shared" si="1"/>
        <v>0</v>
      </c>
      <c r="V24" s="150">
        <f t="shared" si="2"/>
        <v>0</v>
      </c>
      <c r="W24" s="441"/>
      <c r="Y24" s="152">
        <f t="shared" si="6"/>
        <v>0</v>
      </c>
      <c r="Z24" s="152">
        <v>0</v>
      </c>
      <c r="AB24" s="142"/>
      <c r="AC24" s="492"/>
      <c r="AD24" s="355">
        <v>0</v>
      </c>
      <c r="AE24" s="139">
        <v>0</v>
      </c>
      <c r="AF24" s="354">
        <f t="shared" si="7"/>
        <v>0</v>
      </c>
      <c r="AH24" s="91"/>
    </row>
    <row r="25" spans="3:34" s="139" customFormat="1" ht="12">
      <c r="C25" s="140"/>
      <c r="D25" s="314"/>
      <c r="E25" s="256" t="s">
        <v>28</v>
      </c>
      <c r="F25" s="117" t="s">
        <v>56</v>
      </c>
      <c r="G25" s="142" t="s">
        <v>57</v>
      </c>
      <c r="H25" s="153"/>
      <c r="I25" s="142"/>
      <c r="J25" s="144"/>
      <c r="K25" s="315">
        <v>1159714400</v>
      </c>
      <c r="L25" s="145">
        <f t="shared" si="3"/>
        <v>6.8036349464069934</v>
      </c>
      <c r="M25" s="492">
        <f t="shared" si="4"/>
        <v>898391900</v>
      </c>
      <c r="N25" s="460">
        <f t="shared" si="8"/>
        <v>77.466650409790546</v>
      </c>
      <c r="O25" s="537">
        <v>456266320</v>
      </c>
      <c r="P25" s="460">
        <f t="shared" si="9"/>
        <v>39.342989963735896</v>
      </c>
      <c r="Q25" s="146">
        <f t="shared" si="0"/>
        <v>703448080</v>
      </c>
      <c r="R25" s="147" t="s">
        <v>58</v>
      </c>
      <c r="S25" s="148"/>
      <c r="T25" s="144"/>
      <c r="U25" s="149">
        <f t="shared" si="1"/>
        <v>5.2705480990914459</v>
      </c>
      <c r="V25" s="150">
        <f t="shared" si="2"/>
        <v>3.4018174732034967</v>
      </c>
      <c r="W25" s="441" t="s">
        <v>33</v>
      </c>
      <c r="Y25" s="152">
        <f t="shared" si="6"/>
        <v>77.466650409790546</v>
      </c>
      <c r="Z25" s="152">
        <v>50</v>
      </c>
      <c r="AB25" s="268"/>
      <c r="AC25" s="492">
        <v>415928200</v>
      </c>
      <c r="AD25" s="355">
        <v>138642733.33333334</v>
      </c>
      <c r="AE25" s="269">
        <v>138642733.33333334</v>
      </c>
      <c r="AF25" s="354">
        <f t="shared" si="7"/>
        <v>277285466.66666669</v>
      </c>
      <c r="AH25" s="91">
        <v>482463700</v>
      </c>
    </row>
    <row r="26" spans="3:34" s="139" customFormat="1" ht="12">
      <c r="C26" s="140"/>
      <c r="D26" s="314"/>
      <c r="E26" s="256" t="s">
        <v>28</v>
      </c>
      <c r="F26" s="117" t="s">
        <v>59</v>
      </c>
      <c r="G26" s="142" t="s">
        <v>60</v>
      </c>
      <c r="H26" s="153"/>
      <c r="I26" s="142"/>
      <c r="J26" s="144"/>
      <c r="K26" s="315">
        <v>615449700</v>
      </c>
      <c r="L26" s="145">
        <f t="shared" si="3"/>
        <v>3.6106261047338037</v>
      </c>
      <c r="M26" s="492">
        <f t="shared" si="4"/>
        <v>423870000</v>
      </c>
      <c r="N26" s="460">
        <f t="shared" si="8"/>
        <v>68.871590968360209</v>
      </c>
      <c r="O26" s="537">
        <v>226784660</v>
      </c>
      <c r="P26" s="460">
        <f t="shared" si="9"/>
        <v>36.848610048879706</v>
      </c>
      <c r="Q26" s="146">
        <f t="shared" si="0"/>
        <v>388665040</v>
      </c>
      <c r="R26" s="147" t="s">
        <v>61</v>
      </c>
      <c r="S26" s="148"/>
      <c r="T26" s="144"/>
      <c r="U26" s="149">
        <f t="shared" si="1"/>
        <v>2.4866956422491024</v>
      </c>
      <c r="V26" s="150">
        <f t="shared" si="2"/>
        <v>1.8053130523669019</v>
      </c>
      <c r="W26" s="441" t="s">
        <v>33</v>
      </c>
      <c r="Y26" s="152">
        <f t="shared" si="6"/>
        <v>68.871590968360209</v>
      </c>
      <c r="Z26" s="152">
        <v>50</v>
      </c>
      <c r="AB26" s="268"/>
      <c r="AC26" s="492">
        <v>208326500</v>
      </c>
      <c r="AD26" s="355">
        <v>69442166.666666672</v>
      </c>
      <c r="AE26" s="269">
        <v>69442166.666666672</v>
      </c>
      <c r="AF26" s="354">
        <f t="shared" si="7"/>
        <v>138884333.33333334</v>
      </c>
      <c r="AH26" s="91">
        <v>215543500</v>
      </c>
    </row>
    <row r="27" spans="3:34" s="139" customFormat="1" ht="12">
      <c r="C27" s="140"/>
      <c r="D27" s="314"/>
      <c r="E27" s="142"/>
      <c r="F27" s="160"/>
      <c r="G27" s="142" t="s">
        <v>62</v>
      </c>
      <c r="H27" s="153"/>
      <c r="I27" s="142"/>
      <c r="J27" s="144"/>
      <c r="K27" s="315"/>
      <c r="L27" s="145">
        <f t="shared" si="3"/>
        <v>0</v>
      </c>
      <c r="M27" s="492">
        <f t="shared" si="4"/>
        <v>0</v>
      </c>
      <c r="N27" s="460"/>
      <c r="O27" s="91"/>
      <c r="P27" s="460"/>
      <c r="Q27" s="146">
        <f t="shared" si="0"/>
        <v>0</v>
      </c>
      <c r="R27" s="147" t="s">
        <v>63</v>
      </c>
      <c r="S27" s="148"/>
      <c r="T27" s="144"/>
      <c r="U27" s="149">
        <f t="shared" si="1"/>
        <v>0</v>
      </c>
      <c r="V27" s="150">
        <f t="shared" si="2"/>
        <v>0</v>
      </c>
      <c r="W27" s="441"/>
      <c r="Y27" s="152">
        <f t="shared" si="6"/>
        <v>0</v>
      </c>
      <c r="Z27" s="152">
        <v>0</v>
      </c>
      <c r="AB27" s="142"/>
      <c r="AC27" s="492"/>
      <c r="AD27" s="355">
        <v>0</v>
      </c>
      <c r="AE27" s="139">
        <v>0</v>
      </c>
      <c r="AF27" s="354">
        <f t="shared" si="7"/>
        <v>0</v>
      </c>
      <c r="AH27" s="91"/>
    </row>
    <row r="28" spans="3:34" s="139" customFormat="1" ht="12">
      <c r="C28" s="140"/>
      <c r="D28" s="314"/>
      <c r="E28" s="256" t="s">
        <v>28</v>
      </c>
      <c r="F28" s="160">
        <v>12</v>
      </c>
      <c r="G28" s="142" t="s">
        <v>64</v>
      </c>
      <c r="H28" s="153"/>
      <c r="I28" s="142"/>
      <c r="J28" s="144"/>
      <c r="K28" s="315">
        <v>410114500</v>
      </c>
      <c r="L28" s="145">
        <f t="shared" si="3"/>
        <v>2.4059969801428966</v>
      </c>
      <c r="M28" s="492">
        <f t="shared" si="4"/>
        <v>300424000</v>
      </c>
      <c r="N28" s="460">
        <f t="shared" ref="N28:N34" si="10">(M28/K28)*100</f>
        <v>73.253688908829119</v>
      </c>
      <c r="O28" s="537">
        <v>141328800</v>
      </c>
      <c r="P28" s="460">
        <f t="shared" ref="P28:P34" si="11">O28/K28*100</f>
        <v>34.460815211361705</v>
      </c>
      <c r="Q28" s="146">
        <f t="shared" si="0"/>
        <v>268785700</v>
      </c>
      <c r="R28" s="147" t="s">
        <v>65</v>
      </c>
      <c r="S28" s="148"/>
      <c r="T28" s="144"/>
      <c r="U28" s="149">
        <f t="shared" si="1"/>
        <v>1.7624815429897005</v>
      </c>
      <c r="V28" s="150">
        <f t="shared" si="2"/>
        <v>1.2029984900714483</v>
      </c>
      <c r="W28" s="441" t="s">
        <v>33</v>
      </c>
      <c r="Y28" s="152">
        <f t="shared" si="6"/>
        <v>73.253688908829119</v>
      </c>
      <c r="Z28" s="152">
        <v>50</v>
      </c>
      <c r="AB28" s="268"/>
      <c r="AC28" s="492">
        <v>156020000</v>
      </c>
      <c r="AD28" s="355">
        <v>52006666.666666664</v>
      </c>
      <c r="AE28" s="269">
        <v>52006666.666666664</v>
      </c>
      <c r="AF28" s="354">
        <f t="shared" si="7"/>
        <v>104013333.33333333</v>
      </c>
      <c r="AH28" s="91">
        <v>144404000</v>
      </c>
    </row>
    <row r="29" spans="3:34" s="139" customFormat="1" ht="12">
      <c r="C29" s="140"/>
      <c r="D29" s="314"/>
      <c r="E29" s="142"/>
      <c r="F29" s="160"/>
      <c r="G29" s="142" t="s">
        <v>66</v>
      </c>
      <c r="H29" s="153"/>
      <c r="I29" s="142"/>
      <c r="J29" s="144"/>
      <c r="K29" s="315"/>
      <c r="L29" s="145">
        <f t="shared" si="3"/>
        <v>0</v>
      </c>
      <c r="M29" s="492">
        <f t="shared" si="4"/>
        <v>0</v>
      </c>
      <c r="N29" s="460"/>
      <c r="O29" s="91"/>
      <c r="P29" s="460"/>
      <c r="Q29" s="146">
        <f t="shared" si="0"/>
        <v>0</v>
      </c>
      <c r="R29" s="147" t="s">
        <v>67</v>
      </c>
      <c r="S29" s="148"/>
      <c r="T29" s="144"/>
      <c r="U29" s="149">
        <f t="shared" si="1"/>
        <v>0</v>
      </c>
      <c r="V29" s="150">
        <f t="shared" si="2"/>
        <v>0</v>
      </c>
      <c r="W29" s="441"/>
      <c r="Y29" s="152">
        <f t="shared" si="6"/>
        <v>0</v>
      </c>
      <c r="Z29" s="152">
        <v>0</v>
      </c>
      <c r="AB29" s="142"/>
      <c r="AC29" s="492"/>
      <c r="AD29" s="355">
        <v>0</v>
      </c>
      <c r="AE29" s="139">
        <v>0</v>
      </c>
      <c r="AF29" s="354">
        <f t="shared" si="7"/>
        <v>0</v>
      </c>
      <c r="AH29" s="91"/>
    </row>
    <row r="30" spans="3:34" s="139" customFormat="1" ht="12">
      <c r="C30" s="140"/>
      <c r="D30" s="314"/>
      <c r="E30" s="142"/>
      <c r="F30" s="160"/>
      <c r="G30" s="142" t="s">
        <v>50</v>
      </c>
      <c r="H30" s="153"/>
      <c r="I30" s="142"/>
      <c r="J30" s="144"/>
      <c r="K30" s="315"/>
      <c r="L30" s="145">
        <f t="shared" si="3"/>
        <v>0</v>
      </c>
      <c r="M30" s="492">
        <f t="shared" si="4"/>
        <v>0</v>
      </c>
      <c r="N30" s="460"/>
      <c r="O30" s="91"/>
      <c r="P30" s="460"/>
      <c r="Q30" s="146">
        <f t="shared" si="0"/>
        <v>0</v>
      </c>
      <c r="R30" s="147"/>
      <c r="S30" s="148"/>
      <c r="T30" s="144"/>
      <c r="U30" s="149">
        <f t="shared" si="1"/>
        <v>0</v>
      </c>
      <c r="V30" s="150">
        <f t="shared" si="2"/>
        <v>0</v>
      </c>
      <c r="W30" s="441"/>
      <c r="Y30" s="152">
        <f t="shared" si="6"/>
        <v>0</v>
      </c>
      <c r="Z30" s="152">
        <v>0</v>
      </c>
      <c r="AB30" s="142"/>
      <c r="AC30" s="492"/>
      <c r="AD30" s="355">
        <v>0</v>
      </c>
      <c r="AE30" s="139">
        <v>0</v>
      </c>
      <c r="AF30" s="354">
        <f t="shared" si="7"/>
        <v>0</v>
      </c>
      <c r="AH30" s="91"/>
    </row>
    <row r="31" spans="3:34" s="139" customFormat="1" ht="12">
      <c r="C31" s="140"/>
      <c r="D31" s="314"/>
      <c r="E31" s="256" t="s">
        <v>28</v>
      </c>
      <c r="F31" s="160">
        <v>13</v>
      </c>
      <c r="G31" s="142" t="s">
        <v>68</v>
      </c>
      <c r="H31" s="153"/>
      <c r="I31" s="142"/>
      <c r="J31" s="144"/>
      <c r="K31" s="315">
        <v>2415485000</v>
      </c>
      <c r="L31" s="145">
        <f t="shared" si="3"/>
        <v>14.170797705471189</v>
      </c>
      <c r="M31" s="492">
        <f t="shared" si="4"/>
        <v>2297100000</v>
      </c>
      <c r="N31" s="460">
        <f t="shared" si="10"/>
        <v>95.098913882719202</v>
      </c>
      <c r="O31" s="537">
        <v>1544397000</v>
      </c>
      <c r="P31" s="460">
        <f t="shared" si="11"/>
        <v>63.937345916037572</v>
      </c>
      <c r="Q31" s="146">
        <f t="shared" si="0"/>
        <v>871088000</v>
      </c>
      <c r="R31" s="147" t="s">
        <v>69</v>
      </c>
      <c r="S31" s="148"/>
      <c r="T31" s="144"/>
      <c r="U31" s="149">
        <f t="shared" si="1"/>
        <v>13.476274706420396</v>
      </c>
      <c r="V31" s="150">
        <f t="shared" si="2"/>
        <v>7.0853988527355947</v>
      </c>
      <c r="W31" s="441" t="s">
        <v>33</v>
      </c>
      <c r="Y31" s="152">
        <f t="shared" si="6"/>
        <v>95.098913882719202</v>
      </c>
      <c r="Z31" s="152">
        <v>50</v>
      </c>
      <c r="AB31" s="268"/>
      <c r="AC31" s="492">
        <v>1156129500</v>
      </c>
      <c r="AD31" s="355">
        <v>385376500</v>
      </c>
      <c r="AE31" s="269">
        <v>385376500</v>
      </c>
      <c r="AF31" s="354">
        <f t="shared" si="7"/>
        <v>770753000</v>
      </c>
      <c r="AH31" s="91">
        <v>1140970500</v>
      </c>
    </row>
    <row r="32" spans="3:34" s="139" customFormat="1" ht="12">
      <c r="C32" s="140"/>
      <c r="D32" s="314"/>
      <c r="E32" s="142"/>
      <c r="F32" s="160"/>
      <c r="G32" s="142" t="s">
        <v>70</v>
      </c>
      <c r="H32" s="153"/>
      <c r="I32" s="142"/>
      <c r="J32" s="144"/>
      <c r="K32" s="315"/>
      <c r="L32" s="145">
        <f t="shared" si="3"/>
        <v>0</v>
      </c>
      <c r="M32" s="492">
        <f t="shared" si="4"/>
        <v>0</v>
      </c>
      <c r="N32" s="460"/>
      <c r="O32" s="91"/>
      <c r="P32" s="460"/>
      <c r="Q32" s="146">
        <f t="shared" si="0"/>
        <v>0</v>
      </c>
      <c r="R32" s="147"/>
      <c r="S32" s="148"/>
      <c r="T32" s="144"/>
      <c r="U32" s="149">
        <f t="shared" si="1"/>
        <v>0</v>
      </c>
      <c r="V32" s="150">
        <f t="shared" si="2"/>
        <v>0</v>
      </c>
      <c r="W32" s="441"/>
      <c r="Y32" s="152">
        <f t="shared" si="6"/>
        <v>0</v>
      </c>
      <c r="Z32" s="152">
        <v>0</v>
      </c>
      <c r="AB32" s="142"/>
      <c r="AC32" s="492"/>
      <c r="AD32" s="355">
        <v>0</v>
      </c>
      <c r="AE32" s="139">
        <v>0</v>
      </c>
      <c r="AF32" s="354">
        <f t="shared" si="7"/>
        <v>0</v>
      </c>
      <c r="AH32" s="91"/>
    </row>
    <row r="33" spans="3:34" s="139" customFormat="1" ht="22.5">
      <c r="C33" s="140"/>
      <c r="D33" s="314"/>
      <c r="E33" s="256" t="s">
        <v>28</v>
      </c>
      <c r="F33" s="160">
        <v>14</v>
      </c>
      <c r="G33" s="142" t="s">
        <v>71</v>
      </c>
      <c r="H33" s="153"/>
      <c r="I33" s="142"/>
      <c r="J33" s="144"/>
      <c r="K33" s="315">
        <v>518632600</v>
      </c>
      <c r="L33" s="145">
        <f t="shared" si="3"/>
        <v>3.0426343604131496</v>
      </c>
      <c r="M33" s="492">
        <f t="shared" si="4"/>
        <v>367298000</v>
      </c>
      <c r="N33" s="460">
        <f t="shared" si="10"/>
        <v>70.820461343926326</v>
      </c>
      <c r="O33" s="537">
        <v>183541150</v>
      </c>
      <c r="P33" s="460">
        <f t="shared" si="11"/>
        <v>35.389435604317967</v>
      </c>
      <c r="Q33" s="146">
        <f t="shared" si="0"/>
        <v>335091450</v>
      </c>
      <c r="R33" s="154" t="s">
        <v>72</v>
      </c>
      <c r="S33" s="148"/>
      <c r="T33" s="144"/>
      <c r="U33" s="149">
        <f t="shared" si="1"/>
        <v>2.1548076910534144</v>
      </c>
      <c r="V33" s="150">
        <f t="shared" si="2"/>
        <v>1.5213171802065748</v>
      </c>
      <c r="W33" s="441"/>
      <c r="Y33" s="152">
        <f t="shared" si="6"/>
        <v>70.820461343926326</v>
      </c>
      <c r="Z33" s="152">
        <v>50</v>
      </c>
      <c r="AB33" s="142"/>
      <c r="AC33" s="492">
        <v>192350000</v>
      </c>
      <c r="AD33" s="355">
        <v>64116666.666666664</v>
      </c>
      <c r="AE33" s="139">
        <v>64116666.666666664</v>
      </c>
      <c r="AF33" s="354">
        <f t="shared" si="7"/>
        <v>128233333.33333333</v>
      </c>
      <c r="AH33" s="91">
        <v>174948000</v>
      </c>
    </row>
    <row r="34" spans="3:34" s="139" customFormat="1" ht="22.5">
      <c r="C34" s="140"/>
      <c r="D34" s="314"/>
      <c r="E34" s="256" t="s">
        <v>28</v>
      </c>
      <c r="F34" s="160">
        <v>15</v>
      </c>
      <c r="G34" s="142" t="s">
        <v>73</v>
      </c>
      <c r="H34" s="153"/>
      <c r="I34" s="142"/>
      <c r="J34" s="144"/>
      <c r="K34" s="315">
        <v>181443000</v>
      </c>
      <c r="L34" s="145">
        <f t="shared" si="3"/>
        <v>1.0644620223573356</v>
      </c>
      <c r="M34" s="492">
        <f t="shared" si="4"/>
        <v>99757000</v>
      </c>
      <c r="N34" s="460">
        <f t="shared" si="10"/>
        <v>54.979800818989986</v>
      </c>
      <c r="O34" s="537">
        <v>51735000</v>
      </c>
      <c r="P34" s="460">
        <f t="shared" si="11"/>
        <v>28.513086754517946</v>
      </c>
      <c r="Q34" s="146">
        <f t="shared" si="0"/>
        <v>129708000</v>
      </c>
      <c r="R34" s="154" t="s">
        <v>74</v>
      </c>
      <c r="S34" s="148"/>
      <c r="T34" s="144"/>
      <c r="U34" s="149">
        <f t="shared" si="1"/>
        <v>0.58523909968585575</v>
      </c>
      <c r="V34" s="150">
        <f t="shared" si="2"/>
        <v>0.53223101117866778</v>
      </c>
      <c r="W34" s="441" t="s">
        <v>33</v>
      </c>
      <c r="Y34" s="152">
        <f t="shared" si="6"/>
        <v>54.979800818989986</v>
      </c>
      <c r="Z34" s="152">
        <v>50</v>
      </c>
      <c r="AB34" s="268"/>
      <c r="AC34" s="492">
        <v>55846000</v>
      </c>
      <c r="AD34" s="355">
        <v>18615333.333333332</v>
      </c>
      <c r="AE34" s="269">
        <v>18615333.333333332</v>
      </c>
      <c r="AF34" s="354">
        <f t="shared" si="7"/>
        <v>37230666.666666664</v>
      </c>
      <c r="AH34" s="91">
        <v>43911000</v>
      </c>
    </row>
    <row r="35" spans="3:34" s="139" customFormat="1" ht="12">
      <c r="C35" s="140"/>
      <c r="D35" s="314"/>
      <c r="E35" s="142"/>
      <c r="F35" s="160"/>
      <c r="G35" s="142" t="s">
        <v>75</v>
      </c>
      <c r="H35" s="153"/>
      <c r="I35" s="142"/>
      <c r="J35" s="144"/>
      <c r="K35" s="315"/>
      <c r="L35" s="145">
        <f t="shared" si="3"/>
        <v>0</v>
      </c>
      <c r="M35" s="492">
        <f t="shared" si="4"/>
        <v>0</v>
      </c>
      <c r="N35" s="460"/>
      <c r="O35" s="91"/>
      <c r="P35" s="460"/>
      <c r="Q35" s="146">
        <f t="shared" si="0"/>
        <v>0</v>
      </c>
      <c r="R35" s="147"/>
      <c r="S35" s="148"/>
      <c r="T35" s="144"/>
      <c r="U35" s="149">
        <f t="shared" si="1"/>
        <v>0</v>
      </c>
      <c r="V35" s="150">
        <f t="shared" si="2"/>
        <v>0</v>
      </c>
      <c r="W35" s="441"/>
      <c r="Y35" s="152">
        <f t="shared" si="6"/>
        <v>0</v>
      </c>
      <c r="Z35" s="152">
        <v>0</v>
      </c>
      <c r="AB35" s="142"/>
      <c r="AC35" s="492"/>
      <c r="AD35" s="355">
        <v>0</v>
      </c>
      <c r="AE35" s="139">
        <v>0</v>
      </c>
      <c r="AF35" s="354">
        <f t="shared" si="7"/>
        <v>0</v>
      </c>
      <c r="AH35" s="91"/>
    </row>
    <row r="36" spans="3:34" s="139" customFormat="1" ht="12">
      <c r="C36" s="140"/>
      <c r="D36" s="314"/>
      <c r="E36" s="256" t="s">
        <v>28</v>
      </c>
      <c r="F36" s="160">
        <v>17</v>
      </c>
      <c r="G36" s="142" t="s">
        <v>76</v>
      </c>
      <c r="H36" s="153"/>
      <c r="I36" s="142"/>
      <c r="J36" s="144"/>
      <c r="K36" s="315">
        <v>155400000</v>
      </c>
      <c r="L36" s="145">
        <f t="shared" si="3"/>
        <v>0.91167693586597431</v>
      </c>
      <c r="M36" s="492">
        <f t="shared" si="4"/>
        <v>104160000</v>
      </c>
      <c r="N36" s="460">
        <f>(M36/K36)*100</f>
        <v>67.027027027027032</v>
      </c>
      <c r="O36" s="537">
        <v>45307500</v>
      </c>
      <c r="P36" s="460">
        <f>O36/K36*100</f>
        <v>29.155405405405403</v>
      </c>
      <c r="Q36" s="146">
        <f t="shared" si="0"/>
        <v>110092500</v>
      </c>
      <c r="R36" s="147" t="s">
        <v>77</v>
      </c>
      <c r="S36" s="148"/>
      <c r="T36" s="144"/>
      <c r="U36" s="149">
        <f t="shared" si="1"/>
        <v>0.61106994620205846</v>
      </c>
      <c r="V36" s="150">
        <f t="shared" si="2"/>
        <v>0.45583846793298716</v>
      </c>
      <c r="W36" s="441" t="s">
        <v>33</v>
      </c>
      <c r="Y36" s="152">
        <f t="shared" si="6"/>
        <v>67.027027027027032</v>
      </c>
      <c r="Z36" s="152">
        <v>50</v>
      </c>
      <c r="AB36" s="268"/>
      <c r="AC36" s="492">
        <v>48997500</v>
      </c>
      <c r="AD36" s="355">
        <v>16332500</v>
      </c>
      <c r="AE36" s="269">
        <v>16332500</v>
      </c>
      <c r="AF36" s="354">
        <f t="shared" si="7"/>
        <v>32665000</v>
      </c>
      <c r="AH36" s="91">
        <v>55162500</v>
      </c>
    </row>
    <row r="37" spans="3:34" s="139" customFormat="1" ht="12">
      <c r="C37" s="140"/>
      <c r="D37" s="314"/>
      <c r="E37" s="142"/>
      <c r="F37" s="160"/>
      <c r="G37" s="142" t="s">
        <v>78</v>
      </c>
      <c r="H37" s="153"/>
      <c r="I37" s="142"/>
      <c r="J37" s="144"/>
      <c r="K37" s="315"/>
      <c r="L37" s="145">
        <f t="shared" si="3"/>
        <v>0</v>
      </c>
      <c r="M37" s="492">
        <f t="shared" si="4"/>
        <v>0</v>
      </c>
      <c r="N37" s="460"/>
      <c r="O37" s="91"/>
      <c r="P37" s="460"/>
      <c r="Q37" s="146">
        <f t="shared" si="0"/>
        <v>0</v>
      </c>
      <c r="R37" s="147"/>
      <c r="S37" s="148"/>
      <c r="T37" s="144"/>
      <c r="U37" s="149">
        <f t="shared" si="1"/>
        <v>0</v>
      </c>
      <c r="V37" s="150">
        <f t="shared" si="2"/>
        <v>0</v>
      </c>
      <c r="W37" s="441"/>
      <c r="Y37" s="152">
        <f t="shared" si="6"/>
        <v>0</v>
      </c>
      <c r="Z37" s="152">
        <v>0</v>
      </c>
      <c r="AB37" s="142"/>
      <c r="AC37" s="492"/>
      <c r="AD37" s="355">
        <v>0</v>
      </c>
      <c r="AE37" s="139">
        <v>0</v>
      </c>
      <c r="AF37" s="354">
        <f t="shared" si="7"/>
        <v>0</v>
      </c>
      <c r="AH37" s="91"/>
    </row>
    <row r="38" spans="3:34" s="139" customFormat="1" ht="12">
      <c r="C38" s="140"/>
      <c r="D38" s="314"/>
      <c r="E38" s="256" t="s">
        <v>28</v>
      </c>
      <c r="F38" s="160">
        <v>18</v>
      </c>
      <c r="G38" s="142" t="s">
        <v>79</v>
      </c>
      <c r="H38" s="153"/>
      <c r="I38" s="142"/>
      <c r="J38" s="144"/>
      <c r="K38" s="315">
        <v>640470000</v>
      </c>
      <c r="L38" s="145">
        <f t="shared" si="3"/>
        <v>3.7574113713904795</v>
      </c>
      <c r="M38" s="492">
        <f t="shared" si="4"/>
        <v>342535000</v>
      </c>
      <c r="N38" s="460">
        <f>(M38/K38)*100</f>
        <v>53.481818039876963</v>
      </c>
      <c r="O38" s="537">
        <v>103300650</v>
      </c>
      <c r="P38" s="460">
        <f>O38/K38*100</f>
        <v>16.128881914843788</v>
      </c>
      <c r="Q38" s="146">
        <f t="shared" si="0"/>
        <v>537169350</v>
      </c>
      <c r="R38" s="147" t="s">
        <v>80</v>
      </c>
      <c r="S38" s="148"/>
      <c r="T38" s="144"/>
      <c r="U38" s="149">
        <f t="shared" si="1"/>
        <v>2.0095319126567017</v>
      </c>
      <c r="V38" s="150">
        <f t="shared" si="2"/>
        <v>1.8787056856952398</v>
      </c>
      <c r="W38" s="441" t="s">
        <v>33</v>
      </c>
      <c r="Y38" s="152">
        <f t="shared" si="6"/>
        <v>53.481818039876963</v>
      </c>
      <c r="Z38" s="152">
        <v>50</v>
      </c>
      <c r="AB38" s="268"/>
      <c r="AC38" s="492">
        <v>154847500</v>
      </c>
      <c r="AD38" s="355">
        <v>51615833.333333336</v>
      </c>
      <c r="AE38" s="269">
        <v>51615833.333333336</v>
      </c>
      <c r="AF38" s="354">
        <f t="shared" si="7"/>
        <v>103231666.66666667</v>
      </c>
      <c r="AH38" s="91">
        <v>187687500</v>
      </c>
    </row>
    <row r="39" spans="3:34" s="139" customFormat="1" ht="12">
      <c r="C39" s="140"/>
      <c r="D39" s="314"/>
      <c r="E39" s="142"/>
      <c r="F39" s="160"/>
      <c r="G39" s="142" t="s">
        <v>81</v>
      </c>
      <c r="H39" s="153"/>
      <c r="I39" s="142"/>
      <c r="J39" s="144"/>
      <c r="K39" s="315"/>
      <c r="L39" s="145">
        <f t="shared" si="3"/>
        <v>0</v>
      </c>
      <c r="M39" s="492">
        <f t="shared" si="4"/>
        <v>0</v>
      </c>
      <c r="N39" s="460"/>
      <c r="O39" s="91"/>
      <c r="P39" s="460"/>
      <c r="Q39" s="146">
        <f t="shared" si="0"/>
        <v>0</v>
      </c>
      <c r="R39" s="147" t="s">
        <v>82</v>
      </c>
      <c r="S39" s="148"/>
      <c r="T39" s="144"/>
      <c r="U39" s="149">
        <f t="shared" si="1"/>
        <v>0</v>
      </c>
      <c r="V39" s="150">
        <f t="shared" si="2"/>
        <v>0</v>
      </c>
      <c r="W39" s="441"/>
      <c r="Y39" s="152">
        <f t="shared" si="6"/>
        <v>0</v>
      </c>
      <c r="Z39" s="152">
        <v>0</v>
      </c>
      <c r="AB39" s="142"/>
      <c r="AC39" s="492"/>
      <c r="AD39" s="355">
        <v>0</v>
      </c>
      <c r="AE39" s="139">
        <v>0</v>
      </c>
      <c r="AF39" s="354">
        <f t="shared" si="7"/>
        <v>0</v>
      </c>
      <c r="AH39" s="91"/>
    </row>
    <row r="40" spans="3:34" s="139" customFormat="1" ht="12">
      <c r="C40" s="140"/>
      <c r="D40" s="314"/>
      <c r="E40" s="256" t="s">
        <v>28</v>
      </c>
      <c r="F40" s="160">
        <v>19</v>
      </c>
      <c r="G40" s="142" t="s">
        <v>83</v>
      </c>
      <c r="H40" s="153"/>
      <c r="I40" s="142"/>
      <c r="J40" s="144"/>
      <c r="K40" s="315">
        <v>7160700000</v>
      </c>
      <c r="L40" s="145">
        <f t="shared" si="3"/>
        <v>42.009298807306834</v>
      </c>
      <c r="M40" s="492">
        <f t="shared" si="4"/>
        <v>3571550000</v>
      </c>
      <c r="N40" s="460">
        <f>(M40/K40)*100</f>
        <v>49.877106986747108</v>
      </c>
      <c r="O40" s="537">
        <v>1540000000</v>
      </c>
      <c r="P40" s="460">
        <f>O40/K40*100</f>
        <v>21.506277319256498</v>
      </c>
      <c r="Q40" s="146">
        <f t="shared" si="0"/>
        <v>5620700000</v>
      </c>
      <c r="R40" s="147" t="s">
        <v>84</v>
      </c>
      <c r="S40" s="148"/>
      <c r="T40" s="144"/>
      <c r="U40" s="149">
        <f t="shared" si="1"/>
        <v>20.953022910502707</v>
      </c>
      <c r="V40" s="150">
        <f t="shared" si="2"/>
        <v>9.0346363013745208</v>
      </c>
      <c r="W40" s="441" t="s">
        <v>33</v>
      </c>
      <c r="Y40" s="152">
        <f t="shared" si="6"/>
        <v>49.877106986747108</v>
      </c>
      <c r="Z40" s="152">
        <f>P40</f>
        <v>21.506277319256498</v>
      </c>
      <c r="AB40" s="268"/>
      <c r="AC40" s="492">
        <v>1809775000</v>
      </c>
      <c r="AD40" s="355">
        <v>603258333.33333337</v>
      </c>
      <c r="AE40" s="269">
        <v>603258333.33333337</v>
      </c>
      <c r="AF40" s="354">
        <f t="shared" si="7"/>
        <v>1206516666.6666667</v>
      </c>
      <c r="AH40" s="91">
        <v>1761775000</v>
      </c>
    </row>
    <row r="41" spans="3:34" s="139" customFormat="1" ht="12">
      <c r="C41" s="140"/>
      <c r="D41" s="141"/>
      <c r="E41" s="142"/>
      <c r="F41" s="160"/>
      <c r="G41" s="142" t="s">
        <v>85</v>
      </c>
      <c r="H41" s="153"/>
      <c r="I41" s="142"/>
      <c r="J41" s="144"/>
      <c r="K41" s="315"/>
      <c r="L41" s="145">
        <f t="shared" si="3"/>
        <v>0</v>
      </c>
      <c r="M41" s="492">
        <f t="shared" si="4"/>
        <v>0</v>
      </c>
      <c r="N41" s="460"/>
      <c r="O41" s="538">
        <v>0</v>
      </c>
      <c r="P41" s="460"/>
      <c r="Q41" s="146">
        <f t="shared" si="0"/>
        <v>0</v>
      </c>
      <c r="R41" s="147"/>
      <c r="S41" s="148"/>
      <c r="T41" s="144"/>
      <c r="U41" s="149">
        <f t="shared" si="1"/>
        <v>0</v>
      </c>
      <c r="V41" s="150">
        <f t="shared" si="2"/>
        <v>0</v>
      </c>
      <c r="W41" s="441"/>
      <c r="Y41" s="152">
        <f t="shared" si="6"/>
        <v>0</v>
      </c>
      <c r="Z41" s="152">
        <v>0</v>
      </c>
      <c r="AB41" s="142"/>
      <c r="AC41" s="492"/>
      <c r="AD41" s="355">
        <v>0</v>
      </c>
      <c r="AE41" s="139">
        <v>0</v>
      </c>
      <c r="AF41" s="354">
        <f t="shared" si="7"/>
        <v>0</v>
      </c>
      <c r="AH41" s="91"/>
    </row>
    <row r="42" spans="3:34" s="139" customFormat="1" ht="12">
      <c r="C42" s="140"/>
      <c r="D42" s="302" t="s">
        <v>34</v>
      </c>
      <c r="E42" s="143" t="s">
        <v>86</v>
      </c>
      <c r="F42" s="518"/>
      <c r="G42" s="143"/>
      <c r="H42" s="143"/>
      <c r="I42" s="317"/>
      <c r="J42" s="142"/>
      <c r="K42" s="303">
        <f>SUM(K44:K55)</f>
        <v>3126212000</v>
      </c>
      <c r="L42" s="304">
        <f>SUM(L44:L55)</f>
        <v>100</v>
      </c>
      <c r="M42" s="508">
        <f>SUM(M44:M55)</f>
        <v>2634230500</v>
      </c>
      <c r="N42" s="458">
        <f>M42/K42*100</f>
        <v>84.262695556155492</v>
      </c>
      <c r="O42" s="67">
        <f>SUM(O44:O55)</f>
        <v>940765900</v>
      </c>
      <c r="P42" s="464">
        <f>O42/K42*100</f>
        <v>30.092837593867593</v>
      </c>
      <c r="Q42" s="305">
        <f>SUM(Q44:Q55)</f>
        <v>2185446100</v>
      </c>
      <c r="R42" s="306">
        <f>SUM(R46:R54)</f>
        <v>0</v>
      </c>
      <c r="S42" s="307"/>
      <c r="T42" s="308"/>
      <c r="U42" s="318">
        <f>SUM(U43:U55)</f>
        <v>84.262695556155506</v>
      </c>
      <c r="V42" s="318">
        <f>SUM(V43:V55)</f>
        <v>49.071987920205025</v>
      </c>
      <c r="W42" s="440"/>
      <c r="Y42" s="152">
        <f t="shared" si="6"/>
        <v>84.262695556155492</v>
      </c>
      <c r="Z42" s="152">
        <v>0</v>
      </c>
      <c r="AB42" s="142"/>
      <c r="AC42" s="492"/>
      <c r="AD42" s="355">
        <v>0</v>
      </c>
      <c r="AE42" s="139">
        <v>0</v>
      </c>
      <c r="AF42" s="354">
        <f t="shared" si="7"/>
        <v>0</v>
      </c>
      <c r="AH42" s="67">
        <f>SUM(AH44:AH55)</f>
        <v>819763500</v>
      </c>
    </row>
    <row r="43" spans="3:34" s="139" customFormat="1" ht="12">
      <c r="C43" s="140"/>
      <c r="D43" s="148"/>
      <c r="E43" s="143" t="s">
        <v>87</v>
      </c>
      <c r="F43" s="518"/>
      <c r="G43" s="143"/>
      <c r="H43" s="143"/>
      <c r="I43" s="143"/>
      <c r="J43" s="143"/>
      <c r="K43" s="319"/>
      <c r="L43" s="320"/>
      <c r="M43" s="510"/>
      <c r="N43" s="459"/>
      <c r="O43" s="319"/>
      <c r="P43" s="459"/>
      <c r="Q43" s="311">
        <f t="shared" ref="Q43:Q55" si="12">K43-O43</f>
        <v>0</v>
      </c>
      <c r="R43" s="147"/>
      <c r="S43" s="148"/>
      <c r="T43" s="144"/>
      <c r="U43" s="149">
        <f t="shared" ref="U43:U55" si="13">(Y43/100)*L43</f>
        <v>0</v>
      </c>
      <c r="V43" s="150">
        <f t="shared" ref="V43:V55" si="14">Z43/100*L43</f>
        <v>0</v>
      </c>
      <c r="W43" s="441"/>
      <c r="Y43" s="152">
        <f t="shared" si="6"/>
        <v>0</v>
      </c>
      <c r="Z43" s="152">
        <v>0</v>
      </c>
      <c r="AB43" s="142"/>
      <c r="AC43" s="492"/>
      <c r="AD43" s="355">
        <v>0</v>
      </c>
      <c r="AE43" s="139">
        <v>0</v>
      </c>
      <c r="AF43" s="354">
        <f t="shared" si="7"/>
        <v>0</v>
      </c>
      <c r="AH43" s="91"/>
    </row>
    <row r="44" spans="3:34" s="139" customFormat="1" ht="12">
      <c r="C44" s="147"/>
      <c r="D44" s="141"/>
      <c r="E44" s="256" t="s">
        <v>34</v>
      </c>
      <c r="F44" s="117" t="s">
        <v>38</v>
      </c>
      <c r="G44" s="142" t="s">
        <v>88</v>
      </c>
      <c r="H44" s="142"/>
      <c r="I44" s="142"/>
      <c r="J44" s="142"/>
      <c r="K44" s="319">
        <v>329262500</v>
      </c>
      <c r="L44" s="145">
        <f>(K44/($K$42))*100</f>
        <v>10.532315146893428</v>
      </c>
      <c r="M44" s="492">
        <f>AC44+AH44</f>
        <v>329262500</v>
      </c>
      <c r="N44" s="460">
        <f>(M44/K44)*100</f>
        <v>100</v>
      </c>
      <c r="O44" s="530">
        <v>29700000</v>
      </c>
      <c r="P44" s="460">
        <f t="shared" ref="P44:P47" si="15">O44/K44*100</f>
        <v>9.0201586879769167</v>
      </c>
      <c r="Q44" s="146">
        <f t="shared" si="12"/>
        <v>299562500</v>
      </c>
      <c r="R44" s="147"/>
      <c r="S44" s="141"/>
      <c r="T44" s="151"/>
      <c r="U44" s="149">
        <f t="shared" si="13"/>
        <v>10.532315146893428</v>
      </c>
      <c r="V44" s="150">
        <f t="shared" si="14"/>
        <v>4.7395418161020428</v>
      </c>
      <c r="W44" s="441"/>
      <c r="Y44" s="152">
        <f>N44</f>
        <v>100</v>
      </c>
      <c r="Z44" s="152">
        <v>45</v>
      </c>
      <c r="AB44" s="142"/>
      <c r="AC44" s="492">
        <v>329262500</v>
      </c>
      <c r="AD44" s="355">
        <v>109754166.66666667</v>
      </c>
      <c r="AE44" s="139">
        <v>109754166.66666667</v>
      </c>
      <c r="AF44" s="354">
        <f t="shared" si="7"/>
        <v>219508333.33333334</v>
      </c>
      <c r="AH44" s="91"/>
    </row>
    <row r="45" spans="3:34" s="139" customFormat="1" ht="12">
      <c r="C45" s="140"/>
      <c r="D45" s="148"/>
      <c r="E45" s="256" t="s">
        <v>34</v>
      </c>
      <c r="F45" s="117" t="s">
        <v>43</v>
      </c>
      <c r="G45" s="142" t="s">
        <v>89</v>
      </c>
      <c r="H45" s="142"/>
      <c r="I45" s="143"/>
      <c r="J45" s="143"/>
      <c r="K45" s="177">
        <v>509470000</v>
      </c>
      <c r="L45" s="145">
        <f t="shared" ref="L45:L55" si="16">(K45/($K$42))*100</f>
        <v>16.296719480316753</v>
      </c>
      <c r="M45" s="492">
        <f t="shared" ref="M45:M55" si="17">AC45+AH45</f>
        <v>490070000</v>
      </c>
      <c r="N45" s="460">
        <f>(M45/K45)*100</f>
        <v>96.192121224017114</v>
      </c>
      <c r="O45" s="530">
        <v>133656000</v>
      </c>
      <c r="P45" s="460">
        <f t="shared" si="15"/>
        <v>26.234321942410745</v>
      </c>
      <c r="Q45" s="146">
        <f t="shared" si="12"/>
        <v>375814000</v>
      </c>
      <c r="R45" s="147" t="s">
        <v>90</v>
      </c>
      <c r="S45" s="148"/>
      <c r="T45" s="144"/>
      <c r="U45" s="149">
        <f>(Y45/100)*L45</f>
        <v>15.676160158044302</v>
      </c>
      <c r="V45" s="150">
        <f t="shared" si="14"/>
        <v>7.3335237661425392</v>
      </c>
      <c r="W45" s="441"/>
      <c r="Y45" s="152">
        <f t="shared" si="6"/>
        <v>96.192121224017114</v>
      </c>
      <c r="Z45" s="152">
        <v>45</v>
      </c>
      <c r="AB45" s="142"/>
      <c r="AC45" s="492">
        <v>191785000</v>
      </c>
      <c r="AD45" s="355">
        <v>63928333.333333336</v>
      </c>
      <c r="AE45" s="139">
        <v>63928333.333333336</v>
      </c>
      <c r="AF45" s="354">
        <f t="shared" si="7"/>
        <v>127856666.66666667</v>
      </c>
      <c r="AH45" s="91">
        <v>298285000</v>
      </c>
    </row>
    <row r="46" spans="3:34" s="139" customFormat="1" ht="33.75">
      <c r="C46" s="140"/>
      <c r="D46" s="141"/>
      <c r="E46" s="256" t="s">
        <v>34</v>
      </c>
      <c r="F46" s="160">
        <v>10</v>
      </c>
      <c r="G46" s="142" t="s">
        <v>91</v>
      </c>
      <c r="H46" s="142"/>
      <c r="I46" s="142"/>
      <c r="J46" s="142"/>
      <c r="K46" s="177">
        <v>768316500</v>
      </c>
      <c r="L46" s="145">
        <f t="shared" si="16"/>
        <v>24.576596212924777</v>
      </c>
      <c r="M46" s="492">
        <f t="shared" si="17"/>
        <v>638669000</v>
      </c>
      <c r="N46" s="460">
        <f>(M46/K46)*100</f>
        <v>83.125769132902917</v>
      </c>
      <c r="O46" s="531">
        <v>446652000</v>
      </c>
      <c r="P46" s="460">
        <f t="shared" si="15"/>
        <v>58.133854993352351</v>
      </c>
      <c r="Q46" s="146">
        <f t="shared" si="12"/>
        <v>321664500</v>
      </c>
      <c r="R46" s="154" t="s">
        <v>92</v>
      </c>
      <c r="S46" s="148"/>
      <c r="T46" s="144"/>
      <c r="U46" s="149">
        <f t="shared" si="13"/>
        <v>20.42948462868161</v>
      </c>
      <c r="V46" s="150">
        <f t="shared" si="14"/>
        <v>14.287322804723415</v>
      </c>
      <c r="W46" s="441" t="s">
        <v>33</v>
      </c>
      <c r="Y46" s="152">
        <f t="shared" si="6"/>
        <v>83.125769132902917</v>
      </c>
      <c r="Z46" s="152">
        <f>P46</f>
        <v>58.133854993352351</v>
      </c>
      <c r="AB46" s="268"/>
      <c r="AC46" s="492">
        <v>338043000</v>
      </c>
      <c r="AD46" s="355">
        <v>112681000</v>
      </c>
      <c r="AE46" s="269">
        <v>112681000</v>
      </c>
      <c r="AF46" s="354">
        <f t="shared" si="7"/>
        <v>225362000</v>
      </c>
      <c r="AH46" s="91">
        <v>300626000</v>
      </c>
    </row>
    <row r="47" spans="3:34" s="139" customFormat="1" ht="12">
      <c r="C47" s="140"/>
      <c r="D47" s="141"/>
      <c r="E47" s="256" t="s">
        <v>34</v>
      </c>
      <c r="F47" s="160">
        <v>22</v>
      </c>
      <c r="G47" s="142" t="s">
        <v>93</v>
      </c>
      <c r="H47" s="153"/>
      <c r="I47" s="142"/>
      <c r="J47" s="144"/>
      <c r="K47" s="177">
        <v>699080000</v>
      </c>
      <c r="L47" s="145">
        <f t="shared" si="16"/>
        <v>22.361887165681662</v>
      </c>
      <c r="M47" s="492">
        <f t="shared" si="17"/>
        <v>503067000</v>
      </c>
      <c r="N47" s="460">
        <f>(M47/K47)*100</f>
        <v>71.961291983750073</v>
      </c>
      <c r="O47" s="530">
        <v>174537950</v>
      </c>
      <c r="P47" s="460">
        <f t="shared" si="15"/>
        <v>24.966806374091664</v>
      </c>
      <c r="Q47" s="146">
        <f t="shared" si="12"/>
        <v>524542050</v>
      </c>
      <c r="R47" s="147" t="s">
        <v>94</v>
      </c>
      <c r="S47" s="148"/>
      <c r="T47" s="144"/>
      <c r="U47" s="149">
        <f t="shared" si="13"/>
        <v>16.091902916372913</v>
      </c>
      <c r="V47" s="150">
        <f t="shared" si="14"/>
        <v>11.180943582840831</v>
      </c>
      <c r="W47" s="441" t="s">
        <v>33</v>
      </c>
      <c r="Y47" s="152">
        <f t="shared" si="6"/>
        <v>71.961291983750073</v>
      </c>
      <c r="Z47" s="152">
        <v>50</v>
      </c>
      <c r="AB47" s="268"/>
      <c r="AC47" s="492">
        <v>337414500</v>
      </c>
      <c r="AD47" s="355">
        <v>112471500</v>
      </c>
      <c r="AE47" s="269">
        <v>112471500</v>
      </c>
      <c r="AF47" s="354">
        <f t="shared" si="7"/>
        <v>224943000</v>
      </c>
      <c r="AH47" s="91">
        <v>165652500</v>
      </c>
    </row>
    <row r="48" spans="3:34" s="139" customFormat="1" ht="12">
      <c r="C48" s="140"/>
      <c r="D48" s="141"/>
      <c r="E48" s="142"/>
      <c r="F48" s="160"/>
      <c r="G48" s="142" t="s">
        <v>95</v>
      </c>
      <c r="H48" s="153"/>
      <c r="I48" s="142"/>
      <c r="J48" s="144"/>
      <c r="K48" s="315"/>
      <c r="L48" s="145">
        <f t="shared" si="16"/>
        <v>0</v>
      </c>
      <c r="M48" s="492">
        <f t="shared" si="17"/>
        <v>0</v>
      </c>
      <c r="N48" s="460"/>
      <c r="O48" s="131"/>
      <c r="P48" s="460"/>
      <c r="Q48" s="146">
        <f t="shared" si="12"/>
        <v>0</v>
      </c>
      <c r="R48" s="147"/>
      <c r="S48" s="148"/>
      <c r="T48" s="144"/>
      <c r="U48" s="149">
        <f t="shared" si="13"/>
        <v>0</v>
      </c>
      <c r="V48" s="150">
        <f t="shared" si="14"/>
        <v>0</v>
      </c>
      <c r="W48" s="441"/>
      <c r="Y48" s="152">
        <f t="shared" si="6"/>
        <v>0</v>
      </c>
      <c r="Z48" s="152">
        <v>0</v>
      </c>
      <c r="AB48" s="142"/>
      <c r="AC48" s="492"/>
      <c r="AD48" s="355">
        <v>0</v>
      </c>
      <c r="AE48" s="139">
        <v>0</v>
      </c>
      <c r="AF48" s="354">
        <f t="shared" si="7"/>
        <v>0</v>
      </c>
      <c r="AH48" s="91"/>
    </row>
    <row r="49" spans="3:34" s="139" customFormat="1" ht="12">
      <c r="C49" s="140"/>
      <c r="D49" s="141"/>
      <c r="E49" s="256" t="s">
        <v>34</v>
      </c>
      <c r="F49" s="160">
        <v>24</v>
      </c>
      <c r="G49" s="142" t="s">
        <v>93</v>
      </c>
      <c r="H49" s="153"/>
      <c r="I49" s="142"/>
      <c r="J49" s="144"/>
      <c r="K49" s="177">
        <v>222280000</v>
      </c>
      <c r="L49" s="145">
        <f t="shared" si="16"/>
        <v>7.1102023791092854</v>
      </c>
      <c r="M49" s="492">
        <f t="shared" si="17"/>
        <v>135930000</v>
      </c>
      <c r="N49" s="460">
        <f>(M49/K49)*100</f>
        <v>61.152600323915784</v>
      </c>
      <c r="O49" s="530">
        <v>38643750</v>
      </c>
      <c r="P49" s="460">
        <f>O49/K49*100</f>
        <v>17.385167356487312</v>
      </c>
      <c r="Q49" s="146">
        <f t="shared" si="12"/>
        <v>183636250</v>
      </c>
      <c r="R49" s="147" t="s">
        <v>96</v>
      </c>
      <c r="S49" s="148"/>
      <c r="T49" s="144"/>
      <c r="U49" s="149">
        <f t="shared" si="13"/>
        <v>4.3480736431182523</v>
      </c>
      <c r="V49" s="150">
        <f t="shared" si="14"/>
        <v>2.8440809516437144</v>
      </c>
      <c r="W49" s="441" t="s">
        <v>33</v>
      </c>
      <c r="Y49" s="152">
        <f t="shared" si="6"/>
        <v>61.152600323915784</v>
      </c>
      <c r="Z49" s="152">
        <v>40</v>
      </c>
      <c r="AB49" s="268"/>
      <c r="AC49" s="492">
        <v>91190000</v>
      </c>
      <c r="AD49" s="355">
        <v>30396666.666666668</v>
      </c>
      <c r="AE49" s="269">
        <v>30396666.666666668</v>
      </c>
      <c r="AF49" s="354">
        <f t="shared" si="7"/>
        <v>60793333.333333336</v>
      </c>
      <c r="AH49" s="91">
        <v>44740000</v>
      </c>
    </row>
    <row r="50" spans="3:34" s="139" customFormat="1" ht="12">
      <c r="C50" s="140"/>
      <c r="D50" s="141"/>
      <c r="E50" s="142"/>
      <c r="F50" s="160"/>
      <c r="G50" s="142" t="s">
        <v>97</v>
      </c>
      <c r="H50" s="153"/>
      <c r="I50" s="142"/>
      <c r="J50" s="144"/>
      <c r="K50" s="315"/>
      <c r="L50" s="145">
        <f t="shared" si="16"/>
        <v>0</v>
      </c>
      <c r="M50" s="492">
        <f t="shared" si="17"/>
        <v>0</v>
      </c>
      <c r="N50" s="460"/>
      <c r="O50" s="131"/>
      <c r="P50" s="460"/>
      <c r="Q50" s="146">
        <f t="shared" si="12"/>
        <v>0</v>
      </c>
      <c r="R50" s="147" t="s">
        <v>98</v>
      </c>
      <c r="S50" s="148"/>
      <c r="T50" s="144"/>
      <c r="U50" s="149">
        <f t="shared" si="13"/>
        <v>0</v>
      </c>
      <c r="V50" s="150">
        <f t="shared" si="14"/>
        <v>0</v>
      </c>
      <c r="W50" s="441"/>
      <c r="Y50" s="152">
        <f t="shared" si="6"/>
        <v>0</v>
      </c>
      <c r="Z50" s="152">
        <v>0</v>
      </c>
      <c r="AB50" s="142"/>
      <c r="AC50" s="492"/>
      <c r="AD50" s="355">
        <v>0</v>
      </c>
      <c r="AE50" s="139">
        <v>0</v>
      </c>
      <c r="AF50" s="354">
        <f t="shared" si="7"/>
        <v>0</v>
      </c>
      <c r="AH50" s="91"/>
    </row>
    <row r="51" spans="3:34" s="139" customFormat="1" ht="12">
      <c r="C51" s="140"/>
      <c r="D51" s="141"/>
      <c r="E51" s="256" t="s">
        <v>34</v>
      </c>
      <c r="F51" s="160">
        <v>26</v>
      </c>
      <c r="G51" s="142" t="s">
        <v>99</v>
      </c>
      <c r="H51" s="153"/>
      <c r="I51" s="142"/>
      <c r="J51" s="144"/>
      <c r="K51" s="177">
        <v>17240000</v>
      </c>
      <c r="L51" s="145">
        <f t="shared" si="16"/>
        <v>0.55146611938025947</v>
      </c>
      <c r="M51" s="492">
        <f t="shared" si="17"/>
        <v>13490000</v>
      </c>
      <c r="N51" s="460">
        <f>(M51/K51)*100</f>
        <v>78.248259860788863</v>
      </c>
      <c r="O51" s="530">
        <v>1775000</v>
      </c>
      <c r="P51" s="460">
        <f>O51/K51*100</f>
        <v>10.295823665893272</v>
      </c>
      <c r="Q51" s="146">
        <f t="shared" si="12"/>
        <v>15465000</v>
      </c>
      <c r="S51" s="148"/>
      <c r="T51" s="144"/>
      <c r="U51" s="149">
        <f t="shared" si="13"/>
        <v>0.43151264213687357</v>
      </c>
      <c r="V51" s="150">
        <f t="shared" si="14"/>
        <v>0.16543983581407784</v>
      </c>
      <c r="W51" s="441" t="s">
        <v>33</v>
      </c>
      <c r="Y51" s="152">
        <f t="shared" si="6"/>
        <v>78.248259860788863</v>
      </c>
      <c r="Z51" s="152">
        <v>30</v>
      </c>
      <c r="AB51" s="268"/>
      <c r="AC51" s="492">
        <v>10615000</v>
      </c>
      <c r="AD51" s="355">
        <v>3538333.3333333335</v>
      </c>
      <c r="AE51" s="269">
        <v>3538333.3333333335</v>
      </c>
      <c r="AF51" s="354">
        <f t="shared" si="7"/>
        <v>7076666.666666667</v>
      </c>
      <c r="AH51" s="91">
        <v>2875000</v>
      </c>
    </row>
    <row r="52" spans="3:34" s="139" customFormat="1" ht="12">
      <c r="C52" s="140"/>
      <c r="D52" s="141"/>
      <c r="E52" s="256" t="s">
        <v>34</v>
      </c>
      <c r="F52" s="160">
        <v>28</v>
      </c>
      <c r="G52" s="142" t="s">
        <v>386</v>
      </c>
      <c r="H52" s="153"/>
      <c r="I52" s="142"/>
      <c r="J52" s="144"/>
      <c r="K52" s="177">
        <v>1900000</v>
      </c>
      <c r="L52" s="145">
        <f t="shared" si="16"/>
        <v>6.0776428469982199E-2</v>
      </c>
      <c r="M52" s="492">
        <f t="shared" si="17"/>
        <v>0</v>
      </c>
      <c r="N52" s="460"/>
      <c r="O52" s="327"/>
      <c r="P52" s="460"/>
      <c r="Q52" s="146">
        <f t="shared" si="12"/>
        <v>1900000</v>
      </c>
      <c r="R52" s="147" t="s">
        <v>100</v>
      </c>
      <c r="S52" s="148"/>
      <c r="T52" s="144"/>
      <c r="U52" s="149"/>
      <c r="V52" s="150"/>
      <c r="W52" s="441"/>
      <c r="Y52" s="152">
        <f t="shared" si="6"/>
        <v>0</v>
      </c>
      <c r="Z52" s="152">
        <v>0</v>
      </c>
      <c r="AB52" s="268"/>
      <c r="AC52" s="139">
        <v>0</v>
      </c>
      <c r="AD52" s="355">
        <v>0</v>
      </c>
      <c r="AE52" s="269">
        <v>0</v>
      </c>
      <c r="AF52" s="354">
        <f t="shared" si="7"/>
        <v>0</v>
      </c>
      <c r="AH52" s="91">
        <v>0</v>
      </c>
    </row>
    <row r="53" spans="3:34" s="139" customFormat="1" ht="12">
      <c r="C53" s="140"/>
      <c r="D53" s="141"/>
      <c r="E53" s="256" t="s">
        <v>34</v>
      </c>
      <c r="F53" s="160">
        <v>29</v>
      </c>
      <c r="G53" s="142" t="s">
        <v>400</v>
      </c>
      <c r="H53" s="153"/>
      <c r="I53" s="142"/>
      <c r="J53" s="144"/>
      <c r="K53" s="315">
        <v>110748000</v>
      </c>
      <c r="L53" s="145">
        <f t="shared" si="16"/>
        <v>3.542562052733468</v>
      </c>
      <c r="M53" s="492">
        <f t="shared" si="17"/>
        <v>55827000</v>
      </c>
      <c r="N53" s="460">
        <f>(M53/K53)*100</f>
        <v>50.409036732040313</v>
      </c>
      <c r="O53" s="530">
        <v>11340000</v>
      </c>
      <c r="P53" s="460">
        <f>O53/K53*100</f>
        <v>10.239462563658035</v>
      </c>
      <c r="Q53" s="146">
        <f t="shared" si="12"/>
        <v>99408000</v>
      </c>
      <c r="R53" s="147" t="s">
        <v>101</v>
      </c>
      <c r="S53" s="148"/>
      <c r="T53" s="144"/>
      <c r="U53" s="149">
        <f t="shared" si="13"/>
        <v>1.7857714064177352</v>
      </c>
      <c r="V53" s="150">
        <f t="shared" si="14"/>
        <v>1.7857714064177352</v>
      </c>
      <c r="W53" s="441" t="s">
        <v>33</v>
      </c>
      <c r="Y53" s="152">
        <f t="shared" si="6"/>
        <v>50.409036732040313</v>
      </c>
      <c r="Z53" s="152">
        <f>Y53</f>
        <v>50.409036732040313</v>
      </c>
      <c r="AB53" s="268"/>
      <c r="AC53" s="492">
        <v>48242000</v>
      </c>
      <c r="AD53" s="355">
        <v>16080666.666666666</v>
      </c>
      <c r="AE53" s="269">
        <v>16080666.666666666</v>
      </c>
      <c r="AF53" s="354">
        <f t="shared" si="7"/>
        <v>32161333.333333332</v>
      </c>
      <c r="AH53" s="91">
        <v>7585000</v>
      </c>
    </row>
    <row r="54" spans="3:34" s="139" customFormat="1" ht="12">
      <c r="C54" s="140"/>
      <c r="D54" s="141"/>
      <c r="E54" s="142"/>
      <c r="F54" s="160"/>
      <c r="G54" s="142"/>
      <c r="H54" s="153"/>
      <c r="I54" s="142"/>
      <c r="J54" s="144"/>
      <c r="K54" s="315"/>
      <c r="L54" s="145">
        <f t="shared" si="16"/>
        <v>0</v>
      </c>
      <c r="M54" s="492">
        <f t="shared" si="17"/>
        <v>0</v>
      </c>
      <c r="N54" s="460"/>
      <c r="O54" s="131"/>
      <c r="P54" s="460"/>
      <c r="Q54" s="146">
        <f t="shared" si="12"/>
        <v>0</v>
      </c>
      <c r="R54" s="147" t="s">
        <v>103</v>
      </c>
      <c r="S54" s="148"/>
      <c r="T54" s="144"/>
      <c r="U54" s="149">
        <f t="shared" si="13"/>
        <v>0</v>
      </c>
      <c r="V54" s="150">
        <f t="shared" si="14"/>
        <v>0</v>
      </c>
      <c r="W54" s="441"/>
      <c r="Y54" s="152">
        <f t="shared" si="6"/>
        <v>0</v>
      </c>
      <c r="Z54" s="152">
        <v>0</v>
      </c>
      <c r="AB54" s="142"/>
      <c r="AC54" s="492"/>
      <c r="AD54" s="355">
        <v>0</v>
      </c>
      <c r="AE54" s="139">
        <v>0</v>
      </c>
      <c r="AF54" s="354">
        <f t="shared" si="7"/>
        <v>0</v>
      </c>
      <c r="AH54" s="91"/>
    </row>
    <row r="55" spans="3:34" s="139" customFormat="1" ht="12">
      <c r="C55" s="147"/>
      <c r="D55" s="141"/>
      <c r="E55" s="256" t="s">
        <v>34</v>
      </c>
      <c r="F55" s="160">
        <v>42</v>
      </c>
      <c r="G55" s="142" t="s">
        <v>104</v>
      </c>
      <c r="H55" s="142"/>
      <c r="I55" s="142"/>
      <c r="J55" s="151"/>
      <c r="K55" s="177">
        <v>467915000</v>
      </c>
      <c r="L55" s="145">
        <f t="shared" si="16"/>
        <v>14.967475014490381</v>
      </c>
      <c r="M55" s="492">
        <f t="shared" si="17"/>
        <v>467915000</v>
      </c>
      <c r="N55" s="460">
        <f>(M55/K55)*100</f>
        <v>100</v>
      </c>
      <c r="O55" s="530">
        <v>104461200</v>
      </c>
      <c r="P55" s="460">
        <f>O55/K55*100</f>
        <v>22.3248239530684</v>
      </c>
      <c r="Q55" s="146">
        <f t="shared" si="12"/>
        <v>363453800</v>
      </c>
      <c r="R55" s="147" t="s">
        <v>105</v>
      </c>
      <c r="S55" s="141"/>
      <c r="T55" s="151"/>
      <c r="U55" s="149">
        <f t="shared" si="13"/>
        <v>14.967475014490381</v>
      </c>
      <c r="V55" s="150">
        <f t="shared" si="14"/>
        <v>6.7353637565206714</v>
      </c>
      <c r="W55" s="441"/>
      <c r="Y55" s="152">
        <f t="shared" si="6"/>
        <v>100</v>
      </c>
      <c r="Z55" s="152">
        <v>45</v>
      </c>
      <c r="AB55" s="268"/>
      <c r="AC55" s="492">
        <v>467915000</v>
      </c>
      <c r="AD55" s="355">
        <v>155971666.66666666</v>
      </c>
      <c r="AE55" s="269">
        <v>155971666.66666666</v>
      </c>
      <c r="AF55" s="354">
        <f t="shared" si="7"/>
        <v>311943333.33333331</v>
      </c>
      <c r="AH55" s="91">
        <v>0</v>
      </c>
    </row>
    <row r="56" spans="3:34" s="139" customFormat="1" ht="12">
      <c r="C56" s="147"/>
      <c r="D56" s="302" t="s">
        <v>38</v>
      </c>
      <c r="E56" s="143" t="s">
        <v>106</v>
      </c>
      <c r="F56" s="518"/>
      <c r="G56" s="143"/>
      <c r="H56" s="143"/>
      <c r="I56" s="317"/>
      <c r="J56" s="151"/>
      <c r="K56" s="303">
        <f>SUM(K57:K59)</f>
        <v>1108880000</v>
      </c>
      <c r="L56" s="304">
        <f>SUM(L57:L59)</f>
        <v>100.00061655903451</v>
      </c>
      <c r="M56" s="508">
        <f>M57+M58</f>
        <v>1106130000</v>
      </c>
      <c r="N56" s="458">
        <f>M56/K56*100</f>
        <v>99.752002020056267</v>
      </c>
      <c r="O56" s="67">
        <f>SUM(O57:O59)</f>
        <v>0</v>
      </c>
      <c r="P56" s="463">
        <f>O56/K56*100</f>
        <v>0</v>
      </c>
      <c r="Q56" s="305">
        <f>SUM(Q57:Q59)</f>
        <v>1108880000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440"/>
      <c r="Y56" s="152">
        <f t="shared" si="6"/>
        <v>99.752002020056267</v>
      </c>
      <c r="Z56" s="152">
        <v>0</v>
      </c>
      <c r="AB56" s="268"/>
      <c r="AC56" s="492"/>
      <c r="AD56" s="355">
        <v>0</v>
      </c>
      <c r="AE56" s="269">
        <v>0</v>
      </c>
      <c r="AF56" s="354">
        <f t="shared" si="7"/>
        <v>0</v>
      </c>
      <c r="AH56" s="67">
        <f>AH57+AH58</f>
        <v>0</v>
      </c>
    </row>
    <row r="57" spans="3:34" s="139" customFormat="1" ht="12">
      <c r="C57" s="147"/>
      <c r="D57" s="143"/>
      <c r="E57" s="256" t="s">
        <v>38</v>
      </c>
      <c r="F57" s="117" t="s">
        <v>107</v>
      </c>
      <c r="G57" s="142" t="s">
        <v>387</v>
      </c>
      <c r="H57" s="143"/>
      <c r="I57" s="143"/>
      <c r="J57" s="151"/>
      <c r="K57" s="177">
        <v>1106130000</v>
      </c>
      <c r="L57" s="145">
        <f>K57/K56*100</f>
        <v>99.752002020056267</v>
      </c>
      <c r="M57" s="510">
        <f>K57</f>
        <v>1106130000</v>
      </c>
      <c r="N57" s="460">
        <f>M57/K57*100</f>
        <v>100</v>
      </c>
      <c r="O57" s="91"/>
      <c r="P57" s="460">
        <f>O57/K57*100</f>
        <v>0</v>
      </c>
      <c r="Q57" s="146">
        <f>K57-O57</f>
        <v>1106130000</v>
      </c>
      <c r="R57" s="154"/>
      <c r="S57" s="141"/>
      <c r="T57" s="151"/>
      <c r="U57" s="149"/>
      <c r="V57" s="150"/>
      <c r="W57" s="441"/>
      <c r="Y57" s="152">
        <f t="shared" si="6"/>
        <v>100</v>
      </c>
      <c r="Z57" s="152">
        <v>0</v>
      </c>
      <c r="AB57" s="268"/>
      <c r="AC57" s="492">
        <v>0</v>
      </c>
      <c r="AD57" s="355">
        <v>0</v>
      </c>
      <c r="AE57" s="269">
        <v>0</v>
      </c>
      <c r="AF57" s="354">
        <f t="shared" si="7"/>
        <v>0</v>
      </c>
      <c r="AH57" s="91">
        <f>AF57</f>
        <v>0</v>
      </c>
    </row>
    <row r="58" spans="3:34" s="139" customFormat="1" ht="12">
      <c r="C58" s="147"/>
      <c r="D58" s="143"/>
      <c r="E58" s="256" t="s">
        <v>38</v>
      </c>
      <c r="F58" s="117" t="s">
        <v>41</v>
      </c>
      <c r="G58" s="142" t="s">
        <v>388</v>
      </c>
      <c r="H58" s="143"/>
      <c r="I58" s="143"/>
      <c r="J58" s="151"/>
      <c r="K58" s="177">
        <v>2750000</v>
      </c>
      <c r="L58" s="145">
        <f t="shared" ref="L58:L59" si="18">K58/K57*100</f>
        <v>0.24861453897823946</v>
      </c>
      <c r="M58" s="510">
        <f t="shared" ref="M58:M59" si="19">AH58+AD58</f>
        <v>0</v>
      </c>
      <c r="N58" s="460">
        <f>M58/K58*100</f>
        <v>0</v>
      </c>
      <c r="O58" s="91"/>
      <c r="P58" s="460">
        <f>O58/K58*100</f>
        <v>0</v>
      </c>
      <c r="Q58" s="146">
        <f>K58-O58</f>
        <v>2750000</v>
      </c>
      <c r="R58" s="154"/>
      <c r="S58" s="141"/>
      <c r="T58" s="151"/>
      <c r="U58" s="149"/>
      <c r="V58" s="150"/>
      <c r="W58" s="441"/>
      <c r="Y58" s="152">
        <f t="shared" si="6"/>
        <v>0</v>
      </c>
      <c r="Z58" s="152">
        <v>0</v>
      </c>
      <c r="AB58" s="268"/>
      <c r="AC58" s="492">
        <v>0</v>
      </c>
      <c r="AD58" s="355">
        <v>0</v>
      </c>
      <c r="AE58" s="269">
        <v>0</v>
      </c>
      <c r="AF58" s="354">
        <f t="shared" si="7"/>
        <v>0</v>
      </c>
      <c r="AH58" s="91"/>
    </row>
    <row r="59" spans="3:34" s="139" customFormat="1" ht="12">
      <c r="C59" s="147"/>
      <c r="D59" s="142"/>
      <c r="E59" s="142"/>
      <c r="F59" s="160"/>
      <c r="G59" s="142"/>
      <c r="H59" s="142"/>
      <c r="I59" s="142"/>
      <c r="J59" s="151"/>
      <c r="K59" s="321"/>
      <c r="L59" s="145">
        <f t="shared" si="18"/>
        <v>0</v>
      </c>
      <c r="M59" s="510">
        <f t="shared" si="19"/>
        <v>0</v>
      </c>
      <c r="N59" s="460"/>
      <c r="O59" s="91"/>
      <c r="P59" s="460"/>
      <c r="Q59" s="146"/>
      <c r="R59" s="154"/>
      <c r="S59" s="141"/>
      <c r="T59" s="151"/>
      <c r="U59" s="149">
        <f t="shared" ref="U59:U62" si="20">(Y59/100)*L59</f>
        <v>0</v>
      </c>
      <c r="V59" s="150">
        <f t="shared" ref="V59:V62" si="21">Z59/100*L59</f>
        <v>0</v>
      </c>
      <c r="W59" s="441"/>
      <c r="Y59" s="152">
        <f t="shared" si="6"/>
        <v>0</v>
      </c>
      <c r="Z59" s="152">
        <v>0</v>
      </c>
      <c r="AB59" s="268"/>
      <c r="AC59" s="492"/>
      <c r="AD59" s="355">
        <v>0</v>
      </c>
      <c r="AE59" s="269">
        <v>0</v>
      </c>
      <c r="AF59" s="354">
        <f t="shared" si="7"/>
        <v>0</v>
      </c>
      <c r="AH59" s="91"/>
    </row>
    <row r="60" spans="3:34" s="139" customFormat="1" ht="12">
      <c r="C60" s="140"/>
      <c r="D60" s="322" t="s">
        <v>107</v>
      </c>
      <c r="E60" s="143" t="s">
        <v>108</v>
      </c>
      <c r="F60" s="518"/>
      <c r="G60" s="143"/>
      <c r="H60" s="143"/>
      <c r="I60" s="143"/>
      <c r="J60" s="144"/>
      <c r="K60" s="303">
        <f>SUM(K62:K64)</f>
        <v>1501337500</v>
      </c>
      <c r="L60" s="304">
        <f>SUM(L61:L64)</f>
        <v>100</v>
      </c>
      <c r="M60" s="508">
        <f>SUM(M62:M64)</f>
        <v>940962500</v>
      </c>
      <c r="N60" s="458">
        <f>M60/K60*100</f>
        <v>62.674948171213998</v>
      </c>
      <c r="O60" s="67">
        <f>SUM(O62:O64)</f>
        <v>55885000</v>
      </c>
      <c r="P60" s="463">
        <f t="shared" ref="P60:P65" si="22">O60/K60*100</f>
        <v>3.7223475734137064</v>
      </c>
      <c r="Q60" s="305">
        <f>SUM(Q61:Q64)</f>
        <v>1445452500</v>
      </c>
      <c r="R60" s="306">
        <f>SUM(R62:R62)</f>
        <v>0</v>
      </c>
      <c r="S60" s="307"/>
      <c r="T60" s="308"/>
      <c r="U60" s="318">
        <f>SUM(U61:U64)</f>
        <v>61.752437409976103</v>
      </c>
      <c r="V60" s="318">
        <f>SUM(V61:V64)</f>
        <v>14.374682574704222</v>
      </c>
      <c r="W60" s="440"/>
      <c r="Y60" s="152">
        <f t="shared" si="6"/>
        <v>62.674948171213998</v>
      </c>
      <c r="Z60" s="152">
        <v>0</v>
      </c>
      <c r="AB60" s="142"/>
      <c r="AC60" s="492"/>
      <c r="AD60" s="355">
        <v>0</v>
      </c>
      <c r="AE60" s="139">
        <v>0</v>
      </c>
      <c r="AF60" s="354">
        <f t="shared" si="7"/>
        <v>0</v>
      </c>
      <c r="AH60" s="67">
        <f>SUM(AH62:AH64)</f>
        <v>854260000</v>
      </c>
    </row>
    <row r="61" spans="3:34" s="139" customFormat="1" ht="18" customHeight="1">
      <c r="C61" s="140"/>
      <c r="E61" s="143" t="s">
        <v>109</v>
      </c>
      <c r="F61" s="518"/>
      <c r="G61" s="143"/>
      <c r="H61" s="143"/>
      <c r="I61" s="143"/>
      <c r="J61" s="144"/>
      <c r="K61" s="321"/>
      <c r="L61" s="310"/>
      <c r="M61" s="510"/>
      <c r="N61" s="459"/>
      <c r="O61" s="91"/>
      <c r="P61" s="459"/>
      <c r="Q61" s="146">
        <f t="shared" ref="Q61:Q64" si="23">K61-O61</f>
        <v>0</v>
      </c>
      <c r="R61" s="323"/>
      <c r="S61" s="148"/>
      <c r="T61" s="144"/>
      <c r="U61" s="149">
        <f t="shared" si="20"/>
        <v>0</v>
      </c>
      <c r="V61" s="150">
        <f t="shared" si="21"/>
        <v>0</v>
      </c>
      <c r="W61" s="441"/>
      <c r="Y61" s="152">
        <f t="shared" si="6"/>
        <v>0</v>
      </c>
      <c r="Z61" s="152">
        <v>0</v>
      </c>
      <c r="AB61" s="142"/>
      <c r="AC61" s="492"/>
      <c r="AD61" s="355">
        <v>0</v>
      </c>
      <c r="AE61" s="139">
        <v>0</v>
      </c>
      <c r="AF61" s="354">
        <f t="shared" si="7"/>
        <v>0</v>
      </c>
      <c r="AH61" s="91"/>
    </row>
    <row r="62" spans="3:34" s="139" customFormat="1" ht="18" customHeight="1">
      <c r="C62" s="140"/>
      <c r="D62" s="141"/>
      <c r="E62" s="116" t="s">
        <v>107</v>
      </c>
      <c r="F62" s="117" t="s">
        <v>28</v>
      </c>
      <c r="G62" s="142" t="s">
        <v>111</v>
      </c>
      <c r="H62" s="153"/>
      <c r="I62" s="142"/>
      <c r="J62" s="144"/>
      <c r="K62" s="177">
        <v>991300000</v>
      </c>
      <c r="L62" s="324">
        <f>(K62/($K$60))*100</f>
        <v>66.027791885568703</v>
      </c>
      <c r="M62" s="492">
        <f>AH62+AC62</f>
        <v>711300000</v>
      </c>
      <c r="N62" s="460">
        <f t="shared" ref="N62:N68" si="24">(M62/K62)*100</f>
        <v>71.754262080096836</v>
      </c>
      <c r="O62" s="91">
        <v>0</v>
      </c>
      <c r="P62" s="460">
        <f t="shared" si="22"/>
        <v>0</v>
      </c>
      <c r="Q62" s="146">
        <f t="shared" si="23"/>
        <v>991300000</v>
      </c>
      <c r="R62" s="323" t="s">
        <v>112</v>
      </c>
      <c r="S62" s="148"/>
      <c r="T62" s="144"/>
      <c r="U62" s="149">
        <f t="shared" si="20"/>
        <v>47.37775483527188</v>
      </c>
      <c r="V62" s="150">
        <f t="shared" si="21"/>
        <v>0</v>
      </c>
      <c r="W62" s="441" t="s">
        <v>33</v>
      </c>
      <c r="Y62" s="152">
        <f t="shared" si="6"/>
        <v>71.754262080096836</v>
      </c>
      <c r="Z62" s="152">
        <v>0</v>
      </c>
      <c r="AB62" s="268"/>
      <c r="AC62" s="492">
        <v>0</v>
      </c>
      <c r="AD62" s="355">
        <v>0</v>
      </c>
      <c r="AE62" s="269">
        <v>0</v>
      </c>
      <c r="AF62" s="354">
        <f t="shared" si="7"/>
        <v>0</v>
      </c>
      <c r="AH62" s="91">
        <v>711300000</v>
      </c>
    </row>
    <row r="63" spans="3:34" s="139" customFormat="1">
      <c r="C63" s="140"/>
      <c r="D63" s="142"/>
      <c r="E63" s="116" t="s">
        <v>107</v>
      </c>
      <c r="F63" s="117" t="s">
        <v>38</v>
      </c>
      <c r="G63" s="753" t="s">
        <v>113</v>
      </c>
      <c r="H63" s="754"/>
      <c r="I63" s="754"/>
      <c r="J63" s="755"/>
      <c r="K63" s="177">
        <v>483327500</v>
      </c>
      <c r="L63" s="324">
        <f t="shared" ref="L63:L64" si="25">(K63/($K$60))*100</f>
        <v>32.193127794383344</v>
      </c>
      <c r="M63" s="492">
        <f t="shared" ref="M63:M64" si="26">AH63+AC63</f>
        <v>215812500</v>
      </c>
      <c r="N63" s="460">
        <f t="shared" si="24"/>
        <v>44.65140096518406</v>
      </c>
      <c r="O63" s="530">
        <v>55885000</v>
      </c>
      <c r="P63" s="460">
        <f t="shared" si="22"/>
        <v>11.562553341161014</v>
      </c>
      <c r="Q63" s="146">
        <f t="shared" si="23"/>
        <v>427442500</v>
      </c>
      <c r="R63" s="147" t="s">
        <v>114</v>
      </c>
      <c r="S63" s="148"/>
      <c r="T63" s="144"/>
      <c r="U63" s="149">
        <f>(Y63/100)*L63</f>
        <v>14.374682574704222</v>
      </c>
      <c r="V63" s="150">
        <f>Z63/100*L63</f>
        <v>14.374682574704222</v>
      </c>
      <c r="W63" s="441"/>
      <c r="Y63" s="152">
        <f t="shared" si="6"/>
        <v>44.65140096518406</v>
      </c>
      <c r="Z63" s="152">
        <f>Y63</f>
        <v>44.65140096518406</v>
      </c>
      <c r="AB63" s="268"/>
      <c r="AC63" s="492">
        <v>72852500</v>
      </c>
      <c r="AD63" s="355">
        <v>24284166.666666668</v>
      </c>
      <c r="AE63" s="269">
        <v>24284166.666666668</v>
      </c>
      <c r="AF63" s="354">
        <f t="shared" si="7"/>
        <v>48568333.333333336</v>
      </c>
      <c r="AH63" s="91">
        <v>142960000</v>
      </c>
    </row>
    <row r="64" spans="3:34" s="139" customFormat="1">
      <c r="C64" s="140"/>
      <c r="D64" s="142"/>
      <c r="E64" s="116" t="s">
        <v>107</v>
      </c>
      <c r="F64" s="117" t="s">
        <v>115</v>
      </c>
      <c r="G64" s="753" t="s">
        <v>116</v>
      </c>
      <c r="H64" s="754"/>
      <c r="I64" s="754"/>
      <c r="J64" s="755"/>
      <c r="K64" s="325">
        <v>26710000</v>
      </c>
      <c r="L64" s="324">
        <f t="shared" si="25"/>
        <v>1.779080320047957</v>
      </c>
      <c r="M64" s="492">
        <f t="shared" si="26"/>
        <v>13850000</v>
      </c>
      <c r="N64" s="460">
        <v>0</v>
      </c>
      <c r="O64" s="91">
        <v>0</v>
      </c>
      <c r="P64" s="460">
        <v>0</v>
      </c>
      <c r="Q64" s="146">
        <f t="shared" si="23"/>
        <v>26710000</v>
      </c>
      <c r="R64" s="147"/>
      <c r="S64" s="148"/>
      <c r="T64" s="144"/>
      <c r="U64" s="149">
        <f>(Y64/100)*L64</f>
        <v>0</v>
      </c>
      <c r="V64" s="150">
        <f>Z64/100*L64</f>
        <v>0</v>
      </c>
      <c r="W64" s="441"/>
      <c r="Y64" s="152">
        <f t="shared" si="6"/>
        <v>0</v>
      </c>
      <c r="Z64" s="152">
        <v>0</v>
      </c>
      <c r="AB64" s="268"/>
      <c r="AC64" s="492">
        <v>13850000</v>
      </c>
      <c r="AD64" s="355">
        <v>4616666.666666667</v>
      </c>
      <c r="AE64" s="269">
        <v>4616666.666666667</v>
      </c>
      <c r="AF64" s="354">
        <f t="shared" si="7"/>
        <v>9233333.333333334</v>
      </c>
      <c r="AH64" s="91">
        <f>AJ64</f>
        <v>0</v>
      </c>
    </row>
    <row r="65" spans="3:34" s="139" customFormat="1" ht="12">
      <c r="C65" s="140"/>
      <c r="D65" s="322" t="s">
        <v>41</v>
      </c>
      <c r="E65" s="143" t="s">
        <v>117</v>
      </c>
      <c r="F65" s="518"/>
      <c r="G65" s="143"/>
      <c r="H65" s="143"/>
      <c r="I65" s="143"/>
      <c r="J65" s="144"/>
      <c r="K65" s="303">
        <f>SUM(K68:K75)</f>
        <v>132405000</v>
      </c>
      <c r="L65" s="304">
        <f>SUM(L68:L75)</f>
        <v>100</v>
      </c>
      <c r="M65" s="508">
        <f>SUM(M66:M77)</f>
        <v>67720000</v>
      </c>
      <c r="N65" s="458">
        <f>M65/K65*100</f>
        <v>51.146104754352173</v>
      </c>
      <c r="O65" s="67">
        <f>SUM(O66:O77)</f>
        <v>50806900</v>
      </c>
      <c r="P65" s="463">
        <f t="shared" si="22"/>
        <v>38.372342434198103</v>
      </c>
      <c r="Q65" s="305">
        <f>SUM(Q68:Q75)</f>
        <v>81598100</v>
      </c>
      <c r="R65" s="306">
        <f>SUM(R68:R74)</f>
        <v>0</v>
      </c>
      <c r="S65" s="307"/>
      <c r="T65" s="308"/>
      <c r="U65" s="318">
        <f>SUM(U66:U77)</f>
        <v>51.146104754352173</v>
      </c>
      <c r="V65" s="318">
        <f>SUM(V66:V77)</f>
        <v>57.92454967712699</v>
      </c>
      <c r="W65" s="440"/>
      <c r="Y65" s="152">
        <f t="shared" si="6"/>
        <v>51.146104754352173</v>
      </c>
      <c r="Z65" s="152">
        <v>0</v>
      </c>
      <c r="AB65" s="142"/>
      <c r="AC65" s="492"/>
      <c r="AD65" s="355">
        <v>0</v>
      </c>
      <c r="AE65" s="139">
        <v>0</v>
      </c>
      <c r="AF65" s="354">
        <f t="shared" si="7"/>
        <v>0</v>
      </c>
      <c r="AH65" s="67">
        <f>SUM(AH66:AH77)</f>
        <v>40255000</v>
      </c>
    </row>
    <row r="66" spans="3:34" s="139" customFormat="1" ht="12">
      <c r="C66" s="140"/>
      <c r="D66" s="326"/>
      <c r="E66" s="143" t="s">
        <v>118</v>
      </c>
      <c r="F66" s="518"/>
      <c r="G66" s="143"/>
      <c r="H66" s="143"/>
      <c r="I66" s="143"/>
      <c r="J66" s="144"/>
      <c r="K66" s="321"/>
      <c r="L66" s="310"/>
      <c r="M66" s="510"/>
      <c r="N66" s="459"/>
      <c r="O66" s="91"/>
      <c r="P66" s="459"/>
      <c r="Q66" s="311"/>
      <c r="R66" s="147"/>
      <c r="S66" s="148"/>
      <c r="T66" s="144"/>
      <c r="U66" s="149">
        <f t="shared" ref="U66:U77" si="27">(Y66/100)*L66</f>
        <v>0</v>
      </c>
      <c r="V66" s="150">
        <f t="shared" ref="V66:V77" si="28">Z66/100*L66</f>
        <v>0</v>
      </c>
      <c r="W66" s="441"/>
      <c r="Y66" s="152">
        <f t="shared" si="6"/>
        <v>0</v>
      </c>
      <c r="Z66" s="152">
        <v>0</v>
      </c>
      <c r="AB66" s="142"/>
      <c r="AC66" s="492"/>
      <c r="AD66" s="355">
        <v>0</v>
      </c>
      <c r="AE66" s="139">
        <v>0</v>
      </c>
      <c r="AF66" s="354">
        <f t="shared" si="7"/>
        <v>0</v>
      </c>
      <c r="AH66" s="91"/>
    </row>
    <row r="67" spans="3:34" s="139" customFormat="1" ht="12">
      <c r="C67" s="140"/>
      <c r="D67" s="326"/>
      <c r="E67" s="143" t="s">
        <v>119</v>
      </c>
      <c r="F67" s="518"/>
      <c r="G67" s="143"/>
      <c r="H67" s="143"/>
      <c r="I67" s="143"/>
      <c r="J67" s="144"/>
      <c r="K67" s="321"/>
      <c r="L67" s="310"/>
      <c r="M67" s="510"/>
      <c r="N67" s="459"/>
      <c r="O67" s="91"/>
      <c r="P67" s="459"/>
      <c r="Q67" s="311"/>
      <c r="R67" s="147"/>
      <c r="S67" s="148"/>
      <c r="T67" s="144"/>
      <c r="U67" s="149">
        <f t="shared" si="27"/>
        <v>0</v>
      </c>
      <c r="V67" s="150">
        <f t="shared" si="28"/>
        <v>0</v>
      </c>
      <c r="W67" s="441"/>
      <c r="Y67" s="152">
        <f t="shared" si="6"/>
        <v>0</v>
      </c>
      <c r="Z67" s="152">
        <v>0</v>
      </c>
      <c r="AB67" s="142"/>
      <c r="AC67" s="492"/>
      <c r="AD67" s="355">
        <v>0</v>
      </c>
      <c r="AE67" s="139">
        <v>0</v>
      </c>
      <c r="AF67" s="354">
        <f t="shared" si="7"/>
        <v>0</v>
      </c>
      <c r="AH67" s="91"/>
    </row>
    <row r="68" spans="3:34" s="139" customFormat="1" ht="12">
      <c r="C68" s="140"/>
      <c r="D68" s="141"/>
      <c r="E68" s="256" t="s">
        <v>41</v>
      </c>
      <c r="F68" s="117" t="s">
        <v>28</v>
      </c>
      <c r="G68" s="142" t="s">
        <v>120</v>
      </c>
      <c r="H68" s="153"/>
      <c r="I68" s="142"/>
      <c r="J68" s="144"/>
      <c r="K68" s="321">
        <v>45200000</v>
      </c>
      <c r="L68" s="145">
        <f>(K68/($K$65))*100</f>
        <v>34.137683622219704</v>
      </c>
      <c r="M68" s="510">
        <f>AC68+AH68</f>
        <v>22550000</v>
      </c>
      <c r="N68" s="460">
        <f t="shared" si="24"/>
        <v>49.889380530973455</v>
      </c>
      <c r="O68" s="530">
        <v>7875000</v>
      </c>
      <c r="P68" s="460">
        <f t="shared" ref="P68:P73" si="29">O68/K68*100</f>
        <v>17.422566371681416</v>
      </c>
      <c r="Q68" s="146">
        <f t="shared" ref="Q68:Q75" si="30">K68-O68</f>
        <v>37325000</v>
      </c>
      <c r="R68" s="147" t="s">
        <v>121</v>
      </c>
      <c r="S68" s="141"/>
      <c r="T68" s="151"/>
      <c r="U68" s="149">
        <f t="shared" si="27"/>
        <v>17.03107888674899</v>
      </c>
      <c r="V68" s="150">
        <f t="shared" si="28"/>
        <v>23.89637853555379</v>
      </c>
      <c r="W68" s="441" t="s">
        <v>33</v>
      </c>
      <c r="Y68" s="152">
        <f t="shared" si="6"/>
        <v>49.889380530973455</v>
      </c>
      <c r="Z68" s="152">
        <v>70</v>
      </c>
      <c r="AB68" s="268"/>
      <c r="AC68" s="492">
        <v>8590000</v>
      </c>
      <c r="AD68" s="355">
        <v>2863333.3333333335</v>
      </c>
      <c r="AE68" s="269">
        <v>2863333.3333333335</v>
      </c>
      <c r="AF68" s="354">
        <f t="shared" si="7"/>
        <v>5726666.666666667</v>
      </c>
      <c r="AH68" s="91">
        <v>13960000</v>
      </c>
    </row>
    <row r="69" spans="3:34" s="139" customFormat="1" ht="12">
      <c r="C69" s="140"/>
      <c r="D69" s="141"/>
      <c r="E69" s="143"/>
      <c r="F69" s="160"/>
      <c r="G69" s="142" t="s">
        <v>122</v>
      </c>
      <c r="H69" s="153"/>
      <c r="I69" s="142"/>
      <c r="J69" s="144"/>
      <c r="K69" s="315">
        <v>0</v>
      </c>
      <c r="L69" s="145">
        <f t="shared" ref="L69:L77" si="31">(K69/($K$65))*100</f>
        <v>0</v>
      </c>
      <c r="M69" s="510">
        <f t="shared" ref="M69:M77" si="32">AC69+AH69</f>
        <v>0</v>
      </c>
      <c r="N69" s="460"/>
      <c r="O69" s="91"/>
      <c r="P69" s="460"/>
      <c r="Q69" s="146">
        <f t="shared" si="30"/>
        <v>0</v>
      </c>
      <c r="R69" s="147"/>
      <c r="S69" s="141"/>
      <c r="T69" s="151"/>
      <c r="U69" s="149">
        <f t="shared" si="27"/>
        <v>0</v>
      </c>
      <c r="V69" s="150">
        <f t="shared" si="28"/>
        <v>0</v>
      </c>
      <c r="W69" s="441" t="s">
        <v>33</v>
      </c>
      <c r="Y69" s="152">
        <f t="shared" si="6"/>
        <v>0</v>
      </c>
      <c r="Z69" s="152">
        <v>0</v>
      </c>
      <c r="AB69" s="142"/>
      <c r="AC69" s="492"/>
      <c r="AD69" s="355">
        <v>0</v>
      </c>
      <c r="AE69" s="139">
        <v>0</v>
      </c>
      <c r="AF69" s="354">
        <f t="shared" si="7"/>
        <v>0</v>
      </c>
      <c r="AH69" s="91"/>
    </row>
    <row r="70" spans="3:34" s="139" customFormat="1" ht="12">
      <c r="C70" s="140"/>
      <c r="D70" s="141"/>
      <c r="E70" s="143"/>
      <c r="F70" s="160"/>
      <c r="G70" s="142" t="s">
        <v>123</v>
      </c>
      <c r="H70" s="153"/>
      <c r="I70" s="142"/>
      <c r="J70" s="144"/>
      <c r="K70" s="315"/>
      <c r="L70" s="145">
        <f t="shared" si="31"/>
        <v>0</v>
      </c>
      <c r="M70" s="510">
        <f t="shared" si="32"/>
        <v>0</v>
      </c>
      <c r="N70" s="460"/>
      <c r="O70" s="91"/>
      <c r="P70" s="460"/>
      <c r="Q70" s="146">
        <f t="shared" si="30"/>
        <v>0</v>
      </c>
      <c r="R70" s="147"/>
      <c r="S70" s="148"/>
      <c r="T70" s="144"/>
      <c r="U70" s="149">
        <f t="shared" si="27"/>
        <v>0</v>
      </c>
      <c r="V70" s="150">
        <f t="shared" si="28"/>
        <v>0</v>
      </c>
      <c r="W70" s="441"/>
      <c r="Y70" s="152">
        <f t="shared" si="6"/>
        <v>0</v>
      </c>
      <c r="Z70" s="152">
        <v>0</v>
      </c>
      <c r="AB70" s="142"/>
      <c r="AC70" s="492"/>
      <c r="AD70" s="355">
        <v>0</v>
      </c>
      <c r="AE70" s="139">
        <v>0</v>
      </c>
      <c r="AF70" s="354">
        <f t="shared" si="7"/>
        <v>0</v>
      </c>
      <c r="AH70" s="91"/>
    </row>
    <row r="71" spans="3:34" s="139" customFormat="1" ht="12">
      <c r="C71" s="140"/>
      <c r="D71" s="141"/>
      <c r="E71" s="256" t="s">
        <v>41</v>
      </c>
      <c r="F71" s="117" t="s">
        <v>34</v>
      </c>
      <c r="G71" s="142" t="s">
        <v>124</v>
      </c>
      <c r="H71" s="153"/>
      <c r="I71" s="142"/>
      <c r="J71" s="144"/>
      <c r="K71" s="177">
        <v>6655000</v>
      </c>
      <c r="L71" s="145">
        <f t="shared" si="31"/>
        <v>5.0262452324307993</v>
      </c>
      <c r="M71" s="510">
        <f t="shared" si="32"/>
        <v>115000</v>
      </c>
      <c r="N71" s="460">
        <f>(M71/K71)*100</f>
        <v>1.7280240420736288</v>
      </c>
      <c r="O71" s="12"/>
      <c r="P71" s="460">
        <f t="shared" si="29"/>
        <v>0</v>
      </c>
      <c r="Q71" s="146">
        <f t="shared" si="30"/>
        <v>6655000</v>
      </c>
      <c r="R71" s="147" t="s">
        <v>125</v>
      </c>
      <c r="S71" s="148"/>
      <c r="T71" s="144"/>
      <c r="U71" s="149">
        <f t="shared" si="27"/>
        <v>8.6854726029983759E-2</v>
      </c>
      <c r="V71" s="150">
        <f t="shared" si="28"/>
        <v>0</v>
      </c>
      <c r="W71" s="441" t="s">
        <v>33</v>
      </c>
      <c r="Y71" s="152">
        <f t="shared" si="6"/>
        <v>1.7280240420736288</v>
      </c>
      <c r="Z71" s="152">
        <v>0</v>
      </c>
      <c r="AB71" s="268"/>
      <c r="AC71" s="492">
        <v>115000</v>
      </c>
      <c r="AD71" s="355">
        <v>38333.333333333336</v>
      </c>
      <c r="AE71" s="269">
        <v>38333.333333333336</v>
      </c>
      <c r="AF71" s="354">
        <f t="shared" si="7"/>
        <v>76666.666666666672</v>
      </c>
      <c r="AH71" s="91"/>
    </row>
    <row r="72" spans="3:34" s="139" customFormat="1" ht="12">
      <c r="C72" s="140"/>
      <c r="D72" s="141"/>
      <c r="E72" s="142"/>
      <c r="F72" s="160"/>
      <c r="G72" s="142" t="s">
        <v>126</v>
      </c>
      <c r="H72" s="153"/>
      <c r="I72" s="142"/>
      <c r="J72" s="144"/>
      <c r="K72" s="315"/>
      <c r="L72" s="145">
        <f t="shared" si="31"/>
        <v>0</v>
      </c>
      <c r="M72" s="510">
        <f t="shared" si="32"/>
        <v>0</v>
      </c>
      <c r="N72" s="460"/>
      <c r="O72" s="91"/>
      <c r="P72" s="460"/>
      <c r="Q72" s="146">
        <f t="shared" si="30"/>
        <v>0</v>
      </c>
      <c r="R72" s="147" t="s">
        <v>127</v>
      </c>
      <c r="S72" s="148"/>
      <c r="T72" s="144"/>
      <c r="U72" s="149">
        <f t="shared" si="27"/>
        <v>0</v>
      </c>
      <c r="V72" s="150">
        <f t="shared" si="28"/>
        <v>0</v>
      </c>
      <c r="W72" s="441"/>
      <c r="Y72" s="152">
        <f t="shared" si="6"/>
        <v>0</v>
      </c>
      <c r="Z72" s="152">
        <v>0</v>
      </c>
      <c r="AB72" s="142"/>
      <c r="AC72" s="492">
        <v>0</v>
      </c>
      <c r="AD72" s="355">
        <v>0</v>
      </c>
      <c r="AE72" s="139">
        <v>0</v>
      </c>
      <c r="AF72" s="354">
        <f t="shared" si="7"/>
        <v>0</v>
      </c>
      <c r="AH72" s="91"/>
    </row>
    <row r="73" spans="3:34" s="139" customFormat="1" ht="12">
      <c r="C73" s="140"/>
      <c r="D73" s="141"/>
      <c r="E73" s="256" t="s">
        <v>41</v>
      </c>
      <c r="F73" s="117" t="s">
        <v>115</v>
      </c>
      <c r="G73" s="142" t="s">
        <v>124</v>
      </c>
      <c r="H73" s="153"/>
      <c r="I73" s="142"/>
      <c r="J73" s="144"/>
      <c r="K73" s="177">
        <v>9235000</v>
      </c>
      <c r="L73" s="145">
        <f t="shared" si="31"/>
        <v>6.9748121294513048</v>
      </c>
      <c r="M73" s="510">
        <f>K73</f>
        <v>9235000</v>
      </c>
      <c r="N73" s="460">
        <f>(M73/K73)*100</f>
        <v>100</v>
      </c>
      <c r="O73" s="530">
        <v>9235000</v>
      </c>
      <c r="P73" s="142">
        <f t="shared" si="29"/>
        <v>100</v>
      </c>
      <c r="Q73" s="146">
        <f t="shared" si="30"/>
        <v>0</v>
      </c>
      <c r="R73" s="147" t="s">
        <v>128</v>
      </c>
      <c r="S73" s="148"/>
      <c r="T73" s="144"/>
      <c r="U73" s="149">
        <f t="shared" si="27"/>
        <v>6.9748121294513048</v>
      </c>
      <c r="V73" s="150">
        <f t="shared" si="28"/>
        <v>6.9748121294513048</v>
      </c>
      <c r="W73" s="441" t="s">
        <v>33</v>
      </c>
      <c r="Y73" s="152">
        <f t="shared" si="6"/>
        <v>100</v>
      </c>
      <c r="Z73" s="152">
        <v>100</v>
      </c>
      <c r="AB73" s="268"/>
      <c r="AC73" s="492">
        <v>0</v>
      </c>
      <c r="AD73" s="355">
        <v>0</v>
      </c>
      <c r="AE73" s="269">
        <v>0</v>
      </c>
      <c r="AF73" s="354">
        <f t="shared" si="7"/>
        <v>0</v>
      </c>
      <c r="AH73" s="91">
        <v>9235000</v>
      </c>
    </row>
    <row r="74" spans="3:34" s="139" customFormat="1" ht="12">
      <c r="C74" s="140"/>
      <c r="D74" s="141"/>
      <c r="E74" s="142"/>
      <c r="F74" s="160"/>
      <c r="G74" s="142" t="s">
        <v>129</v>
      </c>
      <c r="H74" s="153"/>
      <c r="I74" s="142"/>
      <c r="J74" s="144"/>
      <c r="K74" s="315"/>
      <c r="L74" s="145">
        <f t="shared" si="31"/>
        <v>0</v>
      </c>
      <c r="M74" s="510">
        <f t="shared" si="32"/>
        <v>0</v>
      </c>
      <c r="N74" s="460"/>
      <c r="O74" s="91"/>
      <c r="P74" s="460"/>
      <c r="Q74" s="146">
        <f t="shared" si="30"/>
        <v>0</v>
      </c>
      <c r="R74" s="147" t="s">
        <v>130</v>
      </c>
      <c r="S74" s="148"/>
      <c r="T74" s="144"/>
      <c r="U74" s="149">
        <f t="shared" si="27"/>
        <v>0</v>
      </c>
      <c r="V74" s="150">
        <f t="shared" si="28"/>
        <v>0</v>
      </c>
      <c r="W74" s="441"/>
      <c r="Y74" s="152">
        <f t="shared" si="6"/>
        <v>0</v>
      </c>
      <c r="Z74" s="152">
        <v>0</v>
      </c>
      <c r="AB74" s="142"/>
      <c r="AC74" s="492"/>
      <c r="AD74" s="355">
        <v>0</v>
      </c>
      <c r="AE74" s="139">
        <v>0</v>
      </c>
      <c r="AF74" s="354">
        <f t="shared" si="7"/>
        <v>0</v>
      </c>
      <c r="AH74" s="91"/>
    </row>
    <row r="75" spans="3:34" s="139" customFormat="1" ht="12">
      <c r="C75" s="140"/>
      <c r="D75" s="141"/>
      <c r="E75" s="256" t="s">
        <v>41</v>
      </c>
      <c r="F75" s="117" t="s">
        <v>107</v>
      </c>
      <c r="G75" s="142" t="s">
        <v>131</v>
      </c>
      <c r="H75" s="153"/>
      <c r="I75" s="142"/>
      <c r="J75" s="144"/>
      <c r="K75" s="177">
        <v>71315000</v>
      </c>
      <c r="L75" s="145">
        <f t="shared" si="31"/>
        <v>53.861259015898192</v>
      </c>
      <c r="M75" s="510">
        <f t="shared" si="32"/>
        <v>35820000</v>
      </c>
      <c r="N75" s="460">
        <f>(M75/K75)*100</f>
        <v>50.227862301058678</v>
      </c>
      <c r="O75" s="529">
        <v>33696900</v>
      </c>
      <c r="P75" s="460">
        <f t="shared" ref="P75:P82" si="33">O75/K75*100</f>
        <v>47.25078875411905</v>
      </c>
      <c r="Q75" s="146">
        <f t="shared" si="30"/>
        <v>37618100</v>
      </c>
      <c r="R75" s="147" t="s">
        <v>132</v>
      </c>
      <c r="S75" s="148"/>
      <c r="T75" s="144"/>
      <c r="U75" s="149">
        <f t="shared" si="27"/>
        <v>27.053359012121895</v>
      </c>
      <c r="V75" s="150">
        <f t="shared" si="28"/>
        <v>27.053359012121895</v>
      </c>
      <c r="W75" s="441" t="s">
        <v>33</v>
      </c>
      <c r="Y75" s="152">
        <f t="shared" si="6"/>
        <v>50.227862301058678</v>
      </c>
      <c r="Z75" s="152">
        <f>Y75</f>
        <v>50.227862301058678</v>
      </c>
      <c r="AB75" s="268"/>
      <c r="AC75" s="492">
        <v>18760000</v>
      </c>
      <c r="AD75" s="355">
        <v>6253333.333333333</v>
      </c>
      <c r="AE75" s="269">
        <v>6253333.333333333</v>
      </c>
      <c r="AF75" s="354">
        <f t="shared" si="7"/>
        <v>12506666.666666666</v>
      </c>
      <c r="AH75" s="91">
        <v>17060000</v>
      </c>
    </row>
    <row r="76" spans="3:34" s="139" customFormat="1" ht="12">
      <c r="C76" s="140"/>
      <c r="D76" s="141"/>
      <c r="E76" s="142"/>
      <c r="F76" s="160"/>
      <c r="G76" s="142"/>
      <c r="H76" s="153"/>
      <c r="I76" s="142"/>
      <c r="J76" s="144"/>
      <c r="K76" s="315"/>
      <c r="L76" s="145">
        <f t="shared" si="31"/>
        <v>0</v>
      </c>
      <c r="M76" s="510">
        <f t="shared" si="32"/>
        <v>0</v>
      </c>
      <c r="N76" s="460"/>
      <c r="O76" s="91"/>
      <c r="P76" s="460"/>
      <c r="Q76" s="146"/>
      <c r="R76" s="147" t="s">
        <v>133</v>
      </c>
      <c r="S76" s="148"/>
      <c r="T76" s="144"/>
      <c r="U76" s="149">
        <f t="shared" si="27"/>
        <v>0</v>
      </c>
      <c r="V76" s="150">
        <f t="shared" si="28"/>
        <v>0</v>
      </c>
      <c r="W76" s="441"/>
      <c r="Y76" s="152">
        <f t="shared" si="6"/>
        <v>0</v>
      </c>
      <c r="Z76" s="152">
        <v>0</v>
      </c>
      <c r="AB76" s="142"/>
      <c r="AC76" s="492"/>
      <c r="AD76" s="355">
        <v>0</v>
      </c>
      <c r="AE76" s="139">
        <v>0</v>
      </c>
      <c r="AF76" s="354">
        <f t="shared" si="7"/>
        <v>0</v>
      </c>
      <c r="AH76" s="91"/>
    </row>
    <row r="77" spans="3:34" s="139" customFormat="1" ht="12">
      <c r="C77" s="140"/>
      <c r="D77" s="141"/>
      <c r="E77" s="143"/>
      <c r="F77" s="160"/>
      <c r="G77" s="142"/>
      <c r="H77" s="153"/>
      <c r="I77" s="142"/>
      <c r="J77" s="144"/>
      <c r="K77" s="315"/>
      <c r="L77" s="145">
        <f t="shared" si="31"/>
        <v>0</v>
      </c>
      <c r="M77" s="510">
        <f t="shared" si="32"/>
        <v>0</v>
      </c>
      <c r="N77" s="460"/>
      <c r="O77" s="91"/>
      <c r="P77" s="460"/>
      <c r="Q77" s="311"/>
      <c r="R77" s="147" t="s">
        <v>134</v>
      </c>
      <c r="S77" s="148"/>
      <c r="T77" s="144"/>
      <c r="U77" s="149">
        <f t="shared" si="27"/>
        <v>0</v>
      </c>
      <c r="V77" s="150">
        <f t="shared" si="28"/>
        <v>0</v>
      </c>
      <c r="W77" s="441"/>
      <c r="Y77" s="152">
        <f t="shared" si="6"/>
        <v>0</v>
      </c>
      <c r="Z77" s="152">
        <v>0</v>
      </c>
      <c r="AB77" s="142"/>
      <c r="AC77" s="492"/>
      <c r="AD77" s="355">
        <v>0</v>
      </c>
      <c r="AE77" s="139">
        <v>0</v>
      </c>
      <c r="AF77" s="354">
        <f t="shared" si="7"/>
        <v>0</v>
      </c>
      <c r="AH77" s="91"/>
    </row>
    <row r="78" spans="3:34" s="139" customFormat="1" ht="12">
      <c r="C78" s="148"/>
      <c r="D78" s="328" t="s">
        <v>51</v>
      </c>
      <c r="E78" s="143" t="s">
        <v>135</v>
      </c>
      <c r="F78" s="518"/>
      <c r="G78" s="143"/>
      <c r="H78" s="153"/>
      <c r="I78" s="142"/>
      <c r="J78" s="144"/>
      <c r="K78" s="329">
        <f>SUM(K79:K85)</f>
        <v>2799612300</v>
      </c>
      <c r="L78" s="330">
        <f>SUM(L79:L85)</f>
        <v>100</v>
      </c>
      <c r="M78" s="511">
        <f>SUM(M79:M85)</f>
        <v>2182266000</v>
      </c>
      <c r="N78" s="461">
        <f>M78/K78*100</f>
        <v>77.9488645624253</v>
      </c>
      <c r="O78" s="124">
        <f>SUM(O79:O85)</f>
        <v>424569325</v>
      </c>
      <c r="P78" s="465">
        <f>O78/K78*100</f>
        <v>15.16529002962303</v>
      </c>
      <c r="Q78" s="331">
        <f>SUM(Q79:Q85)</f>
        <v>2375042975</v>
      </c>
      <c r="R78" s="332"/>
      <c r="S78" s="333"/>
      <c r="T78" s="334"/>
      <c r="U78" s="318">
        <f>SUM(U79:U85)</f>
        <v>77.948864562425314</v>
      </c>
      <c r="V78" s="318">
        <f>SUM(V79:V85)</f>
        <v>55.605776199797383</v>
      </c>
      <c r="W78" s="440"/>
      <c r="Y78" s="152">
        <f t="shared" si="6"/>
        <v>77.9488645624253</v>
      </c>
      <c r="Z78" s="152">
        <v>0</v>
      </c>
      <c r="AB78" s="142"/>
      <c r="AC78" s="492"/>
      <c r="AD78" s="355">
        <v>0</v>
      </c>
      <c r="AE78" s="139">
        <v>0</v>
      </c>
      <c r="AF78" s="354">
        <f t="shared" si="7"/>
        <v>0</v>
      </c>
      <c r="AH78" s="124">
        <f>SUM(AH79:AH85)</f>
        <v>1315196500</v>
      </c>
    </row>
    <row r="79" spans="3:34" s="139" customFormat="1" ht="12">
      <c r="C79" s="141"/>
      <c r="D79" s="314"/>
      <c r="E79" s="256" t="s">
        <v>51</v>
      </c>
      <c r="F79" s="117" t="s">
        <v>28</v>
      </c>
      <c r="G79" s="142" t="s">
        <v>136</v>
      </c>
      <c r="H79" s="153"/>
      <c r="I79" s="142"/>
      <c r="J79" s="151"/>
      <c r="K79" s="335">
        <v>874952500</v>
      </c>
      <c r="L79" s="145">
        <f>(K79/$K$78)*100</f>
        <v>31.252630944649013</v>
      </c>
      <c r="M79" s="510">
        <f>AC79+AH79</f>
        <v>812985000</v>
      </c>
      <c r="N79" s="460">
        <f>M79/K79*100</f>
        <v>92.917615527700065</v>
      </c>
      <c r="O79" s="530">
        <v>137849450</v>
      </c>
      <c r="P79" s="460">
        <f t="shared" si="33"/>
        <v>15.755078132812924</v>
      </c>
      <c r="Q79" s="146">
        <f t="shared" ref="Q79:Q85" si="34">K79-O79</f>
        <v>737103050</v>
      </c>
      <c r="R79" s="147" t="s">
        <v>417</v>
      </c>
      <c r="S79" s="141"/>
      <c r="T79" s="151"/>
      <c r="U79" s="149">
        <f t="shared" ref="U79:U85" si="35">(Y79/100)*L79</f>
        <v>29.039199463439985</v>
      </c>
      <c r="V79" s="150">
        <f t="shared" ref="V79:V84" si="36">Z79/100*L79</f>
        <v>15.626315472324507</v>
      </c>
      <c r="W79" s="441" t="s">
        <v>33</v>
      </c>
      <c r="Y79" s="152">
        <f t="shared" si="6"/>
        <v>92.917615527700065</v>
      </c>
      <c r="Z79" s="152">
        <v>50</v>
      </c>
      <c r="AB79" s="268"/>
      <c r="AC79" s="492">
        <v>673485000</v>
      </c>
      <c r="AD79" s="355">
        <v>224495000</v>
      </c>
      <c r="AE79" s="269">
        <v>224495000</v>
      </c>
      <c r="AF79" s="354">
        <f t="shared" si="7"/>
        <v>448990000</v>
      </c>
      <c r="AH79" s="91">
        <v>139500000</v>
      </c>
    </row>
    <row r="80" spans="3:34" s="139" customFormat="1" ht="12">
      <c r="C80" s="148"/>
      <c r="D80" s="314"/>
      <c r="E80" s="256" t="s">
        <v>51</v>
      </c>
      <c r="F80" s="117" t="s">
        <v>34</v>
      </c>
      <c r="G80" s="142" t="s">
        <v>138</v>
      </c>
      <c r="H80" s="153"/>
      <c r="I80" s="142"/>
      <c r="J80" s="144"/>
      <c r="K80" s="177">
        <v>55621500</v>
      </c>
      <c r="L80" s="145">
        <f t="shared" ref="L80:L85" si="37">(K80/$K$78)*100</f>
        <v>1.9867572377789595</v>
      </c>
      <c r="M80" s="510">
        <f t="shared" ref="M80:M85" si="38">AC80+AH80</f>
        <v>35591500</v>
      </c>
      <c r="N80" s="460">
        <f>M80/K80*100</f>
        <v>63.988745359258559</v>
      </c>
      <c r="O80" s="530">
        <v>6065875</v>
      </c>
      <c r="P80" s="460">
        <f t="shared" si="33"/>
        <v>10.905630017169619</v>
      </c>
      <c r="Q80" s="146">
        <f t="shared" si="34"/>
        <v>49555625</v>
      </c>
      <c r="R80" s="147"/>
      <c r="S80" s="148"/>
      <c r="T80" s="144"/>
      <c r="U80" s="149">
        <f t="shared" si="35"/>
        <v>1.2713010297890175</v>
      </c>
      <c r="V80" s="150">
        <f t="shared" si="36"/>
        <v>0.99337861888947976</v>
      </c>
      <c r="W80" s="441" t="s">
        <v>33</v>
      </c>
      <c r="Y80" s="152">
        <f t="shared" ref="Y80:Y143" si="39">N80</f>
        <v>63.988745359258559</v>
      </c>
      <c r="Z80" s="152">
        <v>50</v>
      </c>
      <c r="AB80" s="268"/>
      <c r="AC80" s="492">
        <v>21882500</v>
      </c>
      <c r="AD80" s="355">
        <v>7294166.666666667</v>
      </c>
      <c r="AE80" s="269">
        <v>7294166.666666667</v>
      </c>
      <c r="AF80" s="354">
        <f t="shared" ref="AF80:AF143" si="40">AE80+AD80</f>
        <v>14588333.333333334</v>
      </c>
      <c r="AH80" s="91">
        <v>13709000</v>
      </c>
    </row>
    <row r="81" spans="3:34" s="139" customFormat="1" ht="12">
      <c r="C81" s="148"/>
      <c r="D81" s="314"/>
      <c r="E81" s="256" t="s">
        <v>51</v>
      </c>
      <c r="F81" s="117" t="s">
        <v>38</v>
      </c>
      <c r="G81" s="142" t="s">
        <v>139</v>
      </c>
      <c r="H81" s="153"/>
      <c r="I81" s="142"/>
      <c r="J81" s="144"/>
      <c r="K81" s="336">
        <v>263608300</v>
      </c>
      <c r="L81" s="145">
        <f t="shared" si="37"/>
        <v>9.4158859067735907</v>
      </c>
      <c r="M81" s="510">
        <f t="shared" si="38"/>
        <v>165839500</v>
      </c>
      <c r="N81" s="460">
        <f>M81/K81*100</f>
        <v>62.911334734149115</v>
      </c>
      <c r="O81" s="530">
        <v>35753000</v>
      </c>
      <c r="P81" s="460">
        <f t="shared" si="33"/>
        <v>13.562926508763193</v>
      </c>
      <c r="Q81" s="146">
        <f t="shared" si="34"/>
        <v>227855300</v>
      </c>
      <c r="R81" s="147" t="s">
        <v>140</v>
      </c>
      <c r="S81" s="148"/>
      <c r="T81" s="144"/>
      <c r="U81" s="149">
        <f t="shared" si="35"/>
        <v>5.923659500995905</v>
      </c>
      <c r="V81" s="150">
        <f t="shared" si="36"/>
        <v>4.7079429533867954</v>
      </c>
      <c r="W81" s="441"/>
      <c r="Y81" s="152">
        <f t="shared" si="39"/>
        <v>62.911334734149115</v>
      </c>
      <c r="Z81" s="152">
        <v>50</v>
      </c>
      <c r="AB81" s="142"/>
      <c r="AC81" s="492">
        <v>112512000</v>
      </c>
      <c r="AD81" s="355">
        <v>37504000</v>
      </c>
      <c r="AE81" s="139">
        <v>37504000</v>
      </c>
      <c r="AF81" s="354">
        <f t="shared" si="40"/>
        <v>75008000</v>
      </c>
      <c r="AH81" s="91">
        <v>53327500</v>
      </c>
    </row>
    <row r="82" spans="3:34" s="139" customFormat="1" ht="12">
      <c r="C82" s="148"/>
      <c r="D82" s="314"/>
      <c r="E82" s="256" t="s">
        <v>51</v>
      </c>
      <c r="F82" s="117" t="s">
        <v>107</v>
      </c>
      <c r="G82" s="142" t="s">
        <v>418</v>
      </c>
      <c r="H82" s="153"/>
      <c r="I82" s="142"/>
      <c r="J82" s="144"/>
      <c r="K82" s="177">
        <v>194230000</v>
      </c>
      <c r="L82" s="145">
        <f t="shared" si="37"/>
        <v>6.9377463443777554</v>
      </c>
      <c r="M82" s="510">
        <f t="shared" si="38"/>
        <v>108455000</v>
      </c>
      <c r="N82" s="460">
        <f>M82/K82*100</f>
        <v>55.838438964114715</v>
      </c>
      <c r="O82" s="530">
        <v>17460000</v>
      </c>
      <c r="P82" s="460">
        <f t="shared" si="33"/>
        <v>8.9893425320496316</v>
      </c>
      <c r="Q82" s="146">
        <f t="shared" si="34"/>
        <v>176770000</v>
      </c>
      <c r="R82" s="147" t="s">
        <v>142</v>
      </c>
      <c r="S82" s="148"/>
      <c r="T82" s="144"/>
      <c r="U82" s="149">
        <f t="shared" si="35"/>
        <v>3.8739292579904725</v>
      </c>
      <c r="V82" s="150">
        <f t="shared" si="36"/>
        <v>3.8739292579904725</v>
      </c>
      <c r="W82" s="441" t="s">
        <v>33</v>
      </c>
      <c r="Y82" s="152">
        <f t="shared" si="39"/>
        <v>55.838438964114715</v>
      </c>
      <c r="Z82" s="152">
        <f>Y82</f>
        <v>55.838438964114715</v>
      </c>
      <c r="AB82" s="268"/>
      <c r="AC82" s="492">
        <v>59190000</v>
      </c>
      <c r="AD82" s="355">
        <v>19730000</v>
      </c>
      <c r="AE82" s="269">
        <v>19730000</v>
      </c>
      <c r="AF82" s="354">
        <f t="shared" si="40"/>
        <v>39460000</v>
      </c>
      <c r="AH82" s="91">
        <v>49265000</v>
      </c>
    </row>
    <row r="83" spans="3:34" s="139" customFormat="1" ht="12">
      <c r="C83" s="148"/>
      <c r="D83" s="314"/>
      <c r="E83" s="142"/>
      <c r="F83" s="160"/>
      <c r="G83" s="142" t="s">
        <v>143</v>
      </c>
      <c r="H83" s="153"/>
      <c r="I83" s="142"/>
      <c r="J83" s="144"/>
      <c r="K83" s="315"/>
      <c r="L83" s="145">
        <f t="shared" si="37"/>
        <v>0</v>
      </c>
      <c r="M83" s="510">
        <f t="shared" si="38"/>
        <v>0</v>
      </c>
      <c r="N83" s="460"/>
      <c r="O83" s="131"/>
      <c r="P83" s="460"/>
      <c r="Q83" s="146">
        <f t="shared" si="34"/>
        <v>0</v>
      </c>
      <c r="R83" s="147"/>
      <c r="S83" s="148"/>
      <c r="T83" s="144"/>
      <c r="U83" s="149">
        <f t="shared" si="35"/>
        <v>0</v>
      </c>
      <c r="V83" s="150">
        <f t="shared" si="36"/>
        <v>0</v>
      </c>
      <c r="W83" s="441"/>
      <c r="Y83" s="152">
        <f t="shared" si="39"/>
        <v>0</v>
      </c>
      <c r="Z83" s="152">
        <v>0</v>
      </c>
      <c r="AB83" s="142"/>
      <c r="AC83" s="492"/>
      <c r="AD83" s="355">
        <v>0</v>
      </c>
      <c r="AE83" s="139">
        <v>0</v>
      </c>
      <c r="AF83" s="354">
        <f t="shared" si="40"/>
        <v>0</v>
      </c>
      <c r="AH83" s="91"/>
    </row>
    <row r="84" spans="3:34" s="139" customFormat="1" ht="12">
      <c r="C84" s="148"/>
      <c r="D84" s="314"/>
      <c r="E84" s="256" t="s">
        <v>51</v>
      </c>
      <c r="F84" s="117" t="s">
        <v>41</v>
      </c>
      <c r="G84" s="142" t="s">
        <v>144</v>
      </c>
      <c r="H84" s="153"/>
      <c r="I84" s="142"/>
      <c r="J84" s="144"/>
      <c r="K84" s="177">
        <v>11200000</v>
      </c>
      <c r="L84" s="145">
        <f t="shared" si="37"/>
        <v>0.40005539338429114</v>
      </c>
      <c r="M84" s="510">
        <f t="shared" si="38"/>
        <v>11200000</v>
      </c>
      <c r="N84" s="460">
        <f>M84/K84*100</f>
        <v>100</v>
      </c>
      <c r="O84" s="530">
        <v>7260000</v>
      </c>
      <c r="P84" s="460">
        <f>O84/K84*100</f>
        <v>64.821428571428569</v>
      </c>
      <c r="Q84" s="146">
        <f t="shared" si="34"/>
        <v>3940000</v>
      </c>
      <c r="R84" s="147" t="s">
        <v>145</v>
      </c>
      <c r="S84" s="148"/>
      <c r="T84" s="144"/>
      <c r="U84" s="149">
        <f t="shared" si="35"/>
        <v>0.40005539338429114</v>
      </c>
      <c r="V84" s="150">
        <f t="shared" si="36"/>
        <v>0.40005539338429114</v>
      </c>
      <c r="W84" s="441" t="s">
        <v>33</v>
      </c>
      <c r="Y84" s="152">
        <f t="shared" si="39"/>
        <v>100</v>
      </c>
      <c r="Z84" s="152">
        <v>100</v>
      </c>
      <c r="AB84" s="268"/>
      <c r="AC84" s="492">
        <v>0</v>
      </c>
      <c r="AD84" s="355">
        <v>0</v>
      </c>
      <c r="AE84" s="269">
        <v>0</v>
      </c>
      <c r="AF84" s="354">
        <f t="shared" si="40"/>
        <v>0</v>
      </c>
      <c r="AH84" s="91">
        <v>11200000</v>
      </c>
    </row>
    <row r="85" spans="3:34" s="139" customFormat="1" ht="12">
      <c r="C85" s="148"/>
      <c r="D85" s="141"/>
      <c r="E85" s="256" t="s">
        <v>51</v>
      </c>
      <c r="F85" s="160">
        <v>18</v>
      </c>
      <c r="G85" s="142" t="s">
        <v>146</v>
      </c>
      <c r="H85" s="153"/>
      <c r="I85" s="142"/>
      <c r="J85" s="144"/>
      <c r="K85" s="315">
        <v>1400000000</v>
      </c>
      <c r="L85" s="145">
        <f t="shared" si="37"/>
        <v>50.006924173036396</v>
      </c>
      <c r="M85" s="510">
        <f t="shared" si="38"/>
        <v>1048195000</v>
      </c>
      <c r="N85" s="460">
        <f>M85/K85*100</f>
        <v>74.87107142857144</v>
      </c>
      <c r="O85" s="530">
        <v>220181000</v>
      </c>
      <c r="P85" s="460">
        <f>O85/K85*100</f>
        <v>15.727214285714286</v>
      </c>
      <c r="Q85" s="146">
        <f t="shared" si="34"/>
        <v>1179819000</v>
      </c>
      <c r="R85" s="337"/>
      <c r="S85" s="148"/>
      <c r="T85" s="144"/>
      <c r="U85" s="149">
        <f t="shared" si="35"/>
        <v>37.440719916825643</v>
      </c>
      <c r="V85" s="150">
        <f>Z85/100*L85</f>
        <v>30.004154503821837</v>
      </c>
      <c r="W85" s="441"/>
      <c r="Y85" s="152">
        <f t="shared" si="39"/>
        <v>74.87107142857144</v>
      </c>
      <c r="Z85" s="152">
        <v>60</v>
      </c>
      <c r="AB85" s="142"/>
      <c r="AC85" s="492">
        <v>0</v>
      </c>
      <c r="AD85" s="355">
        <v>0</v>
      </c>
      <c r="AE85" s="139">
        <v>0</v>
      </c>
      <c r="AF85" s="354">
        <f t="shared" si="40"/>
        <v>0</v>
      </c>
      <c r="AH85" s="91">
        <v>1048195000</v>
      </c>
    </row>
    <row r="86" spans="3:34" s="139" customFormat="1" ht="12">
      <c r="C86" s="148"/>
      <c r="D86" s="148">
        <v>15</v>
      </c>
      <c r="E86" s="143" t="s">
        <v>147</v>
      </c>
      <c r="F86" s="518"/>
      <c r="G86" s="143"/>
      <c r="H86" s="143"/>
      <c r="I86" s="143"/>
      <c r="J86" s="144"/>
      <c r="K86" s="303">
        <f>SUM(K88:K107)</f>
        <v>3040153000</v>
      </c>
      <c r="L86" s="338">
        <f>SUM(L88:L107)</f>
        <v>100</v>
      </c>
      <c r="M86" s="511">
        <f>SUM(M88:M107)</f>
        <v>2352933000</v>
      </c>
      <c r="N86" s="461">
        <f>M86/K86*100</f>
        <v>77.3952166223213</v>
      </c>
      <c r="O86" s="124">
        <f>SUM(O88:O107)</f>
        <v>908901800</v>
      </c>
      <c r="P86" s="466">
        <f>O86/K86*100</f>
        <v>29.896580862871048</v>
      </c>
      <c r="Q86" s="339">
        <f>SUM(Q88:Q107)</f>
        <v>2131251200</v>
      </c>
      <c r="R86" s="306">
        <f>SUM(R91:R104)</f>
        <v>0</v>
      </c>
      <c r="S86" s="307"/>
      <c r="T86" s="308"/>
      <c r="U86" s="318">
        <f>SUM(U87:U107)</f>
        <v>77.197858134113645</v>
      </c>
      <c r="V86" s="318">
        <f>SUM(V87:V107)</f>
        <v>30.282322962035135</v>
      </c>
      <c r="W86" s="440"/>
      <c r="Y86" s="152">
        <f t="shared" si="39"/>
        <v>77.3952166223213</v>
      </c>
      <c r="Z86" s="152">
        <v>0</v>
      </c>
      <c r="AB86" s="142"/>
      <c r="AC86" s="492"/>
      <c r="AD86" s="355">
        <v>0</v>
      </c>
      <c r="AE86" s="139">
        <v>0</v>
      </c>
      <c r="AF86" s="354">
        <f t="shared" si="40"/>
        <v>0</v>
      </c>
      <c r="AH86" s="124"/>
    </row>
    <row r="87" spans="3:34" s="139" customFormat="1" ht="12">
      <c r="C87" s="148"/>
      <c r="D87" s="141"/>
      <c r="E87" s="143" t="s">
        <v>148</v>
      </c>
      <c r="F87" s="518"/>
      <c r="G87" s="143"/>
      <c r="H87" s="143"/>
      <c r="I87" s="143"/>
      <c r="J87" s="144"/>
      <c r="K87" s="321"/>
      <c r="L87" s="310"/>
      <c r="M87" s="510"/>
      <c r="N87" s="459"/>
      <c r="O87" s="91"/>
      <c r="P87" s="459"/>
      <c r="Q87" s="311"/>
      <c r="R87" s="147"/>
      <c r="S87" s="148"/>
      <c r="T87" s="144"/>
      <c r="U87" s="149">
        <f t="shared" ref="U87:U107" si="41">(Y87/100)*L87</f>
        <v>0</v>
      </c>
      <c r="V87" s="150">
        <f t="shared" ref="V87:V107" si="42">Z87/100*L87</f>
        <v>0</v>
      </c>
      <c r="W87" s="441"/>
      <c r="Y87" s="152">
        <f t="shared" si="39"/>
        <v>0</v>
      </c>
      <c r="Z87" s="152">
        <v>0</v>
      </c>
      <c r="AB87" s="142"/>
      <c r="AC87" s="492"/>
      <c r="AD87" s="355">
        <v>0</v>
      </c>
      <c r="AE87" s="139">
        <v>0</v>
      </c>
      <c r="AF87" s="354">
        <f t="shared" si="40"/>
        <v>0</v>
      </c>
      <c r="AH87" s="91"/>
    </row>
    <row r="88" spans="3:34" s="139" customFormat="1" ht="12">
      <c r="C88" s="148"/>
      <c r="D88" s="141"/>
      <c r="E88" s="142">
        <v>15</v>
      </c>
      <c r="F88" s="160" t="s">
        <v>28</v>
      </c>
      <c r="G88" s="142" t="s">
        <v>149</v>
      </c>
      <c r="H88" s="143"/>
      <c r="I88" s="143"/>
      <c r="J88" s="144"/>
      <c r="K88" s="315">
        <v>674200000</v>
      </c>
      <c r="L88" s="145">
        <f>(K88/$K$86)*100</f>
        <v>22.176515458268053</v>
      </c>
      <c r="M88" s="510">
        <f>AC88+AH88</f>
        <v>674200000</v>
      </c>
      <c r="N88" s="460">
        <f t="shared" ref="N88:N93" si="43">M88/K88*100</f>
        <v>100</v>
      </c>
      <c r="O88" s="26">
        <v>112219800</v>
      </c>
      <c r="P88" s="460">
        <f t="shared" ref="P88:P93" si="44">O88/K88*100</f>
        <v>16.644882824087809</v>
      </c>
      <c r="Q88" s="146">
        <f t="shared" ref="Q88:Q107" si="45">K88-O88</f>
        <v>561980200</v>
      </c>
      <c r="R88" s="147" t="s">
        <v>150</v>
      </c>
      <c r="S88" s="148"/>
      <c r="T88" s="144"/>
      <c r="U88" s="149">
        <f t="shared" si="41"/>
        <v>22.176515458268053</v>
      </c>
      <c r="V88" s="150">
        <f t="shared" si="42"/>
        <v>3.691255012494437</v>
      </c>
      <c r="W88" s="441"/>
      <c r="Y88" s="152">
        <f t="shared" si="39"/>
        <v>100</v>
      </c>
      <c r="Z88" s="152">
        <f>P88</f>
        <v>16.644882824087809</v>
      </c>
      <c r="AC88" s="349">
        <v>674200000</v>
      </c>
      <c r="AD88" s="355">
        <v>224733333.33333334</v>
      </c>
      <c r="AE88" s="139">
        <v>224733333.33333334</v>
      </c>
      <c r="AF88" s="354">
        <f t="shared" si="40"/>
        <v>449466666.66666669</v>
      </c>
      <c r="AH88" s="91"/>
    </row>
    <row r="89" spans="3:34" s="139" customFormat="1" ht="12">
      <c r="C89" s="148"/>
      <c r="D89" s="141"/>
      <c r="E89" s="142">
        <v>15</v>
      </c>
      <c r="F89" s="117" t="s">
        <v>51</v>
      </c>
      <c r="G89" s="142" t="s">
        <v>419</v>
      </c>
      <c r="H89" s="143"/>
      <c r="I89" s="143"/>
      <c r="J89" s="144"/>
      <c r="K89" s="315">
        <v>6000000</v>
      </c>
      <c r="L89" s="145">
        <f t="shared" ref="L89:L106" si="46">(K89/$K$86)*100</f>
        <v>0.19735848820766588</v>
      </c>
      <c r="M89" s="510">
        <f t="shared" ref="M89:M107" si="47">AC89+AH89</f>
        <v>6000000</v>
      </c>
      <c r="N89" s="460">
        <f t="shared" si="43"/>
        <v>100</v>
      </c>
      <c r="O89" s="91">
        <v>6000000</v>
      </c>
      <c r="P89" s="460">
        <f t="shared" si="44"/>
        <v>100</v>
      </c>
      <c r="Q89" s="146">
        <f t="shared" si="45"/>
        <v>0</v>
      </c>
      <c r="R89" s="147"/>
      <c r="S89" s="148"/>
      <c r="T89" s="144"/>
      <c r="U89" s="149"/>
      <c r="V89" s="150"/>
      <c r="W89" s="441"/>
      <c r="Y89" s="152">
        <f t="shared" si="39"/>
        <v>100</v>
      </c>
      <c r="Z89" s="152">
        <v>100</v>
      </c>
      <c r="AB89" s="142"/>
      <c r="AC89" s="492">
        <v>0</v>
      </c>
      <c r="AD89" s="355">
        <v>0</v>
      </c>
      <c r="AE89" s="139">
        <v>0</v>
      </c>
      <c r="AF89" s="354">
        <f t="shared" si="40"/>
        <v>0</v>
      </c>
      <c r="AH89" s="91">
        <v>6000000</v>
      </c>
    </row>
    <row r="90" spans="3:34" s="139" customFormat="1" ht="12">
      <c r="C90" s="148"/>
      <c r="D90" s="141"/>
      <c r="E90" s="142">
        <v>15</v>
      </c>
      <c r="F90" s="117">
        <v>14</v>
      </c>
      <c r="G90" s="142" t="s">
        <v>152</v>
      </c>
      <c r="H90" s="143"/>
      <c r="I90" s="143"/>
      <c r="J90" s="144"/>
      <c r="K90" s="315">
        <v>7000000</v>
      </c>
      <c r="L90" s="145">
        <f t="shared" si="46"/>
        <v>0.23025156957561019</v>
      </c>
      <c r="M90" s="510">
        <f t="shared" si="47"/>
        <v>5000000</v>
      </c>
      <c r="N90" s="460">
        <f t="shared" si="43"/>
        <v>71.428571428571431</v>
      </c>
      <c r="O90" s="91"/>
      <c r="P90" s="460">
        <f t="shared" si="44"/>
        <v>0</v>
      </c>
      <c r="Q90" s="146">
        <f t="shared" si="45"/>
        <v>7000000</v>
      </c>
      <c r="R90" s="147"/>
      <c r="S90" s="148"/>
      <c r="T90" s="144"/>
      <c r="U90" s="149">
        <f t="shared" si="41"/>
        <v>0.16446540683972158</v>
      </c>
      <c r="V90" s="150">
        <f t="shared" si="42"/>
        <v>0</v>
      </c>
      <c r="W90" s="441"/>
      <c r="Y90" s="152">
        <f t="shared" si="39"/>
        <v>71.428571428571431</v>
      </c>
      <c r="Z90" s="152">
        <v>0</v>
      </c>
      <c r="AB90" s="142"/>
      <c r="AC90" s="492">
        <v>5000000</v>
      </c>
      <c r="AD90" s="355">
        <v>1666666.6666666667</v>
      </c>
      <c r="AE90" s="139">
        <v>1666666.6666666667</v>
      </c>
      <c r="AF90" s="354">
        <f t="shared" si="40"/>
        <v>3333333.3333333335</v>
      </c>
      <c r="AH90" s="91">
        <v>0</v>
      </c>
    </row>
    <row r="91" spans="3:34" s="139" customFormat="1" ht="12">
      <c r="C91" s="148"/>
      <c r="D91" s="141"/>
      <c r="E91" s="142">
        <v>15</v>
      </c>
      <c r="F91" s="160">
        <v>15</v>
      </c>
      <c r="G91" s="142" t="s">
        <v>153</v>
      </c>
      <c r="H91" s="143"/>
      <c r="I91" s="143"/>
      <c r="J91" s="144"/>
      <c r="K91" s="315">
        <v>16690000</v>
      </c>
      <c r="L91" s="145">
        <f t="shared" si="46"/>
        <v>0.54898552803099054</v>
      </c>
      <c r="M91" s="510">
        <f t="shared" si="47"/>
        <v>13690000</v>
      </c>
      <c r="N91" s="460">
        <f t="shared" si="43"/>
        <v>82.025164769322942</v>
      </c>
      <c r="O91" s="530">
        <v>12940000</v>
      </c>
      <c r="P91" s="460">
        <f t="shared" si="44"/>
        <v>77.531455961653677</v>
      </c>
      <c r="Q91" s="146">
        <f t="shared" si="45"/>
        <v>3750000</v>
      </c>
      <c r="R91" s="147" t="s">
        <v>154</v>
      </c>
      <c r="S91" s="148"/>
      <c r="T91" s="144"/>
      <c r="U91" s="149">
        <f t="shared" si="41"/>
        <v>0.4503062839271576</v>
      </c>
      <c r="V91" s="150">
        <f t="shared" si="42"/>
        <v>0.42563647290119933</v>
      </c>
      <c r="W91" s="441" t="s">
        <v>33</v>
      </c>
      <c r="Y91" s="152">
        <f t="shared" si="39"/>
        <v>82.025164769322942</v>
      </c>
      <c r="Z91" s="152">
        <f>P91</f>
        <v>77.531455961653677</v>
      </c>
      <c r="AB91" s="268"/>
      <c r="AC91" s="492">
        <v>1500000</v>
      </c>
      <c r="AD91" s="355">
        <v>500000</v>
      </c>
      <c r="AE91" s="269">
        <v>500000</v>
      </c>
      <c r="AF91" s="354">
        <f t="shared" si="40"/>
        <v>1000000</v>
      </c>
      <c r="AH91" s="91">
        <v>12190000</v>
      </c>
    </row>
    <row r="92" spans="3:34" s="139" customFormat="1" ht="12">
      <c r="C92" s="148"/>
      <c r="D92" s="141"/>
      <c r="E92" s="142">
        <v>15</v>
      </c>
      <c r="F92" s="160">
        <v>18</v>
      </c>
      <c r="G92" s="142" t="s">
        <v>155</v>
      </c>
      <c r="H92" s="143"/>
      <c r="I92" s="143"/>
      <c r="J92" s="144"/>
      <c r="K92" s="315">
        <v>653517500</v>
      </c>
      <c r="L92" s="145">
        <f t="shared" si="46"/>
        <v>21.496204302875547</v>
      </c>
      <c r="M92" s="510">
        <f t="shared" si="47"/>
        <v>646517500</v>
      </c>
      <c r="N92" s="460">
        <f t="shared" si="43"/>
        <v>98.928873366053708</v>
      </c>
      <c r="O92" s="530">
        <v>167735100</v>
      </c>
      <c r="P92" s="460">
        <f t="shared" si="44"/>
        <v>25.666504722520823</v>
      </c>
      <c r="Q92" s="146">
        <f t="shared" si="45"/>
        <v>485782400</v>
      </c>
      <c r="R92" s="147" t="s">
        <v>156</v>
      </c>
      <c r="S92" s="148"/>
      <c r="T92" s="144"/>
      <c r="U92" s="149">
        <f t="shared" si="41"/>
        <v>21.265952733299937</v>
      </c>
      <c r="V92" s="150">
        <f t="shared" si="42"/>
        <v>5.5173242925602768</v>
      </c>
      <c r="W92" s="441" t="s">
        <v>33</v>
      </c>
      <c r="Y92" s="152">
        <f t="shared" si="39"/>
        <v>98.928873366053708</v>
      </c>
      <c r="Z92" s="152">
        <f>P92</f>
        <v>25.666504722520823</v>
      </c>
      <c r="AB92" s="268"/>
      <c r="AC92" s="492">
        <v>473890000</v>
      </c>
      <c r="AD92" s="355">
        <v>157963333.33333334</v>
      </c>
      <c r="AE92" s="269">
        <v>157963333.33333334</v>
      </c>
      <c r="AF92" s="354">
        <f t="shared" si="40"/>
        <v>315926666.66666669</v>
      </c>
      <c r="AH92" s="91">
        <v>172627500</v>
      </c>
    </row>
    <row r="93" spans="3:34" s="139" customFormat="1" ht="12">
      <c r="C93" s="148"/>
      <c r="D93" s="141"/>
      <c r="E93" s="142">
        <v>15</v>
      </c>
      <c r="F93" s="160">
        <v>19</v>
      </c>
      <c r="G93" s="151" t="s">
        <v>157</v>
      </c>
      <c r="H93" s="143"/>
      <c r="I93" s="143"/>
      <c r="J93" s="144"/>
      <c r="K93" s="315">
        <v>30095000</v>
      </c>
      <c r="L93" s="145">
        <f t="shared" si="46"/>
        <v>0.98991728376828414</v>
      </c>
      <c r="M93" s="510">
        <f t="shared" si="47"/>
        <v>21920000</v>
      </c>
      <c r="N93" s="460">
        <f t="shared" si="43"/>
        <v>72.83601927230437</v>
      </c>
      <c r="O93" s="91"/>
      <c r="P93" s="460">
        <f t="shared" si="44"/>
        <v>0</v>
      </c>
      <c r="Q93" s="146">
        <f t="shared" si="45"/>
        <v>30095000</v>
      </c>
      <c r="R93" s="147"/>
      <c r="S93" s="148"/>
      <c r="T93" s="144"/>
      <c r="U93" s="149">
        <f t="shared" si="41"/>
        <v>0.72101634358533928</v>
      </c>
      <c r="V93" s="150">
        <f t="shared" si="42"/>
        <v>0</v>
      </c>
      <c r="W93" s="441" t="s">
        <v>33</v>
      </c>
      <c r="Y93" s="152">
        <f t="shared" si="39"/>
        <v>72.83601927230437</v>
      </c>
      <c r="Z93" s="152">
        <v>0</v>
      </c>
      <c r="AB93" s="268"/>
      <c r="AC93" s="492">
        <v>21920000</v>
      </c>
      <c r="AD93" s="355">
        <v>7306666.666666667</v>
      </c>
      <c r="AE93" s="269">
        <v>7306666.666666667</v>
      </c>
      <c r="AF93" s="354">
        <f t="shared" si="40"/>
        <v>14613333.333333334</v>
      </c>
      <c r="AH93" s="91"/>
    </row>
    <row r="94" spans="3:34" s="139" customFormat="1" ht="12">
      <c r="C94" s="148"/>
      <c r="D94" s="141"/>
      <c r="E94" s="142"/>
      <c r="F94" s="160"/>
      <c r="G94" s="142"/>
      <c r="H94" s="143"/>
      <c r="I94" s="143"/>
      <c r="J94" s="144"/>
      <c r="K94" s="315"/>
      <c r="L94" s="145">
        <f t="shared" si="46"/>
        <v>0</v>
      </c>
      <c r="M94" s="510">
        <f t="shared" si="47"/>
        <v>0</v>
      </c>
      <c r="N94" s="460"/>
      <c r="O94" s="91"/>
      <c r="P94" s="460"/>
      <c r="Q94" s="146">
        <f t="shared" si="45"/>
        <v>0</v>
      </c>
      <c r="R94" s="147"/>
      <c r="S94" s="148"/>
      <c r="T94" s="144"/>
      <c r="U94" s="149">
        <f t="shared" si="41"/>
        <v>0</v>
      </c>
      <c r="V94" s="150">
        <f t="shared" si="42"/>
        <v>0</v>
      </c>
      <c r="W94" s="441"/>
      <c r="Y94" s="152">
        <f t="shared" si="39"/>
        <v>0</v>
      </c>
      <c r="Z94" s="152">
        <v>0</v>
      </c>
      <c r="AB94" s="142"/>
      <c r="AC94" s="492"/>
      <c r="AD94" s="355">
        <v>0</v>
      </c>
      <c r="AE94" s="139">
        <v>0</v>
      </c>
      <c r="AF94" s="354">
        <f t="shared" si="40"/>
        <v>0</v>
      </c>
      <c r="AH94" s="91"/>
    </row>
    <row r="95" spans="3:34" s="139" customFormat="1" ht="12">
      <c r="C95" s="148"/>
      <c r="D95" s="141"/>
      <c r="E95" s="142">
        <v>15</v>
      </c>
      <c r="F95" s="160">
        <v>23</v>
      </c>
      <c r="G95" s="142" t="s">
        <v>158</v>
      </c>
      <c r="H95" s="143"/>
      <c r="I95" s="143"/>
      <c r="J95" s="144"/>
      <c r="K95" s="315">
        <v>5840000</v>
      </c>
      <c r="L95" s="145">
        <f t="shared" si="46"/>
        <v>0.19209559518879479</v>
      </c>
      <c r="M95" s="510">
        <f t="shared" si="47"/>
        <v>5840000</v>
      </c>
      <c r="N95" s="460">
        <f>M95/K95*100</f>
        <v>100</v>
      </c>
      <c r="O95" s="91"/>
      <c r="P95" s="460">
        <f t="shared" ref="P95:P102" si="48">O95/K95*100</f>
        <v>0</v>
      </c>
      <c r="Q95" s="146">
        <f t="shared" si="45"/>
        <v>5840000</v>
      </c>
      <c r="R95" s="147" t="s">
        <v>159</v>
      </c>
      <c r="S95" s="148"/>
      <c r="T95" s="144"/>
      <c r="U95" s="149">
        <f t="shared" si="41"/>
        <v>0.19209559518879479</v>
      </c>
      <c r="V95" s="150">
        <f t="shared" si="42"/>
        <v>0</v>
      </c>
      <c r="W95" s="441" t="s">
        <v>33</v>
      </c>
      <c r="Y95" s="152">
        <f t="shared" si="39"/>
        <v>100</v>
      </c>
      <c r="Z95" s="152">
        <v>0</v>
      </c>
      <c r="AB95" s="268"/>
      <c r="AC95" s="492">
        <v>5840000</v>
      </c>
      <c r="AD95" s="355">
        <v>1946666.6666666667</v>
      </c>
      <c r="AE95" s="269">
        <v>1946666.6666666667</v>
      </c>
      <c r="AF95" s="354">
        <f t="shared" si="40"/>
        <v>3893333.3333333335</v>
      </c>
      <c r="AH95" s="91"/>
    </row>
    <row r="96" spans="3:34" s="139" customFormat="1" ht="12">
      <c r="C96" s="148"/>
      <c r="D96" s="141"/>
      <c r="E96" s="142">
        <v>15</v>
      </c>
      <c r="F96" s="160">
        <v>31</v>
      </c>
      <c r="G96" s="142" t="s">
        <v>420</v>
      </c>
      <c r="H96" s="143"/>
      <c r="I96" s="143"/>
      <c r="J96" s="144"/>
      <c r="K96" s="177">
        <v>3240000</v>
      </c>
      <c r="L96" s="145">
        <f t="shared" si="46"/>
        <v>0.10657358363213958</v>
      </c>
      <c r="M96" s="510">
        <f t="shared" si="47"/>
        <v>1240000</v>
      </c>
      <c r="N96" s="460">
        <f>M96/K96*100</f>
        <v>38.271604938271601</v>
      </c>
      <c r="O96" s="91"/>
      <c r="P96" s="460">
        <f t="shared" si="48"/>
        <v>0</v>
      </c>
      <c r="Q96" s="146">
        <f t="shared" si="45"/>
        <v>3240000</v>
      </c>
      <c r="R96" s="141"/>
      <c r="S96" s="148"/>
      <c r="T96" s="144"/>
      <c r="U96" s="149">
        <f t="shared" si="41"/>
        <v>4.0787420896250946E-2</v>
      </c>
      <c r="V96" s="150">
        <f t="shared" si="42"/>
        <v>0</v>
      </c>
      <c r="W96" s="441"/>
      <c r="Y96" s="152">
        <f t="shared" si="39"/>
        <v>38.271604938271601</v>
      </c>
      <c r="Z96" s="152">
        <v>0</v>
      </c>
      <c r="AB96" s="268"/>
      <c r="AC96" s="492">
        <v>1240000</v>
      </c>
      <c r="AD96" s="355">
        <v>413333.33333333331</v>
      </c>
      <c r="AE96" s="269">
        <v>413333.33333333331</v>
      </c>
      <c r="AF96" s="354">
        <f t="shared" si="40"/>
        <v>826666.66666666663</v>
      </c>
      <c r="AH96" s="91"/>
    </row>
    <row r="97" spans="3:34" s="139" customFormat="1" ht="12">
      <c r="C97" s="148"/>
      <c r="D97" s="141"/>
      <c r="E97" s="142"/>
      <c r="F97" s="160"/>
      <c r="G97" s="142" t="s">
        <v>161</v>
      </c>
      <c r="H97" s="143"/>
      <c r="I97" s="143"/>
      <c r="J97" s="144"/>
      <c r="K97" s="177"/>
      <c r="L97" s="145">
        <f t="shared" si="46"/>
        <v>0</v>
      </c>
      <c r="M97" s="510">
        <f t="shared" si="47"/>
        <v>0</v>
      </c>
      <c r="N97" s="460">
        <v>0</v>
      </c>
      <c r="O97" s="91"/>
      <c r="P97" s="460">
        <v>0</v>
      </c>
      <c r="Q97" s="146">
        <f t="shared" si="45"/>
        <v>0</v>
      </c>
      <c r="R97" s="141"/>
      <c r="S97" s="148"/>
      <c r="T97" s="144"/>
      <c r="U97" s="149">
        <f t="shared" si="41"/>
        <v>0</v>
      </c>
      <c r="V97" s="150">
        <f t="shared" si="42"/>
        <v>0</v>
      </c>
      <c r="W97" s="441"/>
      <c r="Y97" s="152">
        <f t="shared" si="39"/>
        <v>0</v>
      </c>
      <c r="Z97" s="152">
        <v>0</v>
      </c>
      <c r="AB97" s="268"/>
      <c r="AC97" s="492"/>
      <c r="AD97" s="355">
        <v>0</v>
      </c>
      <c r="AE97" s="269">
        <v>0</v>
      </c>
      <c r="AF97" s="354">
        <f t="shared" si="40"/>
        <v>0</v>
      </c>
      <c r="AH97" s="91"/>
    </row>
    <row r="98" spans="3:34" s="139" customFormat="1" ht="12">
      <c r="C98" s="148"/>
      <c r="D98" s="141"/>
      <c r="E98" s="142">
        <v>15</v>
      </c>
      <c r="F98" s="160">
        <v>36</v>
      </c>
      <c r="G98" s="142" t="s">
        <v>162</v>
      </c>
      <c r="H98" s="143"/>
      <c r="I98" s="143"/>
      <c r="J98" s="144"/>
      <c r="K98" s="177">
        <v>7047000</v>
      </c>
      <c r="L98" s="145">
        <f t="shared" si="46"/>
        <v>0.23179754439990358</v>
      </c>
      <c r="M98" s="510">
        <f t="shared" si="47"/>
        <v>1847000</v>
      </c>
      <c r="N98" s="460">
        <f>M98/K98*100</f>
        <v>26.209734638853412</v>
      </c>
      <c r="O98" s="530">
        <v>1847000</v>
      </c>
      <c r="P98" s="460">
        <f t="shared" si="48"/>
        <v>26.209734638853412</v>
      </c>
      <c r="Q98" s="146">
        <f t="shared" si="45"/>
        <v>5200000</v>
      </c>
      <c r="R98" s="141"/>
      <c r="S98" s="148"/>
      <c r="T98" s="144"/>
      <c r="U98" s="149">
        <f t="shared" si="41"/>
        <v>6.0753521286593143E-2</v>
      </c>
      <c r="V98" s="150">
        <f t="shared" si="42"/>
        <v>9.2719017759961442E-2</v>
      </c>
      <c r="W98" s="441"/>
      <c r="Y98" s="152">
        <f t="shared" si="39"/>
        <v>26.209734638853412</v>
      </c>
      <c r="Z98" s="152">
        <v>40</v>
      </c>
      <c r="AB98" s="268"/>
      <c r="AC98" s="492">
        <v>1847000</v>
      </c>
      <c r="AD98" s="355">
        <v>615666.66666666663</v>
      </c>
      <c r="AE98" s="269">
        <v>615666.66666666663</v>
      </c>
      <c r="AF98" s="354">
        <f t="shared" si="40"/>
        <v>1231333.3333333333</v>
      </c>
      <c r="AH98" s="91"/>
    </row>
    <row r="99" spans="3:34" s="139" customFormat="1" ht="12">
      <c r="C99" s="148"/>
      <c r="D99" s="141"/>
      <c r="E99" s="142">
        <v>15</v>
      </c>
      <c r="F99" s="160">
        <v>39</v>
      </c>
      <c r="G99" s="142" t="s">
        <v>163</v>
      </c>
      <c r="H99" s="143"/>
      <c r="I99" s="143"/>
      <c r="J99" s="144"/>
      <c r="K99" s="177">
        <v>500000</v>
      </c>
      <c r="L99" s="145">
        <f t="shared" si="46"/>
        <v>1.6446540683972156E-2</v>
      </c>
      <c r="M99" s="510">
        <f t="shared" si="47"/>
        <v>500000</v>
      </c>
      <c r="N99" s="460">
        <f>M99/K99*100</f>
        <v>100</v>
      </c>
      <c r="O99" s="530">
        <v>500000</v>
      </c>
      <c r="P99" s="460">
        <f t="shared" si="48"/>
        <v>100</v>
      </c>
      <c r="Q99" s="146">
        <f t="shared" si="45"/>
        <v>0</v>
      </c>
      <c r="R99" s="141"/>
      <c r="S99" s="148"/>
      <c r="T99" s="144"/>
      <c r="U99" s="149">
        <f t="shared" si="41"/>
        <v>1.6446540683972156E-2</v>
      </c>
      <c r="V99" s="150">
        <f t="shared" si="42"/>
        <v>1.6446540683972156E-2</v>
      </c>
      <c r="W99" s="441"/>
      <c r="Y99" s="152">
        <f t="shared" si="39"/>
        <v>100</v>
      </c>
      <c r="Z99" s="152">
        <v>100</v>
      </c>
      <c r="AB99" s="268"/>
      <c r="AC99" s="492">
        <v>500000</v>
      </c>
      <c r="AD99" s="355">
        <v>166666.66666666666</v>
      </c>
      <c r="AE99" s="269">
        <v>166666.66666666666</v>
      </c>
      <c r="AF99" s="354">
        <f t="shared" si="40"/>
        <v>333333.33333333331</v>
      </c>
      <c r="AH99" s="91"/>
    </row>
    <row r="100" spans="3:34" s="139" customFormat="1" ht="12">
      <c r="C100" s="148"/>
      <c r="D100" s="141"/>
      <c r="E100" s="142"/>
      <c r="F100" s="160"/>
      <c r="G100" s="142"/>
      <c r="H100" s="143"/>
      <c r="I100" s="143"/>
      <c r="J100" s="144"/>
      <c r="K100" s="177"/>
      <c r="L100" s="145">
        <f t="shared" si="46"/>
        <v>0</v>
      </c>
      <c r="M100" s="510">
        <f t="shared" si="47"/>
        <v>0</v>
      </c>
      <c r="N100" s="460"/>
      <c r="O100" s="91"/>
      <c r="P100" s="460"/>
      <c r="Q100" s="146">
        <f t="shared" si="45"/>
        <v>0</v>
      </c>
      <c r="R100" s="141"/>
      <c r="S100" s="148"/>
      <c r="T100" s="144"/>
      <c r="U100" s="149">
        <f t="shared" si="41"/>
        <v>0</v>
      </c>
      <c r="V100" s="150">
        <f t="shared" si="42"/>
        <v>0</v>
      </c>
      <c r="W100" s="441"/>
      <c r="Y100" s="152">
        <f t="shared" si="39"/>
        <v>0</v>
      </c>
      <c r="Z100" s="152">
        <v>0</v>
      </c>
      <c r="AB100" s="142"/>
      <c r="AD100" s="355">
        <v>0</v>
      </c>
      <c r="AE100" s="139">
        <v>0</v>
      </c>
      <c r="AF100" s="354">
        <f t="shared" si="40"/>
        <v>0</v>
      </c>
      <c r="AH100" s="91"/>
    </row>
    <row r="101" spans="3:34" s="139" customFormat="1" ht="12">
      <c r="C101" s="148"/>
      <c r="D101" s="141"/>
      <c r="E101" s="142">
        <v>15</v>
      </c>
      <c r="F101" s="160">
        <v>57</v>
      </c>
      <c r="G101" s="142" t="s">
        <v>164</v>
      </c>
      <c r="H101" s="143"/>
      <c r="I101" s="143"/>
      <c r="J101" s="144"/>
      <c r="K101" s="177">
        <v>312342500</v>
      </c>
      <c r="L101" s="145">
        <f t="shared" si="46"/>
        <v>10.273907267167145</v>
      </c>
      <c r="M101" s="510">
        <f t="shared" si="47"/>
        <v>173710000</v>
      </c>
      <c r="N101" s="460">
        <f t="shared" ref="N101:N106" si="49">M101/K101*100</f>
        <v>55.615230075958287</v>
      </c>
      <c r="O101" s="530">
        <v>77197400</v>
      </c>
      <c r="P101" s="460">
        <f t="shared" si="48"/>
        <v>24.715624674836118</v>
      </c>
      <c r="Q101" s="146">
        <f t="shared" si="45"/>
        <v>235145100</v>
      </c>
      <c r="R101" s="147" t="s">
        <v>165</v>
      </c>
      <c r="S101" s="148"/>
      <c r="T101" s="144"/>
      <c r="U101" s="149">
        <f t="shared" si="41"/>
        <v>5.7138571644256064</v>
      </c>
      <c r="V101" s="150">
        <f t="shared" si="42"/>
        <v>3.0821721801501432</v>
      </c>
      <c r="W101" s="441" t="s">
        <v>33</v>
      </c>
      <c r="Y101" s="152">
        <f t="shared" si="39"/>
        <v>55.615230075958287</v>
      </c>
      <c r="Z101" s="152">
        <v>30</v>
      </c>
      <c r="AB101" s="268"/>
      <c r="AC101" s="492">
        <v>173237500</v>
      </c>
      <c r="AD101" s="355">
        <v>57745833.333333336</v>
      </c>
      <c r="AE101" s="269">
        <v>57745833.333333336</v>
      </c>
      <c r="AF101" s="354">
        <f t="shared" si="40"/>
        <v>115491666.66666667</v>
      </c>
      <c r="AH101" s="91">
        <v>472500</v>
      </c>
    </row>
    <row r="102" spans="3:34" s="139" customFormat="1" ht="12">
      <c r="C102" s="140"/>
      <c r="D102" s="141"/>
      <c r="E102" s="142">
        <v>15</v>
      </c>
      <c r="F102" s="160">
        <v>58</v>
      </c>
      <c r="G102" s="142" t="s">
        <v>166</v>
      </c>
      <c r="H102" s="153"/>
      <c r="I102" s="142"/>
      <c r="J102" s="144"/>
      <c r="K102" s="177">
        <v>372622500</v>
      </c>
      <c r="L102" s="145">
        <f t="shared" si="46"/>
        <v>12.256702212026829</v>
      </c>
      <c r="M102" s="510">
        <f t="shared" si="47"/>
        <v>275225000</v>
      </c>
      <c r="N102" s="460">
        <f t="shared" si="49"/>
        <v>73.8616159786379</v>
      </c>
      <c r="O102" s="530">
        <v>86580000</v>
      </c>
      <c r="P102" s="460">
        <f t="shared" si="48"/>
        <v>23.235311877302095</v>
      </c>
      <c r="Q102" s="146">
        <f t="shared" si="45"/>
        <v>286042500</v>
      </c>
      <c r="R102" s="147" t="s">
        <v>167</v>
      </c>
      <c r="S102" s="148"/>
      <c r="T102" s="144"/>
      <c r="U102" s="149">
        <f t="shared" si="41"/>
        <v>9.0529983194924721</v>
      </c>
      <c r="V102" s="150">
        <f t="shared" si="42"/>
        <v>2.8478829848366183</v>
      </c>
      <c r="W102" s="441" t="s">
        <v>33</v>
      </c>
      <c r="Y102" s="152">
        <f t="shared" si="39"/>
        <v>73.8616159786379</v>
      </c>
      <c r="Z102" s="152">
        <f>P102</f>
        <v>23.235311877302095</v>
      </c>
      <c r="AB102" s="268"/>
      <c r="AC102" s="492">
        <v>205532500</v>
      </c>
      <c r="AD102" s="355">
        <v>68510833.333333328</v>
      </c>
      <c r="AE102" s="269">
        <v>68510833.333333328</v>
      </c>
      <c r="AF102" s="354">
        <f t="shared" si="40"/>
        <v>137021666.66666666</v>
      </c>
      <c r="AH102" s="91">
        <v>69692500</v>
      </c>
    </row>
    <row r="103" spans="3:34" s="139" customFormat="1" ht="12">
      <c r="C103" s="140"/>
      <c r="D103" s="141"/>
      <c r="E103" s="142"/>
      <c r="F103" s="160"/>
      <c r="G103" s="142" t="s">
        <v>168</v>
      </c>
      <c r="H103" s="153"/>
      <c r="I103" s="142"/>
      <c r="J103" s="144"/>
      <c r="K103" s="177"/>
      <c r="L103" s="145">
        <f t="shared" si="46"/>
        <v>0</v>
      </c>
      <c r="M103" s="510">
        <f t="shared" si="47"/>
        <v>0</v>
      </c>
      <c r="N103" s="460"/>
      <c r="O103" s="91"/>
      <c r="P103" s="460"/>
      <c r="Q103" s="146">
        <f t="shared" si="45"/>
        <v>0</v>
      </c>
      <c r="R103" s="141"/>
      <c r="S103" s="148"/>
      <c r="T103" s="144"/>
      <c r="U103" s="149">
        <f t="shared" si="41"/>
        <v>0</v>
      </c>
      <c r="V103" s="150">
        <f t="shared" si="42"/>
        <v>0</v>
      </c>
      <c r="W103" s="441"/>
      <c r="Y103" s="152">
        <f t="shared" si="39"/>
        <v>0</v>
      </c>
      <c r="Z103" s="152">
        <v>0</v>
      </c>
      <c r="AB103" s="142"/>
      <c r="AD103" s="355">
        <v>0</v>
      </c>
      <c r="AE103" s="139">
        <v>0</v>
      </c>
      <c r="AF103" s="354">
        <f t="shared" si="40"/>
        <v>0</v>
      </c>
      <c r="AH103" s="91"/>
    </row>
    <row r="104" spans="3:34" s="139" customFormat="1" ht="12">
      <c r="C104" s="140"/>
      <c r="D104" s="141"/>
      <c r="E104" s="142">
        <v>15</v>
      </c>
      <c r="F104" s="160">
        <v>59</v>
      </c>
      <c r="G104" s="142" t="s">
        <v>169</v>
      </c>
      <c r="H104" s="143"/>
      <c r="I104" s="143"/>
      <c r="J104" s="144"/>
      <c r="K104" s="177">
        <v>933228500</v>
      </c>
      <c r="L104" s="145">
        <f t="shared" si="46"/>
        <v>30.696760985384618</v>
      </c>
      <c r="M104" s="510">
        <f t="shared" si="47"/>
        <v>525993500</v>
      </c>
      <c r="N104" s="460">
        <f t="shared" si="49"/>
        <v>56.36277717622211</v>
      </c>
      <c r="O104" s="530">
        <v>442882500</v>
      </c>
      <c r="P104" s="460">
        <f>O104/K104*100</f>
        <v>47.457026869625182</v>
      </c>
      <c r="Q104" s="146">
        <f t="shared" si="45"/>
        <v>490346000</v>
      </c>
      <c r="R104" s="147" t="s">
        <v>170</v>
      </c>
      <c r="S104" s="148"/>
      <c r="T104" s="144"/>
      <c r="U104" s="149">
        <f t="shared" si="41"/>
        <v>17.301546994509817</v>
      </c>
      <c r="V104" s="150">
        <f t="shared" si="42"/>
        <v>14.567770108938596</v>
      </c>
      <c r="W104" s="441"/>
      <c r="Y104" s="152">
        <f t="shared" si="39"/>
        <v>56.36277717622211</v>
      </c>
      <c r="Z104" s="152">
        <f>P104</f>
        <v>47.457026869625182</v>
      </c>
      <c r="AB104" s="142"/>
      <c r="AC104" s="492">
        <v>446616000</v>
      </c>
      <c r="AD104" s="355">
        <v>148872000</v>
      </c>
      <c r="AE104" s="139">
        <v>148872000</v>
      </c>
      <c r="AF104" s="354">
        <f t="shared" si="40"/>
        <v>297744000</v>
      </c>
      <c r="AH104" s="91">
        <v>79377500</v>
      </c>
    </row>
    <row r="105" spans="3:34" s="139" customFormat="1" ht="12">
      <c r="C105" s="140"/>
      <c r="D105" s="141"/>
      <c r="E105" s="142">
        <v>15</v>
      </c>
      <c r="F105" s="160">
        <v>60</v>
      </c>
      <c r="G105" s="142" t="s">
        <v>171</v>
      </c>
      <c r="H105" s="143"/>
      <c r="I105" s="143"/>
      <c r="J105" s="144"/>
      <c r="K105" s="177">
        <v>15050000</v>
      </c>
      <c r="L105" s="145">
        <f t="shared" si="46"/>
        <v>0.49504087458756191</v>
      </c>
      <c r="M105" s="510">
        <f t="shared" si="47"/>
        <v>0</v>
      </c>
      <c r="N105" s="460" t="s">
        <v>452</v>
      </c>
      <c r="O105" s="91"/>
      <c r="P105" s="460">
        <f t="shared" ref="P105:P106" si="50">O105/K105*100</f>
        <v>0</v>
      </c>
      <c r="Q105" s="146">
        <f t="shared" si="45"/>
        <v>15050000</v>
      </c>
      <c r="R105" s="147"/>
      <c r="S105" s="148"/>
      <c r="T105" s="144"/>
      <c r="U105" s="149">
        <f t="shared" si="41"/>
        <v>0</v>
      </c>
      <c r="V105" s="150">
        <f t="shared" si="42"/>
        <v>0</v>
      </c>
      <c r="W105" s="441"/>
      <c r="Y105" s="152">
        <v>0</v>
      </c>
      <c r="Z105" s="152">
        <v>0</v>
      </c>
      <c r="AB105" s="142"/>
      <c r="AC105" s="492">
        <v>0</v>
      </c>
      <c r="AD105" s="355">
        <v>0</v>
      </c>
      <c r="AE105" s="139">
        <v>0</v>
      </c>
      <c r="AF105" s="354">
        <f t="shared" si="40"/>
        <v>0</v>
      </c>
      <c r="AH105" s="91"/>
    </row>
    <row r="106" spans="3:34" s="139" customFormat="1" ht="12">
      <c r="C106" s="140"/>
      <c r="D106" s="141"/>
      <c r="E106" s="142">
        <v>15</v>
      </c>
      <c r="F106" s="160">
        <v>62</v>
      </c>
      <c r="G106" s="142" t="s">
        <v>172</v>
      </c>
      <c r="H106" s="143"/>
      <c r="I106" s="143"/>
      <c r="J106" s="144"/>
      <c r="K106" s="177">
        <v>2780000</v>
      </c>
      <c r="L106" s="145">
        <f t="shared" si="46"/>
        <v>9.144276620288519E-2</v>
      </c>
      <c r="M106" s="510">
        <f t="shared" si="47"/>
        <v>1250000</v>
      </c>
      <c r="N106" s="460">
        <f t="shared" si="49"/>
        <v>44.964028776978417</v>
      </c>
      <c r="O106" s="530">
        <v>1000000</v>
      </c>
      <c r="P106" s="460">
        <f t="shared" si="50"/>
        <v>35.97122302158273</v>
      </c>
      <c r="Q106" s="146">
        <f t="shared" si="45"/>
        <v>1780000</v>
      </c>
      <c r="R106" s="147"/>
      <c r="S106" s="148"/>
      <c r="T106" s="144"/>
      <c r="U106" s="149">
        <f t="shared" si="41"/>
        <v>4.1116351709930388E-2</v>
      </c>
      <c r="V106" s="150">
        <f t="shared" si="42"/>
        <v>4.1116351709930388E-2</v>
      </c>
      <c r="W106" s="441"/>
      <c r="Y106" s="152">
        <f t="shared" si="39"/>
        <v>44.964028776978417</v>
      </c>
      <c r="Z106" s="152">
        <f>Y106</f>
        <v>44.964028776978417</v>
      </c>
      <c r="AB106" s="142"/>
      <c r="AC106" s="492">
        <v>1000000</v>
      </c>
      <c r="AD106" s="355">
        <v>333333.33333333331</v>
      </c>
      <c r="AE106" s="139">
        <v>333333.33333333331</v>
      </c>
      <c r="AF106" s="354">
        <f>AE106+AD106</f>
        <v>666666.66666666663</v>
      </c>
      <c r="AH106" s="91">
        <v>250000</v>
      </c>
    </row>
    <row r="107" spans="3:34" s="139" customFormat="1" ht="12">
      <c r="C107" s="140"/>
      <c r="D107" s="141"/>
      <c r="E107" s="142"/>
      <c r="F107" s="160"/>
      <c r="G107" s="142"/>
      <c r="H107" s="143"/>
      <c r="I107" s="143"/>
      <c r="J107" s="144"/>
      <c r="K107" s="177"/>
      <c r="L107" s="145"/>
      <c r="M107" s="510">
        <f t="shared" si="47"/>
        <v>0</v>
      </c>
      <c r="N107" s="460"/>
      <c r="O107" s="91"/>
      <c r="P107" s="460"/>
      <c r="Q107" s="146">
        <f t="shared" si="45"/>
        <v>0</v>
      </c>
      <c r="R107" s="147"/>
      <c r="S107" s="148"/>
      <c r="T107" s="144"/>
      <c r="U107" s="149">
        <f t="shared" si="41"/>
        <v>0</v>
      </c>
      <c r="V107" s="150">
        <f t="shared" si="42"/>
        <v>0</v>
      </c>
      <c r="W107" s="441"/>
      <c r="Y107" s="152">
        <f t="shared" si="39"/>
        <v>0</v>
      </c>
      <c r="Z107" s="152">
        <v>0</v>
      </c>
      <c r="AB107" s="142"/>
      <c r="AC107" s="492"/>
      <c r="AD107" s="355">
        <v>0</v>
      </c>
      <c r="AE107" s="139">
        <v>0</v>
      </c>
      <c r="AF107" s="354">
        <f t="shared" si="40"/>
        <v>0</v>
      </c>
      <c r="AH107" s="91"/>
    </row>
    <row r="108" spans="3:34" s="139" customFormat="1" ht="12">
      <c r="C108" s="140"/>
      <c r="D108" s="148">
        <v>16</v>
      </c>
      <c r="E108" s="143" t="s">
        <v>173</v>
      </c>
      <c r="F108" s="518"/>
      <c r="G108" s="143"/>
      <c r="H108" s="143"/>
      <c r="I108" s="143"/>
      <c r="J108" s="144"/>
      <c r="K108" s="303">
        <f>SUM(K110:K161)</f>
        <v>62591580072</v>
      </c>
      <c r="L108" s="304">
        <f>SUM(L110:L161)</f>
        <v>99.999999999999972</v>
      </c>
      <c r="M108" s="508">
        <f>SUM(M109:M161)</f>
        <v>61030925572</v>
      </c>
      <c r="N108" s="458">
        <f>M108/K108*100</f>
        <v>97.506606322759779</v>
      </c>
      <c r="O108" s="67">
        <f>SUM(O109:O161)</f>
        <v>3653887120</v>
      </c>
      <c r="P108" s="464">
        <f>O108/K108*100</f>
        <v>5.8376655706676219</v>
      </c>
      <c r="Q108" s="305">
        <f>SUM(Q110:Q161)</f>
        <v>58937692952</v>
      </c>
      <c r="R108" s="306">
        <f>SUM(R111:R158)</f>
        <v>0</v>
      </c>
      <c r="S108" s="307"/>
      <c r="T108" s="308"/>
      <c r="U108" s="318">
        <f>SUM(U109:U158)</f>
        <v>79.05175538799746</v>
      </c>
      <c r="V108" s="318">
        <f>SUM(V109:V158)</f>
        <v>24.603277869300694</v>
      </c>
      <c r="W108" s="440"/>
      <c r="Y108" s="152">
        <f t="shared" si="39"/>
        <v>97.506606322759779</v>
      </c>
      <c r="Z108" s="152">
        <v>0</v>
      </c>
      <c r="AB108" s="142"/>
      <c r="AC108" s="492"/>
      <c r="AD108" s="355">
        <v>0</v>
      </c>
      <c r="AE108" s="139">
        <v>0</v>
      </c>
      <c r="AF108" s="354">
        <f t="shared" si="40"/>
        <v>0</v>
      </c>
      <c r="AH108" s="67">
        <f>SUM(AH109:AH161)</f>
        <v>4424571272</v>
      </c>
    </row>
    <row r="109" spans="3:34" s="139" customFormat="1" ht="12">
      <c r="C109" s="140"/>
      <c r="D109" s="141"/>
      <c r="E109" s="143" t="s">
        <v>174</v>
      </c>
      <c r="F109" s="518"/>
      <c r="G109" s="143"/>
      <c r="H109" s="143"/>
      <c r="I109" s="143"/>
      <c r="J109" s="144"/>
      <c r="K109" s="321"/>
      <c r="L109" s="310"/>
      <c r="M109" s="510"/>
      <c r="N109" s="459"/>
      <c r="O109" s="91"/>
      <c r="P109" s="459"/>
      <c r="Q109" s="311"/>
      <c r="R109" s="147"/>
      <c r="S109" s="148"/>
      <c r="T109" s="144"/>
      <c r="U109" s="149">
        <f>(Y109/100)*L109</f>
        <v>0</v>
      </c>
      <c r="V109" s="150">
        <f t="shared" ref="V109:V162" si="51">Z109/100*L109</f>
        <v>0</v>
      </c>
      <c r="W109" s="441"/>
      <c r="Y109" s="152">
        <f t="shared" si="39"/>
        <v>0</v>
      </c>
      <c r="Z109" s="152">
        <v>0</v>
      </c>
      <c r="AB109" s="142"/>
      <c r="AC109" s="492"/>
      <c r="AD109" s="355">
        <v>0</v>
      </c>
      <c r="AE109" s="139">
        <v>0</v>
      </c>
      <c r="AF109" s="354">
        <f t="shared" si="40"/>
        <v>0</v>
      </c>
      <c r="AH109" s="91"/>
    </row>
    <row r="110" spans="3:34" s="139" customFormat="1" ht="18" customHeight="1">
      <c r="C110" s="140"/>
      <c r="D110" s="141"/>
      <c r="E110" s="142">
        <v>16</v>
      </c>
      <c r="F110" s="117" t="s">
        <v>28</v>
      </c>
      <c r="G110" s="142" t="s">
        <v>149</v>
      </c>
      <c r="H110" s="142"/>
      <c r="I110" s="143"/>
      <c r="J110" s="144"/>
      <c r="K110" s="91">
        <v>884200000</v>
      </c>
      <c r="L110" s="145">
        <f>(K110/($K$108))*100</f>
        <v>1.4126500704773579</v>
      </c>
      <c r="M110" s="510">
        <f>AC110+AH110</f>
        <v>884200000</v>
      </c>
      <c r="N110" s="460">
        <f t="shared" ref="N110:N161" si="52">(M110/K110)*100</f>
        <v>100</v>
      </c>
      <c r="O110" s="91"/>
      <c r="P110" s="460">
        <f t="shared" ref="P110:P161" si="53">O110/K110*100</f>
        <v>0</v>
      </c>
      <c r="Q110" s="146">
        <f t="shared" ref="Q110:Q162" si="54">K110-O110</f>
        <v>884200000</v>
      </c>
      <c r="R110" s="147" t="s">
        <v>175</v>
      </c>
      <c r="S110" s="148"/>
      <c r="T110" s="144"/>
      <c r="U110" s="149">
        <f>(Y110/100)*L110</f>
        <v>1.4126500704773579</v>
      </c>
      <c r="V110" s="150">
        <f t="shared" si="51"/>
        <v>0.56506002819094314</v>
      </c>
      <c r="W110" s="441"/>
      <c r="Y110" s="152">
        <f t="shared" si="39"/>
        <v>100</v>
      </c>
      <c r="Z110" s="152">
        <v>40</v>
      </c>
      <c r="AA110" s="139">
        <f>(100+100+100+100+100+100+100)/7</f>
        <v>100</v>
      </c>
      <c r="AB110" s="142"/>
      <c r="AC110" s="492">
        <v>884200000</v>
      </c>
      <c r="AD110" s="355">
        <v>294733333.33333331</v>
      </c>
      <c r="AE110" s="139">
        <v>294733333.33333331</v>
      </c>
      <c r="AF110" s="354">
        <f t="shared" si="40"/>
        <v>589466666.66666663</v>
      </c>
      <c r="AH110" s="91"/>
    </row>
    <row r="111" spans="3:34" s="139" customFormat="1" ht="31.5" customHeight="1">
      <c r="C111" s="140"/>
      <c r="D111" s="141"/>
      <c r="E111" s="142">
        <v>16</v>
      </c>
      <c r="F111" s="117" t="s">
        <v>38</v>
      </c>
      <c r="G111" s="142" t="s">
        <v>176</v>
      </c>
      <c r="H111" s="153"/>
      <c r="I111" s="142"/>
      <c r="J111" s="144"/>
      <c r="K111" s="91">
        <v>6395598500</v>
      </c>
      <c r="L111" s="145">
        <f t="shared" ref="L111:L161" si="55">(K111/($K$108))*100</f>
        <v>10.217985378613307</v>
      </c>
      <c r="M111" s="510">
        <f t="shared" ref="M111:M162" si="56">AC111+AH111</f>
        <v>6395598500</v>
      </c>
      <c r="N111" s="460">
        <f t="shared" si="52"/>
        <v>100</v>
      </c>
      <c r="O111" s="91"/>
      <c r="P111" s="460">
        <f t="shared" si="53"/>
        <v>0</v>
      </c>
      <c r="Q111" s="146">
        <f t="shared" si="54"/>
        <v>6395598500</v>
      </c>
      <c r="R111" s="154" t="s">
        <v>177</v>
      </c>
      <c r="S111" s="148"/>
      <c r="T111" s="144"/>
      <c r="U111" s="149">
        <f t="shared" ref="U111:U162" si="57">(Y111/100)*L111</f>
        <v>10.217985378613307</v>
      </c>
      <c r="V111" s="150">
        <f t="shared" si="51"/>
        <v>4.0871941514453232</v>
      </c>
      <c r="W111" s="441" t="s">
        <v>33</v>
      </c>
      <c r="X111" s="142"/>
      <c r="Y111" s="152">
        <f t="shared" si="39"/>
        <v>100</v>
      </c>
      <c r="Z111" s="152">
        <v>40</v>
      </c>
      <c r="AC111" s="492">
        <v>6395598500</v>
      </c>
      <c r="AD111" s="355">
        <v>2131866166.6666667</v>
      </c>
      <c r="AE111" s="155">
        <v>2131866166.6666667</v>
      </c>
      <c r="AF111" s="354">
        <f t="shared" si="40"/>
        <v>4263732333.3333335</v>
      </c>
      <c r="AG111" s="139">
        <f>AF111/AE111*100</f>
        <v>200</v>
      </c>
      <c r="AH111" s="91"/>
    </row>
    <row r="112" spans="3:34" s="139" customFormat="1" ht="31.5" customHeight="1">
      <c r="C112" s="140"/>
      <c r="D112" s="141"/>
      <c r="E112" s="142">
        <v>16</v>
      </c>
      <c r="F112" s="117" t="s">
        <v>115</v>
      </c>
      <c r="G112" s="142" t="s">
        <v>390</v>
      </c>
      <c r="H112" s="153"/>
      <c r="I112" s="142"/>
      <c r="J112" s="144"/>
      <c r="K112" s="157">
        <v>5644755100</v>
      </c>
      <c r="L112" s="145">
        <f t="shared" si="55"/>
        <v>9.0183936777227167</v>
      </c>
      <c r="M112" s="510">
        <f t="shared" si="56"/>
        <v>5644755100</v>
      </c>
      <c r="N112" s="460">
        <f t="shared" si="52"/>
        <v>100</v>
      </c>
      <c r="O112" s="157"/>
      <c r="P112" s="460">
        <f t="shared" si="53"/>
        <v>0</v>
      </c>
      <c r="Q112" s="146">
        <f t="shared" si="54"/>
        <v>5644755100</v>
      </c>
      <c r="R112" s="154"/>
      <c r="S112" s="148"/>
      <c r="T112" s="144"/>
      <c r="U112" s="149"/>
      <c r="V112" s="150"/>
      <c r="W112" s="441"/>
      <c r="X112" s="142"/>
      <c r="Y112" s="152">
        <f t="shared" si="39"/>
        <v>100</v>
      </c>
      <c r="Z112" s="152">
        <v>0</v>
      </c>
      <c r="AC112" s="492">
        <v>5644755100</v>
      </c>
      <c r="AD112" s="355">
        <v>1881585033.3333333</v>
      </c>
      <c r="AE112" s="155">
        <v>1881585033.3333333</v>
      </c>
      <c r="AF112" s="354">
        <f t="shared" si="40"/>
        <v>3763170066.6666665</v>
      </c>
      <c r="AH112" s="91"/>
    </row>
    <row r="113" spans="3:34" s="139" customFormat="1" ht="21" customHeight="1">
      <c r="C113" s="140"/>
      <c r="D113" s="141"/>
      <c r="E113" s="142">
        <v>16</v>
      </c>
      <c r="F113" s="117" t="s">
        <v>107</v>
      </c>
      <c r="G113" s="753" t="s">
        <v>178</v>
      </c>
      <c r="H113" s="753"/>
      <c r="I113" s="753"/>
      <c r="J113" s="763"/>
      <c r="K113" s="258">
        <v>4640107700</v>
      </c>
      <c r="L113" s="145">
        <f t="shared" si="55"/>
        <v>7.4133097369684817</v>
      </c>
      <c r="M113" s="510">
        <f t="shared" si="56"/>
        <v>4640107700</v>
      </c>
      <c r="N113" s="460">
        <f t="shared" si="52"/>
        <v>100</v>
      </c>
      <c r="O113" s="157"/>
      <c r="P113" s="460">
        <f t="shared" si="53"/>
        <v>0</v>
      </c>
      <c r="Q113" s="146">
        <f t="shared" si="54"/>
        <v>4640107700</v>
      </c>
      <c r="R113" s="154"/>
      <c r="S113" s="148"/>
      <c r="T113" s="144"/>
      <c r="U113" s="149"/>
      <c r="V113" s="150"/>
      <c r="W113" s="441"/>
      <c r="X113" s="142"/>
      <c r="Y113" s="152">
        <f t="shared" si="39"/>
        <v>100</v>
      </c>
      <c r="Z113" s="152">
        <v>40</v>
      </c>
      <c r="AC113" s="492">
        <v>4640107700</v>
      </c>
      <c r="AD113" s="355">
        <v>1546702566.6666667</v>
      </c>
      <c r="AE113" s="155">
        <v>1546702566.6666667</v>
      </c>
      <c r="AF113" s="354">
        <f t="shared" si="40"/>
        <v>3093405133.3333335</v>
      </c>
      <c r="AH113" s="91"/>
    </row>
    <row r="114" spans="3:34" s="139" customFormat="1" ht="20.25" customHeight="1">
      <c r="C114" s="140"/>
      <c r="D114" s="141"/>
      <c r="E114" s="142">
        <v>16</v>
      </c>
      <c r="F114" s="117" t="s">
        <v>51</v>
      </c>
      <c r="G114" s="753" t="s">
        <v>421</v>
      </c>
      <c r="H114" s="753"/>
      <c r="I114" s="753"/>
      <c r="J114" s="763"/>
      <c r="K114" s="91">
        <v>51899500</v>
      </c>
      <c r="L114" s="145">
        <f t="shared" si="55"/>
        <v>8.2917702253720485E-2</v>
      </c>
      <c r="M114" s="510">
        <f t="shared" si="56"/>
        <v>50699500</v>
      </c>
      <c r="N114" s="460">
        <f t="shared" si="52"/>
        <v>97.687838996522132</v>
      </c>
      <c r="O114" s="531">
        <v>9500000</v>
      </c>
      <c r="P114" s="460">
        <f t="shared" si="53"/>
        <v>18.304607944199848</v>
      </c>
      <c r="Q114" s="146">
        <f t="shared" si="54"/>
        <v>42399500</v>
      </c>
      <c r="R114" s="147"/>
      <c r="S114" s="148"/>
      <c r="T114" s="144"/>
      <c r="U114" s="149">
        <f t="shared" si="57"/>
        <v>8.1000511477230072E-2</v>
      </c>
      <c r="V114" s="150">
        <f t="shared" si="51"/>
        <v>1.6583540450744099E-2</v>
      </c>
      <c r="W114" s="441"/>
      <c r="X114" s="142"/>
      <c r="Y114" s="152">
        <f t="shared" si="39"/>
        <v>97.687838996522132</v>
      </c>
      <c r="Z114" s="152">
        <v>20</v>
      </c>
      <c r="AB114" s="268"/>
      <c r="AC114" s="492">
        <v>42199500</v>
      </c>
      <c r="AD114" s="355">
        <v>14066500</v>
      </c>
      <c r="AE114" s="269">
        <v>14066500</v>
      </c>
      <c r="AF114" s="354">
        <f t="shared" si="40"/>
        <v>28133000</v>
      </c>
      <c r="AH114" s="91">
        <v>8500000</v>
      </c>
    </row>
    <row r="115" spans="3:34" s="139" customFormat="1" ht="24" customHeight="1">
      <c r="C115" s="140"/>
      <c r="D115" s="141"/>
      <c r="E115" s="142">
        <v>16</v>
      </c>
      <c r="F115" s="117" t="s">
        <v>180</v>
      </c>
      <c r="G115" s="142" t="s">
        <v>181</v>
      </c>
      <c r="H115" s="153"/>
      <c r="I115" s="142"/>
      <c r="J115" s="144"/>
      <c r="K115" s="91">
        <v>7082325672</v>
      </c>
      <c r="L115" s="145">
        <f t="shared" si="55"/>
        <v>11.315141212049765</v>
      </c>
      <c r="M115" s="510">
        <f t="shared" si="56"/>
        <v>7082325672</v>
      </c>
      <c r="N115" s="460">
        <f t="shared" si="52"/>
        <v>100</v>
      </c>
      <c r="O115" s="531">
        <v>174822320</v>
      </c>
      <c r="P115" s="460">
        <f t="shared" si="53"/>
        <v>2.468430965991308</v>
      </c>
      <c r="Q115" s="146">
        <f t="shared" si="54"/>
        <v>6907503352</v>
      </c>
      <c r="R115" s="147" t="s">
        <v>182</v>
      </c>
      <c r="S115" s="148"/>
      <c r="T115" s="144"/>
      <c r="U115" s="149">
        <f t="shared" si="57"/>
        <v>11.315141212049765</v>
      </c>
      <c r="V115" s="150">
        <f t="shared" si="51"/>
        <v>5.0918135454223945</v>
      </c>
      <c r="W115" s="441" t="s">
        <v>33</v>
      </c>
      <c r="Y115" s="152">
        <f t="shared" si="39"/>
        <v>100</v>
      </c>
      <c r="Z115" s="152">
        <v>45</v>
      </c>
      <c r="AB115" s="268"/>
      <c r="AC115" s="492">
        <v>4866231400</v>
      </c>
      <c r="AD115" s="355">
        <v>1622077133.3333333</v>
      </c>
      <c r="AE115" s="269">
        <v>1622077133.3333333</v>
      </c>
      <c r="AF115" s="354">
        <f t="shared" si="40"/>
        <v>3244154266.6666665</v>
      </c>
      <c r="AH115" s="91">
        <v>2216094272</v>
      </c>
    </row>
    <row r="116" spans="3:34" s="139" customFormat="1" ht="18" customHeight="1">
      <c r="C116" s="140"/>
      <c r="D116" s="141"/>
      <c r="E116" s="142">
        <v>16</v>
      </c>
      <c r="F116" s="117">
        <v>14</v>
      </c>
      <c r="G116" s="142" t="s">
        <v>152</v>
      </c>
      <c r="H116" s="153"/>
      <c r="I116" s="142"/>
      <c r="J116" s="144"/>
      <c r="K116" s="91">
        <v>20967500</v>
      </c>
      <c r="L116" s="145">
        <f t="shared" si="55"/>
        <v>3.3498914671719074E-2</v>
      </c>
      <c r="M116" s="510">
        <f t="shared" si="56"/>
        <v>17600000</v>
      </c>
      <c r="N116" s="460">
        <f t="shared" si="52"/>
        <v>83.939430070346958</v>
      </c>
      <c r="O116" s="157"/>
      <c r="P116" s="460">
        <f t="shared" si="53"/>
        <v>0</v>
      </c>
      <c r="Q116" s="146">
        <f t="shared" si="54"/>
        <v>20967500</v>
      </c>
      <c r="R116" s="154"/>
      <c r="S116" s="148"/>
      <c r="T116" s="144"/>
      <c r="U116" s="149">
        <f t="shared" si="57"/>
        <v>2.8118798055192826E-2</v>
      </c>
      <c r="V116" s="150">
        <f t="shared" si="51"/>
        <v>0</v>
      </c>
      <c r="W116" s="441"/>
      <c r="Y116" s="152">
        <f t="shared" si="39"/>
        <v>83.939430070346958</v>
      </c>
      <c r="Z116" s="152">
        <v>0</v>
      </c>
      <c r="AB116" s="268"/>
      <c r="AC116" s="492">
        <v>9600000</v>
      </c>
      <c r="AD116" s="355">
        <v>3200000</v>
      </c>
      <c r="AE116" s="269">
        <v>3200000</v>
      </c>
      <c r="AF116" s="354">
        <f t="shared" si="40"/>
        <v>6400000</v>
      </c>
      <c r="AH116" s="91">
        <v>8000000</v>
      </c>
    </row>
    <row r="117" spans="3:34" s="139" customFormat="1" ht="18" customHeight="1">
      <c r="C117" s="140"/>
      <c r="D117" s="141"/>
      <c r="E117" s="142">
        <v>16</v>
      </c>
      <c r="F117" s="160">
        <v>15</v>
      </c>
      <c r="G117" s="142" t="s">
        <v>153</v>
      </c>
      <c r="H117" s="153"/>
      <c r="I117" s="142"/>
      <c r="J117" s="144"/>
      <c r="K117" s="91">
        <v>7030000</v>
      </c>
      <c r="L117" s="145">
        <f t="shared" si="55"/>
        <v>1.1231542632273045E-2</v>
      </c>
      <c r="M117" s="510">
        <f t="shared" si="56"/>
        <v>7030000</v>
      </c>
      <c r="N117" s="460">
        <f t="shared" si="52"/>
        <v>100</v>
      </c>
      <c r="O117" s="26">
        <v>4000000</v>
      </c>
      <c r="P117" s="460">
        <f t="shared" si="53"/>
        <v>56.899004267425326</v>
      </c>
      <c r="Q117" s="146">
        <f t="shared" si="54"/>
        <v>3030000</v>
      </c>
      <c r="R117" s="337"/>
      <c r="S117" s="148"/>
      <c r="T117" s="144"/>
      <c r="U117" s="149">
        <f t="shared" si="57"/>
        <v>1.1231542632273045E-2</v>
      </c>
      <c r="V117" s="150">
        <f t="shared" si="51"/>
        <v>6.3906359216347342E-3</v>
      </c>
      <c r="W117" s="441" t="s">
        <v>33</v>
      </c>
      <c r="Y117" s="152">
        <f t="shared" si="39"/>
        <v>100</v>
      </c>
      <c r="Z117" s="152">
        <f>P117</f>
        <v>56.899004267425326</v>
      </c>
      <c r="AB117" s="268"/>
      <c r="AC117" s="492">
        <v>7030000</v>
      </c>
      <c r="AD117" s="355">
        <v>2343333.3333333335</v>
      </c>
      <c r="AE117" s="269">
        <v>2343333.3333333335</v>
      </c>
      <c r="AF117" s="354">
        <f t="shared" si="40"/>
        <v>4686666.666666667</v>
      </c>
      <c r="AH117" s="91"/>
    </row>
    <row r="118" spans="3:34" s="139" customFormat="1" ht="18" customHeight="1">
      <c r="C118" s="140"/>
      <c r="D118" s="141"/>
      <c r="E118" s="142">
        <v>16</v>
      </c>
      <c r="F118" s="160">
        <v>16</v>
      </c>
      <c r="G118" s="142" t="s">
        <v>391</v>
      </c>
      <c r="H118" s="153"/>
      <c r="I118" s="142"/>
      <c r="J118" s="144"/>
      <c r="K118" s="340">
        <v>79575000</v>
      </c>
      <c r="L118" s="145">
        <f t="shared" si="55"/>
        <v>0.127133713366021</v>
      </c>
      <c r="M118" s="510">
        <f t="shared" si="56"/>
        <v>49000000</v>
      </c>
      <c r="N118" s="460">
        <f t="shared" si="52"/>
        <v>61.577128495130381</v>
      </c>
      <c r="O118" s="531">
        <v>48947500</v>
      </c>
      <c r="P118" s="460">
        <f t="shared" si="53"/>
        <v>61.511153000314167</v>
      </c>
      <c r="Q118" s="146">
        <f t="shared" si="54"/>
        <v>30627500</v>
      </c>
      <c r="R118" s="147"/>
      <c r="S118" s="148"/>
      <c r="T118" s="144"/>
      <c r="U118" s="149">
        <f t="shared" si="57"/>
        <v>7.8285290040025504E-2</v>
      </c>
      <c r="V118" s="150">
        <f t="shared" si="51"/>
        <v>7.8201412943554038E-2</v>
      </c>
      <c r="W118" s="441"/>
      <c r="Y118" s="152">
        <f t="shared" si="39"/>
        <v>61.577128495130381</v>
      </c>
      <c r="Z118" s="152">
        <f>P118</f>
        <v>61.511153000314167</v>
      </c>
      <c r="AB118" s="142"/>
      <c r="AC118" s="492">
        <v>19000000</v>
      </c>
      <c r="AD118" s="355">
        <v>6333333.333333333</v>
      </c>
      <c r="AE118" s="139">
        <v>6333333.333333333</v>
      </c>
      <c r="AF118" s="354">
        <f t="shared" si="40"/>
        <v>12666666.666666666</v>
      </c>
      <c r="AH118" s="91">
        <v>30000000</v>
      </c>
    </row>
    <row r="119" spans="3:34" s="139" customFormat="1" ht="18" customHeight="1">
      <c r="C119" s="140"/>
      <c r="D119" s="141"/>
      <c r="E119" s="142">
        <v>16</v>
      </c>
      <c r="F119" s="160">
        <v>17</v>
      </c>
      <c r="G119" s="142" t="s">
        <v>250</v>
      </c>
      <c r="H119" s="153"/>
      <c r="I119" s="142"/>
      <c r="J119" s="144"/>
      <c r="K119" s="340">
        <v>15540000</v>
      </c>
      <c r="L119" s="145">
        <f t="shared" si="55"/>
        <v>2.4827620555550944E-2</v>
      </c>
      <c r="M119" s="510">
        <f t="shared" si="56"/>
        <v>10500000</v>
      </c>
      <c r="N119" s="460">
        <f t="shared" si="52"/>
        <v>67.567567567567565</v>
      </c>
      <c r="O119" s="531">
        <v>10500000</v>
      </c>
      <c r="P119" s="460">
        <f t="shared" si="53"/>
        <v>67.567567567567565</v>
      </c>
      <c r="Q119" s="146">
        <f t="shared" si="54"/>
        <v>5040000</v>
      </c>
      <c r="R119" s="147"/>
      <c r="S119" s="148"/>
      <c r="T119" s="144"/>
      <c r="U119" s="149">
        <f t="shared" si="57"/>
        <v>1.6775419294291178E-2</v>
      </c>
      <c r="V119" s="150">
        <f t="shared" si="51"/>
        <v>1.6775419294291178E-2</v>
      </c>
      <c r="W119" s="441"/>
      <c r="Y119" s="152">
        <f t="shared" si="39"/>
        <v>67.567567567567565</v>
      </c>
      <c r="Z119" s="152">
        <f>P119</f>
        <v>67.567567567567565</v>
      </c>
      <c r="AB119" s="142"/>
      <c r="AC119" s="492">
        <v>10500000</v>
      </c>
      <c r="AD119" s="355">
        <v>3500000</v>
      </c>
      <c r="AE119" s="139">
        <v>3500000</v>
      </c>
      <c r="AF119" s="354">
        <f t="shared" si="40"/>
        <v>7000000</v>
      </c>
      <c r="AH119" s="91"/>
    </row>
    <row r="120" spans="3:34" s="139" customFormat="1" ht="18" customHeight="1">
      <c r="C120" s="140"/>
      <c r="D120" s="141"/>
      <c r="E120" s="142">
        <v>16</v>
      </c>
      <c r="F120" s="160">
        <v>18</v>
      </c>
      <c r="G120" s="142" t="s">
        <v>155</v>
      </c>
      <c r="H120" s="153"/>
      <c r="I120" s="142"/>
      <c r="J120" s="144"/>
      <c r="K120" s="340">
        <v>18571274900</v>
      </c>
      <c r="L120" s="145">
        <f t="shared" si="55"/>
        <v>29.670564121623379</v>
      </c>
      <c r="M120" s="510">
        <f t="shared" si="56"/>
        <v>18315182400</v>
      </c>
      <c r="N120" s="460">
        <f t="shared" si="52"/>
        <v>98.621028974160524</v>
      </c>
      <c r="O120" s="531">
        <v>1618297600</v>
      </c>
      <c r="P120" s="460">
        <f t="shared" si="53"/>
        <v>8.7139822586978131</v>
      </c>
      <c r="Q120" s="146">
        <f t="shared" si="54"/>
        <v>16952977300</v>
      </c>
      <c r="R120" s="147"/>
      <c r="S120" s="148"/>
      <c r="T120" s="144"/>
      <c r="U120" s="149">
        <f t="shared" si="57"/>
        <v>29.261415639183067</v>
      </c>
      <c r="V120" s="150">
        <f t="shared" si="51"/>
        <v>8.9011692364870125</v>
      </c>
      <c r="W120" s="441"/>
      <c r="Y120" s="152">
        <f t="shared" si="39"/>
        <v>98.621028974160524</v>
      </c>
      <c r="Z120" s="152">
        <v>30</v>
      </c>
      <c r="AB120" s="142"/>
      <c r="AC120" s="492">
        <v>17391627400</v>
      </c>
      <c r="AD120" s="355">
        <v>5797209133.333333</v>
      </c>
      <c r="AE120" s="139">
        <v>5797209133.333333</v>
      </c>
      <c r="AF120" s="354">
        <f t="shared" si="40"/>
        <v>11594418266.666666</v>
      </c>
      <c r="AH120" s="91">
        <v>923555000</v>
      </c>
    </row>
    <row r="121" spans="3:34" s="139" customFormat="1" ht="18" customHeight="1">
      <c r="C121" s="140"/>
      <c r="D121" s="141"/>
      <c r="E121" s="142">
        <v>16</v>
      </c>
      <c r="F121" s="160">
        <v>19</v>
      </c>
      <c r="G121" s="142" t="s">
        <v>183</v>
      </c>
      <c r="H121" s="153"/>
      <c r="I121" s="142"/>
      <c r="J121" s="144"/>
      <c r="K121" s="91">
        <v>899099400</v>
      </c>
      <c r="L121" s="145">
        <f t="shared" si="55"/>
        <v>1.4364542306900592</v>
      </c>
      <c r="M121" s="510">
        <f t="shared" si="56"/>
        <v>850635400</v>
      </c>
      <c r="N121" s="460">
        <f t="shared" si="52"/>
        <v>94.609717234824089</v>
      </c>
      <c r="O121" s="531">
        <v>139506000</v>
      </c>
      <c r="P121" s="460">
        <f t="shared" si="53"/>
        <v>15.516193203999467</v>
      </c>
      <c r="Q121" s="146">
        <f t="shared" si="54"/>
        <v>759593400</v>
      </c>
      <c r="R121" s="147" t="s">
        <v>184</v>
      </c>
      <c r="S121" s="148"/>
      <c r="T121" s="144"/>
      <c r="U121" s="149">
        <f t="shared" si="57"/>
        <v>1.3590252858635326</v>
      </c>
      <c r="V121" s="150">
        <f t="shared" si="51"/>
        <v>0.43093626920701772</v>
      </c>
      <c r="W121" s="441" t="s">
        <v>33</v>
      </c>
      <c r="Y121" s="152">
        <f t="shared" si="39"/>
        <v>94.609717234824089</v>
      </c>
      <c r="Z121" s="152">
        <v>30</v>
      </c>
      <c r="AB121" s="268"/>
      <c r="AC121" s="492">
        <v>740885400</v>
      </c>
      <c r="AD121" s="355">
        <v>246961800</v>
      </c>
      <c r="AE121" s="269">
        <v>246961800</v>
      </c>
      <c r="AF121" s="354">
        <f t="shared" si="40"/>
        <v>493923600</v>
      </c>
      <c r="AH121" s="91">
        <v>109750000</v>
      </c>
    </row>
    <row r="122" spans="3:34" s="139" customFormat="1" ht="18" customHeight="1">
      <c r="C122" s="140"/>
      <c r="D122" s="141"/>
      <c r="E122" s="142">
        <v>16</v>
      </c>
      <c r="F122" s="160">
        <v>20</v>
      </c>
      <c r="G122" s="142" t="s">
        <v>185</v>
      </c>
      <c r="H122" s="153"/>
      <c r="I122" s="142"/>
      <c r="J122" s="144"/>
      <c r="K122" s="91">
        <v>36770300</v>
      </c>
      <c r="L122" s="145">
        <f t="shared" si="55"/>
        <v>5.8746400007321425E-2</v>
      </c>
      <c r="M122" s="510">
        <f t="shared" si="56"/>
        <v>35770300</v>
      </c>
      <c r="N122" s="460">
        <f t="shared" si="52"/>
        <v>97.280413812234329</v>
      </c>
      <c r="O122" s="531">
        <v>32466000</v>
      </c>
      <c r="P122" s="460">
        <f t="shared" si="53"/>
        <v>88.294085172000223</v>
      </c>
      <c r="Q122" s="146">
        <f t="shared" si="54"/>
        <v>4304300</v>
      </c>
      <c r="R122" s="147" t="s">
        <v>186</v>
      </c>
      <c r="S122" s="148"/>
      <c r="T122" s="144"/>
      <c r="U122" s="149">
        <f t="shared" si="57"/>
        <v>5.7148741026912746E-2</v>
      </c>
      <c r="V122" s="150">
        <f t="shared" si="51"/>
        <v>5.1869596457948329E-2</v>
      </c>
      <c r="W122" s="441" t="s">
        <v>33</v>
      </c>
      <c r="Y122" s="152">
        <f t="shared" si="39"/>
        <v>97.280413812234329</v>
      </c>
      <c r="Z122" s="152">
        <f>P122</f>
        <v>88.294085172000223</v>
      </c>
      <c r="AB122" s="268"/>
      <c r="AC122" s="492">
        <v>22410300</v>
      </c>
      <c r="AD122" s="355">
        <v>7470100</v>
      </c>
      <c r="AE122" s="269">
        <v>7470100</v>
      </c>
      <c r="AF122" s="354">
        <f t="shared" si="40"/>
        <v>14940200</v>
      </c>
      <c r="AH122" s="91">
        <v>13360000</v>
      </c>
    </row>
    <row r="123" spans="3:34" s="139" customFormat="1" ht="18" customHeight="1">
      <c r="C123" s="140"/>
      <c r="D123" s="141"/>
      <c r="E123" s="142">
        <v>16</v>
      </c>
      <c r="F123" s="160">
        <v>21</v>
      </c>
      <c r="G123" s="142" t="s">
        <v>187</v>
      </c>
      <c r="H123" s="153"/>
      <c r="I123" s="142"/>
      <c r="J123" s="144"/>
      <c r="K123" s="91">
        <v>500000</v>
      </c>
      <c r="L123" s="145">
        <f t="shared" si="55"/>
        <v>7.9882949020434189E-4</v>
      </c>
      <c r="M123" s="510">
        <f t="shared" si="56"/>
        <v>500000</v>
      </c>
      <c r="N123" s="460">
        <f t="shared" si="52"/>
        <v>100</v>
      </c>
      <c r="O123" s="157"/>
      <c r="P123" s="460">
        <f t="shared" si="53"/>
        <v>0</v>
      </c>
      <c r="Q123" s="146">
        <f t="shared" si="54"/>
        <v>500000</v>
      </c>
      <c r="R123" s="147"/>
      <c r="S123" s="148"/>
      <c r="T123" s="144"/>
      <c r="U123" s="149">
        <f t="shared" si="57"/>
        <v>7.9882949020434189E-4</v>
      </c>
      <c r="V123" s="150">
        <f t="shared" si="51"/>
        <v>0</v>
      </c>
      <c r="W123" s="441"/>
      <c r="Y123" s="152">
        <f t="shared" si="39"/>
        <v>100</v>
      </c>
      <c r="Z123" s="152">
        <v>0</v>
      </c>
      <c r="AB123" s="268"/>
      <c r="AC123" s="492">
        <v>500000</v>
      </c>
      <c r="AD123" s="355">
        <v>166666.66666666666</v>
      </c>
      <c r="AE123" s="269">
        <v>166666.66666666666</v>
      </c>
      <c r="AF123" s="354">
        <f t="shared" si="40"/>
        <v>333333.33333333331</v>
      </c>
      <c r="AH123" s="91"/>
    </row>
    <row r="124" spans="3:34" s="139" customFormat="1" ht="18" customHeight="1">
      <c r="C124" s="140"/>
      <c r="D124" s="141"/>
      <c r="E124" s="142">
        <v>16</v>
      </c>
      <c r="F124" s="160">
        <v>23</v>
      </c>
      <c r="G124" s="142" t="s">
        <v>158</v>
      </c>
      <c r="H124" s="153"/>
      <c r="I124" s="142"/>
      <c r="J124" s="144"/>
      <c r="K124" s="91">
        <v>218436000</v>
      </c>
      <c r="L124" s="145">
        <f t="shared" si="55"/>
        <v>0.34898623704455123</v>
      </c>
      <c r="M124" s="510">
        <f t="shared" si="56"/>
        <v>155201000</v>
      </c>
      <c r="N124" s="460">
        <f t="shared" si="52"/>
        <v>71.051017231591857</v>
      </c>
      <c r="O124" s="531">
        <v>24787500</v>
      </c>
      <c r="P124" s="460">
        <f t="shared" si="53"/>
        <v>11.34771740921826</v>
      </c>
      <c r="Q124" s="146">
        <f t="shared" si="54"/>
        <v>193648500</v>
      </c>
      <c r="R124" s="147" t="s">
        <v>188</v>
      </c>
      <c r="S124" s="148"/>
      <c r="T124" s="144"/>
      <c r="U124" s="149">
        <f t="shared" si="57"/>
        <v>0.24795827141840812</v>
      </c>
      <c r="V124" s="150">
        <f t="shared" si="51"/>
        <v>3.960197197688025E-2</v>
      </c>
      <c r="W124" s="441" t="s">
        <v>33</v>
      </c>
      <c r="Y124" s="152">
        <f t="shared" si="39"/>
        <v>71.051017231591857</v>
      </c>
      <c r="Z124" s="152">
        <f>P124</f>
        <v>11.34771740921826</v>
      </c>
      <c r="AB124" s="268"/>
      <c r="AC124" s="492">
        <v>111840000</v>
      </c>
      <c r="AD124" s="355">
        <v>37280000</v>
      </c>
      <c r="AE124" s="269">
        <v>37280000</v>
      </c>
      <c r="AF124" s="354">
        <f t="shared" si="40"/>
        <v>74560000</v>
      </c>
      <c r="AH124" s="91">
        <v>43361000</v>
      </c>
    </row>
    <row r="125" spans="3:34" s="139" customFormat="1" ht="18" customHeight="1">
      <c r="C125" s="140"/>
      <c r="D125" s="141"/>
      <c r="E125" s="142">
        <v>16</v>
      </c>
      <c r="F125" s="160">
        <v>25</v>
      </c>
      <c r="G125" s="142" t="s">
        <v>189</v>
      </c>
      <c r="H125" s="153"/>
      <c r="I125" s="142"/>
      <c r="J125" s="144"/>
      <c r="K125" s="91">
        <v>56503500</v>
      </c>
      <c r="L125" s="145">
        <f t="shared" si="55"/>
        <v>9.0273324199522054E-2</v>
      </c>
      <c r="M125" s="510">
        <f t="shared" si="56"/>
        <v>45393500</v>
      </c>
      <c r="N125" s="460">
        <f t="shared" si="52"/>
        <v>80.337501216738787</v>
      </c>
      <c r="O125" s="531">
        <v>24765500</v>
      </c>
      <c r="P125" s="460">
        <f t="shared" si="53"/>
        <v>43.830028228339835</v>
      </c>
      <c r="Q125" s="146">
        <f t="shared" si="54"/>
        <v>31738000</v>
      </c>
      <c r="R125" s="147" t="s">
        <v>190</v>
      </c>
      <c r="S125" s="148"/>
      <c r="T125" s="144"/>
      <c r="U125" s="149">
        <f t="shared" si="57"/>
        <v>7.2523332927181577E-2</v>
      </c>
      <c r="V125" s="150">
        <f t="shared" si="51"/>
        <v>3.9566823479311251E-2</v>
      </c>
      <c r="W125" s="441" t="s">
        <v>33</v>
      </c>
      <c r="Y125" s="152">
        <f t="shared" si="39"/>
        <v>80.337501216738787</v>
      </c>
      <c r="Z125" s="152">
        <f>P125</f>
        <v>43.830028228339835</v>
      </c>
      <c r="AB125" s="268"/>
      <c r="AC125" s="492">
        <v>38000000</v>
      </c>
      <c r="AD125" s="355">
        <v>12666666.666666666</v>
      </c>
      <c r="AE125" s="269">
        <v>12666666.666666666</v>
      </c>
      <c r="AF125" s="354">
        <f t="shared" si="40"/>
        <v>25333333.333333332</v>
      </c>
      <c r="AH125" s="91">
        <v>7393500</v>
      </c>
    </row>
    <row r="126" spans="3:34" s="139" customFormat="1" ht="27" customHeight="1">
      <c r="C126" s="140"/>
      <c r="D126" s="141"/>
      <c r="E126" s="142">
        <v>16</v>
      </c>
      <c r="F126" s="160">
        <v>28</v>
      </c>
      <c r="G126" s="756" t="s">
        <v>191</v>
      </c>
      <c r="H126" s="757"/>
      <c r="I126" s="757"/>
      <c r="J126" s="758"/>
      <c r="K126" s="91">
        <v>23860000</v>
      </c>
      <c r="L126" s="145">
        <f t="shared" si="55"/>
        <v>3.8120143272551192E-2</v>
      </c>
      <c r="M126" s="510">
        <f t="shared" si="56"/>
        <v>23860000</v>
      </c>
      <c r="N126" s="460">
        <f t="shared" si="52"/>
        <v>100</v>
      </c>
      <c r="O126" s="532">
        <v>21440000</v>
      </c>
      <c r="P126" s="460">
        <f t="shared" si="53"/>
        <v>89.857502095557422</v>
      </c>
      <c r="Q126" s="146">
        <f t="shared" si="54"/>
        <v>2420000</v>
      </c>
      <c r="R126" s="154" t="s">
        <v>192</v>
      </c>
      <c r="S126" s="148"/>
      <c r="T126" s="144"/>
      <c r="U126" s="149">
        <f t="shared" si="57"/>
        <v>3.8120143272551192E-2</v>
      </c>
      <c r="V126" s="150">
        <f t="shared" si="51"/>
        <v>3.4253808539962176E-2</v>
      </c>
      <c r="W126" s="441"/>
      <c r="Y126" s="152">
        <f t="shared" si="39"/>
        <v>100</v>
      </c>
      <c r="Z126" s="152">
        <f>P126</f>
        <v>89.857502095557422</v>
      </c>
      <c r="AB126" s="268"/>
      <c r="AC126" s="492">
        <v>19020000</v>
      </c>
      <c r="AD126" s="355">
        <v>6340000</v>
      </c>
      <c r="AE126" s="269">
        <v>6340000</v>
      </c>
      <c r="AF126" s="354">
        <f t="shared" si="40"/>
        <v>12680000</v>
      </c>
      <c r="AH126" s="91">
        <v>4840000</v>
      </c>
    </row>
    <row r="127" spans="3:34" s="139" customFormat="1" ht="26.25" customHeight="1">
      <c r="C127" s="140"/>
      <c r="D127" s="141"/>
      <c r="E127" s="142">
        <v>16</v>
      </c>
      <c r="F127" s="160">
        <v>30</v>
      </c>
      <c r="G127" s="756" t="s">
        <v>422</v>
      </c>
      <c r="H127" s="756"/>
      <c r="I127" s="756"/>
      <c r="J127" s="764"/>
      <c r="K127" s="91">
        <v>101666500</v>
      </c>
      <c r="L127" s="145">
        <f t="shared" si="55"/>
        <v>0.16242839673171944</v>
      </c>
      <c r="M127" s="510">
        <f t="shared" si="56"/>
        <v>53361500</v>
      </c>
      <c r="N127" s="460">
        <f t="shared" si="52"/>
        <v>52.486807355421895</v>
      </c>
      <c r="O127" s="531">
        <v>13448500</v>
      </c>
      <c r="P127" s="460">
        <f t="shared" si="53"/>
        <v>13.228054472220446</v>
      </c>
      <c r="Q127" s="146">
        <f t="shared" si="54"/>
        <v>88218000</v>
      </c>
      <c r="R127" s="154"/>
      <c r="S127" s="148"/>
      <c r="T127" s="144"/>
      <c r="U127" s="149">
        <f t="shared" si="57"/>
        <v>8.5253479683077976E-2</v>
      </c>
      <c r="V127" s="150">
        <f t="shared" si="51"/>
        <v>2.1486116798026183E-2</v>
      </c>
      <c r="W127" s="441"/>
      <c r="Y127" s="152">
        <f t="shared" si="39"/>
        <v>52.486807355421895</v>
      </c>
      <c r="Z127" s="152">
        <f>P127</f>
        <v>13.228054472220446</v>
      </c>
      <c r="AB127" s="268"/>
      <c r="AC127" s="492">
        <v>40065000</v>
      </c>
      <c r="AD127" s="355">
        <v>13355000</v>
      </c>
      <c r="AE127" s="269">
        <v>13355000</v>
      </c>
      <c r="AF127" s="354">
        <f t="shared" si="40"/>
        <v>26710000</v>
      </c>
      <c r="AH127" s="91">
        <v>13296500</v>
      </c>
    </row>
    <row r="128" spans="3:34" s="139" customFormat="1" ht="22.5" customHeight="1">
      <c r="C128" s="140"/>
      <c r="D128" s="141"/>
      <c r="E128" s="142">
        <v>16</v>
      </c>
      <c r="F128" s="160">
        <v>31</v>
      </c>
      <c r="G128" s="753" t="s">
        <v>194</v>
      </c>
      <c r="H128" s="753"/>
      <c r="I128" s="753"/>
      <c r="J128" s="763"/>
      <c r="K128" s="91">
        <v>28212500</v>
      </c>
      <c r="L128" s="145">
        <f t="shared" si="55"/>
        <v>4.5073953984779987E-2</v>
      </c>
      <c r="M128" s="510">
        <f t="shared" si="56"/>
        <v>20160000</v>
      </c>
      <c r="N128" s="460">
        <f t="shared" si="52"/>
        <v>71.457687195392111</v>
      </c>
      <c r="O128" s="531">
        <v>7130000</v>
      </c>
      <c r="P128" s="460">
        <f t="shared" si="53"/>
        <v>25.272485600354454</v>
      </c>
      <c r="Q128" s="146">
        <f t="shared" si="54"/>
        <v>21082500</v>
      </c>
      <c r="R128" s="147" t="s">
        <v>190</v>
      </c>
      <c r="S128" s="148"/>
      <c r="T128" s="144"/>
      <c r="U128" s="149">
        <f t="shared" si="57"/>
        <v>3.2208805045039063E-2</v>
      </c>
      <c r="V128" s="150">
        <f t="shared" si="51"/>
        <v>9.0147907969559977E-3</v>
      </c>
      <c r="W128" s="441" t="s">
        <v>33</v>
      </c>
      <c r="Y128" s="152">
        <f t="shared" si="39"/>
        <v>71.457687195392111</v>
      </c>
      <c r="Z128" s="152">
        <v>20</v>
      </c>
      <c r="AB128" s="268"/>
      <c r="AC128" s="492">
        <v>1425000</v>
      </c>
      <c r="AD128" s="355">
        <v>475000</v>
      </c>
      <c r="AE128" s="269">
        <v>475000</v>
      </c>
      <c r="AF128" s="354">
        <f t="shared" si="40"/>
        <v>950000</v>
      </c>
      <c r="AH128" s="91">
        <v>18735000</v>
      </c>
    </row>
    <row r="129" spans="3:34" s="139" customFormat="1" ht="18" customHeight="1">
      <c r="C129" s="140"/>
      <c r="D129" s="141"/>
      <c r="E129" s="142">
        <v>16</v>
      </c>
      <c r="F129" s="160">
        <v>32</v>
      </c>
      <c r="G129" s="142" t="s">
        <v>195</v>
      </c>
      <c r="H129" s="153"/>
      <c r="I129" s="142"/>
      <c r="J129" s="144"/>
      <c r="K129" s="91">
        <v>7336000</v>
      </c>
      <c r="L129" s="145">
        <f t="shared" si="55"/>
        <v>1.1720426280278102E-2</v>
      </c>
      <c r="M129" s="510">
        <f t="shared" si="56"/>
        <v>1900000</v>
      </c>
      <c r="N129" s="460">
        <f t="shared" si="52"/>
        <v>25.899672846237731</v>
      </c>
      <c r="O129" s="91"/>
      <c r="P129" s="460">
        <f t="shared" si="53"/>
        <v>0</v>
      </c>
      <c r="Q129" s="146">
        <f t="shared" si="54"/>
        <v>7336000</v>
      </c>
      <c r="R129" s="147"/>
      <c r="S129" s="148"/>
      <c r="T129" s="144"/>
      <c r="U129" s="149">
        <f t="shared" si="57"/>
        <v>3.0355520627764984E-3</v>
      </c>
      <c r="V129" s="150">
        <f t="shared" si="51"/>
        <v>0</v>
      </c>
      <c r="W129" s="441"/>
      <c r="Y129" s="152">
        <f t="shared" si="39"/>
        <v>25.899672846237731</v>
      </c>
      <c r="Z129" s="152">
        <v>0</v>
      </c>
      <c r="AB129" s="268"/>
      <c r="AC129" s="492">
        <v>1900000</v>
      </c>
      <c r="AD129" s="355">
        <v>633333.33333333337</v>
      </c>
      <c r="AE129" s="269">
        <v>633333.33333333337</v>
      </c>
      <c r="AF129" s="354">
        <f t="shared" si="40"/>
        <v>1266666.6666666667</v>
      </c>
      <c r="AH129" s="91"/>
    </row>
    <row r="130" spans="3:34" s="139" customFormat="1" ht="18" customHeight="1">
      <c r="C130" s="140"/>
      <c r="D130" s="141"/>
      <c r="E130" s="142">
        <v>16</v>
      </c>
      <c r="F130" s="160">
        <v>33</v>
      </c>
      <c r="G130" s="142" t="s">
        <v>401</v>
      </c>
      <c r="H130" s="153"/>
      <c r="I130" s="142"/>
      <c r="J130" s="144"/>
      <c r="K130" s="91">
        <v>10000000</v>
      </c>
      <c r="L130" s="145">
        <f t="shared" si="55"/>
        <v>1.5976589804086838E-2</v>
      </c>
      <c r="M130" s="510">
        <f t="shared" si="56"/>
        <v>4750000</v>
      </c>
      <c r="N130" s="460">
        <f t="shared" si="52"/>
        <v>47.5</v>
      </c>
      <c r="O130" s="531">
        <v>3750000</v>
      </c>
      <c r="P130" s="460">
        <f t="shared" si="53"/>
        <v>37.5</v>
      </c>
      <c r="Q130" s="146">
        <f t="shared" si="54"/>
        <v>6250000</v>
      </c>
      <c r="R130" s="147" t="s">
        <v>190</v>
      </c>
      <c r="S130" s="148"/>
      <c r="T130" s="144"/>
      <c r="U130" s="149">
        <f t="shared" si="57"/>
        <v>7.5888801569412474E-3</v>
      </c>
      <c r="V130" s="150">
        <f t="shared" si="51"/>
        <v>5.9912211765325643E-3</v>
      </c>
      <c r="W130" s="441" t="s">
        <v>33</v>
      </c>
      <c r="Y130" s="152">
        <f t="shared" si="39"/>
        <v>47.5</v>
      </c>
      <c r="Z130" s="152">
        <f>P130</f>
        <v>37.5</v>
      </c>
      <c r="AB130" s="268"/>
      <c r="AC130" s="492">
        <v>2000000</v>
      </c>
      <c r="AD130" s="355">
        <v>666666.66666666663</v>
      </c>
      <c r="AE130" s="269">
        <v>666666.66666666663</v>
      </c>
      <c r="AF130" s="354">
        <f t="shared" si="40"/>
        <v>1333333.3333333333</v>
      </c>
      <c r="AH130" s="91">
        <v>2750000</v>
      </c>
    </row>
    <row r="131" spans="3:34" s="139" customFormat="1" ht="21.75" customHeight="1">
      <c r="C131" s="140"/>
      <c r="D131" s="141"/>
      <c r="E131" s="142">
        <v>16</v>
      </c>
      <c r="F131" s="160">
        <v>34</v>
      </c>
      <c r="G131" s="756" t="s">
        <v>198</v>
      </c>
      <c r="H131" s="756"/>
      <c r="I131" s="756"/>
      <c r="J131" s="764"/>
      <c r="K131" s="91">
        <v>2900000</v>
      </c>
      <c r="L131" s="145">
        <f t="shared" si="55"/>
        <v>4.6332110431851828E-3</v>
      </c>
      <c r="M131" s="510">
        <f t="shared" si="56"/>
        <v>1500000</v>
      </c>
      <c r="N131" s="460">
        <f t="shared" si="52"/>
        <v>51.724137931034484</v>
      </c>
      <c r="O131" s="531">
        <v>1500000</v>
      </c>
      <c r="P131" s="460">
        <f t="shared" si="53"/>
        <v>51.724137931034484</v>
      </c>
      <c r="Q131" s="146">
        <f t="shared" si="54"/>
        <v>1400000</v>
      </c>
      <c r="R131" s="147" t="s">
        <v>199</v>
      </c>
      <c r="S131" s="148"/>
      <c r="T131" s="144"/>
      <c r="U131" s="149">
        <f t="shared" si="57"/>
        <v>2.3964884706130255E-3</v>
      </c>
      <c r="V131" s="150">
        <f t="shared" si="51"/>
        <v>2.3964884706130255E-3</v>
      </c>
      <c r="W131" s="441"/>
      <c r="Y131" s="152">
        <f t="shared" si="39"/>
        <v>51.724137931034484</v>
      </c>
      <c r="Z131" s="152">
        <f>Y131</f>
        <v>51.724137931034484</v>
      </c>
      <c r="AB131" s="142"/>
      <c r="AC131" s="492">
        <v>0</v>
      </c>
      <c r="AD131" s="355">
        <v>0</v>
      </c>
      <c r="AE131" s="139">
        <v>0</v>
      </c>
      <c r="AF131" s="354">
        <f t="shared" si="40"/>
        <v>0</v>
      </c>
      <c r="AH131" s="91">
        <v>1500000</v>
      </c>
    </row>
    <row r="132" spans="3:34" s="139" customFormat="1" ht="21" customHeight="1">
      <c r="C132" s="140"/>
      <c r="D132" s="141"/>
      <c r="E132" s="142">
        <v>16</v>
      </c>
      <c r="F132" s="160">
        <v>35</v>
      </c>
      <c r="G132" s="753" t="s">
        <v>200</v>
      </c>
      <c r="H132" s="753"/>
      <c r="I132" s="753"/>
      <c r="J132" s="763"/>
      <c r="K132" s="91">
        <v>23785000</v>
      </c>
      <c r="L132" s="145">
        <f t="shared" si="55"/>
        <v>3.800031884902054E-2</v>
      </c>
      <c r="M132" s="510">
        <f t="shared" si="56"/>
        <v>9945000</v>
      </c>
      <c r="N132" s="460">
        <f t="shared" si="52"/>
        <v>41.812066428421275</v>
      </c>
      <c r="O132" s="531">
        <v>2530000</v>
      </c>
      <c r="P132" s="460">
        <f t="shared" si="53"/>
        <v>10.636956064746689</v>
      </c>
      <c r="Q132" s="146">
        <f t="shared" si="54"/>
        <v>21255000</v>
      </c>
      <c r="R132" s="147" t="s">
        <v>201</v>
      </c>
      <c r="S132" s="148"/>
      <c r="T132" s="144"/>
      <c r="U132" s="149">
        <f t="shared" si="57"/>
        <v>1.5888718560164359E-2</v>
      </c>
      <c r="V132" s="150">
        <f t="shared" si="51"/>
        <v>4.0420772204339695E-3</v>
      </c>
      <c r="W132" s="441" t="s">
        <v>33</v>
      </c>
      <c r="Y132" s="152">
        <f t="shared" si="39"/>
        <v>41.812066428421275</v>
      </c>
      <c r="Z132" s="152">
        <f>P132</f>
        <v>10.636956064746689</v>
      </c>
      <c r="AB132" s="268"/>
      <c r="AC132" s="492">
        <v>9945000</v>
      </c>
      <c r="AD132" s="355">
        <v>3315000</v>
      </c>
      <c r="AE132" s="269">
        <v>3315000</v>
      </c>
      <c r="AF132" s="354">
        <f t="shared" si="40"/>
        <v>6630000</v>
      </c>
      <c r="AH132" s="91"/>
    </row>
    <row r="133" spans="3:34" s="139" customFormat="1" ht="18" customHeight="1">
      <c r="C133" s="140"/>
      <c r="D133" s="141"/>
      <c r="E133" s="142">
        <v>16</v>
      </c>
      <c r="F133" s="160">
        <v>36</v>
      </c>
      <c r="G133" s="142" t="s">
        <v>202</v>
      </c>
      <c r="H133" s="153"/>
      <c r="I133" s="142"/>
      <c r="J133" s="144"/>
      <c r="K133" s="91">
        <v>47150000</v>
      </c>
      <c r="L133" s="145">
        <f t="shared" si="55"/>
        <v>7.5329620926269422E-2</v>
      </c>
      <c r="M133" s="510">
        <f t="shared" si="56"/>
        <v>33500000</v>
      </c>
      <c r="N133" s="460">
        <f t="shared" si="52"/>
        <v>71.049840933191945</v>
      </c>
      <c r="O133" s="531">
        <v>10400000</v>
      </c>
      <c r="P133" s="460">
        <f t="shared" si="53"/>
        <v>22.057264050901377</v>
      </c>
      <c r="Q133" s="146">
        <f t="shared" si="54"/>
        <v>36750000</v>
      </c>
      <c r="R133" s="147" t="s">
        <v>203</v>
      </c>
      <c r="S133" s="148"/>
      <c r="T133" s="144"/>
      <c r="U133" s="149">
        <f t="shared" si="57"/>
        <v>5.3521575843690897E-2</v>
      </c>
      <c r="V133" s="150">
        <f t="shared" si="51"/>
        <v>1.6615653396250304E-2</v>
      </c>
      <c r="W133" s="441" t="s">
        <v>33</v>
      </c>
      <c r="Y133" s="152">
        <f t="shared" si="39"/>
        <v>71.049840933191945</v>
      </c>
      <c r="Z133" s="152">
        <f>P133</f>
        <v>22.057264050901377</v>
      </c>
      <c r="AB133" s="268"/>
      <c r="AC133" s="492">
        <v>30000000</v>
      </c>
      <c r="AD133" s="355">
        <v>10000000</v>
      </c>
      <c r="AE133" s="269">
        <v>10000000</v>
      </c>
      <c r="AF133" s="354">
        <f t="shared" si="40"/>
        <v>20000000</v>
      </c>
      <c r="AH133" s="91">
        <v>3500000</v>
      </c>
    </row>
    <row r="134" spans="3:34" s="139" customFormat="1" ht="18" customHeight="1">
      <c r="C134" s="140"/>
      <c r="D134" s="141"/>
      <c r="E134" s="142"/>
      <c r="F134" s="160"/>
      <c r="G134" s="142" t="s">
        <v>204</v>
      </c>
      <c r="H134" s="153"/>
      <c r="I134" s="142"/>
      <c r="J134" s="144"/>
      <c r="K134" s="340"/>
      <c r="L134" s="145">
        <f t="shared" si="55"/>
        <v>0</v>
      </c>
      <c r="M134" s="510">
        <f t="shared" si="56"/>
        <v>0</v>
      </c>
      <c r="N134" s="460"/>
      <c r="O134" s="91"/>
      <c r="P134" s="460"/>
      <c r="Q134" s="146">
        <f t="shared" si="54"/>
        <v>0</v>
      </c>
      <c r="R134" s="147"/>
      <c r="S134" s="148"/>
      <c r="T134" s="144"/>
      <c r="U134" s="149">
        <f t="shared" si="57"/>
        <v>0</v>
      </c>
      <c r="V134" s="150">
        <f t="shared" si="51"/>
        <v>0</v>
      </c>
      <c r="W134" s="441"/>
      <c r="Y134" s="152">
        <f t="shared" si="39"/>
        <v>0</v>
      </c>
      <c r="Z134" s="152">
        <v>0</v>
      </c>
      <c r="AB134" s="142"/>
      <c r="AC134" s="492"/>
      <c r="AD134" s="355">
        <v>0</v>
      </c>
      <c r="AE134" s="139">
        <v>0</v>
      </c>
      <c r="AF134" s="354">
        <f t="shared" si="40"/>
        <v>0</v>
      </c>
      <c r="AH134" s="91"/>
    </row>
    <row r="135" spans="3:34" s="139" customFormat="1" ht="18" customHeight="1">
      <c r="C135" s="140"/>
      <c r="D135" s="141"/>
      <c r="E135" s="142">
        <v>16</v>
      </c>
      <c r="F135" s="160">
        <v>37</v>
      </c>
      <c r="G135" s="142" t="s">
        <v>205</v>
      </c>
      <c r="H135" s="153"/>
      <c r="I135" s="142"/>
      <c r="J135" s="144"/>
      <c r="K135" s="91">
        <v>55720000</v>
      </c>
      <c r="L135" s="145">
        <f t="shared" si="55"/>
        <v>8.9021558388371849E-2</v>
      </c>
      <c r="M135" s="510">
        <f t="shared" si="56"/>
        <v>27090000</v>
      </c>
      <c r="N135" s="460">
        <f t="shared" si="52"/>
        <v>48.618090452261306</v>
      </c>
      <c r="O135" s="531">
        <v>9000000</v>
      </c>
      <c r="P135" s="460">
        <f t="shared" si="53"/>
        <v>16.15218951902369</v>
      </c>
      <c r="Q135" s="146">
        <f t="shared" si="54"/>
        <v>46720000</v>
      </c>
      <c r="R135" s="147" t="s">
        <v>206</v>
      </c>
      <c r="S135" s="148"/>
      <c r="T135" s="144"/>
      <c r="U135" s="149">
        <f t="shared" si="57"/>
        <v>4.3280581779271243E-2</v>
      </c>
      <c r="V135" s="150">
        <f t="shared" si="51"/>
        <v>1.4378930823678153E-2</v>
      </c>
      <c r="W135" s="441" t="s">
        <v>33</v>
      </c>
      <c r="Y135" s="152">
        <f t="shared" si="39"/>
        <v>48.618090452261306</v>
      </c>
      <c r="Z135" s="152">
        <f>P135</f>
        <v>16.15218951902369</v>
      </c>
      <c r="AB135" s="268"/>
      <c r="AC135" s="492">
        <v>19990000</v>
      </c>
      <c r="AD135" s="355">
        <v>6663333.333333333</v>
      </c>
      <c r="AE135" s="269">
        <v>6663333.333333333</v>
      </c>
      <c r="AF135" s="354">
        <f t="shared" si="40"/>
        <v>13326666.666666666</v>
      </c>
      <c r="AH135" s="91">
        <v>7100000</v>
      </c>
    </row>
    <row r="136" spans="3:34" s="139" customFormat="1" ht="18" customHeight="1">
      <c r="C136" s="140"/>
      <c r="D136" s="141"/>
      <c r="E136" s="142">
        <v>16</v>
      </c>
      <c r="F136" s="160">
        <v>38</v>
      </c>
      <c r="G136" s="142" t="s">
        <v>207</v>
      </c>
      <c r="H136" s="153"/>
      <c r="I136" s="142"/>
      <c r="J136" s="144"/>
      <c r="K136" s="91">
        <v>16381000</v>
      </c>
      <c r="L136" s="145">
        <f t="shared" si="55"/>
        <v>2.6171251758074648E-2</v>
      </c>
      <c r="M136" s="510">
        <f t="shared" si="56"/>
        <v>2500000</v>
      </c>
      <c r="N136" s="460">
        <f t="shared" si="52"/>
        <v>15.261583541908308</v>
      </c>
      <c r="O136" s="91"/>
      <c r="P136" s="460">
        <f t="shared" si="53"/>
        <v>0</v>
      </c>
      <c r="Q136" s="146">
        <f t="shared" si="54"/>
        <v>16381000</v>
      </c>
      <c r="R136" s="147" t="s">
        <v>208</v>
      </c>
      <c r="S136" s="148"/>
      <c r="T136" s="144"/>
      <c r="U136" s="149">
        <f t="shared" si="57"/>
        <v>3.9941474510217095E-3</v>
      </c>
      <c r="V136" s="150">
        <f t="shared" si="51"/>
        <v>0</v>
      </c>
      <c r="W136" s="441"/>
      <c r="Y136" s="152">
        <f t="shared" si="39"/>
        <v>15.261583541908308</v>
      </c>
      <c r="Z136" s="152">
        <v>0</v>
      </c>
      <c r="AB136" s="268"/>
      <c r="AC136" s="492">
        <v>1500000</v>
      </c>
      <c r="AD136" s="355">
        <v>500000</v>
      </c>
      <c r="AE136" s="269">
        <v>500000</v>
      </c>
      <c r="AF136" s="354">
        <f t="shared" si="40"/>
        <v>1000000</v>
      </c>
      <c r="AH136" s="91">
        <v>1000000</v>
      </c>
    </row>
    <row r="137" spans="3:34" s="139" customFormat="1" ht="18" customHeight="1">
      <c r="C137" s="140"/>
      <c r="D137" s="141"/>
      <c r="E137" s="142">
        <v>16</v>
      </c>
      <c r="F137" s="160">
        <v>41</v>
      </c>
      <c r="G137" s="142" t="s">
        <v>209</v>
      </c>
      <c r="H137" s="153"/>
      <c r="I137" s="142"/>
      <c r="J137" s="144"/>
      <c r="K137" s="91">
        <v>4829727500</v>
      </c>
      <c r="L137" s="145">
        <f t="shared" si="55"/>
        <v>7.7162575133017803</v>
      </c>
      <c r="M137" s="510">
        <f t="shared" si="56"/>
        <v>4829727500</v>
      </c>
      <c r="N137" s="460">
        <f t="shared" si="52"/>
        <v>100</v>
      </c>
      <c r="O137" s="91">
        <v>29888100</v>
      </c>
      <c r="P137" s="460">
        <f t="shared" si="53"/>
        <v>0.61883615587007756</v>
      </c>
      <c r="Q137" s="146">
        <f t="shared" si="54"/>
        <v>4799839400</v>
      </c>
      <c r="R137" s="154" t="s">
        <v>210</v>
      </c>
      <c r="S137" s="148"/>
      <c r="T137" s="144"/>
      <c r="U137" s="149">
        <f t="shared" si="57"/>
        <v>7.7162575133017803</v>
      </c>
      <c r="V137" s="150">
        <f t="shared" si="51"/>
        <v>3.8581287566508902</v>
      </c>
      <c r="W137" s="441" t="s">
        <v>33</v>
      </c>
      <c r="Y137" s="152">
        <f t="shared" si="39"/>
        <v>100</v>
      </c>
      <c r="Z137" s="152">
        <v>50</v>
      </c>
      <c r="AB137" s="268"/>
      <c r="AC137" s="492">
        <v>4829727500</v>
      </c>
      <c r="AD137" s="355">
        <v>1609909166.6666667</v>
      </c>
      <c r="AE137" s="269">
        <v>1609909166.6666667</v>
      </c>
      <c r="AF137" s="354">
        <f t="shared" si="40"/>
        <v>3219818333.3333335</v>
      </c>
      <c r="AH137" s="91"/>
    </row>
    <row r="138" spans="3:34" s="139" customFormat="1" ht="18" customHeight="1">
      <c r="C138" s="140"/>
      <c r="D138" s="141"/>
      <c r="E138" s="142">
        <v>16</v>
      </c>
      <c r="F138" s="160">
        <v>44</v>
      </c>
      <c r="G138" s="142" t="s">
        <v>211</v>
      </c>
      <c r="H138" s="153"/>
      <c r="I138" s="142"/>
      <c r="J138" s="144"/>
      <c r="K138" s="91">
        <v>8907431000</v>
      </c>
      <c r="L138" s="145">
        <f t="shared" si="55"/>
        <v>14.231037129520702</v>
      </c>
      <c r="M138" s="510">
        <f t="shared" si="56"/>
        <v>8907431000</v>
      </c>
      <c r="N138" s="460">
        <f t="shared" si="52"/>
        <v>100</v>
      </c>
      <c r="O138" s="91"/>
      <c r="P138" s="460">
        <f t="shared" si="53"/>
        <v>0</v>
      </c>
      <c r="Q138" s="146">
        <f t="shared" si="54"/>
        <v>8907431000</v>
      </c>
      <c r="R138" s="147" t="s">
        <v>212</v>
      </c>
      <c r="S138" s="148"/>
      <c r="T138" s="144"/>
      <c r="U138" s="149">
        <f t="shared" si="57"/>
        <v>14.231037129520702</v>
      </c>
      <c r="V138" s="150">
        <f t="shared" si="51"/>
        <v>0</v>
      </c>
      <c r="W138" s="441"/>
      <c r="Y138" s="152">
        <f t="shared" si="39"/>
        <v>100</v>
      </c>
      <c r="Z138" s="152">
        <v>0</v>
      </c>
      <c r="AA138" s="139">
        <f>((14*60)+(4*100))/18</f>
        <v>68.888888888888886</v>
      </c>
      <c r="AB138" s="268"/>
      <c r="AC138" s="492">
        <v>8907431000</v>
      </c>
      <c r="AD138" s="355">
        <v>2969143666.6666665</v>
      </c>
      <c r="AE138" s="269">
        <v>2969143666.6666665</v>
      </c>
      <c r="AF138" s="354">
        <f t="shared" si="40"/>
        <v>5938287333.333333</v>
      </c>
      <c r="AH138" s="91"/>
    </row>
    <row r="139" spans="3:34" s="139" customFormat="1" ht="18" customHeight="1">
      <c r="C139" s="140"/>
      <c r="D139" s="141"/>
      <c r="E139" s="142">
        <v>16</v>
      </c>
      <c r="F139" s="160">
        <v>51</v>
      </c>
      <c r="G139" s="142" t="s">
        <v>423</v>
      </c>
      <c r="H139" s="153"/>
      <c r="I139" s="142"/>
      <c r="J139" s="144"/>
      <c r="K139" s="340">
        <v>25100000</v>
      </c>
      <c r="L139" s="145">
        <f t="shared" si="55"/>
        <v>4.0101240408257958E-2</v>
      </c>
      <c r="M139" s="510">
        <f t="shared" si="56"/>
        <v>25100000</v>
      </c>
      <c r="N139" s="460">
        <f t="shared" si="52"/>
        <v>100</v>
      </c>
      <c r="O139" s="533">
        <v>9500000</v>
      </c>
      <c r="P139" s="460">
        <f t="shared" si="53"/>
        <v>37.848605577689241</v>
      </c>
      <c r="Q139" s="146">
        <f t="shared" si="54"/>
        <v>15600000</v>
      </c>
      <c r="R139" s="147"/>
      <c r="S139" s="148"/>
      <c r="T139" s="144"/>
      <c r="U139" s="149"/>
      <c r="V139" s="150"/>
      <c r="W139" s="441"/>
      <c r="Y139" s="152">
        <f t="shared" si="39"/>
        <v>100</v>
      </c>
      <c r="Z139" s="152">
        <f>P139</f>
        <v>37.848605577689241</v>
      </c>
      <c r="AB139" s="268"/>
      <c r="AC139" s="492">
        <v>0</v>
      </c>
      <c r="AD139" s="355">
        <v>0</v>
      </c>
      <c r="AE139" s="269">
        <v>0</v>
      </c>
      <c r="AF139" s="354">
        <f t="shared" si="40"/>
        <v>0</v>
      </c>
      <c r="AH139" s="91">
        <v>25100000</v>
      </c>
    </row>
    <row r="140" spans="3:34" s="139" customFormat="1" ht="18" customHeight="1">
      <c r="C140" s="140"/>
      <c r="D140" s="141"/>
      <c r="E140" s="142">
        <v>16</v>
      </c>
      <c r="F140" s="160">
        <v>56</v>
      </c>
      <c r="G140" s="142" t="s">
        <v>393</v>
      </c>
      <c r="H140" s="153"/>
      <c r="I140" s="142"/>
      <c r="J140" s="144"/>
      <c r="K140" s="340">
        <v>6000000</v>
      </c>
      <c r="L140" s="145">
        <f t="shared" si="55"/>
        <v>9.5859538824521022E-3</v>
      </c>
      <c r="M140" s="510">
        <f t="shared" si="56"/>
        <v>0</v>
      </c>
      <c r="N140" s="460">
        <f t="shared" si="52"/>
        <v>0</v>
      </c>
      <c r="O140" s="91"/>
      <c r="P140" s="460">
        <f t="shared" si="53"/>
        <v>0</v>
      </c>
      <c r="Q140" s="146">
        <f t="shared" si="54"/>
        <v>6000000</v>
      </c>
      <c r="R140" s="147"/>
      <c r="S140" s="148"/>
      <c r="T140" s="144"/>
      <c r="U140" s="149">
        <f t="shared" si="57"/>
        <v>0</v>
      </c>
      <c r="V140" s="150">
        <f t="shared" si="51"/>
        <v>0</v>
      </c>
      <c r="W140" s="441"/>
      <c r="Y140" s="152">
        <f t="shared" si="39"/>
        <v>0</v>
      </c>
      <c r="Z140" s="152">
        <v>0</v>
      </c>
      <c r="AB140" s="142"/>
      <c r="AC140" s="492">
        <v>0</v>
      </c>
      <c r="AD140" s="355">
        <v>0</v>
      </c>
      <c r="AE140" s="139">
        <v>0</v>
      </c>
      <c r="AF140" s="354">
        <f t="shared" si="40"/>
        <v>0</v>
      </c>
      <c r="AH140" s="91"/>
    </row>
    <row r="141" spans="3:34" s="139" customFormat="1" ht="18" customHeight="1">
      <c r="C141" s="140"/>
      <c r="D141" s="141"/>
      <c r="E141" s="142">
        <v>16</v>
      </c>
      <c r="F141" s="160">
        <v>57</v>
      </c>
      <c r="G141" s="142" t="s">
        <v>213</v>
      </c>
      <c r="H141" s="153"/>
      <c r="I141" s="142"/>
      <c r="J141" s="144"/>
      <c r="K141" s="91">
        <v>345597500</v>
      </c>
      <c r="L141" s="145">
        <f t="shared" si="55"/>
        <v>0.55214694948178999</v>
      </c>
      <c r="M141" s="510">
        <f t="shared" si="56"/>
        <v>317861500</v>
      </c>
      <c r="N141" s="460">
        <f t="shared" si="52"/>
        <v>91.974478982052815</v>
      </c>
      <c r="O141" s="531">
        <v>130650000</v>
      </c>
      <c r="P141" s="460">
        <f t="shared" si="53"/>
        <v>37.804092911551734</v>
      </c>
      <c r="Q141" s="146">
        <f t="shared" si="54"/>
        <v>214947500</v>
      </c>
      <c r="R141" s="147" t="s">
        <v>214</v>
      </c>
      <c r="S141" s="148"/>
      <c r="T141" s="144"/>
      <c r="U141" s="149">
        <f t="shared" si="57"/>
        <v>0.5078342800011747</v>
      </c>
      <c r="V141" s="150">
        <f t="shared" si="51"/>
        <v>0.22085877979271601</v>
      </c>
      <c r="W141" s="441" t="s">
        <v>33</v>
      </c>
      <c r="Y141" s="152">
        <f t="shared" si="39"/>
        <v>91.974478982052815</v>
      </c>
      <c r="Z141" s="152">
        <v>40</v>
      </c>
      <c r="AB141" s="268"/>
      <c r="AC141" s="492">
        <v>80732000</v>
      </c>
      <c r="AD141" s="355">
        <v>26910666.666666668</v>
      </c>
      <c r="AE141" s="269">
        <v>26910666.666666668</v>
      </c>
      <c r="AF141" s="354">
        <f t="shared" si="40"/>
        <v>53821333.333333336</v>
      </c>
      <c r="AH141" s="91">
        <v>237129500</v>
      </c>
    </row>
    <row r="142" spans="3:34" s="139" customFormat="1" ht="18" customHeight="1">
      <c r="C142" s="140"/>
      <c r="D142" s="141"/>
      <c r="E142" s="142">
        <v>16</v>
      </c>
      <c r="F142" s="160">
        <v>58</v>
      </c>
      <c r="G142" s="142" t="s">
        <v>215</v>
      </c>
      <c r="H142" s="88"/>
      <c r="I142" s="142"/>
      <c r="J142" s="144"/>
      <c r="K142" s="91">
        <v>163545000</v>
      </c>
      <c r="L142" s="145">
        <f t="shared" si="55"/>
        <v>0.26128913795093817</v>
      </c>
      <c r="M142" s="510">
        <f t="shared" si="56"/>
        <v>161745000</v>
      </c>
      <c r="N142" s="460">
        <f t="shared" si="52"/>
        <v>98.899385490232049</v>
      </c>
      <c r="O142" s="531">
        <v>57615000</v>
      </c>
      <c r="P142" s="460">
        <f t="shared" si="53"/>
        <v>35.228836100155917</v>
      </c>
      <c r="Q142" s="146">
        <f t="shared" si="54"/>
        <v>105930000</v>
      </c>
      <c r="R142" s="147" t="s">
        <v>216</v>
      </c>
      <c r="S142" s="148"/>
      <c r="T142" s="144"/>
      <c r="U142" s="149">
        <f t="shared" si="57"/>
        <v>0.25841335178620256</v>
      </c>
      <c r="V142" s="150">
        <f t="shared" si="51"/>
        <v>9.2049122156246305E-2</v>
      </c>
      <c r="W142" s="441" t="s">
        <v>33</v>
      </c>
      <c r="Y142" s="152">
        <f t="shared" si="39"/>
        <v>98.899385490232049</v>
      </c>
      <c r="Z142" s="152">
        <f>P142</f>
        <v>35.228836100155917</v>
      </c>
      <c r="AB142" s="268"/>
      <c r="AC142" s="492">
        <v>72240000</v>
      </c>
      <c r="AD142" s="355">
        <v>24080000</v>
      </c>
      <c r="AE142" s="269">
        <v>24080000</v>
      </c>
      <c r="AF142" s="354">
        <f t="shared" si="40"/>
        <v>48160000</v>
      </c>
      <c r="AH142" s="91">
        <v>89505000</v>
      </c>
    </row>
    <row r="143" spans="3:34" s="139" customFormat="1" ht="18" customHeight="1">
      <c r="C143" s="140"/>
      <c r="D143" s="141"/>
      <c r="E143" s="142">
        <v>16</v>
      </c>
      <c r="F143" s="160">
        <v>59</v>
      </c>
      <c r="G143" s="142" t="s">
        <v>217</v>
      </c>
      <c r="H143" s="153"/>
      <c r="I143" s="142"/>
      <c r="J143" s="144"/>
      <c r="K143" s="91">
        <v>146004500</v>
      </c>
      <c r="L143" s="145">
        <f t="shared" si="55"/>
        <v>0.23326540060507966</v>
      </c>
      <c r="M143" s="510">
        <f t="shared" si="56"/>
        <v>106607000</v>
      </c>
      <c r="N143" s="460">
        <f t="shared" si="52"/>
        <v>73.016242650055304</v>
      </c>
      <c r="O143" s="91">
        <v>20100000</v>
      </c>
      <c r="P143" s="460">
        <f t="shared" si="53"/>
        <v>13.766698971607038</v>
      </c>
      <c r="Q143" s="146">
        <f t="shared" si="54"/>
        <v>125904500</v>
      </c>
      <c r="R143" s="147" t="s">
        <v>218</v>
      </c>
      <c r="S143" s="148"/>
      <c r="T143" s="144"/>
      <c r="U143" s="149">
        <f t="shared" si="57"/>
        <v>0.17032163092442856</v>
      </c>
      <c r="V143" s="150">
        <f t="shared" si="51"/>
        <v>5.8316350151269916E-2</v>
      </c>
      <c r="W143" s="441" t="s">
        <v>33</v>
      </c>
      <c r="Y143" s="152">
        <f t="shared" si="39"/>
        <v>73.016242650055304</v>
      </c>
      <c r="Z143" s="152">
        <v>25</v>
      </c>
      <c r="AB143" s="268"/>
      <c r="AC143" s="492">
        <v>38033500</v>
      </c>
      <c r="AD143" s="355">
        <v>12677833.333333334</v>
      </c>
      <c r="AE143" s="269">
        <v>12677833.333333334</v>
      </c>
      <c r="AF143" s="354">
        <f t="shared" si="40"/>
        <v>25355666.666666668</v>
      </c>
      <c r="AH143" s="91">
        <v>68573500</v>
      </c>
    </row>
    <row r="144" spans="3:34" s="139" customFormat="1" ht="18" customHeight="1">
      <c r="C144" s="140"/>
      <c r="D144" s="141"/>
      <c r="E144" s="142">
        <v>16</v>
      </c>
      <c r="F144" s="160">
        <v>65</v>
      </c>
      <c r="G144" s="142" t="s">
        <v>424</v>
      </c>
      <c r="H144" s="153"/>
      <c r="I144" s="142"/>
      <c r="J144" s="144"/>
      <c r="K144" s="91">
        <v>50065000</v>
      </c>
      <c r="L144" s="145">
        <f t="shared" si="55"/>
        <v>7.9986796854160755E-2</v>
      </c>
      <c r="M144" s="510">
        <f t="shared" si="56"/>
        <v>35525000</v>
      </c>
      <c r="N144" s="460">
        <f t="shared" si="52"/>
        <v>70.957754918605815</v>
      </c>
      <c r="O144" s="531">
        <v>15434000</v>
      </c>
      <c r="P144" s="460">
        <f t="shared" si="53"/>
        <v>30.82792369919105</v>
      </c>
      <c r="Q144" s="146">
        <f t="shared" si="54"/>
        <v>34631000</v>
      </c>
      <c r="R144" s="147" t="s">
        <v>221</v>
      </c>
      <c r="S144" s="148"/>
      <c r="T144" s="144"/>
      <c r="U144" s="149">
        <f t="shared" si="57"/>
        <v>5.6756835279018501E-2</v>
      </c>
      <c r="V144" s="150">
        <f t="shared" si="51"/>
        <v>2.4658268703627625E-2</v>
      </c>
      <c r="W144" s="441" t="s">
        <v>33</v>
      </c>
      <c r="Y144" s="152">
        <f t="shared" ref="Y144:Y207" si="58">N144</f>
        <v>70.957754918605815</v>
      </c>
      <c r="Z144" s="152">
        <f>P144</f>
        <v>30.82792369919105</v>
      </c>
      <c r="AB144" s="268"/>
      <c r="AC144" s="492">
        <v>31025000</v>
      </c>
      <c r="AD144" s="355">
        <v>10341666.666666666</v>
      </c>
      <c r="AE144" s="269">
        <v>10341666.666666666</v>
      </c>
      <c r="AF144" s="354">
        <f t="shared" ref="AF144:AF207" si="59">AE144+AD144</f>
        <v>20683333.333333332</v>
      </c>
      <c r="AH144" s="91">
        <v>4500000</v>
      </c>
    </row>
    <row r="145" spans="3:34" s="139" customFormat="1" ht="18" customHeight="1">
      <c r="C145" s="140"/>
      <c r="D145" s="141"/>
      <c r="E145" s="142">
        <v>16</v>
      </c>
      <c r="F145" s="160">
        <v>66</v>
      </c>
      <c r="G145" s="142" t="s">
        <v>222</v>
      </c>
      <c r="H145" s="153"/>
      <c r="I145" s="142"/>
      <c r="J145" s="144"/>
      <c r="K145" s="91">
        <v>103012500</v>
      </c>
      <c r="L145" s="145">
        <f t="shared" si="55"/>
        <v>0.1645788457193495</v>
      </c>
      <c r="M145" s="510">
        <f t="shared" si="56"/>
        <v>54591500</v>
      </c>
      <c r="N145" s="460">
        <f t="shared" si="52"/>
        <v>52.995024875621887</v>
      </c>
      <c r="O145" s="531">
        <v>21885000</v>
      </c>
      <c r="P145" s="460">
        <f t="shared" si="53"/>
        <v>21.244994539497633</v>
      </c>
      <c r="Q145" s="146">
        <f t="shared" si="54"/>
        <v>81127500</v>
      </c>
      <c r="R145" s="147" t="s">
        <v>223</v>
      </c>
      <c r="S145" s="148"/>
      <c r="T145" s="144"/>
      <c r="U145" s="149">
        <f t="shared" si="57"/>
        <v>8.7218600228980633E-2</v>
      </c>
      <c r="V145" s="150">
        <f t="shared" si="51"/>
        <v>9.8747307431609699E-2</v>
      </c>
      <c r="W145" s="441" t="s">
        <v>33</v>
      </c>
      <c r="Y145" s="152">
        <f t="shared" si="58"/>
        <v>52.995024875621887</v>
      </c>
      <c r="Z145" s="152">
        <v>60</v>
      </c>
      <c r="AB145" s="268"/>
      <c r="AC145" s="492">
        <v>6630000</v>
      </c>
      <c r="AD145" s="355">
        <v>2210000</v>
      </c>
      <c r="AE145" s="269">
        <v>2210000</v>
      </c>
      <c r="AF145" s="354">
        <f t="shared" si="59"/>
        <v>4420000</v>
      </c>
      <c r="AH145" s="91">
        <v>47961500</v>
      </c>
    </row>
    <row r="146" spans="3:34" s="139" customFormat="1" ht="18" customHeight="1">
      <c r="C146" s="140"/>
      <c r="D146" s="141"/>
      <c r="E146" s="142"/>
      <c r="F146" s="160"/>
      <c r="G146" s="142" t="s">
        <v>425</v>
      </c>
      <c r="H146" s="153"/>
      <c r="I146" s="142"/>
      <c r="J146" s="144"/>
      <c r="K146" s="91"/>
      <c r="L146" s="145">
        <f t="shared" si="55"/>
        <v>0</v>
      </c>
      <c r="M146" s="510">
        <f t="shared" si="56"/>
        <v>0</v>
      </c>
      <c r="N146" s="460"/>
      <c r="O146" s="158"/>
      <c r="P146" s="460"/>
      <c r="Q146" s="146">
        <f t="shared" si="54"/>
        <v>0</v>
      </c>
      <c r="R146" s="147"/>
      <c r="S146" s="148"/>
      <c r="T146" s="144"/>
      <c r="U146" s="149">
        <f t="shared" si="57"/>
        <v>0</v>
      </c>
      <c r="V146" s="150">
        <f t="shared" si="51"/>
        <v>0</v>
      </c>
      <c r="W146" s="441"/>
      <c r="Y146" s="152">
        <f t="shared" si="58"/>
        <v>0</v>
      </c>
      <c r="Z146" s="152">
        <v>0</v>
      </c>
      <c r="AB146" s="142"/>
      <c r="AC146" s="492"/>
      <c r="AD146" s="355">
        <v>0</v>
      </c>
      <c r="AE146" s="139">
        <v>0</v>
      </c>
      <c r="AF146" s="354">
        <f t="shared" si="59"/>
        <v>0</v>
      </c>
      <c r="AH146" s="91"/>
    </row>
    <row r="147" spans="3:34" s="139" customFormat="1" ht="23.25" customHeight="1">
      <c r="C147" s="140"/>
      <c r="D147" s="141"/>
      <c r="E147" s="142">
        <v>16</v>
      </c>
      <c r="F147" s="160">
        <v>67</v>
      </c>
      <c r="G147" s="142" t="s">
        <v>225</v>
      </c>
      <c r="H147" s="153"/>
      <c r="I147" s="142"/>
      <c r="J147" s="144"/>
      <c r="K147" s="91">
        <v>31375000</v>
      </c>
      <c r="L147" s="145">
        <f t="shared" si="55"/>
        <v>5.012655051032245E-2</v>
      </c>
      <c r="M147" s="510">
        <f t="shared" si="56"/>
        <v>3800000</v>
      </c>
      <c r="N147" s="460">
        <f t="shared" si="52"/>
        <v>12.111553784860558</v>
      </c>
      <c r="O147" s="531">
        <v>600000</v>
      </c>
      <c r="P147" s="460">
        <f t="shared" si="53"/>
        <v>1.9123505976095616</v>
      </c>
      <c r="Q147" s="146">
        <f t="shared" si="54"/>
        <v>30775000</v>
      </c>
      <c r="R147" s="154" t="s">
        <v>226</v>
      </c>
      <c r="S147" s="148"/>
      <c r="T147" s="144"/>
      <c r="U147" s="149">
        <f t="shared" si="57"/>
        <v>6.0711041255529976E-3</v>
      </c>
      <c r="V147" s="150">
        <f t="shared" si="51"/>
        <v>7.5189825765483668E-3</v>
      </c>
      <c r="W147" s="441" t="s">
        <v>33</v>
      </c>
      <c r="Y147" s="152">
        <f t="shared" si="58"/>
        <v>12.111553784860558</v>
      </c>
      <c r="Z147" s="152">
        <v>15</v>
      </c>
      <c r="AB147" s="268"/>
      <c r="AC147" s="492">
        <v>3200000</v>
      </c>
      <c r="AD147" s="355">
        <v>1066666.6666666667</v>
      </c>
      <c r="AE147" s="269">
        <v>1066666.6666666667</v>
      </c>
      <c r="AF147" s="354">
        <f t="shared" si="59"/>
        <v>2133333.3333333335</v>
      </c>
      <c r="AH147" s="91">
        <v>600000</v>
      </c>
    </row>
    <row r="148" spans="3:34" s="139" customFormat="1" ht="23.25" customHeight="1">
      <c r="C148" s="140"/>
      <c r="D148" s="141"/>
      <c r="E148" s="142">
        <v>16</v>
      </c>
      <c r="F148" s="160">
        <v>68</v>
      </c>
      <c r="G148" s="142" t="s">
        <v>227</v>
      </c>
      <c r="H148" s="153"/>
      <c r="I148" s="142"/>
      <c r="J148" s="144"/>
      <c r="K148" s="91">
        <v>581585000</v>
      </c>
      <c r="L148" s="145">
        <f t="shared" si="55"/>
        <v>0.92917449812098418</v>
      </c>
      <c r="M148" s="510">
        <f t="shared" si="56"/>
        <v>390545000</v>
      </c>
      <c r="N148" s="460">
        <f t="shared" si="52"/>
        <v>67.151835071399717</v>
      </c>
      <c r="O148" s="531">
        <v>174944000</v>
      </c>
      <c r="P148" s="460">
        <f t="shared" si="53"/>
        <v>30.080555722723247</v>
      </c>
      <c r="Q148" s="146">
        <f t="shared" si="54"/>
        <v>406641000</v>
      </c>
      <c r="R148" s="154" t="s">
        <v>228</v>
      </c>
      <c r="S148" s="148"/>
      <c r="T148" s="144"/>
      <c r="U148" s="149">
        <f t="shared" si="57"/>
        <v>0.62395772650370929</v>
      </c>
      <c r="V148" s="150">
        <f t="shared" si="51"/>
        <v>0.37166979924839372</v>
      </c>
      <c r="W148" s="441"/>
      <c r="Y148" s="152">
        <f t="shared" si="58"/>
        <v>67.151835071399717</v>
      </c>
      <c r="Z148" s="152">
        <v>40</v>
      </c>
      <c r="AB148" s="268"/>
      <c r="AC148" s="492">
        <v>252415000</v>
      </c>
      <c r="AD148" s="355">
        <v>84138333.333333328</v>
      </c>
      <c r="AE148" s="269">
        <v>84138333.333333328</v>
      </c>
      <c r="AF148" s="354">
        <f t="shared" si="59"/>
        <v>168276666.66666666</v>
      </c>
      <c r="AH148" s="91">
        <v>138130000</v>
      </c>
    </row>
    <row r="149" spans="3:34" s="139" customFormat="1" ht="18" customHeight="1">
      <c r="C149" s="140"/>
      <c r="D149" s="141"/>
      <c r="E149" s="142">
        <v>16</v>
      </c>
      <c r="F149" s="160">
        <v>69</v>
      </c>
      <c r="G149" s="142" t="s">
        <v>229</v>
      </c>
      <c r="H149" s="153"/>
      <c r="I149" s="142"/>
      <c r="J149" s="144"/>
      <c r="K149" s="91">
        <v>70322500</v>
      </c>
      <c r="L149" s="145">
        <f t="shared" si="55"/>
        <v>0.11235137364978966</v>
      </c>
      <c r="M149" s="510">
        <f t="shared" si="56"/>
        <v>42735000</v>
      </c>
      <c r="N149" s="460">
        <f t="shared" si="52"/>
        <v>60.770023818834652</v>
      </c>
      <c r="O149" s="531">
        <v>24874000</v>
      </c>
      <c r="P149" s="460">
        <f t="shared" si="53"/>
        <v>35.371324967115783</v>
      </c>
      <c r="Q149" s="146">
        <f t="shared" si="54"/>
        <v>45448500</v>
      </c>
      <c r="R149" s="147" t="s">
        <v>230</v>
      </c>
      <c r="S149" s="148"/>
      <c r="T149" s="144"/>
      <c r="U149" s="149">
        <f t="shared" si="57"/>
        <v>6.8275956527765094E-2</v>
      </c>
      <c r="V149" s="150">
        <f t="shared" si="51"/>
        <v>6.8275956527765094E-2</v>
      </c>
      <c r="W149" s="441" t="s">
        <v>33</v>
      </c>
      <c r="Y149" s="152">
        <f t="shared" si="58"/>
        <v>60.770023818834652</v>
      </c>
      <c r="Z149" s="152">
        <f>Y149</f>
        <v>60.770023818834652</v>
      </c>
      <c r="AB149" s="268"/>
      <c r="AC149" s="492">
        <v>13585000</v>
      </c>
      <c r="AD149" s="355">
        <v>4528333.333333333</v>
      </c>
      <c r="AE149" s="269">
        <v>4528333.333333333</v>
      </c>
      <c r="AF149" s="354">
        <f t="shared" si="59"/>
        <v>9056666.666666666</v>
      </c>
      <c r="AH149" s="91">
        <v>29150000</v>
      </c>
    </row>
    <row r="150" spans="3:34" s="139" customFormat="1" ht="18" customHeight="1">
      <c r="C150" s="140"/>
      <c r="D150" s="141"/>
      <c r="E150" s="142"/>
      <c r="F150" s="160"/>
      <c r="G150" s="142" t="s">
        <v>231</v>
      </c>
      <c r="H150" s="153"/>
      <c r="I150" s="142"/>
      <c r="J150" s="144"/>
      <c r="K150" s="340"/>
      <c r="L150" s="145">
        <f t="shared" si="55"/>
        <v>0</v>
      </c>
      <c r="M150" s="510">
        <f t="shared" si="56"/>
        <v>0</v>
      </c>
      <c r="N150" s="460"/>
      <c r="O150" s="91"/>
      <c r="P150" s="460"/>
      <c r="Q150" s="146">
        <f t="shared" si="54"/>
        <v>0</v>
      </c>
      <c r="R150" s="147"/>
      <c r="S150" s="148"/>
      <c r="T150" s="144"/>
      <c r="U150" s="149">
        <f t="shared" si="57"/>
        <v>0</v>
      </c>
      <c r="V150" s="150">
        <f t="shared" si="51"/>
        <v>0</v>
      </c>
      <c r="W150" s="441"/>
      <c r="Y150" s="152">
        <f t="shared" si="58"/>
        <v>0</v>
      </c>
      <c r="Z150" s="152">
        <v>0</v>
      </c>
      <c r="AB150" s="341"/>
      <c r="AC150" s="492"/>
      <c r="AD150" s="355">
        <v>0</v>
      </c>
      <c r="AE150" s="139">
        <v>0</v>
      </c>
      <c r="AF150" s="354">
        <f t="shared" si="59"/>
        <v>0</v>
      </c>
      <c r="AH150" s="91"/>
    </row>
    <row r="151" spans="3:34" s="139" customFormat="1" ht="18" customHeight="1">
      <c r="C151" s="140"/>
      <c r="D151" s="141"/>
      <c r="E151" s="142">
        <v>16</v>
      </c>
      <c r="F151" s="160">
        <v>70</v>
      </c>
      <c r="G151" s="142" t="s">
        <v>426</v>
      </c>
      <c r="H151" s="153"/>
      <c r="I151" s="142"/>
      <c r="J151" s="144"/>
      <c r="K151" s="91">
        <v>661755500</v>
      </c>
      <c r="L151" s="145">
        <f t="shared" si="55"/>
        <v>1.0572596174098388</v>
      </c>
      <c r="M151" s="510">
        <f t="shared" si="56"/>
        <v>367231500</v>
      </c>
      <c r="N151" s="460">
        <f t="shared" si="52"/>
        <v>55.493531976689283</v>
      </c>
      <c r="O151" s="530">
        <v>115522000</v>
      </c>
      <c r="P151" s="460">
        <f t="shared" si="53"/>
        <v>17.456900622661994</v>
      </c>
      <c r="Q151" s="146">
        <f t="shared" si="54"/>
        <v>546233500</v>
      </c>
      <c r="R151" s="147" t="s">
        <v>233</v>
      </c>
      <c r="S151" s="148"/>
      <c r="T151" s="144"/>
      <c r="U151" s="149">
        <f t="shared" si="57"/>
        <v>0.58671070386395163</v>
      </c>
      <c r="V151" s="150">
        <f t="shared" si="51"/>
        <v>0.31717788522295159</v>
      </c>
      <c r="W151" s="441" t="s">
        <v>33</v>
      </c>
      <c r="Y151" s="152">
        <f t="shared" si="58"/>
        <v>55.493531976689283</v>
      </c>
      <c r="Z151" s="152">
        <v>30</v>
      </c>
      <c r="AB151" s="268"/>
      <c r="AC151" s="492">
        <v>254592500</v>
      </c>
      <c r="AD151" s="355">
        <v>84864166.666666672</v>
      </c>
      <c r="AE151" s="269">
        <v>84864166.666666672</v>
      </c>
      <c r="AF151" s="354">
        <f t="shared" si="59"/>
        <v>169728333.33333334</v>
      </c>
      <c r="AH151" s="91">
        <v>112639000</v>
      </c>
    </row>
    <row r="152" spans="3:34" s="139" customFormat="1" ht="18" customHeight="1">
      <c r="C152" s="140"/>
      <c r="D152" s="141"/>
      <c r="E152" s="142">
        <v>16</v>
      </c>
      <c r="F152" s="160">
        <v>71</v>
      </c>
      <c r="G152" s="142" t="s">
        <v>234</v>
      </c>
      <c r="H152" s="153"/>
      <c r="I152" s="142"/>
      <c r="J152" s="144"/>
      <c r="K152" s="91">
        <v>24897500</v>
      </c>
      <c r="L152" s="145">
        <f t="shared" si="55"/>
        <v>3.9777714464725202E-2</v>
      </c>
      <c r="M152" s="510">
        <f t="shared" si="56"/>
        <v>24897500</v>
      </c>
      <c r="N152" s="460">
        <f t="shared" si="52"/>
        <v>100</v>
      </c>
      <c r="O152" s="531">
        <v>17622500</v>
      </c>
      <c r="P152" s="460">
        <f t="shared" si="53"/>
        <v>70.780198815142086</v>
      </c>
      <c r="Q152" s="146">
        <f t="shared" si="54"/>
        <v>7275000</v>
      </c>
      <c r="R152" s="154" t="s">
        <v>235</v>
      </c>
      <c r="S152" s="148"/>
      <c r="T152" s="144"/>
      <c r="U152" s="149">
        <f t="shared" si="57"/>
        <v>3.9777714464725202E-2</v>
      </c>
      <c r="V152" s="150">
        <f t="shared" si="51"/>
        <v>2.8154666298132496E-2</v>
      </c>
      <c r="W152" s="441" t="s">
        <v>33</v>
      </c>
      <c r="Y152" s="152">
        <f t="shared" si="58"/>
        <v>100</v>
      </c>
      <c r="Z152" s="152">
        <v>70.78</v>
      </c>
      <c r="AB152" s="268"/>
      <c r="AC152" s="492">
        <v>0</v>
      </c>
      <c r="AD152" s="355">
        <v>0</v>
      </c>
      <c r="AE152" s="269">
        <v>0</v>
      </c>
      <c r="AF152" s="354">
        <f t="shared" si="59"/>
        <v>0</v>
      </c>
      <c r="AH152" s="91">
        <v>24897500</v>
      </c>
    </row>
    <row r="153" spans="3:34" s="139" customFormat="1" ht="18" customHeight="1">
      <c r="C153" s="140"/>
      <c r="D153" s="141"/>
      <c r="E153" s="142"/>
      <c r="F153" s="160"/>
      <c r="G153" s="142" t="s">
        <v>236</v>
      </c>
      <c r="H153" s="153"/>
      <c r="I153" s="142"/>
      <c r="J153" s="144"/>
      <c r="K153" s="340"/>
      <c r="L153" s="145">
        <f t="shared" si="55"/>
        <v>0</v>
      </c>
      <c r="M153" s="510">
        <f t="shared" si="56"/>
        <v>0</v>
      </c>
      <c r="N153" s="460"/>
      <c r="O153" s="91"/>
      <c r="P153" s="460"/>
      <c r="Q153" s="146">
        <f t="shared" si="54"/>
        <v>0</v>
      </c>
      <c r="R153" s="147"/>
      <c r="S153" s="148"/>
      <c r="T153" s="144"/>
      <c r="U153" s="149">
        <f t="shared" si="57"/>
        <v>0</v>
      </c>
      <c r="V153" s="150">
        <f t="shared" si="51"/>
        <v>0</v>
      </c>
      <c r="W153" s="441"/>
      <c r="Y153" s="152">
        <f t="shared" si="58"/>
        <v>0</v>
      </c>
      <c r="Z153" s="152">
        <v>0</v>
      </c>
      <c r="AB153" s="142"/>
      <c r="AC153" s="492"/>
      <c r="AD153" s="355">
        <v>0</v>
      </c>
      <c r="AE153" s="139">
        <v>0</v>
      </c>
      <c r="AF153" s="354">
        <f t="shared" si="59"/>
        <v>0</v>
      </c>
      <c r="AH153" s="91"/>
    </row>
    <row r="154" spans="3:34" s="139" customFormat="1" ht="24.75" customHeight="1">
      <c r="C154" s="140"/>
      <c r="D154" s="141"/>
      <c r="E154" s="142">
        <v>16</v>
      </c>
      <c r="F154" s="160">
        <v>72</v>
      </c>
      <c r="G154" s="756" t="s">
        <v>237</v>
      </c>
      <c r="H154" s="757"/>
      <c r="I154" s="757"/>
      <c r="J154" s="758"/>
      <c r="K154" s="91">
        <v>48700000</v>
      </c>
      <c r="L154" s="145">
        <f t="shared" si="55"/>
        <v>7.7805992345902894E-2</v>
      </c>
      <c r="M154" s="510">
        <f t="shared" si="56"/>
        <v>8990000</v>
      </c>
      <c r="N154" s="460">
        <f t="shared" si="52"/>
        <v>18.459958932238195</v>
      </c>
      <c r="O154" s="531">
        <v>2200000</v>
      </c>
      <c r="P154" s="460">
        <f t="shared" si="53"/>
        <v>4.517453798767967</v>
      </c>
      <c r="Q154" s="146">
        <f t="shared" si="54"/>
        <v>46500000</v>
      </c>
      <c r="R154" s="147" t="s">
        <v>238</v>
      </c>
      <c r="S154" s="148"/>
      <c r="T154" s="144"/>
      <c r="U154" s="149">
        <f t="shared" si="57"/>
        <v>1.4362954233874067E-2</v>
      </c>
      <c r="V154" s="150">
        <f t="shared" si="51"/>
        <v>3.890299617295145E-3</v>
      </c>
      <c r="W154" s="441" t="s">
        <v>33</v>
      </c>
      <c r="X154" s="142"/>
      <c r="Y154" s="152">
        <f t="shared" si="58"/>
        <v>18.459958932238195</v>
      </c>
      <c r="Z154" s="152">
        <v>5</v>
      </c>
      <c r="AB154" s="268"/>
      <c r="AC154" s="492">
        <v>5830000</v>
      </c>
      <c r="AD154" s="355">
        <v>1943333.3333333333</v>
      </c>
      <c r="AE154" s="269">
        <v>1943333.3333333333</v>
      </c>
      <c r="AF154" s="354">
        <f t="shared" si="59"/>
        <v>3886666.6666666665</v>
      </c>
      <c r="AH154" s="91">
        <v>3160000</v>
      </c>
    </row>
    <row r="155" spans="3:34" s="139" customFormat="1" ht="18" customHeight="1">
      <c r="C155" s="140"/>
      <c r="D155" s="141"/>
      <c r="E155" s="142"/>
      <c r="F155" s="160"/>
      <c r="G155" s="142" t="s">
        <v>239</v>
      </c>
      <c r="H155" s="153"/>
      <c r="I155" s="142"/>
      <c r="J155" s="144"/>
      <c r="K155" s="340"/>
      <c r="L155" s="145">
        <f t="shared" si="55"/>
        <v>0</v>
      </c>
      <c r="M155" s="510">
        <f t="shared" si="56"/>
        <v>0</v>
      </c>
      <c r="N155" s="460"/>
      <c r="O155" s="91"/>
      <c r="P155" s="460"/>
      <c r="Q155" s="146">
        <f t="shared" si="54"/>
        <v>0</v>
      </c>
      <c r="R155" s="337" t="s">
        <v>240</v>
      </c>
      <c r="S155" s="148"/>
      <c r="T155" s="144"/>
      <c r="U155" s="149">
        <f t="shared" si="57"/>
        <v>0</v>
      </c>
      <c r="V155" s="150">
        <f t="shared" si="51"/>
        <v>0</v>
      </c>
      <c r="W155" s="441"/>
      <c r="X155" s="142"/>
      <c r="Y155" s="152">
        <f t="shared" si="58"/>
        <v>0</v>
      </c>
      <c r="Z155" s="152">
        <v>0</v>
      </c>
      <c r="AB155" s="142"/>
      <c r="AC155" s="492"/>
      <c r="AD155" s="355">
        <v>0</v>
      </c>
      <c r="AE155" s="139">
        <v>0</v>
      </c>
      <c r="AF155" s="354">
        <f t="shared" si="59"/>
        <v>0</v>
      </c>
      <c r="AH155" s="91"/>
    </row>
    <row r="156" spans="3:34" s="139" customFormat="1" ht="18" customHeight="1">
      <c r="C156" s="140"/>
      <c r="D156" s="141"/>
      <c r="E156" s="142">
        <v>16</v>
      </c>
      <c r="F156" s="160">
        <v>73</v>
      </c>
      <c r="G156" s="142" t="s">
        <v>241</v>
      </c>
      <c r="H156" s="153"/>
      <c r="I156" s="142"/>
      <c r="J156" s="144"/>
      <c r="K156" s="91">
        <v>134677500</v>
      </c>
      <c r="L156" s="145">
        <f t="shared" si="55"/>
        <v>0.21516871733399048</v>
      </c>
      <c r="M156" s="510">
        <f t="shared" si="56"/>
        <v>129302500</v>
      </c>
      <c r="N156" s="460">
        <f t="shared" si="52"/>
        <v>96.008984425757831</v>
      </c>
      <c r="O156" s="91"/>
      <c r="P156" s="460">
        <f t="shared" si="53"/>
        <v>0</v>
      </c>
      <c r="Q156" s="146">
        <f t="shared" si="54"/>
        <v>134677500</v>
      </c>
      <c r="R156" s="154" t="s">
        <v>427</v>
      </c>
      <c r="S156" s="148"/>
      <c r="T156" s="144"/>
      <c r="U156" s="149">
        <f t="shared" si="57"/>
        <v>0.20658130031429381</v>
      </c>
      <c r="V156" s="150">
        <f t="shared" si="51"/>
        <v>0</v>
      </c>
      <c r="W156" s="441" t="s">
        <v>33</v>
      </c>
      <c r="X156" s="142"/>
      <c r="Y156" s="152">
        <f t="shared" si="58"/>
        <v>96.008984425757831</v>
      </c>
      <c r="Z156" s="152">
        <v>0</v>
      </c>
      <c r="AB156" s="268"/>
      <c r="AC156" s="492">
        <v>12802500</v>
      </c>
      <c r="AD156" s="355">
        <v>4267500</v>
      </c>
      <c r="AE156" s="269">
        <v>4267500</v>
      </c>
      <c r="AF156" s="354">
        <f t="shared" si="59"/>
        <v>8535000</v>
      </c>
      <c r="AH156" s="91">
        <v>116500000</v>
      </c>
    </row>
    <row r="157" spans="3:34" s="139" customFormat="1" ht="18" customHeight="1">
      <c r="C157" s="140"/>
      <c r="D157" s="141"/>
      <c r="E157" s="142"/>
      <c r="F157" s="160"/>
      <c r="G157" s="142" t="s">
        <v>243</v>
      </c>
      <c r="H157" s="153"/>
      <c r="I157" s="142"/>
      <c r="J157" s="144"/>
      <c r="K157" s="340"/>
      <c r="L157" s="145">
        <f t="shared" si="55"/>
        <v>0</v>
      </c>
      <c r="M157" s="510">
        <f t="shared" si="56"/>
        <v>0</v>
      </c>
      <c r="N157" s="460"/>
      <c r="O157" s="91"/>
      <c r="P157" s="460"/>
      <c r="Q157" s="146">
        <f t="shared" si="54"/>
        <v>0</v>
      </c>
      <c r="R157" s="147"/>
      <c r="S157" s="148"/>
      <c r="T157" s="144"/>
      <c r="U157" s="149">
        <f t="shared" si="57"/>
        <v>0</v>
      </c>
      <c r="V157" s="150">
        <f t="shared" si="51"/>
        <v>0</v>
      </c>
      <c r="W157" s="441"/>
      <c r="X157" s="142"/>
      <c r="Y157" s="152">
        <f t="shared" si="58"/>
        <v>0</v>
      </c>
      <c r="Z157" s="152">
        <v>0</v>
      </c>
      <c r="AB157" s="142"/>
      <c r="AC157" s="492"/>
      <c r="AD157" s="355">
        <v>0</v>
      </c>
      <c r="AE157" s="139">
        <v>0</v>
      </c>
      <c r="AF157" s="354">
        <f t="shared" si="59"/>
        <v>0</v>
      </c>
      <c r="AH157" s="91"/>
    </row>
    <row r="158" spans="3:34" s="139" customFormat="1" ht="18" customHeight="1">
      <c r="C158" s="140"/>
      <c r="D158" s="141"/>
      <c r="E158" s="142">
        <v>16</v>
      </c>
      <c r="F158" s="160">
        <v>76</v>
      </c>
      <c r="G158" s="142" t="s">
        <v>398</v>
      </c>
      <c r="H158" s="153"/>
      <c r="I158" s="142"/>
      <c r="J158" s="144"/>
      <c r="K158" s="91">
        <v>20550000</v>
      </c>
      <c r="L158" s="145">
        <f t="shared" si="55"/>
        <v>3.2831892047398448E-2</v>
      </c>
      <c r="M158" s="510">
        <f t="shared" si="56"/>
        <v>20550000</v>
      </c>
      <c r="N158" s="460">
        <f t="shared" si="52"/>
        <v>100</v>
      </c>
      <c r="O158" s="531">
        <v>12825000</v>
      </c>
      <c r="P158" s="460">
        <f t="shared" si="53"/>
        <v>62.408759124087588</v>
      </c>
      <c r="Q158" s="146">
        <f t="shared" si="54"/>
        <v>7725000</v>
      </c>
      <c r="R158" s="147" t="s">
        <v>244</v>
      </c>
      <c r="S158" s="148"/>
      <c r="T158" s="144"/>
      <c r="U158" s="149">
        <f t="shared" si="57"/>
        <v>3.2831892047398448E-2</v>
      </c>
      <c r="V158" s="150">
        <f t="shared" si="51"/>
        <v>2.0489976423741365E-2</v>
      </c>
      <c r="W158" s="441" t="s">
        <v>33</v>
      </c>
      <c r="Y158" s="152">
        <f t="shared" si="58"/>
        <v>100</v>
      </c>
      <c r="Z158" s="152">
        <f>P158</f>
        <v>62.408759124087588</v>
      </c>
      <c r="AB158" s="268"/>
      <c r="AC158" s="492">
        <v>2000000</v>
      </c>
      <c r="AD158" s="355">
        <v>666666.66666666663</v>
      </c>
      <c r="AE158" s="269">
        <v>666666.66666666663</v>
      </c>
      <c r="AF158" s="354">
        <f t="shared" si="59"/>
        <v>1333333.3333333333</v>
      </c>
      <c r="AH158" s="91">
        <v>18550000</v>
      </c>
    </row>
    <row r="159" spans="3:34" s="139" customFormat="1" ht="18" customHeight="1">
      <c r="C159" s="140"/>
      <c r="D159" s="141"/>
      <c r="E159" s="143">
        <v>16</v>
      </c>
      <c r="F159" s="160">
        <v>81</v>
      </c>
      <c r="G159" s="142" t="s">
        <v>394</v>
      </c>
      <c r="H159" s="153"/>
      <c r="I159" s="142"/>
      <c r="J159" s="144"/>
      <c r="K159" s="340">
        <v>17150000</v>
      </c>
      <c r="L159" s="145">
        <f t="shared" si="55"/>
        <v>2.7399851514008925E-2</v>
      </c>
      <c r="M159" s="510">
        <f t="shared" si="56"/>
        <v>16950000</v>
      </c>
      <c r="N159" s="460">
        <f t="shared" si="52"/>
        <v>98.833819241982511</v>
      </c>
      <c r="O159" s="91">
        <v>1598400</v>
      </c>
      <c r="P159" s="460">
        <f t="shared" si="53"/>
        <v>9.3201166180758026</v>
      </c>
      <c r="Q159" s="146">
        <f t="shared" si="54"/>
        <v>15551600</v>
      </c>
      <c r="R159" s="147"/>
      <c r="S159" s="148"/>
      <c r="T159" s="144"/>
      <c r="U159" s="149"/>
      <c r="V159" s="150"/>
      <c r="W159" s="441"/>
      <c r="Y159" s="152">
        <f t="shared" si="58"/>
        <v>98.833819241982511</v>
      </c>
      <c r="Z159" s="152">
        <v>20</v>
      </c>
      <c r="AB159" s="142"/>
      <c r="AC159" s="492">
        <v>10850000</v>
      </c>
      <c r="AD159" s="355">
        <v>3616666.6666666665</v>
      </c>
      <c r="AE159" s="139">
        <v>3616666.6666666665</v>
      </c>
      <c r="AF159" s="354">
        <f t="shared" si="59"/>
        <v>7233333.333333333</v>
      </c>
      <c r="AH159" s="91">
        <v>6100000</v>
      </c>
    </row>
    <row r="160" spans="3:34" s="139" customFormat="1" ht="18" customHeight="1">
      <c r="C160" s="140"/>
      <c r="D160" s="141"/>
      <c r="E160" s="143">
        <v>16</v>
      </c>
      <c r="F160" s="160">
        <v>86</v>
      </c>
      <c r="G160" s="142" t="s">
        <v>395</v>
      </c>
      <c r="H160" s="153"/>
      <c r="I160" s="142"/>
      <c r="J160" s="144"/>
      <c r="K160" s="340">
        <v>43285000</v>
      </c>
      <c r="L160" s="145">
        <f t="shared" si="55"/>
        <v>6.9154668966989866E-2</v>
      </c>
      <c r="M160" s="510">
        <f t="shared" si="56"/>
        <v>43285000</v>
      </c>
      <c r="N160" s="460">
        <f t="shared" si="52"/>
        <v>100</v>
      </c>
      <c r="O160" s="91"/>
      <c r="P160" s="460">
        <f t="shared" si="53"/>
        <v>0</v>
      </c>
      <c r="Q160" s="146">
        <f t="shared" si="54"/>
        <v>43285000</v>
      </c>
      <c r="R160" s="147"/>
      <c r="S160" s="148"/>
      <c r="T160" s="144"/>
      <c r="U160" s="149"/>
      <c r="V160" s="150"/>
      <c r="W160" s="441"/>
      <c r="Y160" s="152">
        <f t="shared" si="58"/>
        <v>100</v>
      </c>
      <c r="Z160" s="152">
        <v>0</v>
      </c>
      <c r="AB160" s="142"/>
      <c r="AC160" s="492">
        <v>43285000</v>
      </c>
      <c r="AD160" s="355">
        <v>14428333.333333334</v>
      </c>
      <c r="AE160" s="139">
        <v>14428333.333333334</v>
      </c>
      <c r="AF160" s="354">
        <f t="shared" si="59"/>
        <v>28856666.666666668</v>
      </c>
      <c r="AH160" s="91"/>
    </row>
    <row r="161" spans="3:34" s="139" customFormat="1" ht="21.75" customHeight="1">
      <c r="C161" s="140"/>
      <c r="D161" s="141"/>
      <c r="E161" s="143">
        <v>16</v>
      </c>
      <c r="F161" s="160">
        <v>88</v>
      </c>
      <c r="G161" s="753" t="s">
        <v>245</v>
      </c>
      <c r="H161" s="753"/>
      <c r="I161" s="753"/>
      <c r="J161" s="763"/>
      <c r="K161" s="340">
        <v>1459205000</v>
      </c>
      <c r="L161" s="145">
        <f t="shared" si="55"/>
        <v>2.3313119725072533</v>
      </c>
      <c r="M161" s="510">
        <f t="shared" si="56"/>
        <v>1180985000</v>
      </c>
      <c r="N161" s="460">
        <f t="shared" si="52"/>
        <v>80.933453490085355</v>
      </c>
      <c r="O161" s="531">
        <v>861838200</v>
      </c>
      <c r="P161" s="460">
        <f t="shared" si="53"/>
        <v>59.062174266124366</v>
      </c>
      <c r="Q161" s="146">
        <f t="shared" si="54"/>
        <v>597366800</v>
      </c>
      <c r="R161" s="147"/>
      <c r="S161" s="148"/>
      <c r="T161" s="144"/>
      <c r="U161" s="149">
        <f t="shared" si="57"/>
        <v>1.8868112909779495</v>
      </c>
      <c r="V161" s="150">
        <f t="shared" si="51"/>
        <v>1.3769235398892554</v>
      </c>
      <c r="W161" s="441"/>
      <c r="Y161" s="152">
        <f>N161</f>
        <v>80.933453490085355</v>
      </c>
      <c r="Z161" s="152">
        <f>P161</f>
        <v>59.062174266124366</v>
      </c>
      <c r="AB161" s="142"/>
      <c r="AC161" s="492">
        <v>1091645000</v>
      </c>
      <c r="AD161" s="355">
        <v>363881666.66666669</v>
      </c>
      <c r="AE161" s="139">
        <v>363881666.66666669</v>
      </c>
      <c r="AF161" s="354">
        <f t="shared" si="59"/>
        <v>727763333.33333337</v>
      </c>
      <c r="AH161" s="91">
        <v>89340000</v>
      </c>
    </row>
    <row r="162" spans="3:34" s="139" customFormat="1" ht="18" customHeight="1">
      <c r="C162" s="140"/>
      <c r="D162" s="141"/>
      <c r="E162" s="143"/>
      <c r="F162" s="160"/>
      <c r="G162" s="142"/>
      <c r="H162" s="153"/>
      <c r="I162" s="142"/>
      <c r="J162" s="144"/>
      <c r="K162" s="340"/>
      <c r="L162" s="324"/>
      <c r="M162" s="510">
        <f t="shared" si="56"/>
        <v>0</v>
      </c>
      <c r="N162" s="460"/>
      <c r="O162" s="91"/>
      <c r="P162" s="460"/>
      <c r="Q162" s="146">
        <f t="shared" si="54"/>
        <v>0</v>
      </c>
      <c r="R162" s="147"/>
      <c r="S162" s="148"/>
      <c r="T162" s="144"/>
      <c r="U162" s="149">
        <f t="shared" si="57"/>
        <v>0</v>
      </c>
      <c r="V162" s="150">
        <f t="shared" si="51"/>
        <v>0</v>
      </c>
      <c r="W162" s="441"/>
      <c r="Y162" s="152">
        <f t="shared" si="58"/>
        <v>0</v>
      </c>
      <c r="Z162" s="152">
        <v>0</v>
      </c>
      <c r="AB162" s="142"/>
      <c r="AC162" s="492"/>
      <c r="AD162" s="355">
        <v>0</v>
      </c>
      <c r="AE162" s="139">
        <v>0</v>
      </c>
      <c r="AF162" s="354">
        <f t="shared" si="59"/>
        <v>0</v>
      </c>
      <c r="AH162" s="91"/>
    </row>
    <row r="163" spans="3:34" s="139" customFormat="1" ht="12">
      <c r="C163" s="140"/>
      <c r="D163" s="148">
        <v>17</v>
      </c>
      <c r="E163" s="143" t="s">
        <v>246</v>
      </c>
      <c r="F163" s="518"/>
      <c r="G163" s="143"/>
      <c r="H163" s="143"/>
      <c r="I163" s="143"/>
      <c r="J163" s="144"/>
      <c r="K163" s="303">
        <f>SUM(K164:K194)</f>
        <v>21248815243</v>
      </c>
      <c r="L163" s="304">
        <f>SUM(L164:L194)</f>
        <v>100.00000000000003</v>
      </c>
      <c r="M163" s="508">
        <f>SUM(M164:M194)</f>
        <v>18405795143</v>
      </c>
      <c r="N163" s="458">
        <f>M163/K163*100</f>
        <v>86.620335922321232</v>
      </c>
      <c r="O163" s="67">
        <f>SUM(O164:O194)</f>
        <v>1337636890</v>
      </c>
      <c r="P163" s="464">
        <f t="shared" ref="P163:P171" si="60">O163/K163*100</f>
        <v>6.2951128084219086</v>
      </c>
      <c r="Q163" s="305">
        <f>SUM(Q164:Q194)</f>
        <v>19911178353</v>
      </c>
      <c r="R163" s="306">
        <f>SUM(R164:R194)</f>
        <v>0</v>
      </c>
      <c r="S163" s="307"/>
      <c r="T163" s="308"/>
      <c r="U163" s="318">
        <f>SUM(U164:U194)</f>
        <v>86.578215926934902</v>
      </c>
      <c r="V163" s="318">
        <f>SUM(V164:V194)</f>
        <v>20.096778101578035</v>
      </c>
      <c r="W163" s="440"/>
      <c r="Y163" s="152">
        <f t="shared" si="58"/>
        <v>86.620335922321232</v>
      </c>
      <c r="Z163" s="152">
        <f>Y163</f>
        <v>86.620335922321232</v>
      </c>
      <c r="AB163" s="142"/>
      <c r="AC163" s="492"/>
      <c r="AD163" s="355">
        <v>0</v>
      </c>
      <c r="AE163" s="139">
        <v>0</v>
      </c>
      <c r="AF163" s="354">
        <f t="shared" si="59"/>
        <v>0</v>
      </c>
      <c r="AH163" s="67">
        <f>SUM(AH164:AH194)</f>
        <v>2419334200</v>
      </c>
    </row>
    <row r="164" spans="3:34" s="139" customFormat="1" ht="12">
      <c r="C164" s="140"/>
      <c r="D164" s="141"/>
      <c r="E164" s="142">
        <v>17</v>
      </c>
      <c r="F164" s="117" t="s">
        <v>28</v>
      </c>
      <c r="G164" s="142" t="s">
        <v>247</v>
      </c>
      <c r="H164" s="153"/>
      <c r="I164" s="142"/>
      <c r="J164" s="144"/>
      <c r="K164" s="336">
        <v>1387020000</v>
      </c>
      <c r="L164" s="145">
        <f>(K164/($K$163))*100</f>
        <v>6.5275168715908816</v>
      </c>
      <c r="M164" s="510">
        <f>AC164+AH164</f>
        <v>1387020000</v>
      </c>
      <c r="N164" s="460">
        <f t="shared" ref="N164:N171" si="61">(M164/K164)*100</f>
        <v>100</v>
      </c>
      <c r="O164" s="131"/>
      <c r="P164" s="460">
        <f t="shared" si="60"/>
        <v>0</v>
      </c>
      <c r="Q164" s="146">
        <f t="shared" ref="Q164:Q194" si="62">K164-O164</f>
        <v>1387020000</v>
      </c>
      <c r="R164" s="147" t="s">
        <v>175</v>
      </c>
      <c r="S164" s="148"/>
      <c r="T164" s="144"/>
      <c r="U164" s="149">
        <f t="shared" ref="U164:U194" si="63">(Y164/100)*L164</f>
        <v>6.5275168715908816</v>
      </c>
      <c r="V164" s="150">
        <f t="shared" ref="V164:V194" si="64">Z164/100*L164</f>
        <v>1.3055033743181763</v>
      </c>
      <c r="W164" s="441" t="s">
        <v>33</v>
      </c>
      <c r="Y164" s="152">
        <f t="shared" si="58"/>
        <v>100</v>
      </c>
      <c r="Z164" s="152">
        <v>20</v>
      </c>
      <c r="AA164" s="139">
        <f>(80+80+75+75)/4</f>
        <v>77.5</v>
      </c>
      <c r="AB164" s="268"/>
      <c r="AC164" s="492">
        <v>1387020000</v>
      </c>
      <c r="AD164" s="355">
        <v>462340000</v>
      </c>
      <c r="AE164" s="269">
        <v>462340000</v>
      </c>
      <c r="AF164" s="354">
        <f t="shared" si="59"/>
        <v>924680000</v>
      </c>
      <c r="AH164" s="91"/>
    </row>
    <row r="165" spans="3:34" s="139" customFormat="1" ht="12">
      <c r="C165" s="140"/>
      <c r="D165" s="141"/>
      <c r="E165" s="142">
        <v>17</v>
      </c>
      <c r="F165" s="117" t="s">
        <v>38</v>
      </c>
      <c r="G165" s="142" t="s">
        <v>151</v>
      </c>
      <c r="H165" s="153"/>
      <c r="I165" s="142"/>
      <c r="J165" s="144"/>
      <c r="K165" s="336">
        <v>3392870000</v>
      </c>
      <c r="L165" s="145">
        <f t="shared" ref="L165:L194" si="65">(K165/($K$163))*100</f>
        <v>15.967337290100039</v>
      </c>
      <c r="M165" s="510">
        <f t="shared" ref="M165:M194" si="66">AC165+AH165</f>
        <v>3392870000</v>
      </c>
      <c r="N165" s="460">
        <f t="shared" si="61"/>
        <v>100</v>
      </c>
      <c r="O165" s="131"/>
      <c r="P165" s="460"/>
      <c r="Q165" s="146">
        <f t="shared" si="62"/>
        <v>3392870000</v>
      </c>
      <c r="R165" s="147"/>
      <c r="S165" s="148"/>
      <c r="T165" s="144"/>
      <c r="U165" s="149">
        <f t="shared" si="63"/>
        <v>15.967337290100039</v>
      </c>
      <c r="V165" s="150">
        <f t="shared" si="64"/>
        <v>3.1934674580200078</v>
      </c>
      <c r="W165" s="441"/>
      <c r="Y165" s="152">
        <f t="shared" si="58"/>
        <v>100</v>
      </c>
      <c r="Z165" s="152">
        <v>20</v>
      </c>
      <c r="AB165" s="268"/>
      <c r="AC165" s="492">
        <v>3392870000</v>
      </c>
      <c r="AD165" s="355">
        <v>1130956666.6666667</v>
      </c>
      <c r="AE165" s="269">
        <v>1130956666.6666667</v>
      </c>
      <c r="AF165" s="354">
        <f t="shared" si="59"/>
        <v>2261913333.3333335</v>
      </c>
      <c r="AH165" s="91"/>
    </row>
    <row r="166" spans="3:34" s="139" customFormat="1" ht="12">
      <c r="C166" s="140"/>
      <c r="D166" s="141"/>
      <c r="E166" s="142">
        <v>17</v>
      </c>
      <c r="F166" s="117" t="s">
        <v>107</v>
      </c>
      <c r="G166" s="753" t="s">
        <v>428</v>
      </c>
      <c r="H166" s="753"/>
      <c r="I166" s="753"/>
      <c r="J166" s="763"/>
      <c r="K166" s="336">
        <v>3661315443</v>
      </c>
      <c r="L166" s="145">
        <f t="shared" si="65"/>
        <v>17.230680398551385</v>
      </c>
      <c r="M166" s="510">
        <f t="shared" si="66"/>
        <v>3661315443</v>
      </c>
      <c r="N166" s="460">
        <f t="shared" si="61"/>
        <v>100</v>
      </c>
      <c r="O166" s="131"/>
      <c r="P166" s="460"/>
      <c r="Q166" s="146">
        <f t="shared" si="62"/>
        <v>3661315443</v>
      </c>
      <c r="R166" s="147"/>
      <c r="S166" s="148"/>
      <c r="T166" s="144"/>
      <c r="U166" s="149">
        <f t="shared" si="63"/>
        <v>17.230680398551385</v>
      </c>
      <c r="V166" s="150">
        <f t="shared" si="64"/>
        <v>3.4461360797102771</v>
      </c>
      <c r="W166" s="441"/>
      <c r="Y166" s="152">
        <f t="shared" si="58"/>
        <v>100</v>
      </c>
      <c r="Z166" s="152">
        <v>20</v>
      </c>
      <c r="AB166" s="268"/>
      <c r="AC166" s="492">
        <v>3661315443</v>
      </c>
      <c r="AD166" s="355">
        <v>1220438481</v>
      </c>
      <c r="AE166" s="269">
        <v>1220438481</v>
      </c>
      <c r="AF166" s="354">
        <f t="shared" si="59"/>
        <v>2440876962</v>
      </c>
      <c r="AH166" s="91"/>
    </row>
    <row r="167" spans="3:34" s="139" customFormat="1" ht="24.75" customHeight="1">
      <c r="C167" s="140"/>
      <c r="D167" s="141"/>
      <c r="E167" s="142">
        <v>17</v>
      </c>
      <c r="F167" s="117" t="s">
        <v>51</v>
      </c>
      <c r="G167" s="753" t="s">
        <v>421</v>
      </c>
      <c r="H167" s="753"/>
      <c r="I167" s="753"/>
      <c r="J167" s="763"/>
      <c r="K167" s="315">
        <v>10000000</v>
      </c>
      <c r="L167" s="145">
        <f t="shared" si="65"/>
        <v>4.7061447359020646E-2</v>
      </c>
      <c r="M167" s="510">
        <f t="shared" si="66"/>
        <v>10000000</v>
      </c>
      <c r="N167" s="460">
        <f t="shared" si="61"/>
        <v>100</v>
      </c>
      <c r="O167" s="131"/>
      <c r="P167" s="460">
        <f t="shared" si="60"/>
        <v>0</v>
      </c>
      <c r="Q167" s="146">
        <f t="shared" si="62"/>
        <v>10000000</v>
      </c>
      <c r="R167" s="147" t="s">
        <v>249</v>
      </c>
      <c r="S167" s="148"/>
      <c r="T167" s="144"/>
      <c r="U167" s="149">
        <f t="shared" si="63"/>
        <v>4.7061447359020646E-2</v>
      </c>
      <c r="V167" s="150">
        <f t="shared" si="64"/>
        <v>0</v>
      </c>
      <c r="W167" s="441"/>
      <c r="Y167" s="152">
        <f t="shared" si="58"/>
        <v>100</v>
      </c>
      <c r="Z167" s="152"/>
      <c r="AB167" s="142"/>
      <c r="AC167" s="492">
        <v>0</v>
      </c>
      <c r="AD167" s="355">
        <v>0</v>
      </c>
      <c r="AE167" s="139">
        <v>0</v>
      </c>
      <c r="AF167" s="354">
        <f t="shared" si="59"/>
        <v>0</v>
      </c>
      <c r="AH167" s="91">
        <v>10000000</v>
      </c>
    </row>
    <row r="168" spans="3:34" s="139" customFormat="1" ht="12">
      <c r="C168" s="140"/>
      <c r="D168" s="141"/>
      <c r="E168" s="142">
        <v>17</v>
      </c>
      <c r="F168" s="160">
        <v>12</v>
      </c>
      <c r="G168" s="142" t="s">
        <v>181</v>
      </c>
      <c r="H168" s="153"/>
      <c r="I168" s="142"/>
      <c r="J168" s="144"/>
      <c r="K168" s="315">
        <v>1379762600</v>
      </c>
      <c r="L168" s="145">
        <f t="shared" si="65"/>
        <v>6.4933624967845462</v>
      </c>
      <c r="M168" s="510">
        <f t="shared" si="66"/>
        <v>1379762600</v>
      </c>
      <c r="N168" s="460">
        <f t="shared" si="61"/>
        <v>100</v>
      </c>
      <c r="O168" s="531">
        <v>159539790</v>
      </c>
      <c r="P168" s="460">
        <f t="shared" si="60"/>
        <v>11.562843492061607</v>
      </c>
      <c r="Q168" s="146">
        <f t="shared" si="62"/>
        <v>1220222810</v>
      </c>
      <c r="R168" s="147"/>
      <c r="S168" s="148"/>
      <c r="T168" s="144"/>
      <c r="U168" s="149">
        <f t="shared" si="63"/>
        <v>6.4933624967845462</v>
      </c>
      <c r="V168" s="150">
        <f t="shared" si="64"/>
        <v>1.2986724993569094</v>
      </c>
      <c r="W168" s="441"/>
      <c r="Y168" s="152">
        <f t="shared" si="58"/>
        <v>100</v>
      </c>
      <c r="Z168" s="152">
        <v>20</v>
      </c>
      <c r="AB168" s="142"/>
      <c r="AC168" s="492">
        <v>45783000</v>
      </c>
      <c r="AD168" s="355">
        <v>15261000</v>
      </c>
      <c r="AE168" s="139">
        <v>15261000</v>
      </c>
      <c r="AF168" s="354">
        <f t="shared" si="59"/>
        <v>30522000</v>
      </c>
      <c r="AH168" s="91">
        <v>1333979600</v>
      </c>
    </row>
    <row r="169" spans="3:34" s="139" customFormat="1" ht="12">
      <c r="C169" s="140"/>
      <c r="D169" s="141"/>
      <c r="E169" s="142">
        <v>17</v>
      </c>
      <c r="F169" s="160">
        <v>16</v>
      </c>
      <c r="G169" s="142" t="s">
        <v>391</v>
      </c>
      <c r="H169" s="153"/>
      <c r="I169" s="142"/>
      <c r="J169" s="144"/>
      <c r="K169" s="315">
        <v>28715000</v>
      </c>
      <c r="L169" s="145">
        <f t="shared" si="65"/>
        <v>0.13513694609142779</v>
      </c>
      <c r="M169" s="510">
        <f t="shared" si="66"/>
        <v>28715000</v>
      </c>
      <c r="N169" s="460">
        <f>M169/K169*100</f>
        <v>100</v>
      </c>
      <c r="O169" s="530">
        <v>20715000</v>
      </c>
      <c r="P169" s="460">
        <f>O169/K169*100</f>
        <v>72.139996517499554</v>
      </c>
      <c r="Q169" s="146">
        <f t="shared" si="62"/>
        <v>8000000</v>
      </c>
      <c r="R169" s="147"/>
      <c r="S169" s="148"/>
      <c r="T169" s="144"/>
      <c r="U169" s="149">
        <f t="shared" si="63"/>
        <v>0.13513694609142779</v>
      </c>
      <c r="V169" s="150">
        <f t="shared" si="64"/>
        <v>0.13513694609142779</v>
      </c>
      <c r="W169" s="441"/>
      <c r="Y169" s="152">
        <f t="shared" si="58"/>
        <v>100</v>
      </c>
      <c r="Z169" s="152">
        <f>Y169</f>
        <v>100</v>
      </c>
      <c r="AB169" s="142"/>
      <c r="AC169" s="492">
        <v>8000000</v>
      </c>
      <c r="AD169" s="355">
        <v>2666666.6666666665</v>
      </c>
      <c r="AE169" s="139">
        <v>2666666.6666666665</v>
      </c>
      <c r="AF169" s="354">
        <f t="shared" si="59"/>
        <v>5333333.333333333</v>
      </c>
      <c r="AH169" s="91">
        <v>20715000</v>
      </c>
    </row>
    <row r="170" spans="3:34" s="139" customFormat="1" ht="12">
      <c r="C170" s="140"/>
      <c r="D170" s="141"/>
      <c r="E170" s="142">
        <v>17</v>
      </c>
      <c r="F170" s="160">
        <v>18</v>
      </c>
      <c r="G170" s="142" t="s">
        <v>251</v>
      </c>
      <c r="H170" s="153"/>
      <c r="I170" s="142"/>
      <c r="J170" s="144"/>
      <c r="K170" s="315">
        <v>6302833200</v>
      </c>
      <c r="L170" s="145">
        <f t="shared" si="65"/>
        <v>29.662045285448762</v>
      </c>
      <c r="M170" s="510">
        <f t="shared" si="66"/>
        <v>5392795600</v>
      </c>
      <c r="N170" s="460">
        <f t="shared" si="61"/>
        <v>85.561451951481132</v>
      </c>
      <c r="O170" s="531">
        <v>609613000</v>
      </c>
      <c r="P170" s="460">
        <f t="shared" si="60"/>
        <v>9.6720471676134476</v>
      </c>
      <c r="Q170" s="146">
        <f t="shared" si="62"/>
        <v>5693220200</v>
      </c>
      <c r="R170" s="147" t="s">
        <v>252</v>
      </c>
      <c r="S170" s="148"/>
      <c r="T170" s="144"/>
      <c r="U170" s="149">
        <f t="shared" si="63"/>
        <v>25.379276624735816</v>
      </c>
      <c r="V170" s="150">
        <f t="shared" si="64"/>
        <v>5.9324090570897532</v>
      </c>
      <c r="W170" s="441" t="s">
        <v>33</v>
      </c>
      <c r="Y170" s="152">
        <f t="shared" si="58"/>
        <v>85.561451951481132</v>
      </c>
      <c r="Z170" s="152">
        <v>20</v>
      </c>
      <c r="AB170" s="268"/>
      <c r="AC170" s="492">
        <v>4853106500</v>
      </c>
      <c r="AD170" s="355">
        <v>1617702166.6666667</v>
      </c>
      <c r="AE170" s="269">
        <v>1617702166.6666667</v>
      </c>
      <c r="AF170" s="354">
        <f t="shared" si="59"/>
        <v>3235404333.3333335</v>
      </c>
      <c r="AH170" s="91">
        <v>539689100</v>
      </c>
    </row>
    <row r="171" spans="3:34" s="139" customFormat="1" ht="12">
      <c r="C171" s="140"/>
      <c r="D171" s="141"/>
      <c r="E171" s="142">
        <v>17</v>
      </c>
      <c r="F171" s="160">
        <v>19</v>
      </c>
      <c r="G171" s="142" t="s">
        <v>253</v>
      </c>
      <c r="H171" s="153"/>
      <c r="I171" s="142"/>
      <c r="J171" s="144"/>
      <c r="K171" s="315">
        <v>121500000</v>
      </c>
      <c r="L171" s="145">
        <f t="shared" si="65"/>
        <v>0.57179658541210088</v>
      </c>
      <c r="M171" s="510">
        <f t="shared" si="66"/>
        <v>121500000</v>
      </c>
      <c r="N171" s="460">
        <f t="shared" si="61"/>
        <v>100</v>
      </c>
      <c r="O171" s="531">
        <v>101174000</v>
      </c>
      <c r="P171" s="460">
        <f t="shared" si="60"/>
        <v>83.270781893004113</v>
      </c>
      <c r="Q171" s="146">
        <f t="shared" si="62"/>
        <v>20326000</v>
      </c>
      <c r="R171" s="147" t="s">
        <v>254</v>
      </c>
      <c r="S171" s="148"/>
      <c r="T171" s="144"/>
      <c r="U171" s="149">
        <f t="shared" si="63"/>
        <v>0.57179658541210088</v>
      </c>
      <c r="V171" s="150">
        <f t="shared" si="64"/>
        <v>0.47613948751015545</v>
      </c>
      <c r="W171" s="441" t="s">
        <v>33</v>
      </c>
      <c r="Y171" s="152">
        <f t="shared" si="58"/>
        <v>100</v>
      </c>
      <c r="Z171" s="152">
        <f>P171</f>
        <v>83.270781893004113</v>
      </c>
      <c r="AB171" s="268"/>
      <c r="AC171" s="492">
        <v>39500000</v>
      </c>
      <c r="AD171" s="355">
        <v>13166666.666666666</v>
      </c>
      <c r="AE171" s="269">
        <v>13166666.666666666</v>
      </c>
      <c r="AF171" s="354">
        <f t="shared" si="59"/>
        <v>26333333.333333332</v>
      </c>
      <c r="AH171" s="91">
        <v>82000000</v>
      </c>
    </row>
    <row r="172" spans="3:34" s="139" customFormat="1" ht="12">
      <c r="C172" s="140"/>
      <c r="D172" s="141"/>
      <c r="E172" s="142">
        <v>17</v>
      </c>
      <c r="F172" s="160">
        <v>23</v>
      </c>
      <c r="G172" s="142" t="s">
        <v>158</v>
      </c>
      <c r="H172" s="153"/>
      <c r="I172" s="142"/>
      <c r="J172" s="144"/>
      <c r="K172" s="342">
        <v>108945000</v>
      </c>
      <c r="L172" s="145">
        <f t="shared" si="65"/>
        <v>0.51271093825285041</v>
      </c>
      <c r="M172" s="510">
        <f t="shared" si="66"/>
        <v>52240000</v>
      </c>
      <c r="N172" s="460">
        <f>(M172/K172)*100</f>
        <v>47.950800862820692</v>
      </c>
      <c r="O172" s="131">
        <v>4104300</v>
      </c>
      <c r="P172" s="460">
        <f>O172/K172*100</f>
        <v>3.7673137821836704</v>
      </c>
      <c r="Q172" s="146">
        <f t="shared" si="62"/>
        <v>104840700</v>
      </c>
      <c r="R172" s="147" t="s">
        <v>255</v>
      </c>
      <c r="S172" s="148"/>
      <c r="T172" s="144"/>
      <c r="U172" s="149">
        <f t="shared" si="63"/>
        <v>0.24584900100352386</v>
      </c>
      <c r="V172" s="150">
        <f t="shared" si="64"/>
        <v>5.1271093825285045E-2</v>
      </c>
      <c r="W172" s="441" t="s">
        <v>33</v>
      </c>
      <c r="Y172" s="152">
        <f t="shared" si="58"/>
        <v>47.950800862820692</v>
      </c>
      <c r="Z172" s="152">
        <v>10</v>
      </c>
      <c r="AB172" s="268"/>
      <c r="AC172" s="492">
        <v>52240000</v>
      </c>
      <c r="AD172" s="355">
        <v>17413333.333333332</v>
      </c>
      <c r="AE172" s="269">
        <v>17413333.333333332</v>
      </c>
      <c r="AF172" s="354">
        <f t="shared" si="59"/>
        <v>34826666.666666664</v>
      </c>
      <c r="AH172" s="91"/>
    </row>
    <row r="173" spans="3:34" s="139" customFormat="1" ht="12">
      <c r="C173" s="140"/>
      <c r="D173" s="141"/>
      <c r="E173" s="142">
        <v>17</v>
      </c>
      <c r="F173" s="160">
        <v>30</v>
      </c>
      <c r="G173" s="142" t="s">
        <v>429</v>
      </c>
      <c r="H173" s="153"/>
      <c r="I173" s="142"/>
      <c r="J173" s="144"/>
      <c r="K173" s="315">
        <v>9868000</v>
      </c>
      <c r="L173" s="145">
        <f t="shared" si="65"/>
        <v>4.6440236253881571E-2</v>
      </c>
      <c r="M173" s="510">
        <f t="shared" si="66"/>
        <v>9868000</v>
      </c>
      <c r="N173" s="460">
        <f>(M173/K173)*100</f>
        <v>100</v>
      </c>
      <c r="O173" s="531">
        <v>9868000</v>
      </c>
      <c r="P173" s="460">
        <f>O173/K173*100</f>
        <v>100</v>
      </c>
      <c r="Q173" s="146">
        <f t="shared" si="62"/>
        <v>0</v>
      </c>
      <c r="R173" s="147" t="s">
        <v>257</v>
      </c>
      <c r="S173" s="148"/>
      <c r="T173" s="144"/>
      <c r="U173" s="149">
        <f t="shared" si="63"/>
        <v>4.6440236253881571E-2</v>
      </c>
      <c r="V173" s="150">
        <f t="shared" si="64"/>
        <v>4.6440236253881571E-2</v>
      </c>
      <c r="W173" s="441" t="s">
        <v>33</v>
      </c>
      <c r="Y173" s="152">
        <f t="shared" si="58"/>
        <v>100</v>
      </c>
      <c r="Z173" s="152">
        <v>100</v>
      </c>
      <c r="AB173" s="268"/>
      <c r="AC173" s="492">
        <v>0</v>
      </c>
      <c r="AD173" s="355">
        <v>0</v>
      </c>
      <c r="AE173" s="269">
        <v>0</v>
      </c>
      <c r="AF173" s="354">
        <f t="shared" si="59"/>
        <v>0</v>
      </c>
      <c r="AH173" s="91">
        <v>9868000</v>
      </c>
    </row>
    <row r="174" spans="3:34" s="139" customFormat="1" ht="12">
      <c r="C174" s="140"/>
      <c r="D174" s="141"/>
      <c r="E174" s="142"/>
      <c r="F174" s="160"/>
      <c r="G174" s="142" t="s">
        <v>258</v>
      </c>
      <c r="H174" s="153"/>
      <c r="I174" s="142"/>
      <c r="J174" s="144"/>
      <c r="K174" s="315">
        <v>0</v>
      </c>
      <c r="L174" s="145">
        <f t="shared" si="65"/>
        <v>0</v>
      </c>
      <c r="M174" s="510">
        <f t="shared" si="66"/>
        <v>0</v>
      </c>
      <c r="N174" s="460"/>
      <c r="O174" s="131"/>
      <c r="P174" s="460"/>
      <c r="Q174" s="146">
        <f t="shared" si="62"/>
        <v>0</v>
      </c>
      <c r="R174" s="147"/>
      <c r="S174" s="148"/>
      <c r="T174" s="144"/>
      <c r="U174" s="149">
        <f t="shared" si="63"/>
        <v>0</v>
      </c>
      <c r="V174" s="150">
        <f t="shared" si="64"/>
        <v>0</v>
      </c>
      <c r="W174" s="441"/>
      <c r="Y174" s="152">
        <f t="shared" si="58"/>
        <v>0</v>
      </c>
      <c r="Z174" s="152">
        <v>0</v>
      </c>
      <c r="AB174" s="142"/>
      <c r="AC174" s="492"/>
      <c r="AD174" s="355">
        <v>0</v>
      </c>
      <c r="AE174" s="139">
        <v>0</v>
      </c>
      <c r="AF174" s="354">
        <f t="shared" si="59"/>
        <v>0</v>
      </c>
      <c r="AH174" s="91"/>
    </row>
    <row r="175" spans="3:34" s="139" customFormat="1" ht="12">
      <c r="C175" s="140"/>
      <c r="D175" s="141"/>
      <c r="E175" s="142">
        <v>17</v>
      </c>
      <c r="F175" s="160">
        <v>32</v>
      </c>
      <c r="G175" s="142" t="s">
        <v>195</v>
      </c>
      <c r="H175" s="153"/>
      <c r="I175" s="142"/>
      <c r="J175" s="144"/>
      <c r="K175" s="315">
        <v>7500000</v>
      </c>
      <c r="L175" s="145">
        <f t="shared" si="65"/>
        <v>3.5296085519265483E-2</v>
      </c>
      <c r="M175" s="510">
        <f t="shared" si="66"/>
        <v>0</v>
      </c>
      <c r="N175" s="460"/>
      <c r="O175" s="257"/>
      <c r="P175" s="460"/>
      <c r="Q175" s="146">
        <f t="shared" si="62"/>
        <v>7500000</v>
      </c>
      <c r="R175" s="147"/>
      <c r="S175" s="148"/>
      <c r="T175" s="144"/>
      <c r="U175" s="149">
        <f t="shared" si="63"/>
        <v>0</v>
      </c>
      <c r="V175" s="150">
        <f t="shared" si="64"/>
        <v>0</v>
      </c>
      <c r="W175" s="441"/>
      <c r="Y175" s="152">
        <f t="shared" si="58"/>
        <v>0</v>
      </c>
      <c r="Z175" s="152">
        <v>0</v>
      </c>
      <c r="AB175" s="142"/>
      <c r="AC175" s="492">
        <v>0</v>
      </c>
      <c r="AD175" s="355">
        <v>0</v>
      </c>
      <c r="AE175" s="139">
        <v>0</v>
      </c>
      <c r="AF175" s="354">
        <f t="shared" si="59"/>
        <v>0</v>
      </c>
      <c r="AH175" s="91"/>
    </row>
    <row r="176" spans="3:34" s="139" customFormat="1" ht="22.5">
      <c r="C176" s="140"/>
      <c r="D176" s="141"/>
      <c r="E176" s="142">
        <v>17</v>
      </c>
      <c r="F176" s="160">
        <v>34</v>
      </c>
      <c r="G176" s="142" t="s">
        <v>259</v>
      </c>
      <c r="H176" s="153"/>
      <c r="I176" s="142"/>
      <c r="J176" s="144"/>
      <c r="K176" s="315">
        <v>3000000</v>
      </c>
      <c r="L176" s="145">
        <f t="shared" si="65"/>
        <v>1.4118434207706195E-2</v>
      </c>
      <c r="M176" s="510">
        <f t="shared" si="66"/>
        <v>3000000</v>
      </c>
      <c r="N176" s="460">
        <f t="shared" ref="N176:N190" si="67">(M176/K176)*100</f>
        <v>100</v>
      </c>
      <c r="O176" s="167"/>
      <c r="P176" s="460">
        <f t="shared" ref="P176:P190" si="68">O176/K176*100</f>
        <v>0</v>
      </c>
      <c r="Q176" s="146">
        <f t="shared" si="62"/>
        <v>3000000</v>
      </c>
      <c r="R176" s="154" t="s">
        <v>260</v>
      </c>
      <c r="S176" s="148"/>
      <c r="T176" s="144"/>
      <c r="U176" s="149">
        <f t="shared" si="63"/>
        <v>1.4118434207706195E-2</v>
      </c>
      <c r="V176" s="150">
        <f t="shared" si="64"/>
        <v>0</v>
      </c>
      <c r="W176" s="441" t="s">
        <v>33</v>
      </c>
      <c r="Y176" s="152">
        <f t="shared" si="58"/>
        <v>100</v>
      </c>
      <c r="Z176" s="152">
        <v>0</v>
      </c>
      <c r="AB176" s="268"/>
      <c r="AC176" s="492">
        <v>3000000</v>
      </c>
      <c r="AD176" s="355">
        <v>1000000</v>
      </c>
      <c r="AE176" s="269">
        <v>1000000</v>
      </c>
      <c r="AF176" s="354">
        <f t="shared" si="59"/>
        <v>2000000</v>
      </c>
      <c r="AH176" s="91"/>
    </row>
    <row r="177" spans="3:34" s="139" customFormat="1" ht="12">
      <c r="C177" s="140"/>
      <c r="D177" s="141"/>
      <c r="E177" s="142"/>
      <c r="F177" s="160"/>
      <c r="G177" s="142" t="s">
        <v>261</v>
      </c>
      <c r="H177" s="153"/>
      <c r="I177" s="142"/>
      <c r="J177" s="144"/>
      <c r="K177" s="315">
        <v>0</v>
      </c>
      <c r="L177" s="145">
        <f t="shared" si="65"/>
        <v>0</v>
      </c>
      <c r="M177" s="510">
        <f t="shared" si="66"/>
        <v>0</v>
      </c>
      <c r="N177" s="460"/>
      <c r="O177" s="131"/>
      <c r="P177" s="460"/>
      <c r="Q177" s="146">
        <f t="shared" si="62"/>
        <v>0</v>
      </c>
      <c r="R177" s="147"/>
      <c r="S177" s="148"/>
      <c r="T177" s="144"/>
      <c r="U177" s="149">
        <f t="shared" si="63"/>
        <v>0</v>
      </c>
      <c r="V177" s="150">
        <f t="shared" si="64"/>
        <v>0</v>
      </c>
      <c r="W177" s="441"/>
      <c r="Y177" s="152">
        <f t="shared" si="58"/>
        <v>0</v>
      </c>
      <c r="Z177" s="152">
        <v>0</v>
      </c>
      <c r="AB177" s="142"/>
      <c r="AC177" s="492"/>
      <c r="AD177" s="355">
        <v>0</v>
      </c>
      <c r="AE177" s="139">
        <v>0</v>
      </c>
      <c r="AF177" s="354">
        <f t="shared" si="59"/>
        <v>0</v>
      </c>
      <c r="AH177" s="91"/>
    </row>
    <row r="178" spans="3:34" s="139" customFormat="1" ht="22.5">
      <c r="C178" s="140"/>
      <c r="D178" s="141"/>
      <c r="E178" s="142">
        <v>17</v>
      </c>
      <c r="F178" s="160">
        <v>36</v>
      </c>
      <c r="G178" s="142" t="s">
        <v>202</v>
      </c>
      <c r="H178" s="153"/>
      <c r="I178" s="142"/>
      <c r="J178" s="144"/>
      <c r="K178" s="315">
        <v>70000000</v>
      </c>
      <c r="L178" s="145">
        <f t="shared" si="65"/>
        <v>0.32943013151314454</v>
      </c>
      <c r="M178" s="510">
        <f t="shared" si="66"/>
        <v>48000000</v>
      </c>
      <c r="N178" s="460">
        <f t="shared" si="67"/>
        <v>68.571428571428569</v>
      </c>
      <c r="O178" s="531">
        <v>21750000</v>
      </c>
      <c r="P178" s="460">
        <f t="shared" si="68"/>
        <v>31.071428571428573</v>
      </c>
      <c r="Q178" s="146">
        <f t="shared" si="62"/>
        <v>48250000</v>
      </c>
      <c r="R178" s="154" t="s">
        <v>262</v>
      </c>
      <c r="S178" s="148"/>
      <c r="T178" s="144"/>
      <c r="U178" s="149">
        <f t="shared" si="63"/>
        <v>0.22589494732329912</v>
      </c>
      <c r="V178" s="150">
        <f t="shared" si="64"/>
        <v>0.11530054602960058</v>
      </c>
      <c r="W178" s="441" t="s">
        <v>33</v>
      </c>
      <c r="Y178" s="152">
        <f t="shared" si="58"/>
        <v>68.571428571428569</v>
      </c>
      <c r="Z178" s="152">
        <v>35</v>
      </c>
      <c r="AB178" s="268"/>
      <c r="AC178" s="492">
        <v>21000000</v>
      </c>
      <c r="AD178" s="355">
        <v>7000000</v>
      </c>
      <c r="AE178" s="269">
        <v>7000000</v>
      </c>
      <c r="AF178" s="354">
        <f t="shared" si="59"/>
        <v>14000000</v>
      </c>
      <c r="AH178" s="91">
        <v>27000000</v>
      </c>
    </row>
    <row r="179" spans="3:34" s="139" customFormat="1" ht="12">
      <c r="C179" s="140"/>
      <c r="D179" s="141"/>
      <c r="E179" s="142"/>
      <c r="F179" s="160"/>
      <c r="G179" s="142" t="s">
        <v>204</v>
      </c>
      <c r="H179" s="153"/>
      <c r="I179" s="142"/>
      <c r="J179" s="144"/>
      <c r="K179" s="315">
        <v>0</v>
      </c>
      <c r="L179" s="145">
        <f t="shared" si="65"/>
        <v>0</v>
      </c>
      <c r="M179" s="510">
        <f t="shared" si="66"/>
        <v>0</v>
      </c>
      <c r="N179" s="460"/>
      <c r="O179" s="131"/>
      <c r="P179" s="460"/>
      <c r="Q179" s="146">
        <f t="shared" si="62"/>
        <v>0</v>
      </c>
      <c r="R179" s="147"/>
      <c r="S179" s="148"/>
      <c r="T179" s="144"/>
      <c r="U179" s="149">
        <f t="shared" si="63"/>
        <v>0</v>
      </c>
      <c r="V179" s="150">
        <f t="shared" si="64"/>
        <v>0</v>
      </c>
      <c r="W179" s="441"/>
      <c r="Y179" s="152">
        <f t="shared" si="58"/>
        <v>0</v>
      </c>
      <c r="Z179" s="152">
        <v>0</v>
      </c>
      <c r="AB179" s="142"/>
      <c r="AC179" s="492"/>
      <c r="AD179" s="355">
        <v>0</v>
      </c>
      <c r="AE179" s="139">
        <v>0</v>
      </c>
      <c r="AF179" s="354">
        <f t="shared" si="59"/>
        <v>0</v>
      </c>
      <c r="AH179" s="91"/>
    </row>
    <row r="180" spans="3:34" s="139" customFormat="1" ht="12">
      <c r="C180" s="140"/>
      <c r="D180" s="141"/>
      <c r="E180" s="142">
        <v>17</v>
      </c>
      <c r="F180" s="160">
        <v>37</v>
      </c>
      <c r="G180" s="142" t="s">
        <v>205</v>
      </c>
      <c r="H180" s="153"/>
      <c r="I180" s="142"/>
      <c r="J180" s="144"/>
      <c r="K180" s="315">
        <v>23170000</v>
      </c>
      <c r="L180" s="145">
        <f t="shared" si="65"/>
        <v>0.10904137353085085</v>
      </c>
      <c r="M180" s="510">
        <f t="shared" si="66"/>
        <v>15300000</v>
      </c>
      <c r="N180" s="460">
        <f t="shared" si="67"/>
        <v>66.033664220975396</v>
      </c>
      <c r="O180" s="131">
        <v>1100000</v>
      </c>
      <c r="P180" s="460">
        <f t="shared" si="68"/>
        <v>4.747518342684506</v>
      </c>
      <c r="Q180" s="146">
        <f t="shared" si="62"/>
        <v>22070000</v>
      </c>
      <c r="R180" s="147" t="s">
        <v>263</v>
      </c>
      <c r="S180" s="148"/>
      <c r="T180" s="144"/>
      <c r="U180" s="149">
        <f t="shared" si="63"/>
        <v>7.2004014459301588E-2</v>
      </c>
      <c r="V180" s="150">
        <f t="shared" si="64"/>
        <v>1.0904137353085085E-2</v>
      </c>
      <c r="W180" s="441" t="s">
        <v>33</v>
      </c>
      <c r="Y180" s="152">
        <f t="shared" si="58"/>
        <v>66.033664220975396</v>
      </c>
      <c r="Z180" s="152">
        <v>10</v>
      </c>
      <c r="AB180" s="268"/>
      <c r="AC180" s="492">
        <v>15300000</v>
      </c>
      <c r="AD180" s="355">
        <v>5100000</v>
      </c>
      <c r="AE180" s="269">
        <v>5100000</v>
      </c>
      <c r="AF180" s="354">
        <f t="shared" si="59"/>
        <v>10200000</v>
      </c>
      <c r="AH180" s="91"/>
    </row>
    <row r="181" spans="3:34" s="139" customFormat="1" ht="12">
      <c r="C181" s="140"/>
      <c r="D181" s="141"/>
      <c r="E181" s="142">
        <v>17</v>
      </c>
      <c r="F181" s="160">
        <v>38</v>
      </c>
      <c r="G181" s="142" t="s">
        <v>207</v>
      </c>
      <c r="H181" s="153"/>
      <c r="I181" s="142"/>
      <c r="J181" s="144"/>
      <c r="K181" s="315">
        <v>5200000</v>
      </c>
      <c r="L181" s="145">
        <f t="shared" si="65"/>
        <v>2.4471952626690736E-2</v>
      </c>
      <c r="M181" s="510">
        <f t="shared" si="66"/>
        <v>5200000</v>
      </c>
      <c r="N181" s="460">
        <f t="shared" si="67"/>
        <v>100</v>
      </c>
      <c r="O181" s="131"/>
      <c r="P181" s="460">
        <f t="shared" si="68"/>
        <v>0</v>
      </c>
      <c r="Q181" s="146">
        <f t="shared" si="62"/>
        <v>5200000</v>
      </c>
      <c r="R181" s="147"/>
      <c r="S181" s="148"/>
      <c r="T181" s="144"/>
      <c r="U181" s="149"/>
      <c r="V181" s="150"/>
      <c r="W181" s="441"/>
      <c r="Y181" s="152">
        <f t="shared" si="58"/>
        <v>100</v>
      </c>
      <c r="Z181" s="152">
        <v>0</v>
      </c>
      <c r="AB181" s="268"/>
      <c r="AC181" s="492">
        <v>5200000</v>
      </c>
      <c r="AD181" s="355">
        <v>1733333.3333333333</v>
      </c>
      <c r="AE181" s="269">
        <v>1733333.3333333333</v>
      </c>
      <c r="AF181" s="354">
        <f t="shared" si="59"/>
        <v>3466666.6666666665</v>
      </c>
      <c r="AH181" s="91"/>
    </row>
    <row r="182" spans="3:34" s="139" customFormat="1" ht="12">
      <c r="C182" s="140"/>
      <c r="D182" s="141"/>
      <c r="E182" s="142">
        <v>17</v>
      </c>
      <c r="F182" s="160">
        <v>39</v>
      </c>
      <c r="G182" s="142" t="s">
        <v>396</v>
      </c>
      <c r="H182" s="153"/>
      <c r="I182" s="142"/>
      <c r="J182" s="144"/>
      <c r="K182" s="315">
        <v>3750000</v>
      </c>
      <c r="L182" s="145">
        <f t="shared" si="65"/>
        <v>1.7648042759632741E-2</v>
      </c>
      <c r="M182" s="510">
        <f t="shared" si="66"/>
        <v>3750000</v>
      </c>
      <c r="N182" s="460">
        <f t="shared" si="67"/>
        <v>100</v>
      </c>
      <c r="O182" s="531">
        <v>3750000</v>
      </c>
      <c r="P182" s="460">
        <f t="shared" si="68"/>
        <v>100</v>
      </c>
      <c r="Q182" s="146">
        <f t="shared" si="62"/>
        <v>0</v>
      </c>
      <c r="R182" s="147"/>
      <c r="S182" s="148"/>
      <c r="T182" s="144"/>
      <c r="U182" s="149"/>
      <c r="V182" s="150"/>
      <c r="W182" s="441"/>
      <c r="Y182" s="152">
        <f t="shared" si="58"/>
        <v>100</v>
      </c>
      <c r="Z182" s="152">
        <v>100</v>
      </c>
      <c r="AB182" s="268"/>
      <c r="AC182" s="492">
        <v>0</v>
      </c>
      <c r="AD182" s="355">
        <v>0</v>
      </c>
      <c r="AE182" s="269">
        <v>0</v>
      </c>
      <c r="AF182" s="354">
        <f t="shared" si="59"/>
        <v>0</v>
      </c>
      <c r="AH182" s="91">
        <v>3750000</v>
      </c>
    </row>
    <row r="183" spans="3:34" s="139" customFormat="1" ht="12">
      <c r="C183" s="140"/>
      <c r="D183" s="141"/>
      <c r="E183" s="142">
        <v>17</v>
      </c>
      <c r="F183" s="160">
        <v>41</v>
      </c>
      <c r="G183" s="142" t="s">
        <v>209</v>
      </c>
      <c r="H183" s="153"/>
      <c r="I183" s="142"/>
      <c r="J183" s="144"/>
      <c r="K183" s="315">
        <v>2142755000</v>
      </c>
      <c r="L183" s="145">
        <f t="shared" si="65"/>
        <v>10.084115163577827</v>
      </c>
      <c r="M183" s="510">
        <f t="shared" si="66"/>
        <v>1499928500</v>
      </c>
      <c r="N183" s="460">
        <f t="shared" si="67"/>
        <v>70</v>
      </c>
      <c r="O183" s="131"/>
      <c r="P183" s="460">
        <f t="shared" si="68"/>
        <v>0</v>
      </c>
      <c r="Q183" s="146">
        <f t="shared" si="62"/>
        <v>2142755000</v>
      </c>
      <c r="R183" s="147" t="s">
        <v>264</v>
      </c>
      <c r="S183" s="148"/>
      <c r="T183" s="144"/>
      <c r="U183" s="149">
        <f t="shared" si="63"/>
        <v>7.0588806145044787</v>
      </c>
      <c r="V183" s="150">
        <f t="shared" si="64"/>
        <v>0</v>
      </c>
      <c r="W183" s="441" t="s">
        <v>33</v>
      </c>
      <c r="Y183" s="152">
        <f t="shared" si="58"/>
        <v>70</v>
      </c>
      <c r="Z183" s="152">
        <v>0</v>
      </c>
      <c r="AB183" s="268"/>
      <c r="AC183" s="492">
        <v>1499928500</v>
      </c>
      <c r="AD183" s="355">
        <v>499976166.66666669</v>
      </c>
      <c r="AE183" s="269">
        <v>499976166.66666669</v>
      </c>
      <c r="AF183" s="354">
        <f t="shared" si="59"/>
        <v>999952333.33333337</v>
      </c>
      <c r="AH183" s="91"/>
    </row>
    <row r="184" spans="3:34" s="139" customFormat="1" ht="12">
      <c r="C184" s="140"/>
      <c r="D184" s="141"/>
      <c r="E184" s="142">
        <v>17</v>
      </c>
      <c r="F184" s="160">
        <v>57</v>
      </c>
      <c r="G184" s="142" t="s">
        <v>213</v>
      </c>
      <c r="H184" s="153"/>
      <c r="I184" s="142"/>
      <c r="J184" s="144"/>
      <c r="K184" s="315">
        <v>194493500</v>
      </c>
      <c r="L184" s="145">
        <f t="shared" si="65"/>
        <v>0.91531456119216814</v>
      </c>
      <c r="M184" s="510">
        <f t="shared" si="66"/>
        <v>27774500</v>
      </c>
      <c r="N184" s="460">
        <f t="shared" si="67"/>
        <v>14.280425823999259</v>
      </c>
      <c r="O184" s="530">
        <v>13140000</v>
      </c>
      <c r="P184" s="460">
        <f t="shared" si="68"/>
        <v>6.7560098409458407</v>
      </c>
      <c r="Q184" s="146">
        <f t="shared" si="62"/>
        <v>181353500</v>
      </c>
      <c r="R184" s="147"/>
      <c r="S184" s="148"/>
      <c r="T184" s="144"/>
      <c r="U184" s="149">
        <f t="shared" si="63"/>
        <v>0.13071081696731188</v>
      </c>
      <c r="V184" s="150">
        <f t="shared" si="64"/>
        <v>0.45765728059608407</v>
      </c>
      <c r="W184" s="441"/>
      <c r="Y184" s="152">
        <f t="shared" si="58"/>
        <v>14.280425823999259</v>
      </c>
      <c r="Z184" s="152">
        <v>50</v>
      </c>
      <c r="AB184" s="268"/>
      <c r="AC184" s="492">
        <v>14634500</v>
      </c>
      <c r="AD184" s="355">
        <v>4878166.666666667</v>
      </c>
      <c r="AE184" s="269">
        <v>4878166.666666667</v>
      </c>
      <c r="AF184" s="354">
        <f t="shared" si="59"/>
        <v>9756333.333333334</v>
      </c>
      <c r="AH184" s="91">
        <v>13140000</v>
      </c>
    </row>
    <row r="185" spans="3:34" s="139" customFormat="1" ht="12">
      <c r="C185" s="140"/>
      <c r="D185" s="141"/>
      <c r="E185" s="142">
        <v>17</v>
      </c>
      <c r="F185" s="160">
        <v>58</v>
      </c>
      <c r="G185" s="142" t="s">
        <v>265</v>
      </c>
      <c r="H185" s="153"/>
      <c r="I185" s="142"/>
      <c r="J185" s="144"/>
      <c r="K185" s="315">
        <v>38504500</v>
      </c>
      <c r="L185" s="145">
        <f t="shared" si="65"/>
        <v>0.18120774998354106</v>
      </c>
      <c r="M185" s="510">
        <f t="shared" si="66"/>
        <v>19000000</v>
      </c>
      <c r="N185" s="460">
        <f t="shared" si="67"/>
        <v>49.344881767066184</v>
      </c>
      <c r="O185" s="131">
        <v>5850000</v>
      </c>
      <c r="P185" s="460">
        <f t="shared" si="68"/>
        <v>15.193029386175642</v>
      </c>
      <c r="Q185" s="146">
        <f t="shared" si="62"/>
        <v>32654500</v>
      </c>
      <c r="R185" s="147" t="s">
        <v>266</v>
      </c>
      <c r="S185" s="148"/>
      <c r="T185" s="144"/>
      <c r="U185" s="149">
        <f t="shared" si="63"/>
        <v>8.9416749982139221E-2</v>
      </c>
      <c r="V185" s="150">
        <f t="shared" si="64"/>
        <v>9.0603874991770528E-2</v>
      </c>
      <c r="W185" s="441" t="s">
        <v>33</v>
      </c>
      <c r="Y185" s="152">
        <f t="shared" si="58"/>
        <v>49.344881767066184</v>
      </c>
      <c r="Z185" s="152">
        <v>50</v>
      </c>
      <c r="AB185" s="268"/>
      <c r="AC185" s="492">
        <v>9100000</v>
      </c>
      <c r="AD185" s="355">
        <v>3033333.3333333335</v>
      </c>
      <c r="AE185" s="269">
        <v>3033333.3333333335</v>
      </c>
      <c r="AF185" s="354">
        <f t="shared" si="59"/>
        <v>6066666.666666667</v>
      </c>
      <c r="AH185" s="91">
        <v>9900000</v>
      </c>
    </row>
    <row r="186" spans="3:34" s="139" customFormat="1" ht="12">
      <c r="C186" s="140"/>
      <c r="D186" s="141"/>
      <c r="E186" s="142">
        <v>17</v>
      </c>
      <c r="F186" s="160">
        <v>61</v>
      </c>
      <c r="G186" s="142" t="s">
        <v>267</v>
      </c>
      <c r="H186" s="153"/>
      <c r="I186" s="142"/>
      <c r="J186" s="144"/>
      <c r="K186" s="315">
        <v>43195000</v>
      </c>
      <c r="L186" s="145">
        <f t="shared" si="65"/>
        <v>0.20328192186728969</v>
      </c>
      <c r="M186" s="510">
        <f t="shared" si="66"/>
        <v>17447500</v>
      </c>
      <c r="N186" s="460">
        <f t="shared" si="67"/>
        <v>40.3924065285334</v>
      </c>
      <c r="O186" s="131"/>
      <c r="P186" s="460">
        <f t="shared" si="68"/>
        <v>0</v>
      </c>
      <c r="Q186" s="146">
        <f t="shared" si="62"/>
        <v>43195000</v>
      </c>
      <c r="R186" s="147"/>
      <c r="S186" s="148"/>
      <c r="T186" s="144"/>
      <c r="U186" s="149">
        <f t="shared" si="63"/>
        <v>8.2110460279651284E-2</v>
      </c>
      <c r="V186" s="150">
        <f t="shared" si="64"/>
        <v>0</v>
      </c>
      <c r="W186" s="441"/>
      <c r="Y186" s="152">
        <f t="shared" si="58"/>
        <v>40.3924065285334</v>
      </c>
      <c r="Z186" s="152"/>
      <c r="AB186" s="268"/>
      <c r="AC186" s="492">
        <v>0</v>
      </c>
      <c r="AD186" s="355">
        <v>0</v>
      </c>
      <c r="AE186" s="269">
        <v>0</v>
      </c>
      <c r="AF186" s="354">
        <f t="shared" si="59"/>
        <v>0</v>
      </c>
      <c r="AH186" s="91">
        <v>17447500</v>
      </c>
    </row>
    <row r="187" spans="3:34" s="139" customFormat="1" ht="22.5">
      <c r="C187" s="140"/>
      <c r="D187" s="141"/>
      <c r="E187" s="142">
        <v>17</v>
      </c>
      <c r="F187" s="160">
        <v>63</v>
      </c>
      <c r="G187" s="142" t="s">
        <v>268</v>
      </c>
      <c r="H187" s="153"/>
      <c r="I187" s="142"/>
      <c r="J187" s="144"/>
      <c r="K187" s="315">
        <v>1285190000</v>
      </c>
      <c r="L187" s="145">
        <f t="shared" si="65"/>
        <v>6.0482901531339746</v>
      </c>
      <c r="M187" s="510">
        <f t="shared" si="66"/>
        <v>747305000</v>
      </c>
      <c r="N187" s="460">
        <f t="shared" si="67"/>
        <v>58.147433453419339</v>
      </c>
      <c r="O187" s="531">
        <v>236210000</v>
      </c>
      <c r="P187" s="460">
        <f t="shared" si="68"/>
        <v>18.379383593087404</v>
      </c>
      <c r="Q187" s="146">
        <f t="shared" si="62"/>
        <v>1048980000</v>
      </c>
      <c r="R187" s="154" t="s">
        <v>269</v>
      </c>
      <c r="S187" s="148"/>
      <c r="T187" s="144"/>
      <c r="U187" s="149">
        <f t="shared" si="63"/>
        <v>3.5169254918632924</v>
      </c>
      <c r="V187" s="150">
        <f t="shared" si="64"/>
        <v>1.209658030626795</v>
      </c>
      <c r="W187" s="441" t="s">
        <v>33</v>
      </c>
      <c r="Y187" s="152">
        <f t="shared" si="58"/>
        <v>58.147433453419339</v>
      </c>
      <c r="Z187" s="152">
        <v>20</v>
      </c>
      <c r="AB187" s="268"/>
      <c r="AC187" s="492">
        <v>481195000</v>
      </c>
      <c r="AD187" s="355">
        <v>160398333.33333334</v>
      </c>
      <c r="AE187" s="269">
        <v>160398333.33333334</v>
      </c>
      <c r="AF187" s="354">
        <f t="shared" si="59"/>
        <v>320796666.66666669</v>
      </c>
      <c r="AH187" s="91">
        <v>266110000</v>
      </c>
    </row>
    <row r="188" spans="3:34" s="139" customFormat="1" ht="12">
      <c r="C188" s="140"/>
      <c r="D188" s="141"/>
      <c r="E188" s="142">
        <v>17</v>
      </c>
      <c r="F188" s="160">
        <v>64</v>
      </c>
      <c r="G188" s="756" t="s">
        <v>270</v>
      </c>
      <c r="H188" s="756"/>
      <c r="I188" s="756"/>
      <c r="J188" s="764"/>
      <c r="K188" s="315">
        <v>65700000</v>
      </c>
      <c r="L188" s="145">
        <f t="shared" si="65"/>
        <v>0.30919370914876565</v>
      </c>
      <c r="M188" s="510">
        <f t="shared" si="66"/>
        <v>41610000</v>
      </c>
      <c r="N188" s="460">
        <f t="shared" si="67"/>
        <v>63.333333333333329</v>
      </c>
      <c r="O188" s="91">
        <v>1800000</v>
      </c>
      <c r="P188" s="460">
        <f t="shared" si="68"/>
        <v>2.7397260273972601</v>
      </c>
      <c r="Q188" s="146">
        <f t="shared" si="62"/>
        <v>63900000</v>
      </c>
      <c r="S188" s="148"/>
      <c r="T188" s="144"/>
      <c r="U188" s="149">
        <f t="shared" si="63"/>
        <v>0.19582268246088491</v>
      </c>
      <c r="V188" s="150">
        <f t="shared" si="64"/>
        <v>3.0919370914876565E-2</v>
      </c>
      <c r="W188" s="441"/>
      <c r="Y188" s="152">
        <f t="shared" si="58"/>
        <v>63.333333333333329</v>
      </c>
      <c r="Z188" s="152">
        <v>10</v>
      </c>
      <c r="AB188" s="268"/>
      <c r="AC188" s="492">
        <v>41610000</v>
      </c>
      <c r="AD188" s="355">
        <v>13870000</v>
      </c>
      <c r="AE188" s="269">
        <v>13870000</v>
      </c>
      <c r="AF188" s="354">
        <f t="shared" si="59"/>
        <v>27740000</v>
      </c>
      <c r="AH188" s="91"/>
    </row>
    <row r="189" spans="3:34" s="139" customFormat="1" ht="33.75">
      <c r="C189" s="140"/>
      <c r="D189" s="141"/>
      <c r="E189" s="142">
        <v>17</v>
      </c>
      <c r="F189" s="160">
        <v>65</v>
      </c>
      <c r="G189" s="756" t="s">
        <v>271</v>
      </c>
      <c r="H189" s="756"/>
      <c r="I189" s="756"/>
      <c r="J189" s="764"/>
      <c r="K189" s="315">
        <v>35487500</v>
      </c>
      <c r="L189" s="145">
        <f t="shared" si="65"/>
        <v>0.16700931131532451</v>
      </c>
      <c r="M189" s="510">
        <f t="shared" si="66"/>
        <v>35487500</v>
      </c>
      <c r="N189" s="460">
        <f t="shared" si="67"/>
        <v>100</v>
      </c>
      <c r="O189" s="131">
        <v>35487500</v>
      </c>
      <c r="P189" s="460">
        <f t="shared" si="68"/>
        <v>100</v>
      </c>
      <c r="Q189" s="146">
        <f t="shared" si="62"/>
        <v>0</v>
      </c>
      <c r="R189" s="343" t="s">
        <v>272</v>
      </c>
      <c r="S189" s="148"/>
      <c r="T189" s="144"/>
      <c r="U189" s="149">
        <f t="shared" si="63"/>
        <v>0.16700931131532451</v>
      </c>
      <c r="V189" s="150">
        <f t="shared" si="64"/>
        <v>0.16700931131532451</v>
      </c>
      <c r="W189" s="441"/>
      <c r="Y189" s="152">
        <f t="shared" si="58"/>
        <v>100</v>
      </c>
      <c r="Z189" s="152">
        <v>100</v>
      </c>
      <c r="AB189" s="268"/>
      <c r="AC189" s="492">
        <v>35487500</v>
      </c>
      <c r="AD189" s="355">
        <v>11829166.666666666</v>
      </c>
      <c r="AE189" s="269">
        <v>11829166.666666666</v>
      </c>
      <c r="AF189" s="354">
        <f t="shared" si="59"/>
        <v>23658333.333333332</v>
      </c>
      <c r="AH189" s="91"/>
    </row>
    <row r="190" spans="3:34" s="139" customFormat="1" ht="12">
      <c r="C190" s="140"/>
      <c r="D190" s="141"/>
      <c r="E190" s="142">
        <v>17</v>
      </c>
      <c r="F190" s="160">
        <v>66</v>
      </c>
      <c r="G190" s="142" t="s">
        <v>273</v>
      </c>
      <c r="H190" s="153"/>
      <c r="I190" s="142"/>
      <c r="J190" s="144"/>
      <c r="K190" s="315">
        <v>292280000</v>
      </c>
      <c r="L190" s="145">
        <f t="shared" si="65"/>
        <v>1.3755119834094556</v>
      </c>
      <c r="M190" s="510">
        <f t="shared" si="66"/>
        <v>76390000</v>
      </c>
      <c r="N190" s="460">
        <f t="shared" si="67"/>
        <v>26.135897084986997</v>
      </c>
      <c r="O190" s="531">
        <v>64265000</v>
      </c>
      <c r="P190" s="460">
        <f t="shared" si="68"/>
        <v>21.987477761051046</v>
      </c>
      <c r="Q190" s="146">
        <f t="shared" si="62"/>
        <v>228015000</v>
      </c>
      <c r="R190" s="147" t="s">
        <v>274</v>
      </c>
      <c r="S190" s="148"/>
      <c r="T190" s="144"/>
      <c r="U190" s="149">
        <f t="shared" si="63"/>
        <v>0.35950239637555875</v>
      </c>
      <c r="V190" s="150">
        <f t="shared" si="64"/>
        <v>0.68775599170472779</v>
      </c>
      <c r="W190" s="441" t="s">
        <v>33</v>
      </c>
      <c r="Y190" s="152">
        <f t="shared" si="58"/>
        <v>26.135897084986997</v>
      </c>
      <c r="Z190" s="152">
        <v>50</v>
      </c>
      <c r="AB190" s="268"/>
      <c r="AC190" s="492">
        <v>76390000</v>
      </c>
      <c r="AD190" s="355">
        <v>25463333.333333332</v>
      </c>
      <c r="AE190" s="269">
        <v>25463333.333333332</v>
      </c>
      <c r="AF190" s="354">
        <f t="shared" si="59"/>
        <v>50926666.666666664</v>
      </c>
      <c r="AH190" s="91"/>
    </row>
    <row r="191" spans="3:34" s="139" customFormat="1" ht="12">
      <c r="C191" s="140"/>
      <c r="D191" s="141"/>
      <c r="E191" s="142"/>
      <c r="F191" s="160"/>
      <c r="G191" s="142" t="s">
        <v>275</v>
      </c>
      <c r="H191" s="153"/>
      <c r="I191" s="142"/>
      <c r="J191" s="144"/>
      <c r="K191" s="315">
        <v>0</v>
      </c>
      <c r="L191" s="145">
        <f t="shared" si="65"/>
        <v>0</v>
      </c>
      <c r="M191" s="510">
        <f t="shared" si="66"/>
        <v>0</v>
      </c>
      <c r="N191" s="460"/>
      <c r="O191" s="131"/>
      <c r="P191" s="460"/>
      <c r="Q191" s="146">
        <f t="shared" si="62"/>
        <v>0</v>
      </c>
      <c r="R191" s="147"/>
      <c r="S191" s="148"/>
      <c r="T191" s="144"/>
      <c r="U191" s="149">
        <f t="shared" si="63"/>
        <v>0</v>
      </c>
      <c r="V191" s="150">
        <f t="shared" si="64"/>
        <v>0</v>
      </c>
      <c r="W191" s="441"/>
      <c r="Y191" s="152">
        <f t="shared" si="58"/>
        <v>0</v>
      </c>
      <c r="Z191" s="152">
        <v>0</v>
      </c>
      <c r="AB191" s="142"/>
      <c r="AC191" s="492"/>
      <c r="AD191" s="355">
        <v>0</v>
      </c>
      <c r="AE191" s="139">
        <v>0</v>
      </c>
      <c r="AF191" s="354">
        <f t="shared" si="59"/>
        <v>0</v>
      </c>
      <c r="AH191" s="91"/>
    </row>
    <row r="192" spans="3:34" s="139" customFormat="1" ht="12">
      <c r="C192" s="140"/>
      <c r="D192" s="141"/>
      <c r="E192" s="142">
        <v>17</v>
      </c>
      <c r="F192" s="160">
        <v>67</v>
      </c>
      <c r="G192" s="142" t="s">
        <v>276</v>
      </c>
      <c r="H192" s="153"/>
      <c r="I192" s="142"/>
      <c r="J192" s="144"/>
      <c r="K192" s="315">
        <v>612728000</v>
      </c>
      <c r="L192" s="145">
        <f t="shared" si="65"/>
        <v>2.8835866517398001</v>
      </c>
      <c r="M192" s="510">
        <f t="shared" si="66"/>
        <v>411053000</v>
      </c>
      <c r="N192" s="460">
        <f>(M192/K192)*100</f>
        <v>67.085721559974417</v>
      </c>
      <c r="O192" s="531">
        <v>49270300</v>
      </c>
      <c r="P192" s="460">
        <f t="shared" ref="P192:P197" si="69">O192/K192*100</f>
        <v>8.0411373398963324</v>
      </c>
      <c r="Q192" s="146">
        <f t="shared" si="62"/>
        <v>563457700</v>
      </c>
      <c r="R192" s="344" t="s">
        <v>430</v>
      </c>
      <c r="S192" s="148"/>
      <c r="T192" s="144"/>
      <c r="U192" s="149">
        <f t="shared" si="63"/>
        <v>1.9344749121267515</v>
      </c>
      <c r="V192" s="150">
        <f t="shared" si="64"/>
        <v>1.4417933258699001</v>
      </c>
      <c r="W192" s="441" t="s">
        <v>33</v>
      </c>
      <c r="Y192" s="152">
        <f t="shared" si="58"/>
        <v>67.085721559974417</v>
      </c>
      <c r="Z192" s="152">
        <v>50</v>
      </c>
      <c r="AB192" s="268"/>
      <c r="AC192" s="492">
        <v>325318000</v>
      </c>
      <c r="AD192" s="355">
        <v>108439333.33333333</v>
      </c>
      <c r="AE192" s="269">
        <v>108439333.33333333</v>
      </c>
      <c r="AF192" s="354">
        <f t="shared" si="59"/>
        <v>216878666.66666666</v>
      </c>
      <c r="AH192" s="171">
        <v>85735000</v>
      </c>
    </row>
    <row r="193" spans="3:34" s="139" customFormat="1" ht="12">
      <c r="C193" s="140"/>
      <c r="D193" s="141"/>
      <c r="E193" s="142"/>
      <c r="F193" s="160"/>
      <c r="G193" s="142" t="s">
        <v>278</v>
      </c>
      <c r="H193" s="153"/>
      <c r="I193" s="142"/>
      <c r="J193" s="144"/>
      <c r="K193" s="315">
        <v>0</v>
      </c>
      <c r="L193" s="145">
        <f t="shared" si="65"/>
        <v>0</v>
      </c>
      <c r="M193" s="510">
        <f t="shared" si="66"/>
        <v>0</v>
      </c>
      <c r="N193" s="460"/>
      <c r="O193" s="131"/>
      <c r="P193" s="460"/>
      <c r="Q193" s="146">
        <f t="shared" si="62"/>
        <v>0</v>
      </c>
      <c r="R193" s="344" t="s">
        <v>279</v>
      </c>
      <c r="S193" s="148"/>
      <c r="T193" s="144"/>
      <c r="U193" s="149">
        <f t="shared" si="63"/>
        <v>0</v>
      </c>
      <c r="V193" s="150">
        <f t="shared" si="64"/>
        <v>0</v>
      </c>
      <c r="W193" s="441"/>
      <c r="Y193" s="152">
        <f t="shared" si="58"/>
        <v>0</v>
      </c>
      <c r="Z193" s="152">
        <v>0</v>
      </c>
      <c r="AB193" s="345"/>
      <c r="AC193" s="492"/>
      <c r="AD193" s="355">
        <v>0</v>
      </c>
      <c r="AE193" s="139">
        <v>0</v>
      </c>
      <c r="AF193" s="354">
        <f t="shared" si="59"/>
        <v>0</v>
      </c>
      <c r="AH193" s="91"/>
    </row>
    <row r="194" spans="3:34" s="139" customFormat="1" ht="22.5">
      <c r="C194" s="140"/>
      <c r="D194" s="141"/>
      <c r="E194" s="142">
        <v>17</v>
      </c>
      <c r="F194" s="160">
        <v>68</v>
      </c>
      <c r="G194" s="142" t="s">
        <v>280</v>
      </c>
      <c r="H194" s="153"/>
      <c r="I194" s="142"/>
      <c r="J194" s="144"/>
      <c r="K194" s="315">
        <v>23032500</v>
      </c>
      <c r="L194" s="145">
        <f t="shared" si="65"/>
        <v>0.1083942786296643</v>
      </c>
      <c r="M194" s="510">
        <f t="shared" si="66"/>
        <v>18462500</v>
      </c>
      <c r="N194" s="460">
        <f>(M194/K194)*100</f>
        <v>80.158471724736785</v>
      </c>
      <c r="O194" s="131"/>
      <c r="P194" s="460">
        <f t="shared" si="69"/>
        <v>0</v>
      </c>
      <c r="Q194" s="146">
        <f t="shared" si="62"/>
        <v>23032500</v>
      </c>
      <c r="R194" s="154" t="s">
        <v>431</v>
      </c>
      <c r="S194" s="148"/>
      <c r="T194" s="144"/>
      <c r="U194" s="149">
        <f t="shared" si="63"/>
        <v>8.6887197186591866E-2</v>
      </c>
      <c r="V194" s="150">
        <f t="shared" si="64"/>
        <v>0</v>
      </c>
      <c r="W194" s="441" t="s">
        <v>33</v>
      </c>
      <c r="Y194" s="152">
        <f t="shared" si="58"/>
        <v>80.158471724736785</v>
      </c>
      <c r="Z194" s="152">
        <v>0</v>
      </c>
      <c r="AB194" s="268"/>
      <c r="AC194" s="492">
        <v>18462500</v>
      </c>
      <c r="AD194" s="355">
        <v>6154166.666666667</v>
      </c>
      <c r="AE194" s="269">
        <v>6154166.666666667</v>
      </c>
      <c r="AF194" s="354">
        <f t="shared" si="59"/>
        <v>12308333.333333334</v>
      </c>
      <c r="AH194" s="91"/>
    </row>
    <row r="195" spans="3:34" s="139" customFormat="1" ht="12">
      <c r="C195" s="140"/>
      <c r="D195" s="148">
        <v>18</v>
      </c>
      <c r="E195" s="143" t="s">
        <v>282</v>
      </c>
      <c r="F195" s="518"/>
      <c r="G195" s="143"/>
      <c r="H195" s="143"/>
      <c r="I195" s="143"/>
      <c r="J195" s="144"/>
      <c r="K195" s="303">
        <f>SUM(K196:K207)</f>
        <v>964786000</v>
      </c>
      <c r="L195" s="304">
        <f>SUM(L196:L207)</f>
        <v>99.999999999999986</v>
      </c>
      <c r="M195" s="508">
        <f>SUM(M196:M207)</f>
        <v>363061000</v>
      </c>
      <c r="N195" s="458">
        <f>M195/K195*100</f>
        <v>37.631246722071012</v>
      </c>
      <c r="O195" s="67">
        <f>SUM(O196:O207)</f>
        <v>84078500</v>
      </c>
      <c r="P195" s="464">
        <f t="shared" si="69"/>
        <v>8.7147305205506722</v>
      </c>
      <c r="Q195" s="305">
        <f t="shared" ref="Q195:V195" si="70">SUM(Q196:Q207)</f>
        <v>880707500</v>
      </c>
      <c r="R195" s="306">
        <f>SUM(R197:R201)</f>
        <v>0</v>
      </c>
      <c r="S195" s="307"/>
      <c r="T195" s="308"/>
      <c r="U195" s="318">
        <f t="shared" si="70"/>
        <v>37.631246722071005</v>
      </c>
      <c r="V195" s="318">
        <f t="shared" si="70"/>
        <v>13.535281399191117</v>
      </c>
      <c r="W195" s="440"/>
      <c r="Y195" s="152">
        <f t="shared" si="58"/>
        <v>37.631246722071012</v>
      </c>
      <c r="Z195" s="152">
        <f>Y195</f>
        <v>37.631246722071012</v>
      </c>
      <c r="AB195" s="142"/>
      <c r="AC195" s="492"/>
      <c r="AD195" s="355">
        <v>0</v>
      </c>
      <c r="AE195" s="139">
        <v>0</v>
      </c>
      <c r="AF195" s="354">
        <f t="shared" si="59"/>
        <v>0</v>
      </c>
      <c r="AH195" s="67">
        <f>SUM(AH196:AH207)</f>
        <v>17991000</v>
      </c>
    </row>
    <row r="196" spans="3:34" s="139" customFormat="1" ht="12">
      <c r="C196" s="140"/>
      <c r="D196" s="148"/>
      <c r="E196" s="143">
        <v>18</v>
      </c>
      <c r="F196" s="117" t="s">
        <v>28</v>
      </c>
      <c r="G196" s="142" t="s">
        <v>283</v>
      </c>
      <c r="H196" s="143"/>
      <c r="I196" s="143"/>
      <c r="J196" s="144"/>
      <c r="K196" s="315">
        <v>25075000</v>
      </c>
      <c r="L196" s="145">
        <f>(K196/$K$195)*100</f>
        <v>2.5990219592738701</v>
      </c>
      <c r="M196" s="510">
        <f>AC196+AH196</f>
        <v>13900000</v>
      </c>
      <c r="N196" s="460">
        <f>M196/K196*100</f>
        <v>55.433698903290129</v>
      </c>
      <c r="O196" s="91"/>
      <c r="P196" s="467">
        <f t="shared" si="69"/>
        <v>0</v>
      </c>
      <c r="Q196" s="346">
        <f t="shared" ref="Q196:Q207" si="71">K196-O196</f>
        <v>25075000</v>
      </c>
      <c r="R196" s="147" t="s">
        <v>284</v>
      </c>
      <c r="S196" s="347"/>
      <c r="T196" s="313"/>
      <c r="U196" s="149">
        <f t="shared" ref="U196:U208" si="72">(Y196/100)*L196</f>
        <v>1.4407340073342689</v>
      </c>
      <c r="V196" s="150">
        <f t="shared" ref="V196:V208" si="73">Z196/100*L196</f>
        <v>0</v>
      </c>
      <c r="W196" s="441"/>
      <c r="Y196" s="152">
        <f t="shared" si="58"/>
        <v>55.433698903290129</v>
      </c>
      <c r="Z196" s="152">
        <v>0</v>
      </c>
      <c r="AB196" s="142"/>
      <c r="AC196" s="492">
        <v>13900000</v>
      </c>
      <c r="AD196" s="355">
        <v>4633333.333333333</v>
      </c>
      <c r="AE196" s="139">
        <v>4633333.333333333</v>
      </c>
      <c r="AF196" s="354">
        <f t="shared" si="59"/>
        <v>9266666.666666666</v>
      </c>
      <c r="AH196" s="91"/>
    </row>
    <row r="197" spans="3:34" s="139" customFormat="1" ht="12">
      <c r="C197" s="140"/>
      <c r="D197" s="141"/>
      <c r="E197" s="142">
        <v>18</v>
      </c>
      <c r="F197" s="117" t="s">
        <v>34</v>
      </c>
      <c r="G197" s="142" t="s">
        <v>285</v>
      </c>
      <c r="H197" s="153"/>
      <c r="I197" s="142"/>
      <c r="J197" s="144"/>
      <c r="K197" s="315">
        <v>87935000</v>
      </c>
      <c r="L197" s="145">
        <f t="shared" ref="L197:L208" si="74">(K197/$K$195)*100</f>
        <v>9.1144564701394923</v>
      </c>
      <c r="M197" s="510">
        <f t="shared" ref="M197:M208" si="75">AC197+AH197</f>
        <v>27355000</v>
      </c>
      <c r="N197" s="460">
        <f>M197/K197*100</f>
        <v>31.108204924091659</v>
      </c>
      <c r="O197" s="12"/>
      <c r="P197" s="467">
        <f t="shared" si="69"/>
        <v>0</v>
      </c>
      <c r="Q197" s="346">
        <f t="shared" si="71"/>
        <v>87935000</v>
      </c>
      <c r="R197" s="147" t="s">
        <v>286</v>
      </c>
      <c r="S197" s="148"/>
      <c r="T197" s="144"/>
      <c r="U197" s="149">
        <f t="shared" si="72"/>
        <v>2.8353437964481243</v>
      </c>
      <c r="V197" s="150">
        <f t="shared" si="73"/>
        <v>0</v>
      </c>
      <c r="W197" s="441" t="s">
        <v>33</v>
      </c>
      <c r="X197" s="142"/>
      <c r="Y197" s="152">
        <f t="shared" si="58"/>
        <v>31.108204924091659</v>
      </c>
      <c r="Z197" s="152">
        <v>0</v>
      </c>
      <c r="AB197" s="268"/>
      <c r="AC197" s="492">
        <v>27355000</v>
      </c>
      <c r="AD197" s="355">
        <v>9118333.333333334</v>
      </c>
      <c r="AE197" s="269">
        <v>9118333.333333334</v>
      </c>
      <c r="AF197" s="354">
        <f t="shared" si="59"/>
        <v>18236666.666666668</v>
      </c>
      <c r="AH197" s="91"/>
    </row>
    <row r="198" spans="3:34" s="139" customFormat="1" ht="12">
      <c r="C198" s="140"/>
      <c r="D198" s="141"/>
      <c r="E198" s="142"/>
      <c r="F198" s="160"/>
      <c r="G198" s="142" t="s">
        <v>287</v>
      </c>
      <c r="H198" s="153"/>
      <c r="I198" s="142"/>
      <c r="J198" s="144"/>
      <c r="K198" s="315">
        <v>0</v>
      </c>
      <c r="L198" s="145">
        <f t="shared" si="74"/>
        <v>0</v>
      </c>
      <c r="M198" s="510">
        <f t="shared" si="75"/>
        <v>0</v>
      </c>
      <c r="N198" s="460"/>
      <c r="O198" s="91"/>
      <c r="P198" s="467"/>
      <c r="Q198" s="346">
        <f t="shared" si="71"/>
        <v>0</v>
      </c>
      <c r="R198" s="147" t="s">
        <v>288</v>
      </c>
      <c r="S198" s="148"/>
      <c r="T198" s="144"/>
      <c r="U198" s="149">
        <f t="shared" si="72"/>
        <v>0</v>
      </c>
      <c r="V198" s="150">
        <f t="shared" si="73"/>
        <v>0</v>
      </c>
      <c r="W198" s="441"/>
      <c r="Y198" s="152">
        <f t="shared" si="58"/>
        <v>0</v>
      </c>
      <c r="Z198" s="152">
        <v>0</v>
      </c>
      <c r="AB198" s="142"/>
      <c r="AC198" s="492"/>
      <c r="AD198" s="355">
        <v>0</v>
      </c>
      <c r="AE198" s="139">
        <v>0</v>
      </c>
      <c r="AF198" s="354">
        <f t="shared" si="59"/>
        <v>0</v>
      </c>
      <c r="AH198" s="91"/>
    </row>
    <row r="199" spans="3:34" s="139" customFormat="1" ht="22.5">
      <c r="C199" s="140"/>
      <c r="D199" s="141"/>
      <c r="E199" s="142">
        <v>18</v>
      </c>
      <c r="F199" s="117" t="s">
        <v>38</v>
      </c>
      <c r="G199" s="142" t="s">
        <v>289</v>
      </c>
      <c r="H199" s="153"/>
      <c r="I199" s="142"/>
      <c r="J199" s="144"/>
      <c r="K199" s="315">
        <v>193375000</v>
      </c>
      <c r="L199" s="145">
        <f t="shared" si="74"/>
        <v>20.043304940162894</v>
      </c>
      <c r="M199" s="510">
        <f t="shared" si="75"/>
        <v>134375000</v>
      </c>
      <c r="N199" s="460">
        <f>M199/K199*100</f>
        <v>69.489334195216543</v>
      </c>
      <c r="O199" s="91"/>
      <c r="P199" s="467">
        <f>O199/K199*100</f>
        <v>0</v>
      </c>
      <c r="Q199" s="346">
        <f t="shared" si="71"/>
        <v>193375000</v>
      </c>
      <c r="R199" s="343" t="s">
        <v>290</v>
      </c>
      <c r="S199" s="148"/>
      <c r="T199" s="144"/>
      <c r="U199" s="149">
        <f t="shared" si="72"/>
        <v>13.927959153636142</v>
      </c>
      <c r="V199" s="150">
        <f t="shared" si="73"/>
        <v>0</v>
      </c>
      <c r="W199" s="441"/>
      <c r="Y199" s="152">
        <f t="shared" si="58"/>
        <v>69.489334195216543</v>
      </c>
      <c r="Z199" s="152">
        <v>0</v>
      </c>
      <c r="AB199" s="142"/>
      <c r="AC199" s="492">
        <v>134375000</v>
      </c>
      <c r="AD199" s="355">
        <v>44791666.666666664</v>
      </c>
      <c r="AE199" s="139">
        <v>44791666.666666664</v>
      </c>
      <c r="AF199" s="354">
        <f t="shared" si="59"/>
        <v>89583333.333333328</v>
      </c>
      <c r="AH199" s="91"/>
    </row>
    <row r="200" spans="3:34" s="139" customFormat="1" ht="22.5">
      <c r="C200" s="140"/>
      <c r="D200" s="141"/>
      <c r="E200" s="142">
        <v>18</v>
      </c>
      <c r="F200" s="117" t="s">
        <v>115</v>
      </c>
      <c r="G200" s="142" t="s">
        <v>291</v>
      </c>
      <c r="H200" s="153"/>
      <c r="I200" s="142"/>
      <c r="J200" s="144"/>
      <c r="K200" s="315">
        <v>266520000</v>
      </c>
      <c r="L200" s="145">
        <f t="shared" si="74"/>
        <v>27.624778966527291</v>
      </c>
      <c r="M200" s="510">
        <f t="shared" si="75"/>
        <v>151150000</v>
      </c>
      <c r="N200" s="460">
        <f>M200/K200*100</f>
        <v>56.712441843013664</v>
      </c>
      <c r="O200" s="12">
        <v>60100000</v>
      </c>
      <c r="P200" s="467">
        <f>O200/K200*100</f>
        <v>22.549902446345492</v>
      </c>
      <c r="Q200" s="346">
        <f t="shared" si="71"/>
        <v>206420000</v>
      </c>
      <c r="R200" s="154" t="s">
        <v>292</v>
      </c>
      <c r="S200" s="148"/>
      <c r="T200" s="144"/>
      <c r="U200" s="149">
        <f t="shared" si="72"/>
        <v>15.666686705652861</v>
      </c>
      <c r="V200" s="150">
        <f t="shared" si="73"/>
        <v>11.049911586610918</v>
      </c>
      <c r="W200" s="441" t="s">
        <v>33</v>
      </c>
      <c r="Y200" s="152">
        <f t="shared" si="58"/>
        <v>56.712441843013664</v>
      </c>
      <c r="Z200" s="152">
        <v>40</v>
      </c>
      <c r="AB200" s="268"/>
      <c r="AC200" s="492">
        <v>151150000</v>
      </c>
      <c r="AD200" s="355">
        <v>50383333.333333336</v>
      </c>
      <c r="AE200" s="269">
        <v>50383333.333333336</v>
      </c>
      <c r="AF200" s="354">
        <f t="shared" si="59"/>
        <v>100766666.66666667</v>
      </c>
      <c r="AH200" s="91"/>
    </row>
    <row r="201" spans="3:34" s="139" customFormat="1" ht="33.75">
      <c r="C201" s="140"/>
      <c r="D201" s="141"/>
      <c r="E201" s="142">
        <v>18</v>
      </c>
      <c r="F201" s="117" t="s">
        <v>107</v>
      </c>
      <c r="G201" s="142" t="s">
        <v>293</v>
      </c>
      <c r="H201" s="153"/>
      <c r="I201" s="142"/>
      <c r="J201" s="144"/>
      <c r="K201" s="315">
        <v>355000000</v>
      </c>
      <c r="L201" s="145">
        <f t="shared" si="74"/>
        <v>36.795724647745722</v>
      </c>
      <c r="M201" s="510">
        <f t="shared" si="75"/>
        <v>0</v>
      </c>
      <c r="N201" s="460">
        <f>M201/K201*100</f>
        <v>0</v>
      </c>
      <c r="O201" s="91"/>
      <c r="P201" s="467">
        <f>O201/K201*100</f>
        <v>0</v>
      </c>
      <c r="Q201" s="346">
        <f t="shared" si="71"/>
        <v>355000000</v>
      </c>
      <c r="R201" s="154" t="s">
        <v>432</v>
      </c>
      <c r="S201" s="148"/>
      <c r="T201" s="144"/>
      <c r="U201" s="149">
        <f t="shared" si="72"/>
        <v>0</v>
      </c>
      <c r="V201" s="150">
        <f t="shared" si="73"/>
        <v>0</v>
      </c>
      <c r="W201" s="441" t="s">
        <v>33</v>
      </c>
      <c r="Y201" s="152">
        <f t="shared" si="58"/>
        <v>0</v>
      </c>
      <c r="Z201" s="152">
        <v>0</v>
      </c>
      <c r="AB201" s="268"/>
      <c r="AC201" s="492">
        <v>0</v>
      </c>
      <c r="AD201" s="355">
        <v>0</v>
      </c>
      <c r="AE201" s="269">
        <v>0</v>
      </c>
      <c r="AF201" s="354">
        <f t="shared" si="59"/>
        <v>0</v>
      </c>
      <c r="AH201" s="91"/>
    </row>
    <row r="202" spans="3:34" s="139" customFormat="1" ht="22.5">
      <c r="C202" s="140"/>
      <c r="D202" s="141"/>
      <c r="E202" s="142"/>
      <c r="F202" s="160"/>
      <c r="G202" s="765"/>
      <c r="H202" s="766"/>
      <c r="I202" s="766"/>
      <c r="J202" s="758"/>
      <c r="K202" s="315">
        <v>0</v>
      </c>
      <c r="L202" s="145">
        <f t="shared" si="74"/>
        <v>0</v>
      </c>
      <c r="M202" s="510">
        <f t="shared" si="75"/>
        <v>0</v>
      </c>
      <c r="N202" s="460">
        <v>0</v>
      </c>
      <c r="O202" s="12"/>
      <c r="P202" s="467">
        <v>0</v>
      </c>
      <c r="Q202" s="346">
        <f t="shared" si="71"/>
        <v>0</v>
      </c>
      <c r="R202" s="343" t="s">
        <v>295</v>
      </c>
      <c r="S202" s="148"/>
      <c r="T202" s="144"/>
      <c r="U202" s="149">
        <f t="shared" si="72"/>
        <v>0</v>
      </c>
      <c r="V202" s="150">
        <f t="shared" si="73"/>
        <v>0</v>
      </c>
      <c r="W202" s="441"/>
      <c r="Y202" s="152">
        <f t="shared" si="58"/>
        <v>0</v>
      </c>
      <c r="Z202" s="152">
        <v>0</v>
      </c>
      <c r="AB202" s="142"/>
      <c r="AC202" s="492"/>
      <c r="AD202" s="355">
        <v>0</v>
      </c>
      <c r="AE202" s="139">
        <v>0</v>
      </c>
      <c r="AF202" s="354">
        <f t="shared" si="59"/>
        <v>0</v>
      </c>
      <c r="AH202" s="91"/>
    </row>
    <row r="203" spans="3:34" s="139" customFormat="1" ht="12">
      <c r="C203" s="140"/>
      <c r="D203" s="141"/>
      <c r="E203" s="142">
        <v>18</v>
      </c>
      <c r="F203" s="117" t="s">
        <v>43</v>
      </c>
      <c r="G203" s="142" t="s">
        <v>296</v>
      </c>
      <c r="H203" s="153"/>
      <c r="I203" s="142"/>
      <c r="J203" s="144"/>
      <c r="K203" s="315">
        <v>17991000</v>
      </c>
      <c r="L203" s="145">
        <f t="shared" si="74"/>
        <v>1.864765865176319</v>
      </c>
      <c r="M203" s="510">
        <f t="shared" si="75"/>
        <v>17991000</v>
      </c>
      <c r="N203" s="460">
        <f>M203/K203*100</f>
        <v>100</v>
      </c>
      <c r="O203" s="530">
        <v>17991000</v>
      </c>
      <c r="P203" s="467">
        <f>O203/K203*100</f>
        <v>100</v>
      </c>
      <c r="Q203" s="346">
        <f t="shared" si="71"/>
        <v>0</v>
      </c>
      <c r="R203" s="147" t="s">
        <v>297</v>
      </c>
      <c r="S203" s="148"/>
      <c r="T203" s="144"/>
      <c r="U203" s="149">
        <f t="shared" si="72"/>
        <v>1.864765865176319</v>
      </c>
      <c r="V203" s="150">
        <f t="shared" si="73"/>
        <v>1.864765865176319</v>
      </c>
      <c r="W203" s="441" t="s">
        <v>33</v>
      </c>
      <c r="Y203" s="152">
        <f t="shared" si="58"/>
        <v>100</v>
      </c>
      <c r="Z203" s="152">
        <v>100</v>
      </c>
      <c r="AB203" s="268"/>
      <c r="AC203" s="492">
        <v>0</v>
      </c>
      <c r="AD203" s="355">
        <v>0</v>
      </c>
      <c r="AE203" s="269">
        <v>0</v>
      </c>
      <c r="AF203" s="354">
        <f t="shared" si="59"/>
        <v>0</v>
      </c>
      <c r="AH203" s="91">
        <v>17991000</v>
      </c>
    </row>
    <row r="204" spans="3:34" s="139" customFormat="1" ht="12">
      <c r="C204" s="140"/>
      <c r="D204" s="141"/>
      <c r="E204" s="142"/>
      <c r="F204" s="160"/>
      <c r="G204" s="142" t="s">
        <v>298</v>
      </c>
      <c r="H204" s="153"/>
      <c r="I204" s="142"/>
      <c r="J204" s="144"/>
      <c r="K204" s="315">
        <v>0</v>
      </c>
      <c r="L204" s="145">
        <f t="shared" si="74"/>
        <v>0</v>
      </c>
      <c r="M204" s="510">
        <f t="shared" si="75"/>
        <v>0</v>
      </c>
      <c r="N204" s="460"/>
      <c r="O204" s="91"/>
      <c r="P204" s="467"/>
      <c r="Q204" s="346">
        <f t="shared" si="71"/>
        <v>0</v>
      </c>
      <c r="R204" s="147"/>
      <c r="S204" s="148"/>
      <c r="T204" s="144"/>
      <c r="U204" s="149">
        <f t="shared" si="72"/>
        <v>0</v>
      </c>
      <c r="V204" s="150">
        <f t="shared" si="73"/>
        <v>0</v>
      </c>
      <c r="W204" s="441"/>
      <c r="Y204" s="152">
        <f t="shared" si="58"/>
        <v>0</v>
      </c>
      <c r="Z204" s="152">
        <v>0</v>
      </c>
      <c r="AB204" s="142"/>
      <c r="AC204" s="492"/>
      <c r="AD204" s="355">
        <v>0</v>
      </c>
      <c r="AE204" s="139">
        <v>0</v>
      </c>
      <c r="AF204" s="354">
        <f t="shared" si="59"/>
        <v>0</v>
      </c>
      <c r="AH204" s="91"/>
    </row>
    <row r="205" spans="3:34" s="139" customFormat="1" ht="12">
      <c r="C205" s="140"/>
      <c r="D205" s="141"/>
      <c r="E205" s="142">
        <v>18</v>
      </c>
      <c r="F205" s="117" t="s">
        <v>51</v>
      </c>
      <c r="G205" s="142" t="s">
        <v>433</v>
      </c>
      <c r="H205" s="153"/>
      <c r="I205" s="142"/>
      <c r="J205" s="144"/>
      <c r="K205" s="315">
        <v>12902500</v>
      </c>
      <c r="L205" s="145">
        <f t="shared" si="74"/>
        <v>1.3373432035705326</v>
      </c>
      <c r="M205" s="510">
        <f t="shared" si="75"/>
        <v>12302500</v>
      </c>
      <c r="N205" s="460">
        <f>M205/K205*100</f>
        <v>95.349738422786274</v>
      </c>
      <c r="O205" s="12"/>
      <c r="P205" s="467">
        <f>O205/K205*100</f>
        <v>0</v>
      </c>
      <c r="Q205" s="346">
        <f t="shared" si="71"/>
        <v>12902500</v>
      </c>
      <c r="R205" s="147" t="s">
        <v>300</v>
      </c>
      <c r="S205" s="148"/>
      <c r="T205" s="144"/>
      <c r="U205" s="149">
        <f t="shared" si="72"/>
        <v>1.2751532464194131</v>
      </c>
      <c r="V205" s="150">
        <f t="shared" si="73"/>
        <v>0</v>
      </c>
      <c r="W205" s="441" t="s">
        <v>33</v>
      </c>
      <c r="Y205" s="152">
        <f t="shared" si="58"/>
        <v>95.349738422786274</v>
      </c>
      <c r="Z205" s="152">
        <v>0</v>
      </c>
      <c r="AB205" s="268"/>
      <c r="AC205" s="492">
        <v>12302500</v>
      </c>
      <c r="AD205" s="355">
        <v>4100833.3333333335</v>
      </c>
      <c r="AE205" s="269">
        <v>4100833.3333333335</v>
      </c>
      <c r="AF205" s="354">
        <f t="shared" si="59"/>
        <v>8201666.666666667</v>
      </c>
      <c r="AH205" s="91"/>
    </row>
    <row r="206" spans="3:34" s="139" customFormat="1" ht="12">
      <c r="C206" s="140"/>
      <c r="D206" s="141"/>
      <c r="E206" s="142"/>
      <c r="F206" s="160"/>
      <c r="G206" s="142" t="s">
        <v>301</v>
      </c>
      <c r="H206" s="153"/>
      <c r="I206" s="142"/>
      <c r="J206" s="144"/>
      <c r="K206" s="315">
        <v>0</v>
      </c>
      <c r="L206" s="145">
        <f t="shared" si="74"/>
        <v>0</v>
      </c>
      <c r="M206" s="510">
        <f t="shared" si="75"/>
        <v>0</v>
      </c>
      <c r="N206" s="460"/>
      <c r="O206" s="91"/>
      <c r="P206" s="467"/>
      <c r="Q206" s="346">
        <f t="shared" si="71"/>
        <v>0</v>
      </c>
      <c r="R206" s="337" t="s">
        <v>302</v>
      </c>
      <c r="S206" s="148"/>
      <c r="T206" s="144"/>
      <c r="U206" s="149">
        <f t="shared" si="72"/>
        <v>0</v>
      </c>
      <c r="V206" s="150">
        <f t="shared" si="73"/>
        <v>0</v>
      </c>
      <c r="W206" s="441"/>
      <c r="Y206" s="152">
        <f t="shared" si="58"/>
        <v>0</v>
      </c>
      <c r="Z206" s="152">
        <v>0</v>
      </c>
      <c r="AB206" s="142"/>
      <c r="AC206" s="492"/>
      <c r="AD206" s="355">
        <v>0</v>
      </c>
      <c r="AE206" s="139">
        <v>0</v>
      </c>
      <c r="AF206" s="354">
        <f t="shared" si="59"/>
        <v>0</v>
      </c>
      <c r="AH206" s="91"/>
    </row>
    <row r="207" spans="3:34" s="139" customFormat="1" ht="33.75">
      <c r="C207" s="140"/>
      <c r="D207" s="141"/>
      <c r="E207" s="142">
        <v>18</v>
      </c>
      <c r="F207" s="160">
        <v>12</v>
      </c>
      <c r="G207" s="142" t="s">
        <v>303</v>
      </c>
      <c r="H207" s="153"/>
      <c r="I207" s="142"/>
      <c r="J207" s="144"/>
      <c r="K207" s="315">
        <v>5987500</v>
      </c>
      <c r="L207" s="145">
        <f t="shared" si="74"/>
        <v>0.62060394740388025</v>
      </c>
      <c r="M207" s="510">
        <f t="shared" si="75"/>
        <v>5987500</v>
      </c>
      <c r="N207" s="460">
        <f>M207/K207*100</f>
        <v>100</v>
      </c>
      <c r="O207" s="531">
        <v>5987500</v>
      </c>
      <c r="P207" s="467">
        <f>O207/K207*100</f>
        <v>100</v>
      </c>
      <c r="Q207" s="346">
        <f t="shared" si="71"/>
        <v>0</v>
      </c>
      <c r="R207" s="343" t="s">
        <v>304</v>
      </c>
      <c r="S207" s="148"/>
      <c r="T207" s="144"/>
      <c r="U207" s="149">
        <f t="shared" si="72"/>
        <v>0.62060394740388025</v>
      </c>
      <c r="V207" s="150">
        <f t="shared" si="73"/>
        <v>0.62060394740388025</v>
      </c>
      <c r="W207" s="441"/>
      <c r="Y207" s="152">
        <f t="shared" si="58"/>
        <v>100</v>
      </c>
      <c r="Z207" s="152">
        <v>100</v>
      </c>
      <c r="AB207" s="142"/>
      <c r="AC207" s="492">
        <v>5987500</v>
      </c>
      <c r="AD207" s="355">
        <v>1995833.3333333333</v>
      </c>
      <c r="AE207" s="139">
        <v>1995833.3333333333</v>
      </c>
      <c r="AF207" s="354">
        <f t="shared" si="59"/>
        <v>3991666.6666666665</v>
      </c>
      <c r="AH207" s="91"/>
    </row>
    <row r="208" spans="3:34" s="139" customFormat="1" ht="12">
      <c r="C208" s="140"/>
      <c r="D208" s="141"/>
      <c r="E208" s="142"/>
      <c r="F208" s="160"/>
      <c r="G208" s="142"/>
      <c r="H208" s="153"/>
      <c r="I208" s="142"/>
      <c r="J208" s="144"/>
      <c r="K208" s="315">
        <v>0</v>
      </c>
      <c r="L208" s="145">
        <f t="shared" si="74"/>
        <v>0</v>
      </c>
      <c r="M208" s="510">
        <f t="shared" si="75"/>
        <v>0</v>
      </c>
      <c r="N208" s="460"/>
      <c r="O208" s="91"/>
      <c r="P208" s="467"/>
      <c r="Q208" s="346"/>
      <c r="R208" s="343"/>
      <c r="S208" s="148"/>
      <c r="T208" s="144"/>
      <c r="U208" s="149">
        <f t="shared" si="72"/>
        <v>0</v>
      </c>
      <c r="V208" s="150">
        <f t="shared" si="73"/>
        <v>0</v>
      </c>
      <c r="W208" s="441"/>
      <c r="Y208" s="152">
        <f t="shared" ref="Y208:Y258" si="76">N208</f>
        <v>0</v>
      </c>
      <c r="Z208" s="152">
        <v>0</v>
      </c>
      <c r="AB208" s="142"/>
      <c r="AC208" s="492"/>
      <c r="AD208" s="355">
        <v>0</v>
      </c>
      <c r="AE208" s="139">
        <v>0</v>
      </c>
      <c r="AF208" s="354">
        <f t="shared" ref="AF208:AF256" si="77">AE208+AD208</f>
        <v>0</v>
      </c>
      <c r="AH208" s="91"/>
    </row>
    <row r="209" spans="3:34" s="139" customFormat="1" ht="12">
      <c r="C209" s="140"/>
      <c r="D209" s="148">
        <v>20</v>
      </c>
      <c r="E209" s="143" t="s">
        <v>305</v>
      </c>
      <c r="F209" s="518"/>
      <c r="G209" s="143"/>
      <c r="H209" s="143"/>
      <c r="I209" s="143"/>
      <c r="J209" s="144"/>
      <c r="K209" s="303">
        <f>SUM(K211:K216)</f>
        <v>568206500</v>
      </c>
      <c r="L209" s="338">
        <f>SUM(L210:L215)</f>
        <v>100.00000000000001</v>
      </c>
      <c r="M209" s="508">
        <f>SUM(M211:M216)</f>
        <v>561361500</v>
      </c>
      <c r="N209" s="458">
        <f>M209/K209*100</f>
        <v>98.795332330763557</v>
      </c>
      <c r="O209" s="67">
        <f>SUM(O210:O216)</f>
        <v>30680000</v>
      </c>
      <c r="P209" s="464">
        <f t="shared" ref="P209:P215" si="78">O209/K209*100</f>
        <v>5.3994454480897343</v>
      </c>
      <c r="Q209" s="305">
        <f>SUM(Q211:Q216)</f>
        <v>537526500</v>
      </c>
      <c r="R209" s="306">
        <f>SUM(R211:R216)</f>
        <v>0</v>
      </c>
      <c r="S209" s="307"/>
      <c r="T209" s="308"/>
      <c r="U209" s="318">
        <f>SUM(U210:U216)</f>
        <v>98.795332330763571</v>
      </c>
      <c r="V209" s="318">
        <f>SUM(V210:V216)</f>
        <v>5.6715296287529267</v>
      </c>
      <c r="W209" s="440"/>
      <c r="Y209" s="152">
        <f t="shared" si="76"/>
        <v>98.795332330763557</v>
      </c>
      <c r="Z209" s="152">
        <f>Y209</f>
        <v>98.795332330763557</v>
      </c>
      <c r="AB209" s="142"/>
      <c r="AC209" s="492"/>
      <c r="AD209" s="355">
        <v>0</v>
      </c>
      <c r="AE209" s="139">
        <v>0</v>
      </c>
      <c r="AF209" s="354">
        <f t="shared" si="77"/>
        <v>0</v>
      </c>
      <c r="AH209" s="67">
        <f>SUM(AH211:AH216)</f>
        <v>407606500</v>
      </c>
    </row>
    <row r="210" spans="3:34" s="139" customFormat="1" ht="12">
      <c r="C210" s="140"/>
      <c r="D210" s="148"/>
      <c r="E210" s="143" t="s">
        <v>306</v>
      </c>
      <c r="F210" s="518"/>
      <c r="G210" s="143"/>
      <c r="H210" s="143"/>
      <c r="I210" s="143"/>
      <c r="J210" s="144"/>
      <c r="K210" s="321"/>
      <c r="L210" s="145">
        <f t="shared" ref="L210" si="79">(K210/$K$259)*100</f>
        <v>0</v>
      </c>
      <c r="M210" s="510"/>
      <c r="N210" s="459"/>
      <c r="O210" s="91"/>
      <c r="P210" s="459"/>
      <c r="Q210" s="311"/>
      <c r="R210" s="147"/>
      <c r="S210" s="148"/>
      <c r="T210" s="144"/>
      <c r="U210" s="149">
        <f t="shared" ref="U210:U216" si="80">(Y210/100)*L210</f>
        <v>0</v>
      </c>
      <c r="V210" s="150">
        <f t="shared" ref="V210:V216" si="81">Z210/100*L210</f>
        <v>0</v>
      </c>
      <c r="W210" s="441"/>
      <c r="Y210" s="152">
        <f t="shared" si="76"/>
        <v>0</v>
      </c>
      <c r="Z210" s="152">
        <v>0</v>
      </c>
      <c r="AB210" s="142"/>
      <c r="AC210" s="492"/>
      <c r="AD210" s="355">
        <v>0</v>
      </c>
      <c r="AE210" s="139">
        <v>0</v>
      </c>
      <c r="AF210" s="354">
        <f t="shared" si="77"/>
        <v>0</v>
      </c>
      <c r="AH210" s="91"/>
    </row>
    <row r="211" spans="3:34" s="139" customFormat="1" ht="12">
      <c r="C211" s="140"/>
      <c r="D211" s="141"/>
      <c r="E211" s="142">
        <v>20</v>
      </c>
      <c r="F211" s="117" t="s">
        <v>28</v>
      </c>
      <c r="G211" s="142" t="s">
        <v>307</v>
      </c>
      <c r="H211" s="142"/>
      <c r="I211" s="142"/>
      <c r="J211" s="144"/>
      <c r="K211" s="177">
        <v>25180000</v>
      </c>
      <c r="L211" s="145">
        <f>(K211/$K$209)*100</f>
        <v>4.4314874961831663</v>
      </c>
      <c r="M211" s="510">
        <f>AC211+AH211</f>
        <v>18590000</v>
      </c>
      <c r="N211" s="460">
        <f>(M211/K211)*100</f>
        <v>73.828435266084185</v>
      </c>
      <c r="O211" s="12"/>
      <c r="P211" s="460">
        <f t="shared" si="78"/>
        <v>0</v>
      </c>
      <c r="Q211" s="146">
        <f>K211-O211</f>
        <v>25180000</v>
      </c>
      <c r="R211" s="147" t="s">
        <v>308</v>
      </c>
      <c r="S211" s="148"/>
      <c r="T211" s="144"/>
      <c r="U211" s="149">
        <f t="shared" si="80"/>
        <v>3.2716978774442036</v>
      </c>
      <c r="V211" s="150">
        <f t="shared" si="81"/>
        <v>0</v>
      </c>
      <c r="W211" s="441" t="s">
        <v>33</v>
      </c>
      <c r="Y211" s="152">
        <f t="shared" si="76"/>
        <v>73.828435266084185</v>
      </c>
      <c r="Z211" s="152">
        <v>0</v>
      </c>
      <c r="AB211" s="268"/>
      <c r="AC211" s="492">
        <v>18590000</v>
      </c>
      <c r="AD211" s="355">
        <v>6196666.666666667</v>
      </c>
      <c r="AE211" s="269">
        <v>6196666.666666667</v>
      </c>
      <c r="AF211" s="354">
        <f t="shared" si="77"/>
        <v>12393333.333333334</v>
      </c>
      <c r="AH211" s="91"/>
    </row>
    <row r="212" spans="3:34" s="139" customFormat="1" ht="12">
      <c r="C212" s="140"/>
      <c r="D212" s="141"/>
      <c r="E212" s="142">
        <v>20</v>
      </c>
      <c r="F212" s="117" t="s">
        <v>34</v>
      </c>
      <c r="G212" s="753" t="s">
        <v>309</v>
      </c>
      <c r="H212" s="753"/>
      <c r="I212" s="753"/>
      <c r="J212" s="763"/>
      <c r="K212" s="177">
        <v>50175000</v>
      </c>
      <c r="L212" s="145">
        <f t="shared" ref="L212:L216" si="82">(K212/$K$209)*100</f>
        <v>8.8304164067112936</v>
      </c>
      <c r="M212" s="510">
        <f t="shared" ref="M212:M216" si="83">AC212+AH212</f>
        <v>50175000</v>
      </c>
      <c r="N212" s="460">
        <f>(M212/K212)*100</f>
        <v>100</v>
      </c>
      <c r="O212" s="91"/>
      <c r="P212" s="460">
        <f t="shared" si="78"/>
        <v>0</v>
      </c>
      <c r="Q212" s="146">
        <f>K212-O212</f>
        <v>50175000</v>
      </c>
      <c r="R212" s="147" t="s">
        <v>310</v>
      </c>
      <c r="S212" s="148"/>
      <c r="T212" s="144"/>
      <c r="U212" s="149">
        <f t="shared" si="80"/>
        <v>8.8304164067112936</v>
      </c>
      <c r="V212" s="150">
        <f t="shared" si="81"/>
        <v>0</v>
      </c>
      <c r="W212" s="441" t="s">
        <v>33</v>
      </c>
      <c r="Y212" s="152">
        <f t="shared" si="76"/>
        <v>100</v>
      </c>
      <c r="Z212" s="152">
        <v>0</v>
      </c>
      <c r="AB212" s="268"/>
      <c r="AC212" s="492">
        <v>50175000</v>
      </c>
      <c r="AD212" s="355">
        <v>16725000</v>
      </c>
      <c r="AE212" s="269">
        <v>16725000</v>
      </c>
      <c r="AF212" s="354">
        <f t="shared" si="77"/>
        <v>33450000</v>
      </c>
      <c r="AH212" s="91"/>
    </row>
    <row r="213" spans="3:34" s="139" customFormat="1" ht="12">
      <c r="C213" s="140"/>
      <c r="D213" s="141"/>
      <c r="E213" s="142">
        <v>20</v>
      </c>
      <c r="F213" s="117" t="s">
        <v>115</v>
      </c>
      <c r="G213" s="756" t="s">
        <v>311</v>
      </c>
      <c r="H213" s="756"/>
      <c r="I213" s="756"/>
      <c r="J213" s="764"/>
      <c r="K213" s="177">
        <v>31280000</v>
      </c>
      <c r="L213" s="145">
        <f t="shared" si="82"/>
        <v>5.5050408610249972</v>
      </c>
      <c r="M213" s="510">
        <f t="shared" si="83"/>
        <v>31280000</v>
      </c>
      <c r="N213" s="460">
        <f>(M213/K213)*100</f>
        <v>100</v>
      </c>
      <c r="O213" s="91"/>
      <c r="P213" s="460">
        <f t="shared" si="78"/>
        <v>0</v>
      </c>
      <c r="Q213" s="146">
        <f>K213-O213</f>
        <v>31280000</v>
      </c>
      <c r="R213" s="147"/>
      <c r="S213" s="148"/>
      <c r="T213" s="144"/>
      <c r="U213" s="149">
        <f t="shared" si="80"/>
        <v>5.5050408610249972</v>
      </c>
      <c r="V213" s="150">
        <f t="shared" si="81"/>
        <v>0</v>
      </c>
      <c r="W213" s="441"/>
      <c r="Y213" s="152">
        <f t="shared" si="76"/>
        <v>100</v>
      </c>
      <c r="Z213" s="152">
        <v>0</v>
      </c>
      <c r="AB213" s="268"/>
      <c r="AC213" s="492">
        <v>31280000</v>
      </c>
      <c r="AD213" s="355">
        <v>10426666.666666666</v>
      </c>
      <c r="AE213" s="269">
        <v>10426666.666666666</v>
      </c>
      <c r="AF213" s="354">
        <f t="shared" si="77"/>
        <v>20853333.333333332</v>
      </c>
      <c r="AH213" s="91"/>
    </row>
    <row r="214" spans="3:34" s="139" customFormat="1" ht="22.5">
      <c r="C214" s="140"/>
      <c r="D214" s="141"/>
      <c r="E214" s="142">
        <v>20</v>
      </c>
      <c r="F214" s="117" t="s">
        <v>48</v>
      </c>
      <c r="G214" s="756" t="s">
        <v>312</v>
      </c>
      <c r="H214" s="756"/>
      <c r="I214" s="756"/>
      <c r="J214" s="764"/>
      <c r="K214" s="177">
        <v>407861500</v>
      </c>
      <c r="L214" s="145">
        <f t="shared" si="82"/>
        <v>71.780505854825677</v>
      </c>
      <c r="M214" s="510">
        <f t="shared" si="83"/>
        <v>407606500</v>
      </c>
      <c r="N214" s="460">
        <f>(M214/K214)*100</f>
        <v>99.937478776496434</v>
      </c>
      <c r="O214" s="91"/>
      <c r="P214" s="460">
        <f t="shared" si="78"/>
        <v>0</v>
      </c>
      <c r="Q214" s="146">
        <f>K214-O214</f>
        <v>407861500</v>
      </c>
      <c r="R214" s="154" t="s">
        <v>313</v>
      </c>
      <c r="S214" s="348"/>
      <c r="T214" s="524"/>
      <c r="U214" s="149">
        <f t="shared" si="80"/>
        <v>71.735627804328189</v>
      </c>
      <c r="V214" s="150">
        <f t="shared" si="81"/>
        <v>0</v>
      </c>
      <c r="W214" s="441"/>
      <c r="Y214" s="152">
        <f t="shared" si="76"/>
        <v>99.937478776496434</v>
      </c>
      <c r="Z214" s="152"/>
      <c r="AA214" s="349"/>
      <c r="AB214" s="268"/>
      <c r="AC214" s="492">
        <v>0</v>
      </c>
      <c r="AD214" s="355">
        <v>0</v>
      </c>
      <c r="AE214" s="269">
        <v>0</v>
      </c>
      <c r="AF214" s="354">
        <f t="shared" si="77"/>
        <v>0</v>
      </c>
      <c r="AH214" s="91">
        <v>407606500</v>
      </c>
    </row>
    <row r="215" spans="3:34" s="139" customFormat="1" ht="12">
      <c r="C215" s="140"/>
      <c r="D215" s="141"/>
      <c r="E215" s="142">
        <v>20</v>
      </c>
      <c r="F215" s="160">
        <v>10</v>
      </c>
      <c r="G215" s="142" t="s">
        <v>314</v>
      </c>
      <c r="H215" s="350"/>
      <c r="I215" s="343"/>
      <c r="J215" s="343"/>
      <c r="K215" s="177">
        <v>53710000</v>
      </c>
      <c r="L215" s="145">
        <f t="shared" si="82"/>
        <v>9.4525493812548778</v>
      </c>
      <c r="M215" s="510">
        <f t="shared" si="83"/>
        <v>53710000</v>
      </c>
      <c r="N215" s="460">
        <f>(M215/K215)*100</f>
        <v>100</v>
      </c>
      <c r="O215" s="12">
        <v>30680000</v>
      </c>
      <c r="P215" s="460">
        <f t="shared" si="78"/>
        <v>57.121578849376277</v>
      </c>
      <c r="Q215" s="146">
        <f>K215-O215</f>
        <v>23030000</v>
      </c>
      <c r="R215" s="147" t="s">
        <v>315</v>
      </c>
      <c r="S215" s="148"/>
      <c r="T215" s="144"/>
      <c r="U215" s="149">
        <f t="shared" si="80"/>
        <v>9.4525493812548778</v>
      </c>
      <c r="V215" s="150">
        <f t="shared" si="81"/>
        <v>5.6715296287529267</v>
      </c>
      <c r="W215" s="441" t="s">
        <v>33</v>
      </c>
      <c r="Y215" s="152">
        <f t="shared" si="76"/>
        <v>100</v>
      </c>
      <c r="Z215" s="152">
        <v>60</v>
      </c>
      <c r="AA215" s="349"/>
      <c r="AB215" s="268"/>
      <c r="AC215" s="492">
        <v>53710000</v>
      </c>
      <c r="AD215" s="355">
        <v>17903333.333333332</v>
      </c>
      <c r="AE215" s="269">
        <v>17903333.333333332</v>
      </c>
      <c r="AF215" s="354">
        <f t="shared" si="77"/>
        <v>35806666.666666664</v>
      </c>
      <c r="AH215" s="91"/>
    </row>
    <row r="216" spans="3:34" s="139" customFormat="1" ht="10.5" customHeight="1">
      <c r="C216" s="140"/>
      <c r="D216" s="141"/>
      <c r="E216" s="143"/>
      <c r="F216" s="160"/>
      <c r="G216" s="142" t="s">
        <v>316</v>
      </c>
      <c r="H216" s="142"/>
      <c r="I216" s="142"/>
      <c r="J216" s="144"/>
      <c r="K216" s="315"/>
      <c r="L216" s="145">
        <f t="shared" si="82"/>
        <v>0</v>
      </c>
      <c r="M216" s="510">
        <f t="shared" si="83"/>
        <v>0</v>
      </c>
      <c r="N216" s="460"/>
      <c r="O216" s="91"/>
      <c r="P216" s="460"/>
      <c r="Q216" s="146"/>
      <c r="R216" s="154" t="s">
        <v>434</v>
      </c>
      <c r="S216" s="148"/>
      <c r="T216" s="144"/>
      <c r="U216" s="149">
        <f t="shared" si="80"/>
        <v>0</v>
      </c>
      <c r="V216" s="150">
        <f t="shared" si="81"/>
        <v>0</v>
      </c>
      <c r="W216" s="441"/>
      <c r="Y216" s="152">
        <f t="shared" si="76"/>
        <v>0</v>
      </c>
      <c r="Z216" s="152">
        <v>0</v>
      </c>
      <c r="AA216" s="349"/>
      <c r="AB216" s="142"/>
      <c r="AC216" s="492"/>
      <c r="AD216" s="355">
        <v>0</v>
      </c>
      <c r="AE216" s="139">
        <v>0</v>
      </c>
      <c r="AF216" s="354">
        <f t="shared" si="77"/>
        <v>0</v>
      </c>
      <c r="AH216" s="91"/>
    </row>
    <row r="217" spans="3:34" s="139" customFormat="1" ht="12">
      <c r="C217" s="140"/>
      <c r="D217" s="148">
        <v>21</v>
      </c>
      <c r="E217" s="143" t="s">
        <v>318</v>
      </c>
      <c r="F217" s="160"/>
      <c r="G217" s="142"/>
      <c r="H217" s="142"/>
      <c r="I217" s="142"/>
      <c r="J217" s="144"/>
      <c r="K217" s="329">
        <f>SUM(K219)</f>
        <v>1000000</v>
      </c>
      <c r="L217" s="351">
        <f>SUM(L219)</f>
        <v>100</v>
      </c>
      <c r="M217" s="511">
        <f>SUM(M219)</f>
        <v>1000000</v>
      </c>
      <c r="N217" s="461">
        <f>SUM(N219)</f>
        <v>100</v>
      </c>
      <c r="O217" s="124">
        <f>SUM(O218:O220)</f>
        <v>0</v>
      </c>
      <c r="P217" s="465">
        <f>SUM(P219)</f>
        <v>0</v>
      </c>
      <c r="Q217" s="331">
        <f>SUM(Q219)</f>
        <v>1000000</v>
      </c>
      <c r="R217" s="352"/>
      <c r="S217" s="353"/>
      <c r="T217" s="353"/>
      <c r="U217" s="318">
        <f>U219</f>
        <v>100</v>
      </c>
      <c r="V217" s="318">
        <f>V219</f>
        <v>0</v>
      </c>
      <c r="W217" s="442"/>
      <c r="Y217" s="152">
        <f t="shared" si="76"/>
        <v>100</v>
      </c>
      <c r="Z217" s="152">
        <v>0</v>
      </c>
      <c r="AA217" s="354"/>
      <c r="AB217" s="355"/>
      <c r="AC217" s="492"/>
      <c r="AD217" s="355">
        <v>0</v>
      </c>
      <c r="AE217" s="139">
        <v>0</v>
      </c>
      <c r="AF217" s="354">
        <f t="shared" si="77"/>
        <v>0</v>
      </c>
      <c r="AH217" s="124">
        <f>SUM(AH219)</f>
        <v>0</v>
      </c>
    </row>
    <row r="218" spans="3:34" s="139" customFormat="1" ht="12">
      <c r="C218" s="140"/>
      <c r="D218" s="141"/>
      <c r="E218" s="143" t="s">
        <v>319</v>
      </c>
      <c r="F218" s="160"/>
      <c r="G218" s="142"/>
      <c r="H218" s="142"/>
      <c r="I218" s="142"/>
      <c r="J218" s="144"/>
      <c r="K218" s="315"/>
      <c r="L218" s="145"/>
      <c r="M218" s="510"/>
      <c r="N218" s="460"/>
      <c r="O218" s="91"/>
      <c r="P218" s="460"/>
      <c r="Q218" s="146"/>
      <c r="R218" s="154"/>
      <c r="S218" s="148"/>
      <c r="T218" s="144"/>
      <c r="U218" s="149"/>
      <c r="V218" s="150"/>
      <c r="W218" s="441"/>
      <c r="Y218" s="152">
        <f t="shared" si="76"/>
        <v>0</v>
      </c>
      <c r="Z218" s="152">
        <v>0</v>
      </c>
      <c r="AB218" s="142"/>
      <c r="AC218" s="492"/>
      <c r="AD218" s="355">
        <v>0</v>
      </c>
      <c r="AE218" s="139">
        <v>0</v>
      </c>
      <c r="AF218" s="354">
        <f t="shared" si="77"/>
        <v>0</v>
      </c>
      <c r="AH218" s="91"/>
    </row>
    <row r="219" spans="3:34" s="139" customFormat="1" ht="12">
      <c r="C219" s="140"/>
      <c r="D219" s="141"/>
      <c r="E219" s="142">
        <v>21</v>
      </c>
      <c r="F219" s="117" t="s">
        <v>34</v>
      </c>
      <c r="G219" s="142" t="s">
        <v>320</v>
      </c>
      <c r="H219" s="143"/>
      <c r="I219" s="143"/>
      <c r="J219" s="144"/>
      <c r="K219" s="321">
        <v>1000000</v>
      </c>
      <c r="L219" s="145">
        <f>(K219/($K$217))*100</f>
        <v>100</v>
      </c>
      <c r="M219" s="510">
        <f>AC219+AH219</f>
        <v>1000000</v>
      </c>
      <c r="N219" s="460">
        <f>(M219/K219)*100</f>
        <v>100</v>
      </c>
      <c r="O219" s="91"/>
      <c r="P219" s="460">
        <f>O219/K219*100</f>
        <v>0</v>
      </c>
      <c r="Q219" s="146">
        <f t="shared" ref="Q219:Q229" si="84">K219-O219</f>
        <v>1000000</v>
      </c>
      <c r="R219" s="147"/>
      <c r="S219" s="148"/>
      <c r="T219" s="144"/>
      <c r="U219" s="149">
        <f t="shared" ref="U219:U230" si="85">(Y219/100)*L219</f>
        <v>100</v>
      </c>
      <c r="V219" s="150">
        <f t="shared" ref="V219:V230" si="86">Z219/100*L219</f>
        <v>0</v>
      </c>
      <c r="W219" s="441"/>
      <c r="Y219" s="152">
        <f t="shared" si="76"/>
        <v>100</v>
      </c>
      <c r="Z219" s="152">
        <v>0</v>
      </c>
      <c r="AB219" s="142"/>
      <c r="AC219" s="492">
        <v>1000000</v>
      </c>
      <c r="AD219" s="355">
        <v>333333.33333333331</v>
      </c>
      <c r="AE219" s="139">
        <v>333333.33333333331</v>
      </c>
      <c r="AF219" s="354">
        <f t="shared" si="77"/>
        <v>666666.66666666663</v>
      </c>
      <c r="AH219" s="91"/>
    </row>
    <row r="220" spans="3:34" s="139" customFormat="1" ht="12">
      <c r="C220" s="140"/>
      <c r="D220" s="141"/>
      <c r="E220" s="143"/>
      <c r="F220" s="518"/>
      <c r="G220" s="142"/>
      <c r="H220" s="143"/>
      <c r="I220" s="143"/>
      <c r="J220" s="144"/>
      <c r="K220" s="177"/>
      <c r="L220" s="145"/>
      <c r="M220" s="510"/>
      <c r="N220" s="460"/>
      <c r="O220" s="91"/>
      <c r="P220" s="460"/>
      <c r="Q220" s="146"/>
      <c r="R220" s="147"/>
      <c r="S220" s="148"/>
      <c r="T220" s="144"/>
      <c r="U220" s="149"/>
      <c r="V220" s="150"/>
      <c r="W220" s="441"/>
      <c r="Y220" s="152">
        <f t="shared" si="76"/>
        <v>0</v>
      </c>
      <c r="Z220" s="152">
        <v>0</v>
      </c>
      <c r="AB220" s="142"/>
      <c r="AC220" s="492"/>
      <c r="AD220" s="355">
        <v>0</v>
      </c>
      <c r="AE220" s="139">
        <v>0</v>
      </c>
      <c r="AF220" s="354">
        <f t="shared" si="77"/>
        <v>0</v>
      </c>
      <c r="AH220" s="91"/>
    </row>
    <row r="221" spans="3:34" s="139" customFormat="1" ht="12">
      <c r="C221" s="140"/>
      <c r="D221" s="148">
        <v>22</v>
      </c>
      <c r="E221" s="143" t="s">
        <v>321</v>
      </c>
      <c r="F221" s="518"/>
      <c r="G221" s="143"/>
      <c r="H221" s="143"/>
      <c r="I221" s="143"/>
      <c r="J221" s="144"/>
      <c r="K221" s="303">
        <f>SUM(K222:K229)</f>
        <v>5170504350</v>
      </c>
      <c r="L221" s="304">
        <f>SUM(L222:L229)</f>
        <v>100.00000000000001</v>
      </c>
      <c r="M221" s="508">
        <f>SUM(M222:M229)</f>
        <v>3813236100</v>
      </c>
      <c r="N221" s="458">
        <f>M221/K221*100</f>
        <v>73.749789998726143</v>
      </c>
      <c r="O221" s="67">
        <f>SUM(O222:O229)</f>
        <v>1257987715</v>
      </c>
      <c r="P221" s="464">
        <f>O221/K221*100</f>
        <v>24.330077490409614</v>
      </c>
      <c r="Q221" s="305">
        <f>SUM(Q222:Q229)</f>
        <v>3912516635</v>
      </c>
      <c r="R221" s="306">
        <f>SUM(R222:R228)</f>
        <v>0</v>
      </c>
      <c r="S221" s="307"/>
      <c r="T221" s="308"/>
      <c r="U221" s="318">
        <f>SUM(U222:U229)</f>
        <v>73.749789998726143</v>
      </c>
      <c r="V221" s="318">
        <f>SUM(V222:V229)</f>
        <v>73.352101521779019</v>
      </c>
      <c r="W221" s="440"/>
      <c r="Y221" s="152">
        <f t="shared" si="76"/>
        <v>73.749789998726143</v>
      </c>
      <c r="Z221" s="152">
        <f>Y221</f>
        <v>73.749789998726143</v>
      </c>
      <c r="AB221" s="142"/>
      <c r="AC221" s="492"/>
      <c r="AD221" s="355">
        <v>0</v>
      </c>
      <c r="AE221" s="139">
        <v>0</v>
      </c>
      <c r="AF221" s="354">
        <f t="shared" si="77"/>
        <v>0</v>
      </c>
      <c r="AH221" s="67">
        <f>SUM(AH222:AH229)</f>
        <v>1842205400</v>
      </c>
    </row>
    <row r="222" spans="3:34" s="139" customFormat="1" ht="12">
      <c r="C222" s="140"/>
      <c r="D222" s="141"/>
      <c r="E222" s="142">
        <v>22</v>
      </c>
      <c r="F222" s="117" t="s">
        <v>28</v>
      </c>
      <c r="G222" s="142" t="s">
        <v>322</v>
      </c>
      <c r="H222" s="142"/>
      <c r="I222" s="142"/>
      <c r="J222" s="144"/>
      <c r="K222" s="321">
        <v>4521156850</v>
      </c>
      <c r="L222" s="145">
        <f>(K222/$K$221)*100</f>
        <v>87.441312180696656</v>
      </c>
      <c r="M222" s="510">
        <f>AC222+AH222</f>
        <v>3436648600</v>
      </c>
      <c r="N222" s="460">
        <f>M222/K222*100</f>
        <v>76.012593989080472</v>
      </c>
      <c r="O222" s="530">
        <v>1225812715</v>
      </c>
      <c r="P222" s="460">
        <f>O222/K222*100</f>
        <v>27.112811071794603</v>
      </c>
      <c r="Q222" s="146">
        <f t="shared" si="84"/>
        <v>3295344135</v>
      </c>
      <c r="R222" s="147" t="s">
        <v>435</v>
      </c>
      <c r="S222" s="148"/>
      <c r="T222" s="144"/>
      <c r="U222" s="149">
        <f t="shared" si="85"/>
        <v>66.466409606637313</v>
      </c>
      <c r="V222" s="150">
        <f t="shared" si="86"/>
        <v>66.466409606637313</v>
      </c>
      <c r="W222" s="441" t="s">
        <v>33</v>
      </c>
      <c r="Y222" s="152">
        <f t="shared" si="76"/>
        <v>76.012593989080472</v>
      </c>
      <c r="Z222" s="152">
        <f>N222</f>
        <v>76.012593989080472</v>
      </c>
      <c r="AB222" s="268"/>
      <c r="AC222" s="492">
        <v>1947768200</v>
      </c>
      <c r="AD222" s="355">
        <v>649256066.66666663</v>
      </c>
      <c r="AE222" s="269">
        <v>649256066.66666663</v>
      </c>
      <c r="AF222" s="354">
        <f t="shared" si="77"/>
        <v>1298512133.3333333</v>
      </c>
      <c r="AH222" s="91">
        <v>1488880400</v>
      </c>
    </row>
    <row r="223" spans="3:34" s="139" customFormat="1" ht="12">
      <c r="C223" s="140"/>
      <c r="D223" s="141"/>
      <c r="E223" s="142"/>
      <c r="F223" s="160"/>
      <c r="G223" s="142" t="s">
        <v>324</v>
      </c>
      <c r="H223" s="142"/>
      <c r="I223" s="142"/>
      <c r="J223" s="144"/>
      <c r="K223" s="315">
        <v>0</v>
      </c>
      <c r="L223" s="145">
        <f t="shared" ref="L223:L230" si="87">(K223/$K$221)*100</f>
        <v>0</v>
      </c>
      <c r="M223" s="510">
        <f t="shared" ref="M223:M230" si="88">AC223+AH223</f>
        <v>0</v>
      </c>
      <c r="N223" s="460"/>
      <c r="O223" s="131"/>
      <c r="P223" s="460"/>
      <c r="Q223" s="146">
        <f t="shared" si="84"/>
        <v>0</v>
      </c>
      <c r="R223" s="147"/>
      <c r="S223" s="148"/>
      <c r="T223" s="144"/>
      <c r="U223" s="149">
        <f t="shared" si="85"/>
        <v>0</v>
      </c>
      <c r="V223" s="150">
        <f t="shared" si="86"/>
        <v>0</v>
      </c>
      <c r="W223" s="441"/>
      <c r="Y223" s="152">
        <f t="shared" si="76"/>
        <v>0</v>
      </c>
      <c r="Z223" s="152">
        <v>0</v>
      </c>
      <c r="AB223" s="142"/>
      <c r="AD223" s="355">
        <v>0</v>
      </c>
      <c r="AE223" s="139">
        <v>0</v>
      </c>
      <c r="AF223" s="354">
        <f t="shared" si="77"/>
        <v>0</v>
      </c>
      <c r="AH223" s="91">
        <v>0</v>
      </c>
    </row>
    <row r="224" spans="3:34" s="139" customFormat="1" ht="12">
      <c r="C224" s="140"/>
      <c r="D224" s="141"/>
      <c r="E224" s="142">
        <v>22</v>
      </c>
      <c r="F224" s="117" t="s">
        <v>34</v>
      </c>
      <c r="G224" s="142" t="s">
        <v>325</v>
      </c>
      <c r="H224" s="142"/>
      <c r="I224" s="142"/>
      <c r="J224" s="144"/>
      <c r="K224" s="177">
        <v>129262500</v>
      </c>
      <c r="L224" s="145">
        <f t="shared" si="87"/>
        <v>2.4999978967235563</v>
      </c>
      <c r="M224" s="510">
        <f t="shared" si="88"/>
        <v>20562500</v>
      </c>
      <c r="N224" s="460">
        <f>M224/K224*100</f>
        <v>15.907552461077264</v>
      </c>
      <c r="O224" s="131"/>
      <c r="P224" s="460">
        <f>O224/K224*100</f>
        <v>0</v>
      </c>
      <c r="Q224" s="146">
        <f t="shared" si="84"/>
        <v>129262500</v>
      </c>
      <c r="R224" s="147" t="s">
        <v>326</v>
      </c>
      <c r="S224" s="148"/>
      <c r="T224" s="144"/>
      <c r="U224" s="149">
        <f t="shared" si="85"/>
        <v>0.39768847694712794</v>
      </c>
      <c r="V224" s="150">
        <f t="shared" si="86"/>
        <v>0</v>
      </c>
      <c r="W224" s="441" t="s">
        <v>33</v>
      </c>
      <c r="Y224" s="152">
        <f t="shared" si="76"/>
        <v>15.907552461077264</v>
      </c>
      <c r="Z224" s="152">
        <v>0</v>
      </c>
      <c r="AB224" s="268"/>
      <c r="AC224" s="492">
        <v>20562500</v>
      </c>
      <c r="AD224" s="355">
        <v>6854166.666666667</v>
      </c>
      <c r="AE224" s="269">
        <v>6854166.666666667</v>
      </c>
      <c r="AF224" s="354">
        <f t="shared" si="77"/>
        <v>13708333.333333334</v>
      </c>
      <c r="AH224" s="91">
        <f>AJ224</f>
        <v>0</v>
      </c>
    </row>
    <row r="225" spans="3:34" s="139" customFormat="1" ht="12">
      <c r="C225" s="140"/>
      <c r="D225" s="141"/>
      <c r="E225" s="142"/>
      <c r="F225" s="160"/>
      <c r="G225" s="142" t="s">
        <v>327</v>
      </c>
      <c r="H225" s="142"/>
      <c r="I225" s="142"/>
      <c r="J225" s="144"/>
      <c r="K225" s="315">
        <v>0</v>
      </c>
      <c r="L225" s="145">
        <f t="shared" si="87"/>
        <v>0</v>
      </c>
      <c r="M225" s="510">
        <f t="shared" si="88"/>
        <v>0</v>
      </c>
      <c r="N225" s="460"/>
      <c r="O225" s="131"/>
      <c r="P225" s="460"/>
      <c r="Q225" s="146">
        <f t="shared" si="84"/>
        <v>0</v>
      </c>
      <c r="R225" s="141" t="s">
        <v>328</v>
      </c>
      <c r="S225" s="148"/>
      <c r="T225" s="144"/>
      <c r="U225" s="149">
        <f t="shared" si="85"/>
        <v>0</v>
      </c>
      <c r="V225" s="150">
        <f t="shared" si="86"/>
        <v>0</v>
      </c>
      <c r="W225" s="441"/>
      <c r="Y225" s="152">
        <f t="shared" si="76"/>
        <v>0</v>
      </c>
      <c r="Z225" s="152">
        <v>0</v>
      </c>
      <c r="AB225" s="142"/>
      <c r="AC225" s="492"/>
      <c r="AD225" s="355">
        <v>0</v>
      </c>
      <c r="AE225" s="139">
        <v>0</v>
      </c>
      <c r="AF225" s="354">
        <f t="shared" si="77"/>
        <v>0</v>
      </c>
      <c r="AH225" s="91">
        <v>0</v>
      </c>
    </row>
    <row r="226" spans="3:34" s="139" customFormat="1" ht="45">
      <c r="C226" s="140"/>
      <c r="D226" s="141"/>
      <c r="E226" s="142">
        <v>22</v>
      </c>
      <c r="F226" s="117" t="s">
        <v>38</v>
      </c>
      <c r="G226" s="753" t="s">
        <v>329</v>
      </c>
      <c r="H226" s="753"/>
      <c r="I226" s="753"/>
      <c r="J226" s="763"/>
      <c r="K226" s="177">
        <v>101815000</v>
      </c>
      <c r="L226" s="145">
        <f t="shared" si="87"/>
        <v>1.9691502628752262</v>
      </c>
      <c r="M226" s="510">
        <f t="shared" si="88"/>
        <v>62815000</v>
      </c>
      <c r="N226" s="460">
        <f>M226/K226*100</f>
        <v>61.69523154741443</v>
      </c>
      <c r="O226" s="531">
        <v>32175000</v>
      </c>
      <c r="P226" s="460">
        <f>O226/K226*100</f>
        <v>31.601433973383099</v>
      </c>
      <c r="Q226" s="146">
        <f t="shared" si="84"/>
        <v>69640000</v>
      </c>
      <c r="R226" s="154" t="s">
        <v>436</v>
      </c>
      <c r="S226" s="148"/>
      <c r="T226" s="144"/>
      <c r="U226" s="149">
        <f t="shared" si="85"/>
        <v>1.2148718141973907</v>
      </c>
      <c r="V226" s="150">
        <f t="shared" si="86"/>
        <v>1.2148718141973907</v>
      </c>
      <c r="W226" s="441" t="s">
        <v>33</v>
      </c>
      <c r="Y226" s="152">
        <f t="shared" si="76"/>
        <v>61.69523154741443</v>
      </c>
      <c r="Z226" s="152">
        <f>N226</f>
        <v>61.69523154741443</v>
      </c>
      <c r="AB226" s="268"/>
      <c r="AC226" s="492">
        <v>0</v>
      </c>
      <c r="AD226" s="355">
        <v>0</v>
      </c>
      <c r="AE226" s="269">
        <v>0</v>
      </c>
      <c r="AF226" s="354">
        <f t="shared" si="77"/>
        <v>0</v>
      </c>
      <c r="AH226" s="91">
        <v>62815000</v>
      </c>
    </row>
    <row r="227" spans="3:34" s="139" customFormat="1" ht="12">
      <c r="C227" s="140"/>
      <c r="D227" s="141"/>
      <c r="E227" s="142">
        <v>22</v>
      </c>
      <c r="F227" s="117" t="s">
        <v>43</v>
      </c>
      <c r="G227" s="142" t="s">
        <v>331</v>
      </c>
      <c r="H227" s="142"/>
      <c r="I227" s="142"/>
      <c r="J227" s="144"/>
      <c r="K227" s="177">
        <v>107560000</v>
      </c>
      <c r="L227" s="145">
        <f t="shared" si="87"/>
        <v>2.0802612805073841</v>
      </c>
      <c r="M227" s="510">
        <f t="shared" si="88"/>
        <v>2700000</v>
      </c>
      <c r="N227" s="460">
        <f>M227/K227*100</f>
        <v>2.5102268501301599</v>
      </c>
      <c r="O227" s="356"/>
      <c r="P227" s="460">
        <f>O227/K227*100</f>
        <v>0</v>
      </c>
      <c r="Q227" s="146">
        <f t="shared" si="84"/>
        <v>107560000</v>
      </c>
      <c r="R227" s="147" t="s">
        <v>332</v>
      </c>
      <c r="S227" s="141"/>
      <c r="T227" s="151"/>
      <c r="U227" s="149">
        <f t="shared" si="85"/>
        <v>5.2219277216157836E-2</v>
      </c>
      <c r="V227" s="150">
        <f t="shared" si="86"/>
        <v>5.2219277216157836E-2</v>
      </c>
      <c r="W227" s="441" t="s">
        <v>33</v>
      </c>
      <c r="Y227" s="152">
        <f t="shared" si="76"/>
        <v>2.5102268501301599</v>
      </c>
      <c r="Z227" s="152">
        <f t="shared" ref="Z227:Z237" si="89">N227</f>
        <v>2.5102268501301599</v>
      </c>
      <c r="AB227" s="268"/>
      <c r="AC227" s="492">
        <v>2700000</v>
      </c>
      <c r="AD227" s="355">
        <v>900000</v>
      </c>
      <c r="AE227" s="269">
        <v>900000</v>
      </c>
      <c r="AF227" s="354">
        <f t="shared" si="77"/>
        <v>1800000</v>
      </c>
      <c r="AH227" s="91">
        <f>AJ227</f>
        <v>0</v>
      </c>
    </row>
    <row r="228" spans="3:34" s="139" customFormat="1" ht="12">
      <c r="C228" s="140"/>
      <c r="D228" s="141"/>
      <c r="E228" s="142"/>
      <c r="F228" s="160"/>
      <c r="G228" s="142" t="s">
        <v>333</v>
      </c>
      <c r="H228" s="142"/>
      <c r="I228" s="142"/>
      <c r="J228" s="144"/>
      <c r="K228" s="315">
        <v>0</v>
      </c>
      <c r="L228" s="145">
        <f t="shared" si="87"/>
        <v>0</v>
      </c>
      <c r="M228" s="510">
        <f t="shared" si="88"/>
        <v>0</v>
      </c>
      <c r="N228" s="460"/>
      <c r="O228" s="131"/>
      <c r="P228" s="460"/>
      <c r="Q228" s="146">
        <f t="shared" si="84"/>
        <v>0</v>
      </c>
      <c r="R228" s="344" t="s">
        <v>334</v>
      </c>
      <c r="S228" s="148"/>
      <c r="T228" s="144"/>
      <c r="U228" s="149">
        <f t="shared" si="85"/>
        <v>0</v>
      </c>
      <c r="V228" s="150">
        <f t="shared" si="86"/>
        <v>0</v>
      </c>
      <c r="W228" s="441" t="s">
        <v>33</v>
      </c>
      <c r="Y228" s="152">
        <f t="shared" si="76"/>
        <v>0</v>
      </c>
      <c r="Z228" s="152">
        <f t="shared" si="89"/>
        <v>0</v>
      </c>
      <c r="AB228" s="142"/>
      <c r="AC228" s="492"/>
      <c r="AD228" s="355">
        <v>0</v>
      </c>
      <c r="AE228" s="139">
        <v>0</v>
      </c>
      <c r="AF228" s="354">
        <f t="shared" si="77"/>
        <v>0</v>
      </c>
      <c r="AH228" s="91">
        <v>0</v>
      </c>
    </row>
    <row r="229" spans="3:34" s="139" customFormat="1" ht="22.5">
      <c r="C229" s="140"/>
      <c r="D229" s="141"/>
      <c r="E229" s="142">
        <v>22</v>
      </c>
      <c r="F229" s="117" t="s">
        <v>48</v>
      </c>
      <c r="G229" s="756" t="s">
        <v>437</v>
      </c>
      <c r="H229" s="756"/>
      <c r="I229" s="756"/>
      <c r="J229" s="764"/>
      <c r="K229" s="177">
        <v>310710000</v>
      </c>
      <c r="L229" s="145">
        <f t="shared" si="87"/>
        <v>6.0092783791971858</v>
      </c>
      <c r="M229" s="510">
        <f t="shared" si="88"/>
        <v>290510000</v>
      </c>
      <c r="N229" s="460">
        <f>M229/K229*100</f>
        <v>93.498760902449234</v>
      </c>
      <c r="O229" s="131"/>
      <c r="P229" s="460">
        <f>O229/K229*100</f>
        <v>0</v>
      </c>
      <c r="Q229" s="146">
        <f t="shared" si="84"/>
        <v>310710000</v>
      </c>
      <c r="R229" s="348" t="s">
        <v>336</v>
      </c>
      <c r="S229" s="148"/>
      <c r="T229" s="144"/>
      <c r="U229" s="149">
        <f t="shared" si="85"/>
        <v>5.6186008237281531</v>
      </c>
      <c r="V229" s="150">
        <f t="shared" si="86"/>
        <v>5.6186008237281531</v>
      </c>
      <c r="W229" s="441" t="s">
        <v>33</v>
      </c>
      <c r="Y229" s="152">
        <f t="shared" si="76"/>
        <v>93.498760902449234</v>
      </c>
      <c r="Z229" s="152">
        <f t="shared" si="89"/>
        <v>93.498760902449234</v>
      </c>
      <c r="AB229" s="268"/>
      <c r="AC229" s="492">
        <v>0</v>
      </c>
      <c r="AD229" s="355">
        <v>0</v>
      </c>
      <c r="AE229" s="269">
        <v>0</v>
      </c>
      <c r="AF229" s="354">
        <f t="shared" si="77"/>
        <v>0</v>
      </c>
      <c r="AH229" s="91">
        <v>290510000</v>
      </c>
    </row>
    <row r="230" spans="3:34" s="139" customFormat="1" ht="12">
      <c r="C230" s="140"/>
      <c r="D230" s="142"/>
      <c r="E230" s="142"/>
      <c r="F230" s="160"/>
      <c r="G230" s="522"/>
      <c r="H230" s="522"/>
      <c r="I230" s="522"/>
      <c r="J230" s="524"/>
      <c r="K230" s="177">
        <v>0</v>
      </c>
      <c r="L230" s="145">
        <f t="shared" si="87"/>
        <v>0</v>
      </c>
      <c r="M230" s="510">
        <f t="shared" si="88"/>
        <v>0</v>
      </c>
      <c r="N230" s="460"/>
      <c r="O230" s="131"/>
      <c r="P230" s="460"/>
      <c r="Q230" s="146"/>
      <c r="R230" s="348"/>
      <c r="S230" s="148"/>
      <c r="T230" s="144"/>
      <c r="U230" s="149">
        <f t="shared" si="85"/>
        <v>0</v>
      </c>
      <c r="V230" s="150">
        <f t="shared" si="86"/>
        <v>0</v>
      </c>
      <c r="W230" s="441"/>
      <c r="Y230" s="152">
        <f t="shared" si="76"/>
        <v>0</v>
      </c>
      <c r="Z230" s="152">
        <f t="shared" si="89"/>
        <v>0</v>
      </c>
      <c r="AB230" s="268"/>
      <c r="AC230" s="492"/>
      <c r="AD230" s="355">
        <v>0</v>
      </c>
      <c r="AE230" s="269">
        <v>0</v>
      </c>
      <c r="AF230" s="354">
        <f t="shared" si="77"/>
        <v>0</v>
      </c>
      <c r="AH230" s="91"/>
    </row>
    <row r="231" spans="3:34" s="139" customFormat="1" ht="12">
      <c r="C231" s="140">
        <v>18</v>
      </c>
      <c r="D231" s="326">
        <v>15</v>
      </c>
      <c r="E231" s="143" t="s">
        <v>337</v>
      </c>
      <c r="F231" s="143"/>
      <c r="G231" s="143"/>
      <c r="H231" s="142"/>
      <c r="I231" s="143"/>
      <c r="J231" s="144"/>
      <c r="K231" s="303">
        <f>SUM(K232:K234)</f>
        <v>203655000</v>
      </c>
      <c r="L231" s="304">
        <f t="shared" ref="L231:R231" si="90">SUM(L232:L234)</f>
        <v>100</v>
      </c>
      <c r="M231" s="508">
        <f t="shared" si="90"/>
        <v>202155000</v>
      </c>
      <c r="N231" s="458">
        <f>M231/K231*100</f>
        <v>99.263460263681225</v>
      </c>
      <c r="O231" s="67">
        <f>SUM(O232:O234)</f>
        <v>0</v>
      </c>
      <c r="P231" s="464">
        <f>O231/K231*100</f>
        <v>0</v>
      </c>
      <c r="Q231" s="305">
        <f t="shared" si="90"/>
        <v>203655000</v>
      </c>
      <c r="R231" s="306">
        <f t="shared" si="90"/>
        <v>0</v>
      </c>
      <c r="S231" s="307"/>
      <c r="T231" s="308"/>
      <c r="U231" s="318">
        <f>SUM(U232:U234)</f>
        <v>99.263460263681225</v>
      </c>
      <c r="V231" s="318">
        <f>SUM(V232:V234)</f>
        <v>0</v>
      </c>
      <c r="W231" s="440"/>
      <c r="Y231" s="152">
        <f t="shared" si="76"/>
        <v>99.263460263681225</v>
      </c>
      <c r="Z231" s="152">
        <f t="shared" si="89"/>
        <v>99.263460263681225</v>
      </c>
      <c r="AB231" s="142"/>
      <c r="AC231" s="492"/>
      <c r="AD231" s="355">
        <v>0</v>
      </c>
      <c r="AE231" s="139">
        <v>0</v>
      </c>
      <c r="AF231" s="354">
        <f t="shared" si="77"/>
        <v>0</v>
      </c>
      <c r="AH231" s="67">
        <f t="shared" ref="AH231" si="91">SUM(AH232:AH234)</f>
        <v>0</v>
      </c>
    </row>
    <row r="232" spans="3:34" s="139" customFormat="1" ht="12">
      <c r="C232" s="140"/>
      <c r="E232" s="142"/>
      <c r="F232" s="518"/>
      <c r="G232" s="143" t="s">
        <v>338</v>
      </c>
      <c r="H232" s="142"/>
      <c r="I232" s="143"/>
      <c r="J232" s="144"/>
      <c r="K232" s="321"/>
      <c r="L232" s="310"/>
      <c r="M232" s="510"/>
      <c r="N232" s="459"/>
      <c r="O232" s="91"/>
      <c r="P232" s="459"/>
      <c r="Q232" s="311"/>
      <c r="R232" s="147"/>
      <c r="S232" s="148"/>
      <c r="T232" s="144"/>
      <c r="U232" s="149">
        <f>(Y232/100)*L232</f>
        <v>0</v>
      </c>
      <c r="V232" s="150">
        <f>Z232/100*L232</f>
        <v>0</v>
      </c>
      <c r="W232" s="441"/>
      <c r="Y232" s="152">
        <f t="shared" si="76"/>
        <v>0</v>
      </c>
      <c r="Z232" s="152">
        <f t="shared" si="89"/>
        <v>0</v>
      </c>
      <c r="AB232" s="142"/>
      <c r="AC232" s="492"/>
      <c r="AD232" s="355">
        <v>0</v>
      </c>
      <c r="AE232" s="139">
        <v>0</v>
      </c>
      <c r="AF232" s="354">
        <f t="shared" si="77"/>
        <v>0</v>
      </c>
      <c r="AH232" s="91"/>
    </row>
    <row r="233" spans="3:34" s="139" customFormat="1" ht="12">
      <c r="C233" s="140"/>
      <c r="E233" s="142">
        <v>15</v>
      </c>
      <c r="F233" s="117" t="s">
        <v>107</v>
      </c>
      <c r="G233" s="142" t="s">
        <v>339</v>
      </c>
      <c r="H233" s="142"/>
      <c r="I233" s="142"/>
      <c r="J233" s="144"/>
      <c r="K233" s="177">
        <v>203655000</v>
      </c>
      <c r="L233" s="145">
        <f>(K233/($K$231))*100</f>
        <v>100</v>
      </c>
      <c r="M233" s="510">
        <f>AC233+AH233</f>
        <v>202155000</v>
      </c>
      <c r="N233" s="460">
        <f>(M233/K233)*100</f>
        <v>99.263460263681225</v>
      </c>
      <c r="O233" s="91"/>
      <c r="P233" s="460">
        <f>O233/K233*100</f>
        <v>0</v>
      </c>
      <c r="Q233" s="146">
        <f>K233-O233</f>
        <v>203655000</v>
      </c>
      <c r="R233" s="147" t="s">
        <v>340</v>
      </c>
      <c r="S233" s="148"/>
      <c r="T233" s="144"/>
      <c r="U233" s="149">
        <f>(Y233/100)*L233</f>
        <v>99.263460263681225</v>
      </c>
      <c r="V233" s="150">
        <f>Z233/100*L233</f>
        <v>0</v>
      </c>
      <c r="W233" s="441" t="s">
        <v>33</v>
      </c>
      <c r="Y233" s="152">
        <f t="shared" si="76"/>
        <v>99.263460263681225</v>
      </c>
      <c r="Z233" s="152"/>
      <c r="AB233" s="268"/>
      <c r="AC233" s="492">
        <v>202155000</v>
      </c>
      <c r="AD233" s="355">
        <v>67385000</v>
      </c>
      <c r="AE233" s="269">
        <v>67385000</v>
      </c>
      <c r="AF233" s="354">
        <f t="shared" si="77"/>
        <v>134770000</v>
      </c>
      <c r="AH233" s="91">
        <f>AJ233</f>
        <v>0</v>
      </c>
    </row>
    <row r="234" spans="3:34" s="139" customFormat="1" ht="12">
      <c r="C234" s="140"/>
      <c r="D234" s="141"/>
      <c r="E234" s="143"/>
      <c r="F234" s="160"/>
      <c r="G234" s="142" t="s">
        <v>341</v>
      </c>
      <c r="H234" s="142"/>
      <c r="I234" s="142"/>
      <c r="J234" s="144"/>
      <c r="K234" s="315"/>
      <c r="L234" s="145"/>
      <c r="M234" s="510"/>
      <c r="N234" s="460"/>
      <c r="O234" s="91"/>
      <c r="P234" s="460"/>
      <c r="Q234" s="146"/>
      <c r="R234" s="147" t="s">
        <v>342</v>
      </c>
      <c r="S234" s="148"/>
      <c r="T234" s="144"/>
      <c r="U234" s="149">
        <f>(Y234/100)*L234</f>
        <v>0</v>
      </c>
      <c r="V234" s="150">
        <f>Z234/100*L234</f>
        <v>0</v>
      </c>
      <c r="W234" s="441"/>
      <c r="Y234" s="152">
        <f t="shared" si="76"/>
        <v>0</v>
      </c>
      <c r="Z234" s="152">
        <f t="shared" si="89"/>
        <v>0</v>
      </c>
      <c r="AB234" s="142"/>
      <c r="AC234" s="492"/>
      <c r="AD234" s="355">
        <v>0</v>
      </c>
      <c r="AE234" s="139">
        <v>0</v>
      </c>
      <c r="AF234" s="354">
        <f t="shared" si="77"/>
        <v>0</v>
      </c>
      <c r="AH234" s="91"/>
    </row>
    <row r="235" spans="3:34" s="139" customFormat="1" ht="12">
      <c r="C235" s="140">
        <v>18</v>
      </c>
      <c r="D235" s="148">
        <v>16</v>
      </c>
      <c r="E235" s="143" t="s">
        <v>343</v>
      </c>
      <c r="F235" s="518"/>
      <c r="G235" s="143"/>
      <c r="H235" s="143"/>
      <c r="I235" s="143"/>
      <c r="J235" s="144"/>
      <c r="K235" s="303">
        <f>SUM(K236:K244)</f>
        <v>1805677500</v>
      </c>
      <c r="L235" s="304">
        <f t="shared" ref="L235:R235" si="92">SUM(L236:L244)</f>
        <v>100</v>
      </c>
      <c r="M235" s="508">
        <f t="shared" si="92"/>
        <v>533465000</v>
      </c>
      <c r="N235" s="458">
        <f>M235/K235*100</f>
        <v>29.543758506156276</v>
      </c>
      <c r="O235" s="67">
        <f>SUM(O236:O244)</f>
        <v>161430000</v>
      </c>
      <c r="P235" s="464">
        <f>O235/K235*100</f>
        <v>8.9401346585976729</v>
      </c>
      <c r="Q235" s="305">
        <f t="shared" si="92"/>
        <v>1644247500</v>
      </c>
      <c r="R235" s="306">
        <f t="shared" si="92"/>
        <v>0</v>
      </c>
      <c r="S235" s="307"/>
      <c r="T235" s="308"/>
      <c r="U235" s="318">
        <f>SUM(U236:U244)</f>
        <v>29.543758506156273</v>
      </c>
      <c r="V235" s="318">
        <f>SUM(V236:V244)</f>
        <v>30.390631771177297</v>
      </c>
      <c r="W235" s="440"/>
      <c r="Y235" s="152">
        <f t="shared" si="76"/>
        <v>29.543758506156276</v>
      </c>
      <c r="Z235" s="152">
        <f t="shared" si="89"/>
        <v>29.543758506156276</v>
      </c>
      <c r="AB235" s="142"/>
      <c r="AC235" s="492"/>
      <c r="AD235" s="355">
        <v>0</v>
      </c>
      <c r="AE235" s="139">
        <v>0</v>
      </c>
      <c r="AF235" s="354">
        <f t="shared" si="77"/>
        <v>0</v>
      </c>
      <c r="AH235" s="67">
        <f t="shared" ref="AH235" si="93">SUM(AH236:AH244)</f>
        <v>260207500</v>
      </c>
    </row>
    <row r="236" spans="3:34" s="139" customFormat="1" ht="12">
      <c r="C236" s="140"/>
      <c r="D236" s="148"/>
      <c r="E236" s="143"/>
      <c r="F236" s="518"/>
      <c r="G236" s="143" t="s">
        <v>344</v>
      </c>
      <c r="H236" s="143"/>
      <c r="I236" s="143"/>
      <c r="J236" s="144"/>
      <c r="K236" s="321"/>
      <c r="L236" s="320"/>
      <c r="M236" s="510"/>
      <c r="N236" s="459"/>
      <c r="O236" s="91"/>
      <c r="P236" s="459"/>
      <c r="Q236" s="311"/>
      <c r="R236" s="147"/>
      <c r="S236" s="148"/>
      <c r="T236" s="144"/>
      <c r="U236" s="149">
        <f t="shared" ref="U236:U244" si="94">(Y236/100)*L236</f>
        <v>0</v>
      </c>
      <c r="V236" s="150">
        <f t="shared" ref="V236:V244" si="95">Z236/100*L236</f>
        <v>0</v>
      </c>
      <c r="W236" s="441"/>
      <c r="Y236" s="152">
        <f t="shared" si="76"/>
        <v>0</v>
      </c>
      <c r="Z236" s="152">
        <f t="shared" si="89"/>
        <v>0</v>
      </c>
      <c r="AB236" s="142"/>
      <c r="AC236" s="492"/>
      <c r="AD236" s="355">
        <v>0</v>
      </c>
      <c r="AE236" s="139">
        <v>0</v>
      </c>
      <c r="AF236" s="354">
        <f t="shared" si="77"/>
        <v>0</v>
      </c>
      <c r="AH236" s="91"/>
    </row>
    <row r="237" spans="3:34" s="139" customFormat="1" ht="18" customHeight="1">
      <c r="C237" s="140"/>
      <c r="D237" s="148"/>
      <c r="E237" s="142">
        <v>16</v>
      </c>
      <c r="F237" s="117" t="s">
        <v>28</v>
      </c>
      <c r="G237" s="142" t="s">
        <v>345</v>
      </c>
      <c r="H237" s="143"/>
      <c r="I237" s="143"/>
      <c r="J237" s="144"/>
      <c r="K237" s="321">
        <v>10850000</v>
      </c>
      <c r="L237" s="145">
        <f>(K237/($K$235))*100</f>
        <v>0.60088249424385032</v>
      </c>
      <c r="M237" s="510">
        <f>AC237+AH237</f>
        <v>10850000</v>
      </c>
      <c r="N237" s="460">
        <f>(M237/K237)*100</f>
        <v>100</v>
      </c>
      <c r="O237" s="91">
        <v>10850000</v>
      </c>
      <c r="P237" s="460">
        <f t="shared" ref="P237:P240" si="96">O237/K237*100</f>
        <v>100</v>
      </c>
      <c r="Q237" s="146">
        <f t="shared" ref="Q237:Q244" si="97">K237-O237</f>
        <v>0</v>
      </c>
      <c r="R237" s="147"/>
      <c r="S237" s="148"/>
      <c r="T237" s="144"/>
      <c r="U237" s="149">
        <f t="shared" si="94"/>
        <v>0.60088249424385032</v>
      </c>
      <c r="V237" s="150">
        <f t="shared" si="95"/>
        <v>0.60088249424385032</v>
      </c>
      <c r="W237" s="441"/>
      <c r="Y237" s="152">
        <f t="shared" si="76"/>
        <v>100</v>
      </c>
      <c r="Z237" s="152">
        <f t="shared" si="89"/>
        <v>100</v>
      </c>
      <c r="AB237" s="142"/>
      <c r="AC237" s="492">
        <v>0</v>
      </c>
      <c r="AD237" s="355">
        <v>0</v>
      </c>
      <c r="AE237" s="139">
        <v>0</v>
      </c>
      <c r="AF237" s="354">
        <f t="shared" si="77"/>
        <v>0</v>
      </c>
      <c r="AH237" s="91">
        <v>10850000</v>
      </c>
    </row>
    <row r="238" spans="3:34" s="139" customFormat="1" ht="18" customHeight="1">
      <c r="C238" s="140"/>
      <c r="D238" s="141"/>
      <c r="E238" s="143">
        <v>16</v>
      </c>
      <c r="F238" s="117" t="s">
        <v>34</v>
      </c>
      <c r="G238" s="142" t="s">
        <v>346</v>
      </c>
      <c r="H238" s="142"/>
      <c r="I238" s="142"/>
      <c r="J238" s="144"/>
      <c r="K238" s="177">
        <v>55577500</v>
      </c>
      <c r="L238" s="145">
        <f t="shared" ref="L238:L244" si="98">(K238/($K$235))*100</f>
        <v>3.0779305828421739</v>
      </c>
      <c r="M238" s="510">
        <f t="shared" ref="M238:M244" si="99">AC238+AH238</f>
        <v>0</v>
      </c>
      <c r="N238" s="460">
        <f>(M238/K238)*100</f>
        <v>0</v>
      </c>
      <c r="O238" s="91"/>
      <c r="P238" s="460">
        <f t="shared" si="96"/>
        <v>0</v>
      </c>
      <c r="Q238" s="146">
        <f t="shared" si="97"/>
        <v>55577500</v>
      </c>
      <c r="R238" s="154" t="s">
        <v>347</v>
      </c>
      <c r="S238" s="148"/>
      <c r="T238" s="144"/>
      <c r="U238" s="149">
        <f t="shared" si="94"/>
        <v>0</v>
      </c>
      <c r="V238" s="150">
        <f t="shared" si="95"/>
        <v>0</v>
      </c>
      <c r="W238" s="441" t="s">
        <v>33</v>
      </c>
      <c r="Y238" s="152">
        <f t="shared" si="76"/>
        <v>0</v>
      </c>
      <c r="Z238" s="152">
        <v>0</v>
      </c>
      <c r="AB238" s="268"/>
      <c r="AC238" s="492">
        <v>0</v>
      </c>
      <c r="AD238" s="355">
        <v>0</v>
      </c>
      <c r="AE238" s="269">
        <v>0</v>
      </c>
      <c r="AF238" s="354">
        <f t="shared" si="77"/>
        <v>0</v>
      </c>
      <c r="AH238" s="91">
        <f>AJ238</f>
        <v>0</v>
      </c>
    </row>
    <row r="239" spans="3:34" s="139" customFormat="1" ht="18" customHeight="1">
      <c r="C239" s="140"/>
      <c r="D239" s="141"/>
      <c r="E239" s="143">
        <v>16</v>
      </c>
      <c r="F239" s="191" t="s">
        <v>115</v>
      </c>
      <c r="G239" s="192" t="s">
        <v>348</v>
      </c>
      <c r="H239" s="192"/>
      <c r="I239" s="192"/>
      <c r="J239" s="193"/>
      <c r="K239" s="194">
        <v>49450000</v>
      </c>
      <c r="L239" s="145">
        <f t="shared" si="98"/>
        <v>2.7385842710007742</v>
      </c>
      <c r="M239" s="510">
        <f t="shared" si="99"/>
        <v>32490000</v>
      </c>
      <c r="N239" s="460">
        <f>(M239/K239)*100</f>
        <v>65.702730030333669</v>
      </c>
      <c r="O239" s="91">
        <v>13600000</v>
      </c>
      <c r="P239" s="460">
        <f t="shared" si="96"/>
        <v>27.502527805864506</v>
      </c>
      <c r="Q239" s="195">
        <f t="shared" si="97"/>
        <v>35850000</v>
      </c>
      <c r="R239" s="154" t="s">
        <v>438</v>
      </c>
      <c r="S239" s="148"/>
      <c r="T239" s="144"/>
      <c r="U239" s="149">
        <f t="shared" si="94"/>
        <v>1.7993246302288199</v>
      </c>
      <c r="V239" s="150">
        <f t="shared" si="95"/>
        <v>1.7993246302288199</v>
      </c>
      <c r="W239" s="441"/>
      <c r="Y239" s="152">
        <f t="shared" si="76"/>
        <v>65.702730030333669</v>
      </c>
      <c r="Z239" s="152">
        <f>Y239</f>
        <v>65.702730030333669</v>
      </c>
      <c r="AB239" s="268"/>
      <c r="AC239" s="492">
        <v>0</v>
      </c>
      <c r="AD239" s="355">
        <v>0</v>
      </c>
      <c r="AE239" s="269">
        <v>0</v>
      </c>
      <c r="AF239" s="354">
        <f t="shared" si="77"/>
        <v>0</v>
      </c>
      <c r="AH239" s="91">
        <v>32490000</v>
      </c>
    </row>
    <row r="240" spans="3:34" s="139" customFormat="1" ht="18" customHeight="1">
      <c r="C240" s="140"/>
      <c r="D240" s="141"/>
      <c r="E240" s="143">
        <v>16</v>
      </c>
      <c r="F240" s="117" t="s">
        <v>41</v>
      </c>
      <c r="G240" s="142" t="s">
        <v>350</v>
      </c>
      <c r="H240" s="142"/>
      <c r="I240" s="142"/>
      <c r="J240" s="144"/>
      <c r="K240" s="177">
        <v>802720000</v>
      </c>
      <c r="L240" s="145">
        <f t="shared" si="98"/>
        <v>44.455336016536727</v>
      </c>
      <c r="M240" s="510">
        <f t="shared" si="99"/>
        <v>399220000</v>
      </c>
      <c r="N240" s="460">
        <f>(M240/K240)*100</f>
        <v>49.733406418178191</v>
      </c>
      <c r="O240" s="91">
        <v>109000000</v>
      </c>
      <c r="P240" s="460">
        <f t="shared" si="96"/>
        <v>13.578831971297589</v>
      </c>
      <c r="Q240" s="146">
        <f t="shared" si="97"/>
        <v>693720000</v>
      </c>
      <c r="R240" s="147" t="s">
        <v>351</v>
      </c>
      <c r="S240" s="148"/>
      <c r="T240" s="144"/>
      <c r="U240" s="149">
        <f t="shared" si="94"/>
        <v>22.109152935670956</v>
      </c>
      <c r="V240" s="150">
        <f t="shared" si="95"/>
        <v>22.109152935670956</v>
      </c>
      <c r="W240" s="441" t="s">
        <v>33</v>
      </c>
      <c r="Y240" s="152">
        <f t="shared" si="76"/>
        <v>49.733406418178191</v>
      </c>
      <c r="Z240" s="152">
        <f>Y240</f>
        <v>49.733406418178191</v>
      </c>
      <c r="AB240" s="268"/>
      <c r="AC240" s="492">
        <v>210332500</v>
      </c>
      <c r="AD240" s="355">
        <v>70110833.333333328</v>
      </c>
      <c r="AE240" s="269">
        <v>70110833.333333328</v>
      </c>
      <c r="AF240" s="354">
        <f t="shared" si="77"/>
        <v>140221666.66666666</v>
      </c>
      <c r="AH240" s="91">
        <v>188887500</v>
      </c>
    </row>
    <row r="241" spans="3:34" s="139" customFormat="1" ht="18" customHeight="1">
      <c r="C241" s="140"/>
      <c r="D241" s="141"/>
      <c r="E241" s="143"/>
      <c r="F241" s="160"/>
      <c r="G241" s="142" t="s">
        <v>352</v>
      </c>
      <c r="H241" s="142"/>
      <c r="I241" s="142"/>
      <c r="J241" s="144"/>
      <c r="K241" s="315">
        <v>0</v>
      </c>
      <c r="L241" s="145">
        <f t="shared" si="98"/>
        <v>0</v>
      </c>
      <c r="M241" s="510">
        <f t="shared" si="99"/>
        <v>0</v>
      </c>
      <c r="N241" s="460"/>
      <c r="O241" s="91"/>
      <c r="P241" s="460"/>
      <c r="Q241" s="146">
        <f t="shared" si="97"/>
        <v>0</v>
      </c>
      <c r="R241" s="147"/>
      <c r="S241" s="148"/>
      <c r="T241" s="144"/>
      <c r="U241" s="149">
        <f t="shared" si="94"/>
        <v>0</v>
      </c>
      <c r="V241" s="150">
        <f t="shared" si="95"/>
        <v>0</v>
      </c>
      <c r="W241" s="441"/>
      <c r="Y241" s="152">
        <f t="shared" si="76"/>
        <v>0</v>
      </c>
      <c r="Z241" s="152">
        <v>0</v>
      </c>
      <c r="AB241" s="142"/>
      <c r="AC241" s="492"/>
      <c r="AD241" s="355">
        <v>0</v>
      </c>
      <c r="AE241" s="139">
        <v>0</v>
      </c>
      <c r="AF241" s="354">
        <f t="shared" si="77"/>
        <v>0</v>
      </c>
      <c r="AH241" s="91">
        <v>0</v>
      </c>
    </row>
    <row r="242" spans="3:34" s="139" customFormat="1" ht="18" customHeight="1">
      <c r="C242" s="140"/>
      <c r="D242" s="141"/>
      <c r="E242" s="143">
        <v>16</v>
      </c>
      <c r="F242" s="117" t="s">
        <v>43</v>
      </c>
      <c r="G242" s="142" t="s">
        <v>353</v>
      </c>
      <c r="H242" s="142"/>
      <c r="I242" s="142"/>
      <c r="J242" s="144"/>
      <c r="K242" s="177">
        <v>109305000</v>
      </c>
      <c r="L242" s="145">
        <f t="shared" si="98"/>
        <v>6.0534065468501437</v>
      </c>
      <c r="M242" s="510">
        <f t="shared" si="99"/>
        <v>90905000</v>
      </c>
      <c r="N242" s="460">
        <f>(M242/K242)*100</f>
        <v>83.166369333516315</v>
      </c>
      <c r="O242" s="12">
        <v>27980000</v>
      </c>
      <c r="P242" s="460">
        <f>O242/K242*100</f>
        <v>25.598097067837699</v>
      </c>
      <c r="Q242" s="146">
        <f t="shared" si="97"/>
        <v>81325000</v>
      </c>
      <c r="R242" s="147" t="s">
        <v>354</v>
      </c>
      <c r="S242" s="148"/>
      <c r="T242" s="144"/>
      <c r="U242" s="149">
        <f t="shared" si="94"/>
        <v>5.0343984460126467</v>
      </c>
      <c r="V242" s="150">
        <f t="shared" si="95"/>
        <v>1.5738857021810375</v>
      </c>
      <c r="W242" s="441" t="s">
        <v>33</v>
      </c>
      <c r="Y242" s="152">
        <f t="shared" si="76"/>
        <v>83.166369333516315</v>
      </c>
      <c r="Z242" s="152">
        <v>26</v>
      </c>
      <c r="AB242" s="268"/>
      <c r="AC242" s="492">
        <v>62925000</v>
      </c>
      <c r="AD242" s="355">
        <v>20975000</v>
      </c>
      <c r="AE242" s="269">
        <v>20975000</v>
      </c>
      <c r="AF242" s="354">
        <f t="shared" si="77"/>
        <v>41950000</v>
      </c>
      <c r="AH242" s="91">
        <v>27980000</v>
      </c>
    </row>
    <row r="243" spans="3:34" s="139" customFormat="1" ht="18" customHeight="1">
      <c r="C243" s="140"/>
      <c r="D243" s="141"/>
      <c r="E243" s="143"/>
      <c r="F243" s="160"/>
      <c r="G243" s="142" t="s">
        <v>355</v>
      </c>
      <c r="H243" s="142"/>
      <c r="I243" s="142"/>
      <c r="J243" s="144"/>
      <c r="K243" s="315">
        <v>0</v>
      </c>
      <c r="L243" s="145">
        <f t="shared" si="98"/>
        <v>0</v>
      </c>
      <c r="M243" s="510">
        <f t="shared" si="99"/>
        <v>0</v>
      </c>
      <c r="N243" s="460"/>
      <c r="O243" s="91"/>
      <c r="P243" s="460"/>
      <c r="Q243" s="146">
        <f t="shared" si="97"/>
        <v>0</v>
      </c>
      <c r="R243" s="147" t="s">
        <v>356</v>
      </c>
      <c r="S243" s="148"/>
      <c r="T243" s="144"/>
      <c r="U243" s="149">
        <f t="shared" si="94"/>
        <v>0</v>
      </c>
      <c r="V243" s="150">
        <f t="shared" si="95"/>
        <v>0</v>
      </c>
      <c r="W243" s="441"/>
      <c r="Y243" s="152">
        <f t="shared" si="76"/>
        <v>0</v>
      </c>
      <c r="Z243" s="152">
        <v>0</v>
      </c>
      <c r="AB243" s="142"/>
      <c r="AC243" s="492"/>
      <c r="AD243" s="355">
        <v>0</v>
      </c>
      <c r="AE243" s="139">
        <v>0</v>
      </c>
      <c r="AF243" s="354">
        <f t="shared" si="77"/>
        <v>0</v>
      </c>
      <c r="AH243" s="91"/>
    </row>
    <row r="244" spans="3:34" s="139" customFormat="1" ht="18" customHeight="1">
      <c r="C244" s="140"/>
      <c r="D244" s="141"/>
      <c r="E244" s="143">
        <v>16</v>
      </c>
      <c r="F244" s="160">
        <v>10</v>
      </c>
      <c r="G244" s="142" t="s">
        <v>357</v>
      </c>
      <c r="H244" s="142"/>
      <c r="I244" s="142"/>
      <c r="J244" s="144"/>
      <c r="K244" s="177">
        <v>777775000</v>
      </c>
      <c r="L244" s="145">
        <f t="shared" si="98"/>
        <v>43.073860088526331</v>
      </c>
      <c r="M244" s="510">
        <f t="shared" si="99"/>
        <v>0</v>
      </c>
      <c r="N244" s="460">
        <f>(M244/K244)*100</f>
        <v>0</v>
      </c>
      <c r="O244" s="12"/>
      <c r="P244" s="460">
        <f>O244/K244*100</f>
        <v>0</v>
      </c>
      <c r="Q244" s="146">
        <f t="shared" si="97"/>
        <v>777775000</v>
      </c>
      <c r="R244" s="147" t="s">
        <v>358</v>
      </c>
      <c r="S244" s="141"/>
      <c r="T244" s="151"/>
      <c r="U244" s="149">
        <f t="shared" si="94"/>
        <v>0</v>
      </c>
      <c r="V244" s="150">
        <f t="shared" si="95"/>
        <v>4.3073860088526335</v>
      </c>
      <c r="W244" s="441" t="s">
        <v>33</v>
      </c>
      <c r="Y244" s="152">
        <f t="shared" si="76"/>
        <v>0</v>
      </c>
      <c r="Z244" s="152">
        <v>10</v>
      </c>
      <c r="AB244" s="268"/>
      <c r="AC244" s="492">
        <v>0</v>
      </c>
      <c r="AD244" s="355">
        <v>0</v>
      </c>
      <c r="AE244" s="269">
        <v>0</v>
      </c>
      <c r="AF244" s="354">
        <f t="shared" si="77"/>
        <v>0</v>
      </c>
      <c r="AH244" s="91">
        <f>AJ244</f>
        <v>0</v>
      </c>
    </row>
    <row r="245" spans="3:34" s="139" customFormat="1" ht="12">
      <c r="C245" s="140">
        <v>18</v>
      </c>
      <c r="D245" s="148">
        <v>20</v>
      </c>
      <c r="E245" s="143" t="s">
        <v>359</v>
      </c>
      <c r="F245" s="518"/>
      <c r="G245" s="143"/>
      <c r="H245" s="143"/>
      <c r="I245" s="143"/>
      <c r="J245" s="144"/>
      <c r="K245" s="303">
        <f>SUM(K247:K253)</f>
        <v>2892950000</v>
      </c>
      <c r="L245" s="338">
        <f>SUM(L247:L253)</f>
        <v>100</v>
      </c>
      <c r="M245" s="511">
        <f>SUM(M247:M253)</f>
        <v>2327672000</v>
      </c>
      <c r="N245" s="461">
        <f>M245/K245*100</f>
        <v>80.460153130887164</v>
      </c>
      <c r="O245" s="124">
        <f>SUM(O247:O253)</f>
        <v>872451000</v>
      </c>
      <c r="P245" s="466">
        <f>O245/K245*100</f>
        <v>30.157831970825626</v>
      </c>
      <c r="Q245" s="339">
        <f>SUM(Q247:Q253)</f>
        <v>2020499000</v>
      </c>
      <c r="R245" s="306">
        <f>SUM(R251:R253)</f>
        <v>0</v>
      </c>
      <c r="S245" s="307"/>
      <c r="T245" s="308"/>
      <c r="U245" s="318">
        <f>SUM(U246:U253)</f>
        <v>80.460153130887164</v>
      </c>
      <c r="V245" s="318">
        <f>SUM(V246:V253)</f>
        <v>53.279126842842082</v>
      </c>
      <c r="W245" s="440"/>
      <c r="Y245" s="152">
        <f t="shared" si="76"/>
        <v>80.460153130887164</v>
      </c>
      <c r="Z245" s="152">
        <f>Y245</f>
        <v>80.460153130887164</v>
      </c>
      <c r="AB245" s="142"/>
      <c r="AC245" s="492"/>
      <c r="AD245" s="355">
        <v>0</v>
      </c>
      <c r="AE245" s="139">
        <v>0</v>
      </c>
      <c r="AF245" s="354">
        <f t="shared" si="77"/>
        <v>0</v>
      </c>
      <c r="AH245" s="124">
        <f>SUM(AH247:AH253)</f>
        <v>832420000</v>
      </c>
    </row>
    <row r="246" spans="3:34" s="139" customFormat="1" ht="12">
      <c r="C246" s="140"/>
      <c r="D246" s="148"/>
      <c r="E246" s="143"/>
      <c r="F246" s="518"/>
      <c r="G246" s="143" t="s">
        <v>360</v>
      </c>
      <c r="H246" s="143"/>
      <c r="I246" s="143"/>
      <c r="J246" s="144"/>
      <c r="K246" s="321"/>
      <c r="L246" s="310"/>
      <c r="M246" s="510"/>
      <c r="N246" s="459"/>
      <c r="O246" s="91"/>
      <c r="P246" s="459"/>
      <c r="Q246" s="146">
        <f t="shared" ref="Q246:Q253" si="100">K246-O246</f>
        <v>0</v>
      </c>
      <c r="R246" s="147"/>
      <c r="S246" s="148"/>
      <c r="T246" s="144"/>
      <c r="U246" s="149">
        <f>(Y246/100)*L246</f>
        <v>0</v>
      </c>
      <c r="V246" s="150">
        <f>Z246/100*L246</f>
        <v>0</v>
      </c>
      <c r="W246" s="441"/>
      <c r="Y246" s="152">
        <f t="shared" si="76"/>
        <v>0</v>
      </c>
      <c r="Z246" s="152">
        <v>0</v>
      </c>
      <c r="AB246" s="142"/>
      <c r="AC246" s="492"/>
      <c r="AD246" s="355">
        <v>0</v>
      </c>
      <c r="AE246" s="139">
        <v>0</v>
      </c>
      <c r="AF246" s="354">
        <f t="shared" si="77"/>
        <v>0</v>
      </c>
      <c r="AH246" s="91"/>
    </row>
    <row r="247" spans="3:34" s="139" customFormat="1" ht="12">
      <c r="C247" s="140"/>
      <c r="D247" s="148"/>
      <c r="E247" s="143">
        <v>20</v>
      </c>
      <c r="F247" s="117" t="s">
        <v>38</v>
      </c>
      <c r="G247" s="753" t="s">
        <v>361</v>
      </c>
      <c r="H247" s="753"/>
      <c r="I247" s="753"/>
      <c r="J247" s="763"/>
      <c r="K247" s="177">
        <v>794087500</v>
      </c>
      <c r="L247" s="357">
        <f>(K247/$K$245)*100</f>
        <v>27.449057190756843</v>
      </c>
      <c r="M247" s="510">
        <f>AC247+AH247</f>
        <v>513047500</v>
      </c>
      <c r="N247" s="459">
        <f>(M247/K247)*100</f>
        <v>64.608434209076464</v>
      </c>
      <c r="O247" s="91"/>
      <c r="P247" s="459">
        <f>O247/K247*100</f>
        <v>0</v>
      </c>
      <c r="Q247" s="146">
        <f t="shared" si="100"/>
        <v>794087500</v>
      </c>
      <c r="R247" s="147" t="s">
        <v>362</v>
      </c>
      <c r="S247" s="148"/>
      <c r="T247" s="144"/>
      <c r="U247" s="149">
        <f t="shared" ref="U247:U253" si="101">(Y247/100)*L247</f>
        <v>17.734406056101907</v>
      </c>
      <c r="V247" s="150">
        <f t="shared" ref="V247:V253" si="102">Z247/100*L247</f>
        <v>0</v>
      </c>
      <c r="W247" s="441"/>
      <c r="Y247" s="152">
        <f t="shared" si="76"/>
        <v>64.608434209076464</v>
      </c>
      <c r="Z247" s="152"/>
      <c r="AB247" s="142"/>
      <c r="AC247" s="492">
        <v>492747500</v>
      </c>
      <c r="AD247" s="355">
        <v>164249166.66666666</v>
      </c>
      <c r="AE247" s="139">
        <v>164249166.66666666</v>
      </c>
      <c r="AF247" s="354">
        <f t="shared" si="77"/>
        <v>328498333.33333331</v>
      </c>
      <c r="AH247" s="91">
        <v>20300000</v>
      </c>
    </row>
    <row r="248" spans="3:34" s="139" customFormat="1" ht="12">
      <c r="C248" s="140"/>
      <c r="D248" s="141"/>
      <c r="E248" s="143">
        <v>20</v>
      </c>
      <c r="F248" s="117" t="s">
        <v>115</v>
      </c>
      <c r="G248" s="142" t="s">
        <v>363</v>
      </c>
      <c r="H248" s="142"/>
      <c r="I248" s="142"/>
      <c r="J248" s="143"/>
      <c r="K248" s="177">
        <v>427280000</v>
      </c>
      <c r="L248" s="357">
        <f t="shared" ref="L248:L253" si="103">(K248/$K$245)*100</f>
        <v>14.769698750410482</v>
      </c>
      <c r="M248" s="510">
        <f t="shared" ref="M248:M253" si="104">AC248+AH248</f>
        <v>401470000</v>
      </c>
      <c r="N248" s="460">
        <f>(M248/K248)*100</f>
        <v>93.959464519752856</v>
      </c>
      <c r="O248" s="534">
        <v>48001000</v>
      </c>
      <c r="P248" s="459">
        <f>O248/K248*100</f>
        <v>11.234085377270175</v>
      </c>
      <c r="Q248" s="146">
        <f t="shared" si="100"/>
        <v>379279000</v>
      </c>
      <c r="R248" s="147" t="s">
        <v>364</v>
      </c>
      <c r="S248" s="141"/>
      <c r="T248" s="151"/>
      <c r="U248" s="149">
        <f t="shared" si="101"/>
        <v>13.877529857066317</v>
      </c>
      <c r="V248" s="150">
        <f t="shared" si="102"/>
        <v>4.4309096251231441</v>
      </c>
      <c r="W248" s="441" t="s">
        <v>33</v>
      </c>
      <c r="Y248" s="152">
        <f t="shared" si="76"/>
        <v>93.959464519752856</v>
      </c>
      <c r="Z248" s="152">
        <v>30</v>
      </c>
      <c r="AB248" s="268"/>
      <c r="AC248" s="492">
        <v>245120000</v>
      </c>
      <c r="AD248" s="355">
        <v>81706666.666666672</v>
      </c>
      <c r="AE248" s="269">
        <v>81706666.666666672</v>
      </c>
      <c r="AF248" s="354">
        <f t="shared" si="77"/>
        <v>163413333.33333334</v>
      </c>
      <c r="AH248" s="91">
        <v>156350000</v>
      </c>
    </row>
    <row r="249" spans="3:34" s="139" customFormat="1" ht="12">
      <c r="C249" s="140"/>
      <c r="D249" s="141"/>
      <c r="E249" s="143"/>
      <c r="F249" s="160"/>
      <c r="G249" s="142" t="s">
        <v>365</v>
      </c>
      <c r="H249" s="142"/>
      <c r="I249" s="142"/>
      <c r="J249" s="143"/>
      <c r="K249" s="315">
        <v>0</v>
      </c>
      <c r="L249" s="357">
        <f t="shared" si="103"/>
        <v>0</v>
      </c>
      <c r="M249" s="510">
        <f t="shared" si="104"/>
        <v>0</v>
      </c>
      <c r="N249" s="460"/>
      <c r="O249" s="91"/>
      <c r="P249" s="459"/>
      <c r="Q249" s="146">
        <f t="shared" si="100"/>
        <v>0</v>
      </c>
      <c r="R249" s="147"/>
      <c r="S249" s="141"/>
      <c r="T249" s="151"/>
      <c r="U249" s="149">
        <f t="shared" si="101"/>
        <v>0</v>
      </c>
      <c r="V249" s="150">
        <f t="shared" si="102"/>
        <v>0</v>
      </c>
      <c r="W249" s="441"/>
      <c r="Y249" s="152">
        <f t="shared" si="76"/>
        <v>0</v>
      </c>
      <c r="Z249" s="152">
        <v>0</v>
      </c>
      <c r="AB249" s="142"/>
      <c r="AC249" s="492"/>
      <c r="AD249" s="355">
        <v>0</v>
      </c>
      <c r="AE249" s="139">
        <v>0</v>
      </c>
      <c r="AF249" s="354">
        <f t="shared" si="77"/>
        <v>0</v>
      </c>
      <c r="AH249" s="91">
        <v>0</v>
      </c>
    </row>
    <row r="250" spans="3:34" s="139" customFormat="1" ht="12">
      <c r="C250" s="140"/>
      <c r="D250" s="141"/>
      <c r="E250" s="143">
        <v>20</v>
      </c>
      <c r="F250" s="117" t="s">
        <v>107</v>
      </c>
      <c r="G250" s="142" t="s">
        <v>366</v>
      </c>
      <c r="H250" s="142"/>
      <c r="I250" s="142"/>
      <c r="J250" s="143"/>
      <c r="K250" s="315">
        <v>133100000</v>
      </c>
      <c r="L250" s="357">
        <f t="shared" si="103"/>
        <v>4.6008399730379024</v>
      </c>
      <c r="M250" s="510">
        <f t="shared" si="104"/>
        <v>0</v>
      </c>
      <c r="N250" s="460">
        <f>(M250/K250)*100</f>
        <v>0</v>
      </c>
      <c r="O250" s="91"/>
      <c r="P250" s="459">
        <f>O250/K250*100</f>
        <v>0</v>
      </c>
      <c r="Q250" s="146">
        <f t="shared" si="100"/>
        <v>133100000</v>
      </c>
      <c r="R250" s="147"/>
      <c r="S250" s="141"/>
      <c r="T250" s="151"/>
      <c r="U250" s="149">
        <f t="shared" si="101"/>
        <v>0</v>
      </c>
      <c r="V250" s="150">
        <f t="shared" si="102"/>
        <v>0</v>
      </c>
      <c r="W250" s="441"/>
      <c r="Y250" s="152">
        <f t="shared" si="76"/>
        <v>0</v>
      </c>
      <c r="Z250" s="152">
        <v>0</v>
      </c>
      <c r="AB250" s="142"/>
      <c r="AC250" s="492">
        <v>0</v>
      </c>
      <c r="AD250" s="355">
        <v>0</v>
      </c>
      <c r="AE250" s="139">
        <v>0</v>
      </c>
      <c r="AF250" s="354">
        <f t="shared" si="77"/>
        <v>0</v>
      </c>
      <c r="AH250" s="91">
        <f>AJ250</f>
        <v>0</v>
      </c>
    </row>
    <row r="251" spans="3:34" s="139" customFormat="1" ht="12">
      <c r="C251" s="140"/>
      <c r="D251" s="141"/>
      <c r="E251" s="143">
        <v>20</v>
      </c>
      <c r="F251" s="117" t="s">
        <v>41</v>
      </c>
      <c r="G251" s="142" t="s">
        <v>367</v>
      </c>
      <c r="H251" s="142"/>
      <c r="I251" s="142"/>
      <c r="J251" s="143"/>
      <c r="K251" s="177">
        <v>1295132500</v>
      </c>
      <c r="L251" s="357">
        <f t="shared" si="103"/>
        <v>44.768575329680779</v>
      </c>
      <c r="M251" s="510">
        <f t="shared" si="104"/>
        <v>1288832000</v>
      </c>
      <c r="N251" s="460">
        <f>(M251/K251)*100</f>
        <v>99.51352467797696</v>
      </c>
      <c r="O251" s="534">
        <v>789350000</v>
      </c>
      <c r="P251" s="459">
        <f>O251/K251*100</f>
        <v>60.9474320195038</v>
      </c>
      <c r="Q251" s="146">
        <f t="shared" si="100"/>
        <v>505782500</v>
      </c>
      <c r="R251" s="147" t="s">
        <v>368</v>
      </c>
      <c r="S251" s="141"/>
      <c r="T251" s="151"/>
      <c r="U251" s="149">
        <f t="shared" si="101"/>
        <v>44.550787258680586</v>
      </c>
      <c r="V251" s="150">
        <f t="shared" si="102"/>
        <v>44.550787258680586</v>
      </c>
      <c r="W251" s="441" t="s">
        <v>33</v>
      </c>
      <c r="Y251" s="152">
        <f t="shared" si="76"/>
        <v>99.51352467797696</v>
      </c>
      <c r="Z251" s="152">
        <f>Y251</f>
        <v>99.51352467797696</v>
      </c>
      <c r="AB251" s="268"/>
      <c r="AC251" s="492">
        <v>668207000</v>
      </c>
      <c r="AD251" s="355">
        <v>222735666.66666666</v>
      </c>
      <c r="AE251" s="269">
        <v>222735666.66666666</v>
      </c>
      <c r="AF251" s="354">
        <f t="shared" si="77"/>
        <v>445471333.33333331</v>
      </c>
      <c r="AH251" s="91">
        <v>620625000</v>
      </c>
    </row>
    <row r="252" spans="3:34" s="139" customFormat="1" ht="12">
      <c r="C252" s="140"/>
      <c r="D252" s="141"/>
      <c r="E252" s="143"/>
      <c r="F252" s="160"/>
      <c r="G252" s="142" t="s">
        <v>369</v>
      </c>
      <c r="H252" s="142"/>
      <c r="I252" s="142"/>
      <c r="J252" s="143"/>
      <c r="K252" s="315">
        <v>0</v>
      </c>
      <c r="L252" s="357">
        <f t="shared" si="103"/>
        <v>0</v>
      </c>
      <c r="M252" s="510">
        <f t="shared" si="104"/>
        <v>0</v>
      </c>
      <c r="N252" s="460"/>
      <c r="O252" s="91"/>
      <c r="P252" s="459"/>
      <c r="Q252" s="146">
        <f t="shared" si="100"/>
        <v>0</v>
      </c>
      <c r="R252" s="147" t="s">
        <v>370</v>
      </c>
      <c r="S252" s="141"/>
      <c r="T252" s="151"/>
      <c r="U252" s="149">
        <f t="shared" si="101"/>
        <v>0</v>
      </c>
      <c r="V252" s="150">
        <f t="shared" si="102"/>
        <v>0</v>
      </c>
      <c r="W252" s="441"/>
      <c r="Y252" s="152">
        <f t="shared" si="76"/>
        <v>0</v>
      </c>
      <c r="Z252" s="152">
        <v>0</v>
      </c>
      <c r="AB252" s="142"/>
      <c r="AC252" s="492"/>
      <c r="AD252" s="355">
        <v>0</v>
      </c>
      <c r="AE252" s="139">
        <v>0</v>
      </c>
      <c r="AF252" s="354">
        <f t="shared" si="77"/>
        <v>0</v>
      </c>
      <c r="AH252" s="91">
        <v>0</v>
      </c>
    </row>
    <row r="253" spans="3:34" s="139" customFormat="1" ht="12">
      <c r="C253" s="140"/>
      <c r="D253" s="141"/>
      <c r="E253" s="143">
        <v>20</v>
      </c>
      <c r="F253" s="160">
        <v>11</v>
      </c>
      <c r="G253" s="142" t="s">
        <v>371</v>
      </c>
      <c r="H253" s="142"/>
      <c r="I253" s="142"/>
      <c r="J253" s="143"/>
      <c r="K253" s="177">
        <v>243350000</v>
      </c>
      <c r="L253" s="357">
        <f t="shared" si="103"/>
        <v>8.4118287561140015</v>
      </c>
      <c r="M253" s="510">
        <f t="shared" si="104"/>
        <v>124322500</v>
      </c>
      <c r="N253" s="460">
        <f>(M253/K253)*100</f>
        <v>51.087939182247787</v>
      </c>
      <c r="O253" s="534">
        <v>35100000</v>
      </c>
      <c r="P253" s="459">
        <f>O253/K253*100</f>
        <v>14.423669611670434</v>
      </c>
      <c r="Q253" s="146">
        <f t="shared" si="100"/>
        <v>208250000</v>
      </c>
      <c r="R253" s="147" t="s">
        <v>372</v>
      </c>
      <c r="S253" s="141"/>
      <c r="T253" s="151"/>
      <c r="U253" s="149">
        <f t="shared" si="101"/>
        <v>4.297429959038352</v>
      </c>
      <c r="V253" s="150">
        <f t="shared" si="102"/>
        <v>4.297429959038352</v>
      </c>
      <c r="W253" s="441" t="s">
        <v>33</v>
      </c>
      <c r="Y253" s="152">
        <f t="shared" si="76"/>
        <v>51.087939182247787</v>
      </c>
      <c r="Z253" s="152">
        <f>Y253</f>
        <v>51.087939182247787</v>
      </c>
      <c r="AB253" s="268"/>
      <c r="AC253" s="492">
        <v>89177500</v>
      </c>
      <c r="AD253" s="355">
        <v>29725833.333333332</v>
      </c>
      <c r="AE253" s="269">
        <v>29725833.333333332</v>
      </c>
      <c r="AF253" s="354">
        <f t="shared" si="77"/>
        <v>59451666.666666664</v>
      </c>
      <c r="AH253" s="91">
        <v>35145000</v>
      </c>
    </row>
    <row r="254" spans="3:34" s="139" customFormat="1" ht="12">
      <c r="C254" s="140">
        <v>18</v>
      </c>
      <c r="D254" s="148">
        <v>21</v>
      </c>
      <c r="E254" s="143" t="s">
        <v>373</v>
      </c>
      <c r="F254" s="160"/>
      <c r="G254" s="143"/>
      <c r="H254" s="142"/>
      <c r="I254" s="142"/>
      <c r="J254" s="144"/>
      <c r="K254" s="303">
        <f>SUM(K256)</f>
        <v>71600000</v>
      </c>
      <c r="L254" s="304">
        <f>SUM(L255:L257)</f>
        <v>100</v>
      </c>
      <c r="M254" s="508">
        <f>SUM(M255:M257)</f>
        <v>48100000</v>
      </c>
      <c r="N254" s="458">
        <f>M254/K254*100</f>
        <v>67.178770949720672</v>
      </c>
      <c r="O254" s="67">
        <f>SUM(O255:O257)</f>
        <v>20925000</v>
      </c>
      <c r="P254" s="464">
        <f>O254/K254*100</f>
        <v>29.22486033519553</v>
      </c>
      <c r="Q254" s="305">
        <f>SUM(Q255:Q257)</f>
        <v>50675000</v>
      </c>
      <c r="R254" s="306">
        <f>SUM(R256:R261)</f>
        <v>0</v>
      </c>
      <c r="S254" s="307"/>
      <c r="T254" s="308"/>
      <c r="U254" s="318">
        <f>SUM(U255:U257)</f>
        <v>67.178770949720672</v>
      </c>
      <c r="V254" s="318">
        <f>SUM(V255:V257)</f>
        <v>30</v>
      </c>
      <c r="W254" s="440"/>
      <c r="Y254" s="152">
        <f t="shared" si="76"/>
        <v>67.178770949720672</v>
      </c>
      <c r="Z254" s="152">
        <f>Y254</f>
        <v>67.178770949720672</v>
      </c>
      <c r="AB254" s="142"/>
      <c r="AC254" s="492"/>
      <c r="AD254" s="355">
        <v>0</v>
      </c>
      <c r="AE254" s="139">
        <v>0</v>
      </c>
      <c r="AF254" s="354">
        <f t="shared" si="77"/>
        <v>0</v>
      </c>
      <c r="AH254" s="67">
        <f>SUM(AH255:AH257)</f>
        <v>22500000</v>
      </c>
    </row>
    <row r="255" spans="3:34" s="139" customFormat="1" ht="12">
      <c r="C255" s="140"/>
      <c r="D255" s="141"/>
      <c r="E255" s="143"/>
      <c r="F255" s="160"/>
      <c r="G255" s="143" t="s">
        <v>374</v>
      </c>
      <c r="H255" s="142"/>
      <c r="I255" s="142"/>
      <c r="J255" s="144"/>
      <c r="K255" s="315"/>
      <c r="L255" s="145"/>
      <c r="M255" s="510"/>
      <c r="N255" s="460"/>
      <c r="O255" s="91"/>
      <c r="P255" s="460"/>
      <c r="Q255" s="146"/>
      <c r="R255" s="147"/>
      <c r="S255" s="141"/>
      <c r="T255" s="151"/>
      <c r="U255" s="149">
        <f>(Y255/100)*L255</f>
        <v>0</v>
      </c>
      <c r="V255" s="150">
        <f>Z255/100*L255</f>
        <v>0</v>
      </c>
      <c r="W255" s="441"/>
      <c r="Y255" s="152">
        <f t="shared" si="76"/>
        <v>0</v>
      </c>
      <c r="Z255" s="152">
        <v>0</v>
      </c>
      <c r="AB255" s="142"/>
      <c r="AC255" s="492"/>
      <c r="AD255" s="355">
        <v>0</v>
      </c>
      <c r="AE255" s="139">
        <v>0</v>
      </c>
      <c r="AF255" s="354">
        <f t="shared" si="77"/>
        <v>0</v>
      </c>
      <c r="AH255" s="91"/>
    </row>
    <row r="256" spans="3:34" s="139" customFormat="1" ht="12">
      <c r="C256" s="140"/>
      <c r="D256" s="141"/>
      <c r="E256" s="143">
        <v>21</v>
      </c>
      <c r="F256" s="117" t="s">
        <v>41</v>
      </c>
      <c r="G256" s="756" t="s">
        <v>375</v>
      </c>
      <c r="H256" s="756"/>
      <c r="I256" s="756"/>
      <c r="J256" s="764"/>
      <c r="K256" s="177">
        <v>71600000</v>
      </c>
      <c r="L256" s="145">
        <f>(K256/$K$254)*100</f>
        <v>100</v>
      </c>
      <c r="M256" s="510">
        <f>AC256+AH256</f>
        <v>48100000</v>
      </c>
      <c r="N256" s="460">
        <f>M256/K256*100</f>
        <v>67.178770949720672</v>
      </c>
      <c r="O256" s="534">
        <v>20925000</v>
      </c>
      <c r="P256" s="460">
        <f>O256/K256*100</f>
        <v>29.22486033519553</v>
      </c>
      <c r="Q256" s="146">
        <f>K256-O256</f>
        <v>50675000</v>
      </c>
      <c r="R256" s="147" t="s">
        <v>376</v>
      </c>
      <c r="S256" s="141"/>
      <c r="T256" s="151"/>
      <c r="U256" s="149">
        <f>(Y256/100)*L256</f>
        <v>67.178770949720672</v>
      </c>
      <c r="V256" s="150">
        <f>Z256/100*L256</f>
        <v>30</v>
      </c>
      <c r="W256" s="441"/>
      <c r="Y256" s="152">
        <f t="shared" si="76"/>
        <v>67.178770949720672</v>
      </c>
      <c r="Z256" s="152">
        <v>30</v>
      </c>
      <c r="AB256" s="268"/>
      <c r="AC256" s="492">
        <v>25600000</v>
      </c>
      <c r="AD256" s="355">
        <v>8533333.333333334</v>
      </c>
      <c r="AE256" s="269">
        <v>8533333.333333334</v>
      </c>
      <c r="AF256" s="354">
        <f t="shared" si="77"/>
        <v>17066666.666666668</v>
      </c>
      <c r="AH256" s="91">
        <v>22500000</v>
      </c>
    </row>
    <row r="257" spans="3:34" s="139" customFormat="1" ht="12">
      <c r="C257" s="140"/>
      <c r="D257" s="141"/>
      <c r="E257" s="143"/>
      <c r="F257" s="160"/>
      <c r="G257" s="756"/>
      <c r="H257" s="756"/>
      <c r="I257" s="756"/>
      <c r="J257" s="764"/>
      <c r="K257" s="315"/>
      <c r="L257" s="145"/>
      <c r="M257" s="510"/>
      <c r="N257" s="460"/>
      <c r="O257" s="91"/>
      <c r="P257" s="460"/>
      <c r="Q257" s="146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441"/>
      <c r="Y257" s="152">
        <f t="shared" si="76"/>
        <v>0</v>
      </c>
      <c r="Z257" s="152">
        <v>0</v>
      </c>
      <c r="AB257" s="142"/>
      <c r="AC257" s="492"/>
      <c r="AD257" s="142"/>
      <c r="AE257" s="156"/>
      <c r="AH257" s="91"/>
    </row>
    <row r="258" spans="3:34" s="139" customFormat="1">
      <c r="C258" s="140"/>
      <c r="D258" s="141"/>
      <c r="E258" s="143"/>
      <c r="F258" s="160"/>
      <c r="G258" s="525"/>
      <c r="H258" s="525"/>
      <c r="I258" s="525"/>
      <c r="J258" s="523"/>
      <c r="K258" s="315"/>
      <c r="L258" s="145"/>
      <c r="M258" s="510"/>
      <c r="N258" s="460"/>
      <c r="O258" s="91"/>
      <c r="P258" s="460"/>
      <c r="Q258" s="146"/>
      <c r="R258" s="147"/>
      <c r="S258" s="141"/>
      <c r="T258" s="151"/>
      <c r="U258" s="149"/>
      <c r="V258" s="150"/>
      <c r="W258" s="441"/>
      <c r="Y258" s="152">
        <f t="shared" si="76"/>
        <v>0</v>
      </c>
      <c r="Z258" s="152">
        <v>0</v>
      </c>
      <c r="AB258" s="142"/>
      <c r="AC258" s="492"/>
      <c r="AD258" s="142"/>
      <c r="AE258" s="156"/>
      <c r="AH258" s="91"/>
    </row>
    <row r="259" spans="3:34" s="326" customFormat="1" ht="11.25">
      <c r="C259" s="361"/>
      <c r="D259" s="362"/>
      <c r="E259" s="363"/>
      <c r="F259" s="517"/>
      <c r="G259" s="363"/>
      <c r="H259" s="363" t="s">
        <v>377</v>
      </c>
      <c r="I259" s="363"/>
      <c r="J259" s="364"/>
      <c r="K259" s="296">
        <f>+K13+K42+K56+K60+K65+K78+K86+K108+K163+K195+K209+K217+K221+K231+K235+K245+K254</f>
        <v>124272886300</v>
      </c>
      <c r="L259" s="367">
        <v>100</v>
      </c>
      <c r="M259" s="505">
        <f>M13+M42+M56+M60+M65+M78+M86+M108+M163+M195+M209+M217+M221+M231+M235+M245+M254</f>
        <v>107037631765</v>
      </c>
      <c r="N259" s="54">
        <f>(N13+N42+N56+N60+N65+N78+N86+N108+N163+N195+N209+N217+N221+N231+N235+N245+N254)/17</f>
        <v>75.607837707592381</v>
      </c>
      <c r="O259" s="505">
        <f>O13+O42+O56+O60+O65+O78+O86+O108+O163+O195+O209+O217+O221+O231+O235+O245+O254</f>
        <v>15189239359</v>
      </c>
      <c r="P259" s="54">
        <f>(P13+P42+P56+P60+P65+P78+P86+P108+P163+P195+P209+P217+P221+P231+P235+P245+P254)/17</f>
        <v>15.750940689771115</v>
      </c>
      <c r="Q259" s="367">
        <f>+Q13+Q42+Q56+Q60+Q65+Q78+Q86+Q108+Q163+Q195+Q209+Q217+Q221+Q231+Q235+Q245+Q254</f>
        <v>109083646941</v>
      </c>
      <c r="R259" s="361"/>
      <c r="S259" s="362"/>
      <c r="T259" s="364"/>
      <c r="U259" s="368">
        <f>SUM(U245+U235+U231+U221+U209+U195+U163+U108+U86+U78+U65+U60+U42+U13+U254+U56+U217)/17</f>
        <v>68.586141107612931</v>
      </c>
      <c r="V259" s="368">
        <f>SUM(V245+V235+V231+V221+V209+V195+V163+V108+V86+V78+V65+V60+V42+V13+V254+V56+V217)/17</f>
        <v>29.187618219337953</v>
      </c>
      <c r="W259" s="364"/>
      <c r="X259" s="369"/>
      <c r="Y259" s="152"/>
      <c r="Z259" s="370">
        <v>0</v>
      </c>
      <c r="AB259" s="143"/>
      <c r="AC259" s="493"/>
      <c r="AD259" s="143"/>
      <c r="AE259" s="371"/>
      <c r="AH259" s="505">
        <f>AH13+AH42+AH56+AH60+AH65+AH78+AH86+AH108+AH163+AH195+AH209+AH217+AH221+AH231+AH235+AH245+AH254</f>
        <v>18565192372</v>
      </c>
    </row>
    <row r="260" spans="3:34" s="139" customFormat="1" ht="12">
      <c r="C260" s="372"/>
      <c r="D260" s="359"/>
      <c r="E260" s="373"/>
      <c r="F260" s="519"/>
      <c r="G260" s="373"/>
      <c r="H260" s="373"/>
      <c r="I260" s="373"/>
      <c r="J260" s="374"/>
      <c r="K260" s="375"/>
      <c r="L260" s="376"/>
      <c r="M260" s="512"/>
      <c r="N260" s="462"/>
      <c r="O260" s="222"/>
      <c r="P260" s="462"/>
      <c r="Q260" s="377"/>
      <c r="R260" s="372"/>
      <c r="S260" s="378"/>
      <c r="T260" s="374"/>
      <c r="U260" s="379"/>
      <c r="V260" s="380"/>
      <c r="W260" s="444"/>
      <c r="X260" s="140"/>
      <c r="Y260" s="381"/>
      <c r="Z260" s="381"/>
      <c r="AB260" s="142"/>
      <c r="AC260" s="492"/>
      <c r="AD260" s="142"/>
      <c r="AE260" s="156"/>
      <c r="AH260" s="222"/>
    </row>
    <row r="261" spans="3:34" s="139" customFormat="1" ht="12">
      <c r="C261" s="326"/>
      <c r="D261" s="142"/>
      <c r="E261" s="143"/>
      <c r="F261" s="518"/>
      <c r="G261" s="143"/>
      <c r="H261" s="326"/>
      <c r="I261" s="326"/>
      <c r="J261" s="326"/>
      <c r="K261" s="278"/>
      <c r="L261" s="279"/>
      <c r="M261" s="506"/>
      <c r="N261" s="14"/>
      <c r="O261" s="12"/>
      <c r="P261" s="14"/>
      <c r="Q261" s="382"/>
      <c r="R261" s="326"/>
      <c r="S261" s="326"/>
      <c r="T261" s="326"/>
      <c r="U261" s="383"/>
      <c r="V261" s="384"/>
      <c r="W261" s="445"/>
      <c r="Y261" s="385"/>
      <c r="Z261" s="385"/>
      <c r="AB261" s="142"/>
      <c r="AC261" s="492"/>
      <c r="AD261" s="142"/>
      <c r="AH261" s="12"/>
    </row>
    <row r="262" spans="3:34" s="386" customFormat="1">
      <c r="C262" s="387"/>
      <c r="D262" s="388"/>
      <c r="E262" s="389"/>
      <c r="F262" s="390"/>
      <c r="G262" s="389"/>
      <c r="H262" s="387"/>
      <c r="I262" s="387"/>
      <c r="J262" s="387"/>
      <c r="K262" s="278"/>
      <c r="L262" s="279"/>
      <c r="M262" s="506"/>
      <c r="N262" s="14"/>
      <c r="O262" s="12"/>
      <c r="P262" s="14"/>
      <c r="Q262" s="391"/>
      <c r="R262" s="504" t="s">
        <v>458</v>
      </c>
      <c r="S262" s="387"/>
      <c r="T262" s="387"/>
      <c r="U262" s="393"/>
      <c r="V262" s="393"/>
      <c r="W262" s="446"/>
      <c r="Y262" s="394"/>
      <c r="Z262" s="394"/>
      <c r="AB262" s="388"/>
      <c r="AC262" s="491"/>
      <c r="AD262" s="388"/>
      <c r="AH262" s="12"/>
    </row>
    <row r="263" spans="3:34" s="386" customFormat="1">
      <c r="C263" s="387" t="s">
        <v>378</v>
      </c>
      <c r="D263" s="388"/>
      <c r="E263" s="389"/>
      <c r="F263" s="390"/>
      <c r="G263" s="389"/>
      <c r="H263" s="387"/>
      <c r="I263" s="387"/>
      <c r="J263" s="387"/>
      <c r="K263" s="278"/>
      <c r="L263" s="279"/>
      <c r="M263" s="506"/>
      <c r="N263" s="14"/>
      <c r="O263" s="12"/>
      <c r="P263" s="14"/>
      <c r="Q263" s="395"/>
      <c r="R263" s="272" t="s">
        <v>459</v>
      </c>
      <c r="S263" s="387"/>
      <c r="T263" s="387"/>
      <c r="U263" s="393"/>
      <c r="V263" s="397"/>
      <c r="W263" s="446"/>
      <c r="Y263" s="394"/>
      <c r="Z263" s="394"/>
      <c r="AB263" s="388"/>
      <c r="AC263" s="491"/>
      <c r="AD263" s="388"/>
      <c r="AH263" s="12"/>
    </row>
    <row r="264" spans="3:34" s="386" customFormat="1">
      <c r="C264" s="387"/>
      <c r="D264" s="388"/>
      <c r="E264" s="389"/>
      <c r="F264" s="390"/>
      <c r="G264" s="389"/>
      <c r="H264" s="387"/>
      <c r="I264" s="387"/>
      <c r="J264" s="387"/>
      <c r="K264" s="278"/>
      <c r="L264" s="279"/>
      <c r="M264" s="506"/>
      <c r="N264" s="14"/>
      <c r="O264" s="12"/>
      <c r="P264" s="14"/>
      <c r="Q264" s="398"/>
      <c r="R264" s="272" t="s">
        <v>460</v>
      </c>
      <c r="S264" s="387"/>
      <c r="T264" s="387"/>
      <c r="U264" s="393"/>
      <c r="V264" s="397"/>
      <c r="W264" s="446"/>
      <c r="Y264" s="394"/>
      <c r="Z264" s="394"/>
      <c r="AB264" s="388"/>
      <c r="AC264" s="491"/>
      <c r="AD264" s="388"/>
      <c r="AH264" s="12"/>
    </row>
    <row r="265" spans="3:34" s="386" customFormat="1">
      <c r="C265" s="387"/>
      <c r="D265" s="387"/>
      <c r="E265" s="388"/>
      <c r="F265" s="399"/>
      <c r="G265" s="389"/>
      <c r="H265" s="387"/>
      <c r="I265" s="387"/>
      <c r="J265" s="387"/>
      <c r="K265" s="278"/>
      <c r="L265" s="279"/>
      <c r="M265" s="506"/>
      <c r="N265" s="14"/>
      <c r="O265" s="12"/>
      <c r="P265" s="14"/>
      <c r="Q265" s="398"/>
      <c r="R265" s="504"/>
      <c r="U265" s="400"/>
      <c r="V265" s="397"/>
      <c r="W265" s="446"/>
      <c r="Y265" s="394"/>
      <c r="Z265" s="394"/>
      <c r="AB265" s="388"/>
      <c r="AC265" s="491"/>
      <c r="AD265" s="388"/>
      <c r="AH265" s="12"/>
    </row>
    <row r="266" spans="3:34" s="386" customFormat="1">
      <c r="C266" s="387"/>
      <c r="D266" s="388"/>
      <c r="E266" s="389"/>
      <c r="F266" s="390"/>
      <c r="G266" s="389"/>
      <c r="H266" s="387"/>
      <c r="I266" s="387"/>
      <c r="J266" s="387"/>
      <c r="K266" s="278"/>
      <c r="L266" s="279"/>
      <c r="M266" s="506"/>
      <c r="N266" s="14"/>
      <c r="O266" s="12"/>
      <c r="P266" s="14"/>
      <c r="Q266" s="398"/>
      <c r="R266" s="504"/>
      <c r="T266" s="388"/>
      <c r="U266" s="401"/>
      <c r="V266" s="397"/>
      <c r="W266" s="446"/>
      <c r="Y266" s="394"/>
      <c r="Z266" s="394"/>
      <c r="AB266" s="388"/>
      <c r="AC266" s="491"/>
      <c r="AD266" s="388"/>
      <c r="AH266" s="12"/>
    </row>
    <row r="267" spans="3:34" s="386" customFormat="1">
      <c r="C267" s="422" t="s">
        <v>405</v>
      </c>
      <c r="D267" s="423"/>
      <c r="E267" s="423"/>
      <c r="F267" s="424"/>
      <c r="G267" s="425">
        <v>154340925487808</v>
      </c>
      <c r="H267" s="422"/>
      <c r="I267" s="422"/>
      <c r="J267" s="422"/>
      <c r="K267" s="426">
        <f>K259/G268*100</f>
        <v>7.5190192839610606E-2</v>
      </c>
      <c r="L267" s="427"/>
      <c r="M267" s="513"/>
      <c r="N267" s="28"/>
      <c r="O267" s="12"/>
      <c r="P267" s="14"/>
      <c r="Q267" s="398"/>
      <c r="R267" s="514"/>
      <c r="S267" s="388"/>
      <c r="T267" s="388"/>
      <c r="U267" s="401"/>
      <c r="V267" s="397"/>
      <c r="W267" s="446"/>
      <c r="Y267" s="394"/>
      <c r="Z267" s="394"/>
      <c r="AB267" s="388"/>
      <c r="AC267" s="491"/>
      <c r="AD267" s="388"/>
      <c r="AH267" s="26"/>
    </row>
    <row r="268" spans="3:34" s="386" customFormat="1">
      <c r="C268" s="428"/>
      <c r="D268" s="423"/>
      <c r="E268" s="429"/>
      <c r="F268" s="430"/>
      <c r="G268" s="425">
        <v>165278052371921</v>
      </c>
      <c r="H268" s="428"/>
      <c r="I268" s="428"/>
      <c r="J268" s="428"/>
      <c r="K268" s="426"/>
      <c r="L268" s="431"/>
      <c r="M268" s="506"/>
      <c r="N268" s="14"/>
      <c r="O268" s="12"/>
      <c r="P268" s="14"/>
      <c r="Q268" s="398"/>
      <c r="R268" s="515"/>
      <c r="T268" s="388"/>
      <c r="U268" s="401"/>
      <c r="V268" s="397"/>
      <c r="W268" s="446"/>
      <c r="Y268" s="394"/>
      <c r="Z268" s="394"/>
      <c r="AB268" s="388"/>
      <c r="AC268" s="491"/>
      <c r="AD268" s="388"/>
      <c r="AH268" s="12"/>
    </row>
    <row r="269" spans="3:34" s="386" customFormat="1">
      <c r="C269" s="428"/>
      <c r="D269" s="423"/>
      <c r="E269" s="429"/>
      <c r="F269" s="430"/>
      <c r="G269" s="429"/>
      <c r="H269" s="428"/>
      <c r="I269" s="428"/>
      <c r="J269" s="428"/>
      <c r="K269" s="426">
        <v>81798453603078</v>
      </c>
      <c r="L269" s="431"/>
      <c r="M269" s="506"/>
      <c r="N269" s="14"/>
      <c r="O269" s="12"/>
      <c r="P269" s="14"/>
      <c r="Q269" s="398"/>
      <c r="R269" s="515" t="s">
        <v>381</v>
      </c>
      <c r="T269" s="388"/>
      <c r="U269" s="401"/>
      <c r="V269" s="397"/>
      <c r="W269" s="446"/>
      <c r="Y269" s="394"/>
      <c r="Z269" s="394"/>
      <c r="AB269" s="388"/>
      <c r="AC269" s="491"/>
      <c r="AD269" s="388"/>
      <c r="AH269" s="12"/>
    </row>
    <row r="270" spans="3:34" s="386" customFormat="1">
      <c r="C270" s="428"/>
      <c r="D270" s="423"/>
      <c r="E270" s="429"/>
      <c r="F270" s="430"/>
      <c r="G270" s="429"/>
      <c r="H270" s="428"/>
      <c r="I270" s="428"/>
      <c r="J270" s="428"/>
      <c r="K270" s="426"/>
      <c r="L270" s="431"/>
      <c r="M270" s="506"/>
      <c r="N270" s="14"/>
      <c r="O270" s="12"/>
      <c r="P270" s="14"/>
      <c r="Q270" s="398"/>
      <c r="R270" s="515" t="s">
        <v>382</v>
      </c>
      <c r="S270" s="388"/>
      <c r="T270" s="388"/>
      <c r="U270" s="401"/>
      <c r="V270" s="397"/>
      <c r="W270" s="446"/>
      <c r="Y270" s="394"/>
      <c r="Z270" s="394"/>
      <c r="AB270" s="388"/>
      <c r="AC270" s="491"/>
      <c r="AD270" s="388"/>
      <c r="AH270" s="12"/>
    </row>
    <row r="271" spans="3:34" s="386" customFormat="1">
      <c r="C271" s="428"/>
      <c r="D271" s="423"/>
      <c r="E271" s="429"/>
      <c r="F271" s="430"/>
      <c r="G271" s="429"/>
      <c r="H271" s="428"/>
      <c r="I271" s="428"/>
      <c r="J271" s="428"/>
      <c r="K271" s="426">
        <f>K269/G268*100</f>
        <v>49.491419114141678</v>
      </c>
      <c r="L271" s="431"/>
      <c r="M271" s="506"/>
      <c r="N271" s="14"/>
      <c r="O271" s="12"/>
      <c r="P271" s="14"/>
      <c r="Q271" s="398"/>
      <c r="R271" s="516"/>
      <c r="S271" s="388"/>
      <c r="T271" s="388"/>
      <c r="U271" s="401"/>
      <c r="V271" s="397"/>
      <c r="W271" s="446"/>
      <c r="Y271" s="394"/>
      <c r="Z271" s="394"/>
      <c r="AB271" s="388"/>
      <c r="AC271" s="491"/>
      <c r="AD271" s="388"/>
      <c r="AH271" s="12"/>
    </row>
    <row r="272" spans="3:34" s="139" customFormat="1" ht="12">
      <c r="C272" s="432"/>
      <c r="D272" s="433"/>
      <c r="E272" s="434"/>
      <c r="F272" s="435"/>
      <c r="G272" s="434"/>
      <c r="H272" s="432"/>
      <c r="I272" s="432"/>
      <c r="J272" s="432"/>
      <c r="K272" s="426"/>
      <c r="L272" s="431"/>
      <c r="M272" s="506"/>
      <c r="N272" s="14"/>
      <c r="O272" s="12"/>
      <c r="P272" s="14"/>
      <c r="Q272" s="280"/>
      <c r="U272" s="403"/>
      <c r="V272" s="384"/>
      <c r="W272" s="445"/>
      <c r="Y272" s="385"/>
      <c r="Z272" s="385"/>
      <c r="AB272" s="142"/>
      <c r="AC272" s="492"/>
      <c r="AD272" s="142"/>
      <c r="AH272" s="12"/>
    </row>
    <row r="273" spans="4:34" s="139" customFormat="1" ht="12">
      <c r="D273" s="142"/>
      <c r="E273" s="142"/>
      <c r="F273" s="160"/>
      <c r="G273" s="143"/>
      <c r="K273" s="278"/>
      <c r="L273" s="402"/>
      <c r="M273" s="513"/>
      <c r="N273" s="28"/>
      <c r="O273" s="26"/>
      <c r="P273" s="28"/>
      <c r="Q273" s="404"/>
      <c r="U273" s="403"/>
      <c r="V273" s="405"/>
      <c r="W273" s="445"/>
      <c r="Y273" s="385"/>
      <c r="Z273" s="385"/>
      <c r="AB273" s="142"/>
      <c r="AC273" s="492"/>
      <c r="AD273" s="142"/>
      <c r="AH273" s="26"/>
    </row>
    <row r="274" spans="4:34" s="139" customFormat="1" ht="12">
      <c r="D274" s="142"/>
      <c r="E274" s="142"/>
      <c r="F274" s="160"/>
      <c r="G274" s="142"/>
      <c r="K274" s="278"/>
      <c r="L274" s="402"/>
      <c r="M274" s="513"/>
      <c r="N274" s="28"/>
      <c r="O274" s="26"/>
      <c r="P274" s="28"/>
      <c r="Q274" s="404"/>
      <c r="U274" s="403"/>
      <c r="V274" s="405"/>
      <c r="W274" s="445"/>
      <c r="Y274" s="385"/>
      <c r="Z274" s="385"/>
      <c r="AB274" s="142"/>
      <c r="AC274" s="492"/>
      <c r="AD274" s="142"/>
      <c r="AH274" s="26"/>
    </row>
    <row r="275" spans="4:34" s="139" customFormat="1" ht="12">
      <c r="D275" s="142"/>
      <c r="E275" s="142"/>
      <c r="F275" s="160"/>
      <c r="G275" s="142"/>
      <c r="K275" s="278"/>
      <c r="L275" s="402"/>
      <c r="M275" s="513"/>
      <c r="N275" s="28"/>
      <c r="O275" s="26"/>
      <c r="P275" s="28"/>
      <c r="Q275" s="404"/>
      <c r="U275" s="403"/>
      <c r="V275" s="405"/>
      <c r="W275" s="445"/>
      <c r="Y275" s="385"/>
      <c r="Z275" s="385"/>
      <c r="AB275" s="142"/>
      <c r="AC275" s="492"/>
      <c r="AD275" s="142"/>
      <c r="AH275" s="26"/>
    </row>
    <row r="276" spans="4:34" s="139" customFormat="1" ht="12">
      <c r="D276" s="142"/>
      <c r="E276" s="142"/>
      <c r="F276" s="160"/>
      <c r="G276" s="142"/>
      <c r="K276" s="278"/>
      <c r="L276" s="402"/>
      <c r="M276" s="513"/>
      <c r="N276" s="28"/>
      <c r="O276" s="26"/>
      <c r="P276" s="28"/>
      <c r="Q276" s="404"/>
      <c r="U276" s="403"/>
      <c r="V276" s="405"/>
      <c r="W276" s="445"/>
      <c r="Y276" s="385"/>
      <c r="Z276" s="385"/>
      <c r="AB276" s="142"/>
      <c r="AC276" s="492"/>
      <c r="AD276" s="142"/>
      <c r="AH276" s="26"/>
    </row>
    <row r="277" spans="4:34" s="139" customFormat="1" ht="12">
      <c r="D277" s="142"/>
      <c r="E277" s="142"/>
      <c r="F277" s="160"/>
      <c r="G277" s="142"/>
      <c r="K277" s="278"/>
      <c r="L277" s="402"/>
      <c r="M277" s="513"/>
      <c r="N277" s="28"/>
      <c r="O277" s="26"/>
      <c r="P277" s="28"/>
      <c r="Q277" s="404"/>
      <c r="U277" s="403"/>
      <c r="V277" s="405"/>
      <c r="W277" s="445"/>
      <c r="Y277" s="385"/>
      <c r="Z277" s="385"/>
      <c r="AB277" s="142"/>
      <c r="AC277" s="492"/>
      <c r="AD277" s="142"/>
      <c r="AH277" s="26"/>
    </row>
    <row r="278" spans="4:34" s="139" customFormat="1" ht="12">
      <c r="D278" s="142"/>
      <c r="E278" s="142"/>
      <c r="F278" s="160"/>
      <c r="G278" s="142"/>
      <c r="K278" s="278"/>
      <c r="L278" s="402"/>
      <c r="M278" s="513"/>
      <c r="N278" s="28"/>
      <c r="O278" s="26"/>
      <c r="P278" s="28"/>
      <c r="Q278" s="404"/>
      <c r="U278" s="403"/>
      <c r="V278" s="405"/>
      <c r="W278" s="445"/>
      <c r="Y278" s="385"/>
      <c r="Z278" s="385"/>
      <c r="AB278" s="142"/>
      <c r="AC278" s="492"/>
      <c r="AD278" s="142"/>
      <c r="AH278" s="26"/>
    </row>
    <row r="279" spans="4:34" s="139" customFormat="1" ht="12">
      <c r="D279" s="142"/>
      <c r="E279" s="142"/>
      <c r="F279" s="160"/>
      <c r="G279" s="142"/>
      <c r="K279" s="278"/>
      <c r="L279" s="402"/>
      <c r="M279" s="513"/>
      <c r="N279" s="28"/>
      <c r="O279" s="26"/>
      <c r="P279" s="28"/>
      <c r="Q279" s="404"/>
      <c r="U279" s="403"/>
      <c r="V279" s="405"/>
      <c r="W279" s="445"/>
      <c r="Y279" s="385"/>
      <c r="Z279" s="385"/>
      <c r="AB279" s="142"/>
      <c r="AC279" s="492"/>
      <c r="AD279" s="142"/>
      <c r="AH279" s="26"/>
    </row>
    <row r="280" spans="4:34" s="139" customFormat="1" ht="12">
      <c r="D280" s="142"/>
      <c r="E280" s="142"/>
      <c r="F280" s="160"/>
      <c r="G280" s="142"/>
      <c r="K280" s="278"/>
      <c r="L280" s="402"/>
      <c r="M280" s="513"/>
      <c r="N280" s="28"/>
      <c r="O280" s="26"/>
      <c r="P280" s="28"/>
      <c r="Q280" s="404"/>
      <c r="U280" s="403"/>
      <c r="V280" s="405"/>
      <c r="W280" s="445"/>
      <c r="Y280" s="385"/>
      <c r="Z280" s="385"/>
      <c r="AB280" s="142"/>
      <c r="AC280" s="492"/>
      <c r="AD280" s="142"/>
      <c r="AH280" s="26"/>
    </row>
    <row r="281" spans="4:34" s="139" customFormat="1" ht="12">
      <c r="D281" s="142"/>
      <c r="E281" s="142"/>
      <c r="F281" s="160"/>
      <c r="G281" s="142"/>
      <c r="K281" s="278"/>
      <c r="L281" s="402"/>
      <c r="M281" s="513"/>
      <c r="N281" s="28"/>
      <c r="O281" s="26"/>
      <c r="P281" s="28"/>
      <c r="Q281" s="404"/>
      <c r="U281" s="403"/>
      <c r="V281" s="405"/>
      <c r="W281" s="445"/>
      <c r="Y281" s="385"/>
      <c r="Z281" s="385"/>
      <c r="AB281" s="142"/>
      <c r="AC281" s="492"/>
      <c r="AD281" s="142"/>
      <c r="AH281" s="26"/>
    </row>
    <row r="282" spans="4:34" s="139" customFormat="1" ht="12">
      <c r="D282" s="142"/>
      <c r="E282" s="142"/>
      <c r="F282" s="160"/>
      <c r="G282" s="142"/>
      <c r="K282" s="278"/>
      <c r="L282" s="402"/>
      <c r="M282" s="513"/>
      <c r="N282" s="28"/>
      <c r="O282" s="26"/>
      <c r="P282" s="28"/>
      <c r="Q282" s="404"/>
      <c r="U282" s="403"/>
      <c r="V282" s="405"/>
      <c r="W282" s="445"/>
      <c r="Y282" s="385"/>
      <c r="Z282" s="385"/>
      <c r="AB282" s="142"/>
      <c r="AC282" s="492"/>
      <c r="AD282" s="142"/>
      <c r="AH282" s="26"/>
    </row>
    <row r="283" spans="4:34" s="139" customFormat="1" ht="12">
      <c r="D283" s="142"/>
      <c r="E283" s="142"/>
      <c r="F283" s="160"/>
      <c r="G283" s="142"/>
      <c r="K283" s="278"/>
      <c r="L283" s="402"/>
      <c r="M283" s="513"/>
      <c r="N283" s="28"/>
      <c r="O283" s="26"/>
      <c r="P283" s="28"/>
      <c r="Q283" s="404"/>
      <c r="U283" s="403"/>
      <c r="V283" s="405"/>
      <c r="W283" s="445"/>
      <c r="Y283" s="385"/>
      <c r="Z283" s="385"/>
      <c r="AB283" s="142"/>
      <c r="AC283" s="492"/>
      <c r="AD283" s="142"/>
      <c r="AH283" s="26"/>
    </row>
    <row r="284" spans="4:34" s="139" customFormat="1" ht="12">
      <c r="D284" s="142"/>
      <c r="E284" s="142"/>
      <c r="F284" s="160"/>
      <c r="G284" s="142"/>
      <c r="K284" s="278"/>
      <c r="L284" s="402"/>
      <c r="M284" s="513"/>
      <c r="N284" s="28"/>
      <c r="O284" s="26"/>
      <c r="P284" s="28"/>
      <c r="Q284" s="404"/>
      <c r="U284" s="403"/>
      <c r="V284" s="405"/>
      <c r="W284" s="445"/>
      <c r="Y284" s="385"/>
      <c r="Z284" s="385"/>
      <c r="AB284" s="142"/>
      <c r="AC284" s="492"/>
      <c r="AD284" s="142"/>
      <c r="AH284" s="26"/>
    </row>
    <row r="285" spans="4:34" s="139" customFormat="1" ht="12">
      <c r="D285" s="142"/>
      <c r="E285" s="142"/>
      <c r="F285" s="160"/>
      <c r="G285" s="142"/>
      <c r="K285" s="278"/>
      <c r="L285" s="402"/>
      <c r="M285" s="513"/>
      <c r="N285" s="28"/>
      <c r="O285" s="26"/>
      <c r="P285" s="28"/>
      <c r="Q285" s="404"/>
      <c r="U285" s="403"/>
      <c r="V285" s="405"/>
      <c r="W285" s="445"/>
      <c r="Y285" s="385"/>
      <c r="Z285" s="385"/>
      <c r="AB285" s="142"/>
      <c r="AC285" s="492"/>
      <c r="AD285" s="142"/>
      <c r="AH285" s="26"/>
    </row>
    <row r="286" spans="4:34" s="139" customFormat="1" ht="12">
      <c r="D286" s="142"/>
      <c r="E286" s="142"/>
      <c r="F286" s="160"/>
      <c r="G286" s="142"/>
      <c r="K286" s="278"/>
      <c r="L286" s="402"/>
      <c r="M286" s="513"/>
      <c r="N286" s="28"/>
      <c r="O286" s="26"/>
      <c r="P286" s="28"/>
      <c r="Q286" s="404"/>
      <c r="U286" s="403"/>
      <c r="V286" s="405"/>
      <c r="W286" s="445"/>
      <c r="Y286" s="385"/>
      <c r="Z286" s="385"/>
      <c r="AB286" s="142"/>
      <c r="AC286" s="492"/>
      <c r="AD286" s="142"/>
      <c r="AH286" s="26"/>
    </row>
    <row r="287" spans="4:34" s="139" customFormat="1" ht="12">
      <c r="D287" s="142"/>
      <c r="E287" s="142"/>
      <c r="F287" s="160"/>
      <c r="G287" s="142"/>
      <c r="K287" s="278"/>
      <c r="L287" s="402"/>
      <c r="M287" s="513"/>
      <c r="N287" s="28"/>
      <c r="O287" s="26"/>
      <c r="P287" s="28"/>
      <c r="Q287" s="404"/>
      <c r="U287" s="403"/>
      <c r="V287" s="405"/>
      <c r="W287" s="445"/>
      <c r="Y287" s="385"/>
      <c r="Z287" s="385"/>
      <c r="AB287" s="142"/>
      <c r="AC287" s="492"/>
      <c r="AD287" s="142"/>
      <c r="AH287" s="26"/>
    </row>
    <row r="288" spans="4:34" s="139" customFormat="1" ht="12">
      <c r="D288" s="142"/>
      <c r="E288" s="142"/>
      <c r="F288" s="160"/>
      <c r="G288" s="142"/>
      <c r="K288" s="278"/>
      <c r="L288" s="402"/>
      <c r="M288" s="513"/>
      <c r="N288" s="28"/>
      <c r="O288" s="26"/>
      <c r="P288" s="28"/>
      <c r="Q288" s="404"/>
      <c r="U288" s="403"/>
      <c r="V288" s="405"/>
      <c r="W288" s="445"/>
      <c r="Y288" s="385"/>
      <c r="Z288" s="385"/>
      <c r="AB288" s="142"/>
      <c r="AC288" s="492"/>
      <c r="AD288" s="142"/>
      <c r="AH288" s="26"/>
    </row>
    <row r="289" spans="4:34" s="139" customFormat="1" ht="12">
      <c r="D289" s="142"/>
      <c r="E289" s="142"/>
      <c r="F289" s="160"/>
      <c r="G289" s="142"/>
      <c r="K289" s="278"/>
      <c r="L289" s="402"/>
      <c r="M289" s="513"/>
      <c r="N289" s="28"/>
      <c r="O289" s="26"/>
      <c r="P289" s="28"/>
      <c r="Q289" s="404"/>
      <c r="U289" s="403"/>
      <c r="V289" s="405"/>
      <c r="W289" s="445"/>
      <c r="Y289" s="385"/>
      <c r="Z289" s="385"/>
      <c r="AB289" s="142"/>
      <c r="AC289" s="492"/>
      <c r="AD289" s="142"/>
      <c r="AH289" s="26"/>
    </row>
    <row r="290" spans="4:34" s="139" customFormat="1" ht="12">
      <c r="D290" s="142"/>
      <c r="E290" s="142"/>
      <c r="F290" s="160"/>
      <c r="G290" s="142"/>
      <c r="K290" s="278"/>
      <c r="L290" s="402"/>
      <c r="M290" s="513"/>
      <c r="N290" s="28"/>
      <c r="O290" s="26"/>
      <c r="P290" s="28"/>
      <c r="Q290" s="404"/>
      <c r="U290" s="403"/>
      <c r="V290" s="405"/>
      <c r="W290" s="445"/>
      <c r="Y290" s="385"/>
      <c r="Z290" s="385"/>
      <c r="AB290" s="142"/>
      <c r="AC290" s="492"/>
      <c r="AD290" s="142"/>
      <c r="AH290" s="26"/>
    </row>
    <row r="291" spans="4:34" s="139" customFormat="1" ht="12">
      <c r="D291" s="142"/>
      <c r="E291" s="142"/>
      <c r="F291" s="160"/>
      <c r="G291" s="142"/>
      <c r="K291" s="278"/>
      <c r="L291" s="402"/>
      <c r="M291" s="513"/>
      <c r="N291" s="28"/>
      <c r="O291" s="26"/>
      <c r="P291" s="28"/>
      <c r="Q291" s="404"/>
      <c r="U291" s="403"/>
      <c r="V291" s="405"/>
      <c r="W291" s="445"/>
      <c r="Y291" s="385"/>
      <c r="Z291" s="385"/>
      <c r="AB291" s="142"/>
      <c r="AC291" s="492"/>
      <c r="AD291" s="142"/>
      <c r="AH291" s="26"/>
    </row>
    <row r="292" spans="4:34" s="139" customFormat="1" ht="12">
      <c r="D292" s="142"/>
      <c r="E292" s="142"/>
      <c r="F292" s="160"/>
      <c r="G292" s="142"/>
      <c r="K292" s="278"/>
      <c r="L292" s="402"/>
      <c r="M292" s="513"/>
      <c r="N292" s="28"/>
      <c r="O292" s="26"/>
      <c r="P292" s="28"/>
      <c r="Q292" s="404"/>
      <c r="U292" s="403"/>
      <c r="V292" s="405"/>
      <c r="W292" s="445"/>
      <c r="Y292" s="385"/>
      <c r="Z292" s="385"/>
      <c r="AB292" s="142"/>
      <c r="AC292" s="492"/>
      <c r="AD292" s="142"/>
      <c r="AH292" s="26"/>
    </row>
    <row r="293" spans="4:34" s="139" customFormat="1" ht="12">
      <c r="D293" s="142"/>
      <c r="E293" s="142"/>
      <c r="F293" s="160"/>
      <c r="G293" s="142"/>
      <c r="K293" s="278"/>
      <c r="L293" s="402"/>
      <c r="M293" s="513"/>
      <c r="N293" s="28"/>
      <c r="O293" s="26"/>
      <c r="P293" s="28"/>
      <c r="Q293" s="404"/>
      <c r="U293" s="403"/>
      <c r="V293" s="405"/>
      <c r="W293" s="445"/>
      <c r="Y293" s="385"/>
      <c r="Z293" s="385"/>
      <c r="AB293" s="142"/>
      <c r="AC293" s="492"/>
      <c r="AD293" s="142"/>
      <c r="AH293" s="26"/>
    </row>
    <row r="294" spans="4:34" s="139" customFormat="1" ht="12">
      <c r="D294" s="142"/>
      <c r="E294" s="142"/>
      <c r="F294" s="160"/>
      <c r="G294" s="142"/>
      <c r="K294" s="278"/>
      <c r="L294" s="402"/>
      <c r="M294" s="513"/>
      <c r="N294" s="28"/>
      <c r="O294" s="26"/>
      <c r="P294" s="28"/>
      <c r="Q294" s="404"/>
      <c r="U294" s="403"/>
      <c r="V294" s="405"/>
      <c r="W294" s="445"/>
      <c r="Y294" s="385"/>
      <c r="Z294" s="385"/>
      <c r="AB294" s="142"/>
      <c r="AC294" s="492"/>
      <c r="AD294" s="142"/>
      <c r="AH294" s="26"/>
    </row>
    <row r="295" spans="4:34" s="139" customFormat="1" ht="12">
      <c r="D295" s="142"/>
      <c r="E295" s="142"/>
      <c r="F295" s="160"/>
      <c r="G295" s="142"/>
      <c r="K295" s="278"/>
      <c r="L295" s="402"/>
      <c r="M295" s="513"/>
      <c r="N295" s="28"/>
      <c r="O295" s="26"/>
      <c r="P295" s="28"/>
      <c r="Q295" s="404"/>
      <c r="U295" s="403"/>
      <c r="V295" s="405"/>
      <c r="W295" s="445"/>
      <c r="Y295" s="385"/>
      <c r="Z295" s="385"/>
      <c r="AB295" s="142"/>
      <c r="AC295" s="492"/>
      <c r="AD295" s="142"/>
      <c r="AH295" s="26"/>
    </row>
    <row r="296" spans="4:34" s="139" customFormat="1" ht="12">
      <c r="D296" s="142"/>
      <c r="E296" s="142"/>
      <c r="F296" s="160"/>
      <c r="G296" s="142"/>
      <c r="K296" s="278"/>
      <c r="L296" s="402"/>
      <c r="M296" s="513"/>
      <c r="N296" s="28"/>
      <c r="O296" s="26"/>
      <c r="P296" s="28"/>
      <c r="Q296" s="404"/>
      <c r="U296" s="403"/>
      <c r="V296" s="405"/>
      <c r="W296" s="445"/>
      <c r="Y296" s="385"/>
      <c r="Z296" s="385"/>
      <c r="AB296" s="142"/>
      <c r="AC296" s="492"/>
      <c r="AD296" s="142"/>
      <c r="AH296" s="26"/>
    </row>
    <row r="297" spans="4:34" s="139" customFormat="1" ht="12">
      <c r="D297" s="142"/>
      <c r="E297" s="142"/>
      <c r="F297" s="160"/>
      <c r="G297" s="142"/>
      <c r="K297" s="278"/>
      <c r="L297" s="402"/>
      <c r="M297" s="513"/>
      <c r="N297" s="28"/>
      <c r="O297" s="26"/>
      <c r="P297" s="28"/>
      <c r="Q297" s="404"/>
      <c r="U297" s="403"/>
      <c r="V297" s="405"/>
      <c r="W297" s="445"/>
      <c r="Y297" s="385"/>
      <c r="Z297" s="385"/>
      <c r="AB297" s="142"/>
      <c r="AC297" s="492"/>
      <c r="AD297" s="142"/>
      <c r="AH297" s="26"/>
    </row>
    <row r="298" spans="4:34" s="139" customFormat="1" ht="12">
      <c r="D298" s="142"/>
      <c r="E298" s="142"/>
      <c r="F298" s="160"/>
      <c r="G298" s="142"/>
      <c r="K298" s="278"/>
      <c r="L298" s="402"/>
      <c r="M298" s="513"/>
      <c r="N298" s="28"/>
      <c r="O298" s="26"/>
      <c r="P298" s="28"/>
      <c r="Q298" s="404"/>
      <c r="U298" s="403"/>
      <c r="V298" s="405"/>
      <c r="W298" s="445"/>
      <c r="Y298" s="385"/>
      <c r="Z298" s="385"/>
      <c r="AB298" s="142"/>
      <c r="AC298" s="492"/>
      <c r="AD298" s="142"/>
      <c r="AH298" s="26"/>
    </row>
    <row r="299" spans="4:34" s="139" customFormat="1" ht="12">
      <c r="D299" s="142"/>
      <c r="E299" s="142"/>
      <c r="F299" s="160"/>
      <c r="G299" s="142"/>
      <c r="K299" s="278"/>
      <c r="L299" s="402"/>
      <c r="M299" s="513"/>
      <c r="N299" s="28"/>
      <c r="O299" s="26"/>
      <c r="P299" s="28"/>
      <c r="Q299" s="404"/>
      <c r="U299" s="403"/>
      <c r="V299" s="405"/>
      <c r="W299" s="445"/>
      <c r="Y299" s="385"/>
      <c r="Z299" s="385"/>
      <c r="AB299" s="142"/>
      <c r="AC299" s="492"/>
      <c r="AD299" s="142"/>
      <c r="AH299" s="26"/>
    </row>
    <row r="300" spans="4:34" s="139" customFormat="1" ht="12">
      <c r="D300" s="142"/>
      <c r="E300" s="142"/>
      <c r="F300" s="160"/>
      <c r="G300" s="142"/>
      <c r="K300" s="278"/>
      <c r="L300" s="402"/>
      <c r="M300" s="513"/>
      <c r="N300" s="28"/>
      <c r="O300" s="26"/>
      <c r="P300" s="28"/>
      <c r="Q300" s="404"/>
      <c r="U300" s="403"/>
      <c r="V300" s="405"/>
      <c r="W300" s="445"/>
      <c r="Y300" s="385"/>
      <c r="Z300" s="385"/>
      <c r="AB300" s="142"/>
      <c r="AC300" s="492"/>
      <c r="AD300" s="142"/>
      <c r="AH300" s="26"/>
    </row>
    <row r="301" spans="4:34" s="139" customFormat="1" ht="12">
      <c r="D301" s="142"/>
      <c r="E301" s="142"/>
      <c r="F301" s="160"/>
      <c r="G301" s="142"/>
      <c r="K301" s="278"/>
      <c r="L301" s="402"/>
      <c r="M301" s="513"/>
      <c r="N301" s="28"/>
      <c r="O301" s="26"/>
      <c r="P301" s="28"/>
      <c r="Q301" s="404"/>
      <c r="U301" s="403"/>
      <c r="V301" s="405"/>
      <c r="W301" s="445"/>
      <c r="Y301" s="385"/>
      <c r="Z301" s="385"/>
      <c r="AB301" s="142"/>
      <c r="AC301" s="492"/>
      <c r="AD301" s="142"/>
      <c r="AH301" s="26"/>
    </row>
    <row r="302" spans="4:34" s="139" customFormat="1" ht="12">
      <c r="D302" s="142"/>
      <c r="E302" s="142"/>
      <c r="F302" s="160"/>
      <c r="G302" s="142"/>
      <c r="K302" s="278"/>
      <c r="L302" s="402"/>
      <c r="M302" s="513"/>
      <c r="N302" s="28"/>
      <c r="O302" s="26"/>
      <c r="P302" s="28"/>
      <c r="Q302" s="404"/>
      <c r="U302" s="403"/>
      <c r="V302" s="405"/>
      <c r="W302" s="445"/>
      <c r="Y302" s="385"/>
      <c r="Z302" s="385"/>
      <c r="AB302" s="142"/>
      <c r="AC302" s="492"/>
      <c r="AD302" s="142"/>
      <c r="AH302" s="26"/>
    </row>
    <row r="303" spans="4:34" s="139" customFormat="1" ht="12">
      <c r="D303" s="142"/>
      <c r="E303" s="142"/>
      <c r="F303" s="160"/>
      <c r="G303" s="142"/>
      <c r="K303" s="278"/>
      <c r="L303" s="402"/>
      <c r="M303" s="513"/>
      <c r="N303" s="28"/>
      <c r="O303" s="26"/>
      <c r="P303" s="28"/>
      <c r="Q303" s="404"/>
      <c r="U303" s="403"/>
      <c r="V303" s="405"/>
      <c r="W303" s="445"/>
      <c r="Y303" s="385"/>
      <c r="Z303" s="385"/>
      <c r="AB303" s="142"/>
      <c r="AC303" s="492"/>
      <c r="AD303" s="142"/>
      <c r="AH303" s="26"/>
    </row>
    <row r="304" spans="4:34" s="139" customFormat="1" ht="12">
      <c r="D304" s="142"/>
      <c r="E304" s="142"/>
      <c r="F304" s="160"/>
      <c r="G304" s="142"/>
      <c r="K304" s="278"/>
      <c r="L304" s="402"/>
      <c r="M304" s="513"/>
      <c r="N304" s="28"/>
      <c r="O304" s="26"/>
      <c r="P304" s="28"/>
      <c r="Q304" s="404"/>
      <c r="U304" s="403"/>
      <c r="V304" s="405"/>
      <c r="W304" s="445"/>
      <c r="Y304" s="385"/>
      <c r="Z304" s="385"/>
      <c r="AB304" s="142"/>
      <c r="AC304" s="492"/>
      <c r="AD304" s="142"/>
      <c r="AH304" s="26"/>
    </row>
    <row r="305" spans="4:34" s="139" customFormat="1" ht="12">
      <c r="D305" s="142"/>
      <c r="E305" s="142"/>
      <c r="F305" s="160"/>
      <c r="G305" s="142"/>
      <c r="K305" s="278"/>
      <c r="L305" s="402"/>
      <c r="M305" s="513"/>
      <c r="N305" s="28"/>
      <c r="O305" s="26"/>
      <c r="P305" s="28"/>
      <c r="Q305" s="404"/>
      <c r="U305" s="403"/>
      <c r="V305" s="405"/>
      <c r="W305" s="445"/>
      <c r="Y305" s="385"/>
      <c r="Z305" s="385"/>
      <c r="AB305" s="142"/>
      <c r="AC305" s="492"/>
      <c r="AD305" s="142"/>
      <c r="AH305" s="26"/>
    </row>
    <row r="306" spans="4:34" s="139" customFormat="1" ht="12">
      <c r="D306" s="142"/>
      <c r="E306" s="142"/>
      <c r="F306" s="160"/>
      <c r="G306" s="142"/>
      <c r="K306" s="278"/>
      <c r="L306" s="402"/>
      <c r="M306" s="513"/>
      <c r="N306" s="28"/>
      <c r="O306" s="26"/>
      <c r="P306" s="28"/>
      <c r="Q306" s="404"/>
      <c r="U306" s="403"/>
      <c r="V306" s="405"/>
      <c r="W306" s="445"/>
      <c r="Y306" s="385"/>
      <c r="Z306" s="385"/>
      <c r="AB306" s="142"/>
      <c r="AC306" s="492"/>
      <c r="AD306" s="142"/>
      <c r="AH306" s="26"/>
    </row>
    <row r="307" spans="4:34" s="139" customFormat="1" ht="12">
      <c r="D307" s="142"/>
      <c r="E307" s="142"/>
      <c r="F307" s="160"/>
      <c r="G307" s="142"/>
      <c r="K307" s="278"/>
      <c r="L307" s="402"/>
      <c r="M307" s="513"/>
      <c r="N307" s="28"/>
      <c r="O307" s="26"/>
      <c r="P307" s="28"/>
      <c r="Q307" s="404"/>
      <c r="U307" s="403"/>
      <c r="V307" s="405"/>
      <c r="W307" s="445"/>
      <c r="Y307" s="385"/>
      <c r="Z307" s="385"/>
      <c r="AB307" s="142"/>
      <c r="AC307" s="492"/>
      <c r="AD307" s="142"/>
      <c r="AH307" s="26"/>
    </row>
    <row r="308" spans="4:34" s="139" customFormat="1" ht="12">
      <c r="D308" s="142"/>
      <c r="E308" s="142"/>
      <c r="F308" s="160"/>
      <c r="G308" s="142"/>
      <c r="K308" s="278"/>
      <c r="L308" s="402"/>
      <c r="M308" s="513"/>
      <c r="N308" s="28"/>
      <c r="O308" s="26"/>
      <c r="P308" s="28"/>
      <c r="Q308" s="404"/>
      <c r="U308" s="403"/>
      <c r="V308" s="405"/>
      <c r="W308" s="445"/>
      <c r="Y308" s="385"/>
      <c r="Z308" s="385"/>
      <c r="AB308" s="142"/>
      <c r="AC308" s="492"/>
      <c r="AD308" s="142"/>
      <c r="AH308" s="26"/>
    </row>
    <row r="309" spans="4:34" s="139" customFormat="1" ht="12">
      <c r="D309" s="142"/>
      <c r="E309" s="142"/>
      <c r="F309" s="160"/>
      <c r="G309" s="142"/>
      <c r="K309" s="278"/>
      <c r="L309" s="402"/>
      <c r="M309" s="513"/>
      <c r="N309" s="28"/>
      <c r="O309" s="26"/>
      <c r="P309" s="28"/>
      <c r="Q309" s="404"/>
      <c r="U309" s="403"/>
      <c r="V309" s="405"/>
      <c r="W309" s="445"/>
      <c r="Y309" s="385"/>
      <c r="Z309" s="385"/>
      <c r="AB309" s="142"/>
      <c r="AC309" s="492"/>
      <c r="AD309" s="142"/>
      <c r="AH309" s="26"/>
    </row>
    <row r="310" spans="4:34" s="139" customFormat="1" ht="12">
      <c r="D310" s="142"/>
      <c r="E310" s="142"/>
      <c r="F310" s="160"/>
      <c r="G310" s="142"/>
      <c r="K310" s="278"/>
      <c r="L310" s="402"/>
      <c r="M310" s="513"/>
      <c r="N310" s="28"/>
      <c r="O310" s="26"/>
      <c r="P310" s="28"/>
      <c r="Q310" s="404"/>
      <c r="U310" s="403"/>
      <c r="V310" s="405"/>
      <c r="W310" s="445"/>
      <c r="Y310" s="385"/>
      <c r="Z310" s="385"/>
      <c r="AB310" s="142"/>
      <c r="AC310" s="492"/>
      <c r="AD310" s="142"/>
      <c r="AH310" s="26"/>
    </row>
    <row r="311" spans="4:34" s="139" customFormat="1" ht="12">
      <c r="D311" s="142"/>
      <c r="E311" s="142"/>
      <c r="F311" s="160"/>
      <c r="G311" s="142"/>
      <c r="K311" s="278"/>
      <c r="L311" s="402"/>
      <c r="M311" s="513"/>
      <c r="N311" s="28"/>
      <c r="O311" s="26"/>
      <c r="P311" s="28"/>
      <c r="Q311" s="404"/>
      <c r="U311" s="403"/>
      <c r="V311" s="405"/>
      <c r="W311" s="445"/>
      <c r="Y311" s="385"/>
      <c r="Z311" s="385"/>
      <c r="AB311" s="142"/>
      <c r="AC311" s="492"/>
      <c r="AD311" s="142"/>
      <c r="AH311" s="26"/>
    </row>
    <row r="312" spans="4:34" s="139" customFormat="1" ht="12">
      <c r="D312" s="142"/>
      <c r="E312" s="142"/>
      <c r="F312" s="160"/>
      <c r="G312" s="142"/>
      <c r="K312" s="278"/>
      <c r="L312" s="402"/>
      <c r="M312" s="513"/>
      <c r="N312" s="28"/>
      <c r="O312" s="26"/>
      <c r="P312" s="28"/>
      <c r="Q312" s="404"/>
      <c r="U312" s="403"/>
      <c r="V312" s="405"/>
      <c r="W312" s="445"/>
      <c r="Y312" s="385"/>
      <c r="Z312" s="385"/>
      <c r="AB312" s="142"/>
      <c r="AC312" s="492"/>
      <c r="AD312" s="142"/>
      <c r="AH312" s="26"/>
    </row>
    <row r="313" spans="4:34" s="139" customFormat="1" ht="12">
      <c r="D313" s="142"/>
      <c r="E313" s="142"/>
      <c r="F313" s="160"/>
      <c r="G313" s="142"/>
      <c r="K313" s="278"/>
      <c r="L313" s="402"/>
      <c r="M313" s="513"/>
      <c r="N313" s="28"/>
      <c r="O313" s="26"/>
      <c r="P313" s="28"/>
      <c r="Q313" s="404"/>
      <c r="U313" s="403"/>
      <c r="V313" s="405"/>
      <c r="W313" s="445"/>
      <c r="Y313" s="385"/>
      <c r="Z313" s="385"/>
      <c r="AB313" s="142"/>
      <c r="AC313" s="492"/>
      <c r="AD313" s="142"/>
      <c r="AH313" s="26"/>
    </row>
    <row r="314" spans="4:34" s="139" customFormat="1" ht="12">
      <c r="D314" s="142"/>
      <c r="E314" s="142"/>
      <c r="F314" s="160"/>
      <c r="G314" s="142"/>
      <c r="K314" s="278"/>
      <c r="L314" s="402"/>
      <c r="M314" s="513"/>
      <c r="N314" s="28"/>
      <c r="O314" s="26"/>
      <c r="P314" s="28"/>
      <c r="Q314" s="404"/>
      <c r="U314" s="403"/>
      <c r="V314" s="405"/>
      <c r="W314" s="445"/>
      <c r="Y314" s="385"/>
      <c r="Z314" s="385"/>
      <c r="AB314" s="142"/>
      <c r="AC314" s="492"/>
      <c r="AD314" s="142"/>
      <c r="AH314" s="26"/>
    </row>
    <row r="315" spans="4:34" s="139" customFormat="1" ht="12">
      <c r="D315" s="142"/>
      <c r="E315" s="142"/>
      <c r="F315" s="160"/>
      <c r="G315" s="142"/>
      <c r="K315" s="278"/>
      <c r="L315" s="402"/>
      <c r="M315" s="513"/>
      <c r="N315" s="28"/>
      <c r="O315" s="26"/>
      <c r="P315" s="28"/>
      <c r="Q315" s="404"/>
      <c r="U315" s="403"/>
      <c r="V315" s="405"/>
      <c r="W315" s="445"/>
      <c r="Y315" s="385"/>
      <c r="Z315" s="385"/>
      <c r="AB315" s="142"/>
      <c r="AC315" s="492"/>
      <c r="AD315" s="142"/>
      <c r="AH315" s="26"/>
    </row>
    <row r="316" spans="4:34" s="139" customFormat="1" ht="12">
      <c r="D316" s="142"/>
      <c r="E316" s="142"/>
      <c r="F316" s="160"/>
      <c r="G316" s="142"/>
      <c r="K316" s="278"/>
      <c r="L316" s="402"/>
      <c r="M316" s="513"/>
      <c r="N316" s="28"/>
      <c r="O316" s="26"/>
      <c r="P316" s="28"/>
      <c r="Q316" s="404"/>
      <c r="U316" s="403"/>
      <c r="V316" s="405"/>
      <c r="W316" s="445"/>
      <c r="Y316" s="385"/>
      <c r="Z316" s="385"/>
      <c r="AB316" s="142"/>
      <c r="AC316" s="492"/>
      <c r="AD316" s="142"/>
      <c r="AH316" s="26"/>
    </row>
    <row r="317" spans="4:34" s="139" customFormat="1" ht="12">
      <c r="D317" s="142"/>
      <c r="E317" s="142"/>
      <c r="F317" s="160"/>
      <c r="G317" s="142"/>
      <c r="K317" s="278"/>
      <c r="L317" s="402"/>
      <c r="M317" s="513"/>
      <c r="N317" s="28"/>
      <c r="O317" s="26"/>
      <c r="P317" s="28"/>
      <c r="Q317" s="404"/>
      <c r="U317" s="403"/>
      <c r="V317" s="405"/>
      <c r="W317" s="445"/>
      <c r="Y317" s="385"/>
      <c r="Z317" s="385"/>
      <c r="AB317" s="142"/>
      <c r="AC317" s="492"/>
      <c r="AD317" s="142"/>
      <c r="AH317" s="26"/>
    </row>
    <row r="318" spans="4:34" s="139" customFormat="1" ht="12">
      <c r="D318" s="142"/>
      <c r="E318" s="142"/>
      <c r="F318" s="160"/>
      <c r="G318" s="142"/>
      <c r="K318" s="278"/>
      <c r="L318" s="402"/>
      <c r="M318" s="513"/>
      <c r="N318" s="28"/>
      <c r="O318" s="26"/>
      <c r="P318" s="28"/>
      <c r="Q318" s="404"/>
      <c r="U318" s="403"/>
      <c r="V318" s="405"/>
      <c r="W318" s="445"/>
      <c r="Y318" s="385"/>
      <c r="Z318" s="385"/>
      <c r="AB318" s="142"/>
      <c r="AC318" s="492"/>
      <c r="AD318" s="142"/>
      <c r="AH318" s="26"/>
    </row>
    <row r="319" spans="4:34" s="139" customFormat="1" ht="12">
      <c r="D319" s="142"/>
      <c r="E319" s="142"/>
      <c r="F319" s="160"/>
      <c r="G319" s="142"/>
      <c r="K319" s="278"/>
      <c r="L319" s="402"/>
      <c r="M319" s="513"/>
      <c r="N319" s="28"/>
      <c r="O319" s="26"/>
      <c r="P319" s="28"/>
      <c r="Q319" s="404"/>
      <c r="U319" s="403"/>
      <c r="V319" s="405"/>
      <c r="W319" s="445"/>
      <c r="Y319" s="385"/>
      <c r="Z319" s="385"/>
      <c r="AB319" s="142"/>
      <c r="AC319" s="492"/>
      <c r="AD319" s="142"/>
      <c r="AH319" s="26"/>
    </row>
    <row r="320" spans="4:34" s="139" customFormat="1" ht="12">
      <c r="D320" s="142"/>
      <c r="E320" s="142"/>
      <c r="F320" s="160"/>
      <c r="G320" s="142"/>
      <c r="K320" s="278"/>
      <c r="L320" s="402"/>
      <c r="M320" s="513"/>
      <c r="N320" s="28"/>
      <c r="O320" s="26"/>
      <c r="P320" s="28"/>
      <c r="Q320" s="404"/>
      <c r="U320" s="403"/>
      <c r="V320" s="405"/>
      <c r="W320" s="445"/>
      <c r="Y320" s="385"/>
      <c r="Z320" s="385"/>
      <c r="AB320" s="142"/>
      <c r="AC320" s="492"/>
      <c r="AD320" s="142"/>
      <c r="AH320" s="26"/>
    </row>
    <row r="321" spans="4:34" s="139" customFormat="1" ht="12">
      <c r="D321" s="142"/>
      <c r="E321" s="142"/>
      <c r="F321" s="160"/>
      <c r="G321" s="142"/>
      <c r="K321" s="278"/>
      <c r="L321" s="402"/>
      <c r="M321" s="513"/>
      <c r="N321" s="28"/>
      <c r="O321" s="26"/>
      <c r="P321" s="28"/>
      <c r="Q321" s="404"/>
      <c r="U321" s="403"/>
      <c r="V321" s="405"/>
      <c r="W321" s="445"/>
      <c r="Y321" s="385"/>
      <c r="Z321" s="385"/>
      <c r="AB321" s="142"/>
      <c r="AC321" s="492"/>
      <c r="AD321" s="142"/>
      <c r="AH321" s="26"/>
    </row>
    <row r="322" spans="4:34" s="139" customFormat="1" ht="12">
      <c r="D322" s="142"/>
      <c r="E322" s="142"/>
      <c r="F322" s="160"/>
      <c r="G322" s="142"/>
      <c r="K322" s="278"/>
      <c r="L322" s="402"/>
      <c r="M322" s="513"/>
      <c r="N322" s="28"/>
      <c r="O322" s="26"/>
      <c r="P322" s="28"/>
      <c r="Q322" s="404"/>
      <c r="U322" s="403"/>
      <c r="V322" s="405"/>
      <c r="W322" s="445"/>
      <c r="Y322" s="385"/>
      <c r="Z322" s="385"/>
      <c r="AB322" s="142"/>
      <c r="AC322" s="492"/>
      <c r="AD322" s="142"/>
      <c r="AH322" s="26"/>
    </row>
    <row r="323" spans="4:34" s="139" customFormat="1" ht="12">
      <c r="D323" s="142"/>
      <c r="E323" s="142"/>
      <c r="F323" s="160"/>
      <c r="G323" s="142"/>
      <c r="K323" s="278"/>
      <c r="L323" s="402"/>
      <c r="M323" s="513"/>
      <c r="N323" s="28"/>
      <c r="O323" s="26"/>
      <c r="P323" s="28"/>
      <c r="Q323" s="404"/>
      <c r="U323" s="403"/>
      <c r="V323" s="405"/>
      <c r="W323" s="445"/>
      <c r="Y323" s="385"/>
      <c r="Z323" s="385"/>
      <c r="AB323" s="142"/>
      <c r="AC323" s="492"/>
      <c r="AD323" s="142"/>
      <c r="AH323" s="26"/>
    </row>
    <row r="324" spans="4:34" s="139" customFormat="1" ht="12">
      <c r="D324" s="142"/>
      <c r="E324" s="142"/>
      <c r="F324" s="160"/>
      <c r="G324" s="142"/>
      <c r="K324" s="278"/>
      <c r="L324" s="402"/>
      <c r="M324" s="513"/>
      <c r="N324" s="28"/>
      <c r="O324" s="26"/>
      <c r="P324" s="28"/>
      <c r="Q324" s="404"/>
      <c r="U324" s="403"/>
      <c r="V324" s="405"/>
      <c r="W324" s="445"/>
      <c r="Y324" s="385"/>
      <c r="Z324" s="385"/>
      <c r="AB324" s="142"/>
      <c r="AC324" s="492"/>
      <c r="AD324" s="142"/>
      <c r="AH324" s="26"/>
    </row>
    <row r="325" spans="4:34" s="139" customFormat="1" ht="12">
      <c r="D325" s="142"/>
      <c r="E325" s="142"/>
      <c r="F325" s="160"/>
      <c r="G325" s="142"/>
      <c r="K325" s="278"/>
      <c r="L325" s="402"/>
      <c r="M325" s="513"/>
      <c r="N325" s="28"/>
      <c r="O325" s="26"/>
      <c r="P325" s="28"/>
      <c r="Q325" s="404"/>
      <c r="U325" s="403"/>
      <c r="V325" s="405"/>
      <c r="W325" s="445"/>
      <c r="Y325" s="385"/>
      <c r="Z325" s="385"/>
      <c r="AB325" s="142"/>
      <c r="AC325" s="492"/>
      <c r="AD325" s="142"/>
      <c r="AH325" s="26"/>
    </row>
    <row r="326" spans="4:34" s="139" customFormat="1" ht="12">
      <c r="D326" s="142"/>
      <c r="E326" s="142"/>
      <c r="F326" s="160"/>
      <c r="G326" s="142"/>
      <c r="K326" s="278"/>
      <c r="L326" s="402"/>
      <c r="M326" s="513"/>
      <c r="N326" s="28"/>
      <c r="O326" s="26"/>
      <c r="P326" s="28"/>
      <c r="Q326" s="404"/>
      <c r="U326" s="403"/>
      <c r="V326" s="405"/>
      <c r="W326" s="445"/>
      <c r="Y326" s="385"/>
      <c r="Z326" s="385"/>
      <c r="AB326" s="142"/>
      <c r="AC326" s="492"/>
      <c r="AD326" s="142"/>
      <c r="AH326" s="26"/>
    </row>
    <row r="327" spans="4:34" s="139" customFormat="1" ht="12">
      <c r="D327" s="142"/>
      <c r="E327" s="142"/>
      <c r="F327" s="160"/>
      <c r="G327" s="142"/>
      <c r="K327" s="278"/>
      <c r="L327" s="402"/>
      <c r="M327" s="513"/>
      <c r="N327" s="28"/>
      <c r="O327" s="26"/>
      <c r="P327" s="28"/>
      <c r="Q327" s="404"/>
      <c r="U327" s="403"/>
      <c r="V327" s="405"/>
      <c r="W327" s="445"/>
      <c r="Y327" s="385"/>
      <c r="Z327" s="385"/>
      <c r="AB327" s="142"/>
      <c r="AC327" s="492"/>
      <c r="AD327" s="142"/>
      <c r="AH327" s="26"/>
    </row>
    <row r="328" spans="4:34" s="139" customFormat="1" ht="12">
      <c r="D328" s="142"/>
      <c r="E328" s="142"/>
      <c r="F328" s="160"/>
      <c r="G328" s="142"/>
      <c r="K328" s="278"/>
      <c r="L328" s="402"/>
      <c r="M328" s="513"/>
      <c r="N328" s="28"/>
      <c r="O328" s="26"/>
      <c r="P328" s="28"/>
      <c r="Q328" s="404"/>
      <c r="U328" s="403"/>
      <c r="V328" s="405"/>
      <c r="W328" s="445"/>
      <c r="Y328" s="385"/>
      <c r="Z328" s="385"/>
      <c r="AB328" s="142"/>
      <c r="AC328" s="492"/>
      <c r="AD328" s="142"/>
      <c r="AH328" s="26"/>
    </row>
    <row r="329" spans="4:34" s="139" customFormat="1" ht="12">
      <c r="D329" s="142"/>
      <c r="E329" s="142"/>
      <c r="F329" s="160"/>
      <c r="G329" s="142"/>
      <c r="K329" s="278"/>
      <c r="L329" s="402"/>
      <c r="M329" s="513"/>
      <c r="N329" s="28"/>
      <c r="O329" s="26"/>
      <c r="P329" s="28"/>
      <c r="Q329" s="404"/>
      <c r="U329" s="403"/>
      <c r="V329" s="405"/>
      <c r="W329" s="445"/>
      <c r="Y329" s="385"/>
      <c r="Z329" s="385"/>
      <c r="AB329" s="142"/>
      <c r="AC329" s="492"/>
      <c r="AD329" s="142"/>
      <c r="AH329" s="26"/>
    </row>
    <row r="330" spans="4:34" s="139" customFormat="1" ht="12">
      <c r="D330" s="142"/>
      <c r="E330" s="142"/>
      <c r="F330" s="160"/>
      <c r="G330" s="142"/>
      <c r="K330" s="278"/>
      <c r="L330" s="402"/>
      <c r="M330" s="513"/>
      <c r="N330" s="28"/>
      <c r="O330" s="26"/>
      <c r="P330" s="28"/>
      <c r="Q330" s="404"/>
      <c r="U330" s="403"/>
      <c r="V330" s="405"/>
      <c r="W330" s="445"/>
      <c r="Y330" s="385"/>
      <c r="Z330" s="385"/>
      <c r="AB330" s="142"/>
      <c r="AC330" s="492"/>
      <c r="AD330" s="142"/>
      <c r="AH330" s="26"/>
    </row>
    <row r="331" spans="4:34" s="139" customFormat="1" ht="12">
      <c r="D331" s="142"/>
      <c r="E331" s="142"/>
      <c r="F331" s="160"/>
      <c r="G331" s="142"/>
      <c r="K331" s="278"/>
      <c r="L331" s="402"/>
      <c r="M331" s="513"/>
      <c r="N331" s="28"/>
      <c r="O331" s="26"/>
      <c r="P331" s="28"/>
      <c r="Q331" s="404"/>
      <c r="U331" s="403"/>
      <c r="V331" s="405"/>
      <c r="W331" s="445"/>
      <c r="Y331" s="385"/>
      <c r="Z331" s="385"/>
      <c r="AB331" s="142"/>
      <c r="AC331" s="492"/>
      <c r="AD331" s="142"/>
    </row>
    <row r="332" spans="4:34" s="139" customFormat="1" ht="12">
      <c r="D332" s="142"/>
      <c r="E332" s="142"/>
      <c r="F332" s="160"/>
      <c r="G332" s="142"/>
      <c r="K332" s="278"/>
      <c r="L332" s="402"/>
      <c r="M332" s="513"/>
      <c r="N332" s="28"/>
      <c r="O332" s="26"/>
      <c r="P332" s="28"/>
      <c r="Q332" s="404"/>
      <c r="U332" s="403"/>
      <c r="V332" s="405"/>
      <c r="W332" s="445"/>
      <c r="Y332" s="385"/>
      <c r="Z332" s="385"/>
      <c r="AB332" s="142"/>
      <c r="AC332" s="492"/>
      <c r="AD332" s="142"/>
    </row>
    <row r="333" spans="4:34" s="139" customFormat="1" ht="12">
      <c r="D333" s="142"/>
      <c r="E333" s="142"/>
      <c r="F333" s="160"/>
      <c r="G333" s="142"/>
      <c r="K333" s="278"/>
      <c r="L333" s="402"/>
      <c r="M333" s="513"/>
      <c r="N333" s="28"/>
      <c r="O333" s="26"/>
      <c r="P333" s="28"/>
      <c r="Q333" s="404"/>
      <c r="U333" s="403"/>
      <c r="V333" s="405"/>
      <c r="W333" s="445"/>
      <c r="Y333" s="385"/>
      <c r="Z333" s="385"/>
      <c r="AB333" s="142"/>
      <c r="AC333" s="492"/>
      <c r="AD333" s="142"/>
    </row>
    <row r="334" spans="4:34" s="139" customFormat="1" ht="12">
      <c r="D334" s="142"/>
      <c r="E334" s="142"/>
      <c r="F334" s="160"/>
      <c r="G334" s="142"/>
      <c r="K334" s="278"/>
      <c r="L334" s="402"/>
      <c r="M334" s="513"/>
      <c r="N334" s="28"/>
      <c r="O334" s="26"/>
      <c r="P334" s="28"/>
      <c r="Q334" s="404"/>
      <c r="U334" s="403"/>
      <c r="V334" s="405"/>
      <c r="W334" s="445"/>
      <c r="Y334" s="385"/>
      <c r="Z334" s="385"/>
      <c r="AB334" s="142"/>
      <c r="AC334" s="492"/>
      <c r="AD334" s="142"/>
    </row>
    <row r="335" spans="4:34" s="139" customFormat="1" ht="12">
      <c r="D335" s="142"/>
      <c r="E335" s="142"/>
      <c r="F335" s="160"/>
      <c r="G335" s="142"/>
      <c r="K335" s="278"/>
      <c r="L335" s="402"/>
      <c r="M335" s="513"/>
      <c r="N335" s="28"/>
      <c r="O335" s="26"/>
      <c r="P335" s="28"/>
      <c r="Q335" s="404"/>
      <c r="U335" s="403"/>
      <c r="V335" s="405"/>
      <c r="W335" s="445"/>
      <c r="Y335" s="385"/>
      <c r="Z335" s="385"/>
      <c r="AB335" s="142"/>
      <c r="AC335" s="492"/>
      <c r="AD335" s="142"/>
    </row>
    <row r="336" spans="4:34" s="139" customFormat="1" ht="12">
      <c r="D336" s="142"/>
      <c r="E336" s="142"/>
      <c r="F336" s="160"/>
      <c r="G336" s="142"/>
      <c r="K336" s="278"/>
      <c r="L336" s="402"/>
      <c r="M336" s="513"/>
      <c r="N336" s="28"/>
      <c r="O336" s="26"/>
      <c r="P336" s="28"/>
      <c r="Q336" s="404"/>
      <c r="U336" s="403"/>
      <c r="V336" s="405"/>
      <c r="W336" s="445"/>
      <c r="Y336" s="385"/>
      <c r="Z336" s="385"/>
      <c r="AB336" s="142"/>
      <c r="AC336" s="492"/>
      <c r="AD336" s="142"/>
    </row>
    <row r="337" spans="4:30" s="139" customFormat="1" ht="12">
      <c r="D337" s="142"/>
      <c r="E337" s="142"/>
      <c r="F337" s="160"/>
      <c r="G337" s="142"/>
      <c r="K337" s="278"/>
      <c r="L337" s="402"/>
      <c r="M337" s="513"/>
      <c r="N337" s="28"/>
      <c r="O337" s="26"/>
      <c r="P337" s="28"/>
      <c r="Q337" s="404"/>
      <c r="U337" s="403"/>
      <c r="V337" s="405"/>
      <c r="W337" s="445"/>
      <c r="Y337" s="385"/>
      <c r="Z337" s="385"/>
      <c r="AB337" s="142"/>
      <c r="AC337" s="492"/>
      <c r="AD337" s="142"/>
    </row>
    <row r="338" spans="4:30" s="139" customFormat="1" ht="12">
      <c r="D338" s="142"/>
      <c r="E338" s="142"/>
      <c r="F338" s="160"/>
      <c r="G338" s="142"/>
      <c r="K338" s="278"/>
      <c r="L338" s="402"/>
      <c r="M338" s="513"/>
      <c r="N338" s="28"/>
      <c r="O338" s="26"/>
      <c r="P338" s="28"/>
      <c r="Q338" s="404"/>
      <c r="U338" s="403"/>
      <c r="V338" s="405"/>
      <c r="W338" s="445"/>
      <c r="Y338" s="385"/>
      <c r="Z338" s="385"/>
      <c r="AB338" s="142"/>
      <c r="AC338" s="492"/>
      <c r="AD338" s="142"/>
    </row>
    <row r="339" spans="4:30" s="139" customFormat="1" ht="12">
      <c r="D339" s="142"/>
      <c r="E339" s="142"/>
      <c r="F339" s="160"/>
      <c r="G339" s="142"/>
      <c r="K339" s="278"/>
      <c r="L339" s="402"/>
      <c r="M339" s="513"/>
      <c r="N339" s="28"/>
      <c r="O339" s="26"/>
      <c r="P339" s="28"/>
      <c r="Q339" s="404"/>
      <c r="U339" s="403"/>
      <c r="V339" s="405"/>
      <c r="W339" s="445"/>
      <c r="Y339" s="385"/>
      <c r="Z339" s="385"/>
      <c r="AB339" s="142"/>
      <c r="AC339" s="492"/>
      <c r="AD339" s="142"/>
    </row>
    <row r="340" spans="4:30" s="139" customFormat="1" ht="12">
      <c r="D340" s="142"/>
      <c r="E340" s="142"/>
      <c r="F340" s="160"/>
      <c r="G340" s="142"/>
      <c r="K340" s="278"/>
      <c r="L340" s="402"/>
      <c r="M340" s="513"/>
      <c r="N340" s="28"/>
      <c r="O340" s="26"/>
      <c r="P340" s="28"/>
      <c r="Q340" s="404"/>
      <c r="U340" s="403"/>
      <c r="V340" s="405"/>
      <c r="W340" s="445"/>
      <c r="Y340" s="385"/>
      <c r="Z340" s="385"/>
      <c r="AB340" s="142"/>
      <c r="AC340" s="492"/>
      <c r="AD340" s="142"/>
    </row>
    <row r="341" spans="4:30" s="139" customFormat="1" ht="12">
      <c r="E341" s="142"/>
      <c r="F341" s="160"/>
      <c r="G341" s="142"/>
      <c r="K341" s="278"/>
      <c r="L341" s="402"/>
      <c r="M341" s="513"/>
      <c r="N341" s="28"/>
      <c r="O341" s="26"/>
      <c r="P341" s="28"/>
      <c r="Q341" s="404"/>
      <c r="U341" s="403"/>
      <c r="V341" s="405"/>
      <c r="W341" s="445"/>
      <c r="Y341" s="385"/>
      <c r="Z341" s="385"/>
      <c r="AB341" s="142"/>
      <c r="AC341" s="492"/>
      <c r="AD341" s="142"/>
    </row>
    <row r="342" spans="4:30" s="139" customFormat="1" ht="12">
      <c r="E342" s="142"/>
      <c r="F342" s="160"/>
      <c r="G342" s="142"/>
      <c r="K342" s="278"/>
      <c r="L342" s="402"/>
      <c r="M342" s="513"/>
      <c r="N342" s="28"/>
      <c r="O342" s="26"/>
      <c r="P342" s="28"/>
      <c r="Q342" s="404"/>
      <c r="U342" s="403"/>
      <c r="V342" s="405"/>
      <c r="W342" s="445"/>
      <c r="Y342" s="385"/>
      <c r="Z342" s="385"/>
      <c r="AB342" s="142"/>
      <c r="AC342" s="492"/>
      <c r="AD342" s="142"/>
    </row>
    <row r="343" spans="4:30" s="139" customFormat="1" ht="12">
      <c r="E343" s="142"/>
      <c r="F343" s="160"/>
      <c r="G343" s="142"/>
      <c r="K343" s="278"/>
      <c r="L343" s="402"/>
      <c r="M343" s="513"/>
      <c r="N343" s="28"/>
      <c r="O343" s="26"/>
      <c r="P343" s="28"/>
      <c r="Q343" s="404"/>
      <c r="U343" s="403"/>
      <c r="V343" s="405"/>
      <c r="W343" s="445"/>
      <c r="Y343" s="385"/>
      <c r="Z343" s="385"/>
      <c r="AB343" s="142"/>
      <c r="AC343" s="492"/>
      <c r="AD343" s="142"/>
    </row>
    <row r="344" spans="4:30" s="139" customFormat="1" ht="12">
      <c r="E344" s="142"/>
      <c r="F344" s="160"/>
      <c r="G344" s="142"/>
      <c r="K344" s="278"/>
      <c r="L344" s="402"/>
      <c r="M344" s="513"/>
      <c r="N344" s="28"/>
      <c r="O344" s="26"/>
      <c r="P344" s="28"/>
      <c r="Q344" s="404"/>
      <c r="U344" s="403"/>
      <c r="V344" s="405"/>
      <c r="W344" s="445"/>
      <c r="Y344" s="385"/>
      <c r="Z344" s="385"/>
      <c r="AB344" s="142"/>
      <c r="AC344" s="492"/>
      <c r="AD344" s="142"/>
    </row>
    <row r="345" spans="4:30" s="139" customFormat="1" ht="12">
      <c r="E345" s="142"/>
      <c r="F345" s="160"/>
      <c r="G345" s="142"/>
      <c r="K345" s="278"/>
      <c r="L345" s="402"/>
      <c r="M345" s="513"/>
      <c r="N345" s="28"/>
      <c r="O345" s="26"/>
      <c r="P345" s="28"/>
      <c r="Q345" s="404"/>
      <c r="U345" s="403"/>
      <c r="V345" s="405"/>
      <c r="W345" s="445"/>
      <c r="Y345" s="385"/>
      <c r="Z345" s="385"/>
      <c r="AB345" s="142"/>
      <c r="AC345" s="492"/>
      <c r="AD345" s="142"/>
    </row>
    <row r="346" spans="4:30" s="139" customFormat="1" ht="12">
      <c r="E346" s="142"/>
      <c r="F346" s="160"/>
      <c r="G346" s="142"/>
      <c r="K346" s="278"/>
      <c r="L346" s="402"/>
      <c r="M346" s="513"/>
      <c r="N346" s="28"/>
      <c r="O346" s="26"/>
      <c r="P346" s="28"/>
      <c r="Q346" s="404"/>
      <c r="U346" s="403"/>
      <c r="V346" s="405"/>
      <c r="W346" s="445"/>
      <c r="Y346" s="385"/>
      <c r="Z346" s="385"/>
      <c r="AB346" s="142"/>
      <c r="AC346" s="492"/>
      <c r="AD346" s="142"/>
    </row>
    <row r="347" spans="4:30" s="139" customFormat="1" ht="12">
      <c r="E347" s="142"/>
      <c r="F347" s="160"/>
      <c r="G347" s="142"/>
      <c r="K347" s="278"/>
      <c r="L347" s="402"/>
      <c r="M347" s="513"/>
      <c r="N347" s="28"/>
      <c r="O347" s="26"/>
      <c r="P347" s="28"/>
      <c r="Q347" s="404"/>
      <c r="U347" s="403"/>
      <c r="V347" s="405"/>
      <c r="W347" s="445"/>
      <c r="Y347" s="385"/>
      <c r="Z347" s="385"/>
      <c r="AB347" s="142"/>
      <c r="AC347" s="492"/>
      <c r="AD347" s="142"/>
    </row>
    <row r="348" spans="4:30" s="139" customFormat="1" ht="12">
      <c r="E348" s="142"/>
      <c r="F348" s="160"/>
      <c r="G348" s="142"/>
      <c r="K348" s="278"/>
      <c r="L348" s="402"/>
      <c r="M348" s="513"/>
      <c r="N348" s="28"/>
      <c r="O348" s="26"/>
      <c r="P348" s="28"/>
      <c r="Q348" s="404"/>
      <c r="U348" s="403"/>
      <c r="V348" s="405"/>
      <c r="W348" s="445"/>
      <c r="Y348" s="385"/>
      <c r="Z348" s="385"/>
      <c r="AB348" s="142"/>
      <c r="AC348" s="492"/>
      <c r="AD348" s="142"/>
    </row>
    <row r="349" spans="4:30" s="139" customFormat="1" ht="12">
      <c r="E349" s="142"/>
      <c r="F349" s="160"/>
      <c r="G349" s="142"/>
      <c r="K349" s="278"/>
      <c r="L349" s="402"/>
      <c r="M349" s="513"/>
      <c r="N349" s="28"/>
      <c r="O349" s="26"/>
      <c r="P349" s="28"/>
      <c r="Q349" s="404"/>
      <c r="U349" s="403"/>
      <c r="V349" s="405"/>
      <c r="W349" s="445"/>
      <c r="Y349" s="385"/>
      <c r="Z349" s="385"/>
      <c r="AB349" s="142"/>
      <c r="AC349" s="492"/>
      <c r="AD349" s="142"/>
    </row>
    <row r="350" spans="4:30" s="139" customFormat="1" ht="12">
      <c r="E350" s="142"/>
      <c r="F350" s="160"/>
      <c r="G350" s="142"/>
      <c r="K350" s="278"/>
      <c r="L350" s="402"/>
      <c r="M350" s="513"/>
      <c r="N350" s="28"/>
      <c r="O350" s="26"/>
      <c r="P350" s="28"/>
      <c r="Q350" s="404"/>
      <c r="U350" s="403"/>
      <c r="V350" s="405"/>
      <c r="W350" s="445"/>
      <c r="Y350" s="385"/>
      <c r="Z350" s="385"/>
      <c r="AB350" s="142"/>
      <c r="AC350" s="492"/>
      <c r="AD350" s="142"/>
    </row>
    <row r="351" spans="4:30" s="139" customFormat="1" ht="12">
      <c r="E351" s="142"/>
      <c r="F351" s="160"/>
      <c r="G351" s="142"/>
      <c r="K351" s="278"/>
      <c r="L351" s="402"/>
      <c r="M351" s="513"/>
      <c r="N351" s="28"/>
      <c r="O351" s="26"/>
      <c r="P351" s="28"/>
      <c r="Q351" s="404"/>
      <c r="U351" s="403"/>
      <c r="V351" s="405"/>
      <c r="W351" s="445"/>
      <c r="Y351" s="385"/>
      <c r="Z351" s="385"/>
      <c r="AB351" s="142"/>
      <c r="AC351" s="492"/>
      <c r="AD351" s="142"/>
    </row>
    <row r="352" spans="4:30" s="139" customFormat="1" ht="12">
      <c r="E352" s="142"/>
      <c r="F352" s="160"/>
      <c r="G352" s="142"/>
      <c r="K352" s="278"/>
      <c r="L352" s="402"/>
      <c r="M352" s="513"/>
      <c r="N352" s="28"/>
      <c r="O352" s="26"/>
      <c r="P352" s="28"/>
      <c r="Q352" s="404"/>
      <c r="U352" s="403"/>
      <c r="V352" s="405"/>
      <c r="W352" s="445"/>
      <c r="Y352" s="385"/>
      <c r="Z352" s="385"/>
      <c r="AB352" s="142"/>
      <c r="AC352" s="492"/>
      <c r="AD352" s="142"/>
    </row>
    <row r="353" spans="5:30" s="139" customFormat="1" ht="12">
      <c r="E353" s="142"/>
      <c r="F353" s="160"/>
      <c r="G353" s="142"/>
      <c r="K353" s="278"/>
      <c r="L353" s="402"/>
      <c r="M353" s="513"/>
      <c r="N353" s="28"/>
      <c r="O353" s="26"/>
      <c r="P353" s="28"/>
      <c r="Q353" s="404"/>
      <c r="U353" s="403"/>
      <c r="V353" s="405"/>
      <c r="W353" s="445"/>
      <c r="Y353" s="385"/>
      <c r="Z353" s="385"/>
      <c r="AB353" s="142"/>
      <c r="AC353" s="492"/>
      <c r="AD353" s="142"/>
    </row>
    <row r="354" spans="5:30" s="139" customFormat="1" ht="12">
      <c r="E354" s="142"/>
      <c r="F354" s="160"/>
      <c r="G354" s="142"/>
      <c r="K354" s="278"/>
      <c r="L354" s="402"/>
      <c r="M354" s="513"/>
      <c r="N354" s="28"/>
      <c r="O354" s="26"/>
      <c r="P354" s="28"/>
      <c r="Q354" s="404"/>
      <c r="U354" s="403"/>
      <c r="V354" s="405"/>
      <c r="W354" s="445"/>
      <c r="Y354" s="385"/>
      <c r="Z354" s="385"/>
      <c r="AB354" s="142"/>
      <c r="AC354" s="492"/>
      <c r="AD354" s="142"/>
    </row>
    <row r="355" spans="5:30" s="139" customFormat="1" ht="12">
      <c r="E355" s="142"/>
      <c r="F355" s="160"/>
      <c r="G355" s="142"/>
      <c r="K355" s="278"/>
      <c r="L355" s="402"/>
      <c r="M355" s="513"/>
      <c r="N355" s="28"/>
      <c r="O355" s="26"/>
      <c r="P355" s="28"/>
      <c r="Q355" s="404"/>
      <c r="U355" s="403"/>
      <c r="V355" s="405"/>
      <c r="W355" s="445"/>
      <c r="Y355" s="385"/>
      <c r="Z355" s="385"/>
      <c r="AB355" s="142"/>
      <c r="AC355" s="492"/>
      <c r="AD355" s="142"/>
    </row>
    <row r="356" spans="5:30" s="139" customFormat="1" ht="12">
      <c r="E356" s="142"/>
      <c r="F356" s="160"/>
      <c r="G356" s="142"/>
      <c r="K356" s="278"/>
      <c r="L356" s="402"/>
      <c r="M356" s="513"/>
      <c r="N356" s="28"/>
      <c r="O356" s="26"/>
      <c r="P356" s="28"/>
      <c r="Q356" s="404"/>
      <c r="U356" s="403"/>
      <c r="V356" s="405"/>
      <c r="W356" s="445"/>
      <c r="Y356" s="385"/>
      <c r="Z356" s="385"/>
      <c r="AB356" s="142"/>
      <c r="AC356" s="492"/>
      <c r="AD356" s="142"/>
    </row>
    <row r="357" spans="5:30" s="139" customFormat="1" ht="12">
      <c r="E357" s="142"/>
      <c r="F357" s="160"/>
      <c r="G357" s="142"/>
      <c r="K357" s="278"/>
      <c r="L357" s="402"/>
      <c r="M357" s="513"/>
      <c r="N357" s="28"/>
      <c r="O357" s="26"/>
      <c r="P357" s="28"/>
      <c r="Q357" s="404"/>
      <c r="U357" s="403"/>
      <c r="V357" s="405"/>
      <c r="W357" s="445"/>
      <c r="Y357" s="385"/>
      <c r="Z357" s="385"/>
      <c r="AB357" s="142"/>
      <c r="AC357" s="492"/>
      <c r="AD357" s="142"/>
    </row>
    <row r="358" spans="5:30" s="139" customFormat="1" ht="12">
      <c r="E358" s="142"/>
      <c r="F358" s="160"/>
      <c r="G358" s="142"/>
      <c r="K358" s="278"/>
      <c r="L358" s="402"/>
      <c r="M358" s="513"/>
      <c r="N358" s="28"/>
      <c r="O358" s="26"/>
      <c r="P358" s="28"/>
      <c r="Q358" s="404"/>
      <c r="U358" s="403"/>
      <c r="V358" s="405"/>
      <c r="W358" s="445"/>
      <c r="Y358" s="385"/>
      <c r="Z358" s="385"/>
      <c r="AB358" s="142"/>
      <c r="AC358" s="492"/>
      <c r="AD358" s="142"/>
    </row>
    <row r="359" spans="5:30" s="139" customFormat="1" ht="12">
      <c r="E359" s="142"/>
      <c r="F359" s="160"/>
      <c r="G359" s="142"/>
      <c r="K359" s="278"/>
      <c r="L359" s="402"/>
      <c r="M359" s="513"/>
      <c r="N359" s="28"/>
      <c r="O359" s="26"/>
      <c r="P359" s="28"/>
      <c r="Q359" s="404"/>
      <c r="U359" s="403"/>
      <c r="V359" s="405"/>
      <c r="W359" s="445"/>
      <c r="Y359" s="385"/>
      <c r="Z359" s="385"/>
      <c r="AB359" s="142"/>
      <c r="AC359" s="492"/>
      <c r="AD359" s="142"/>
    </row>
    <row r="360" spans="5:30" s="139" customFormat="1" ht="12">
      <c r="E360" s="142"/>
      <c r="F360" s="160"/>
      <c r="G360" s="142"/>
      <c r="K360" s="278"/>
      <c r="L360" s="402"/>
      <c r="M360" s="513"/>
      <c r="N360" s="28"/>
      <c r="O360" s="26"/>
      <c r="P360" s="28"/>
      <c r="Q360" s="404"/>
      <c r="U360" s="403"/>
      <c r="V360" s="405"/>
      <c r="W360" s="445"/>
      <c r="Y360" s="385"/>
      <c r="Z360" s="385"/>
      <c r="AB360" s="142"/>
      <c r="AC360" s="492"/>
      <c r="AD360" s="142"/>
    </row>
    <row r="361" spans="5:30" s="139" customFormat="1" ht="12">
      <c r="E361" s="142"/>
      <c r="F361" s="160"/>
      <c r="G361" s="142"/>
      <c r="K361" s="278"/>
      <c r="L361" s="402"/>
      <c r="M361" s="513"/>
      <c r="N361" s="28"/>
      <c r="O361" s="26"/>
      <c r="P361" s="28"/>
      <c r="Q361" s="404"/>
      <c r="U361" s="403"/>
      <c r="V361" s="405"/>
      <c r="W361" s="445"/>
      <c r="Y361" s="385"/>
      <c r="Z361" s="385"/>
      <c r="AB361" s="142"/>
      <c r="AC361" s="492"/>
      <c r="AD361" s="142"/>
    </row>
    <row r="362" spans="5:30" s="139" customFormat="1" ht="12">
      <c r="E362" s="142"/>
      <c r="F362" s="160"/>
      <c r="G362" s="142"/>
      <c r="K362" s="278"/>
      <c r="L362" s="402"/>
      <c r="M362" s="513"/>
      <c r="N362" s="28"/>
      <c r="O362" s="26"/>
      <c r="P362" s="28"/>
      <c r="Q362" s="404"/>
      <c r="U362" s="403"/>
      <c r="V362" s="405"/>
      <c r="W362" s="445"/>
      <c r="Y362" s="385"/>
      <c r="Z362" s="385"/>
      <c r="AB362" s="142"/>
      <c r="AC362" s="492"/>
      <c r="AD362" s="142"/>
    </row>
    <row r="363" spans="5:30" s="139" customFormat="1" ht="12">
      <c r="E363" s="142"/>
      <c r="F363" s="160"/>
      <c r="G363" s="142"/>
      <c r="K363" s="278"/>
      <c r="L363" s="402"/>
      <c r="M363" s="513"/>
      <c r="N363" s="28"/>
      <c r="O363" s="26"/>
      <c r="P363" s="28"/>
      <c r="Q363" s="404"/>
      <c r="U363" s="403"/>
      <c r="V363" s="405"/>
      <c r="W363" s="445"/>
      <c r="Y363" s="385"/>
      <c r="Z363" s="385"/>
      <c r="AB363" s="142"/>
      <c r="AC363" s="492"/>
      <c r="AD363" s="142"/>
    </row>
    <row r="364" spans="5:30" s="139" customFormat="1" ht="12">
      <c r="E364" s="142"/>
      <c r="F364" s="160"/>
      <c r="G364" s="142"/>
      <c r="K364" s="278"/>
      <c r="L364" s="402"/>
      <c r="M364" s="513"/>
      <c r="N364" s="28"/>
      <c r="O364" s="26"/>
      <c r="P364" s="28"/>
      <c r="Q364" s="404"/>
      <c r="U364" s="403"/>
      <c r="V364" s="405"/>
      <c r="W364" s="445"/>
      <c r="Y364" s="385"/>
      <c r="Z364" s="385"/>
      <c r="AB364" s="142"/>
      <c r="AC364" s="492"/>
      <c r="AD364" s="142"/>
    </row>
    <row r="365" spans="5:30" s="139" customFormat="1" ht="12">
      <c r="E365" s="142"/>
      <c r="F365" s="160"/>
      <c r="G365" s="142"/>
      <c r="K365" s="278"/>
      <c r="L365" s="402"/>
      <c r="M365" s="513"/>
      <c r="N365" s="28"/>
      <c r="O365" s="26"/>
      <c r="P365" s="28"/>
      <c r="Q365" s="404"/>
      <c r="U365" s="403"/>
      <c r="V365" s="405"/>
      <c r="W365" s="445"/>
      <c r="Y365" s="385"/>
      <c r="Z365" s="385"/>
      <c r="AB365" s="142"/>
      <c r="AC365" s="492"/>
      <c r="AD365" s="142"/>
    </row>
    <row r="366" spans="5:30" s="139" customFormat="1" ht="12">
      <c r="E366" s="142"/>
      <c r="F366" s="160"/>
      <c r="G366" s="142"/>
      <c r="K366" s="278"/>
      <c r="L366" s="402"/>
      <c r="M366" s="513"/>
      <c r="N366" s="28"/>
      <c r="O366" s="26"/>
      <c r="P366" s="28"/>
      <c r="Q366" s="404"/>
      <c r="U366" s="403"/>
      <c r="V366" s="405"/>
      <c r="W366" s="445"/>
      <c r="Y366" s="385"/>
      <c r="Z366" s="385"/>
      <c r="AB366" s="142"/>
      <c r="AC366" s="492"/>
      <c r="AD366" s="142"/>
    </row>
    <row r="367" spans="5:30" s="139" customFormat="1" ht="12">
      <c r="E367" s="142"/>
      <c r="F367" s="160"/>
      <c r="G367" s="142"/>
      <c r="K367" s="278"/>
      <c r="L367" s="402"/>
      <c r="M367" s="513"/>
      <c r="N367" s="28"/>
      <c r="O367" s="26"/>
      <c r="P367" s="28"/>
      <c r="Q367" s="404"/>
      <c r="U367" s="403"/>
      <c r="V367" s="405"/>
      <c r="W367" s="445"/>
      <c r="Y367" s="385"/>
      <c r="Z367" s="385"/>
      <c r="AB367" s="142"/>
      <c r="AC367" s="492"/>
      <c r="AD367" s="142"/>
    </row>
    <row r="368" spans="5:30" s="139" customFormat="1" ht="12">
      <c r="E368" s="142"/>
      <c r="F368" s="160"/>
      <c r="G368" s="142"/>
      <c r="K368" s="278"/>
      <c r="L368" s="402"/>
      <c r="M368" s="513"/>
      <c r="N368" s="28"/>
      <c r="O368" s="26"/>
      <c r="P368" s="28"/>
      <c r="Q368" s="404"/>
      <c r="U368" s="403"/>
      <c r="V368" s="405"/>
      <c r="W368" s="445"/>
      <c r="Y368" s="385"/>
      <c r="Z368" s="385"/>
      <c r="AB368" s="142"/>
      <c r="AC368" s="492"/>
      <c r="AD368" s="142"/>
    </row>
    <row r="369" spans="5:30" s="139" customFormat="1" ht="12">
      <c r="E369" s="142"/>
      <c r="F369" s="160"/>
      <c r="G369" s="142"/>
      <c r="K369" s="278"/>
      <c r="L369" s="402"/>
      <c r="M369" s="513"/>
      <c r="N369" s="28"/>
      <c r="O369" s="26"/>
      <c r="P369" s="28"/>
      <c r="Q369" s="404"/>
      <c r="U369" s="403"/>
      <c r="V369" s="405"/>
      <c r="W369" s="445"/>
      <c r="Y369" s="385"/>
      <c r="Z369" s="385"/>
      <c r="AB369" s="142"/>
      <c r="AC369" s="492"/>
      <c r="AD369" s="142"/>
    </row>
    <row r="370" spans="5:30" s="139" customFormat="1" ht="12">
      <c r="E370" s="142"/>
      <c r="F370" s="160"/>
      <c r="G370" s="142"/>
      <c r="K370" s="278"/>
      <c r="L370" s="402"/>
      <c r="M370" s="513"/>
      <c r="N370" s="28"/>
      <c r="O370" s="26"/>
      <c r="P370" s="28"/>
      <c r="Q370" s="404"/>
      <c r="U370" s="403"/>
      <c r="V370" s="405"/>
      <c r="W370" s="445"/>
      <c r="Y370" s="385"/>
      <c r="Z370" s="385"/>
      <c r="AB370" s="142"/>
      <c r="AC370" s="492"/>
      <c r="AD370" s="142"/>
    </row>
    <row r="371" spans="5:30" s="139" customFormat="1" ht="12">
      <c r="E371" s="142"/>
      <c r="F371" s="160"/>
      <c r="G371" s="142"/>
      <c r="K371" s="278"/>
      <c r="L371" s="402"/>
      <c r="M371" s="513"/>
      <c r="N371" s="28"/>
      <c r="O371" s="26"/>
      <c r="P371" s="28"/>
      <c r="Q371" s="404"/>
      <c r="U371" s="403"/>
      <c r="V371" s="405"/>
      <c r="W371" s="445"/>
      <c r="Y371" s="385"/>
      <c r="Z371" s="385"/>
      <c r="AB371" s="142"/>
      <c r="AC371" s="492"/>
      <c r="AD371" s="142"/>
    </row>
    <row r="372" spans="5:30" s="139" customFormat="1" ht="12">
      <c r="E372" s="142"/>
      <c r="F372" s="160"/>
      <c r="G372" s="142"/>
      <c r="K372" s="278"/>
      <c r="L372" s="402"/>
      <c r="M372" s="513"/>
      <c r="N372" s="28"/>
      <c r="O372" s="26"/>
      <c r="P372" s="28"/>
      <c r="Q372" s="404"/>
      <c r="U372" s="403"/>
      <c r="V372" s="405"/>
      <c r="W372" s="445"/>
      <c r="Y372" s="385"/>
      <c r="Z372" s="385"/>
      <c r="AB372" s="142"/>
      <c r="AC372" s="492"/>
      <c r="AD372" s="142"/>
    </row>
    <row r="373" spans="5:30" s="139" customFormat="1" ht="12">
      <c r="E373" s="142"/>
      <c r="F373" s="160"/>
      <c r="G373" s="142"/>
      <c r="K373" s="278"/>
      <c r="L373" s="402"/>
      <c r="M373" s="513"/>
      <c r="N373" s="28"/>
      <c r="O373" s="26"/>
      <c r="P373" s="28"/>
      <c r="Q373" s="404"/>
      <c r="U373" s="403"/>
      <c r="V373" s="405"/>
      <c r="W373" s="445"/>
      <c r="Y373" s="385"/>
      <c r="Z373" s="385"/>
      <c r="AB373" s="142"/>
      <c r="AC373" s="492"/>
      <c r="AD373" s="142"/>
    </row>
    <row r="374" spans="5:30" s="139" customFormat="1" ht="12">
      <c r="E374" s="142"/>
      <c r="F374" s="160"/>
      <c r="G374" s="142"/>
      <c r="K374" s="278"/>
      <c r="L374" s="402"/>
      <c r="M374" s="513"/>
      <c r="N374" s="28"/>
      <c r="O374" s="26"/>
      <c r="P374" s="28"/>
      <c r="Q374" s="404"/>
      <c r="U374" s="403"/>
      <c r="V374" s="405"/>
      <c r="W374" s="445"/>
      <c r="Y374" s="385"/>
      <c r="Z374" s="385"/>
      <c r="AB374" s="142"/>
      <c r="AC374" s="492"/>
      <c r="AD374" s="142"/>
    </row>
    <row r="375" spans="5:30" s="139" customFormat="1" ht="12">
      <c r="E375" s="142"/>
      <c r="F375" s="160"/>
      <c r="G375" s="142"/>
      <c r="K375" s="278"/>
      <c r="L375" s="402"/>
      <c r="M375" s="513"/>
      <c r="N375" s="28"/>
      <c r="O375" s="26"/>
      <c r="P375" s="28"/>
      <c r="Q375" s="404"/>
      <c r="U375" s="403"/>
      <c r="V375" s="405"/>
      <c r="W375" s="445"/>
      <c r="Y375" s="385"/>
      <c r="Z375" s="385"/>
      <c r="AB375" s="142"/>
      <c r="AC375" s="492"/>
      <c r="AD375" s="142"/>
    </row>
    <row r="376" spans="5:30" s="139" customFormat="1" ht="12">
      <c r="E376" s="142"/>
      <c r="F376" s="160"/>
      <c r="G376" s="142"/>
      <c r="K376" s="278"/>
      <c r="L376" s="402"/>
      <c r="M376" s="513"/>
      <c r="N376" s="28"/>
      <c r="O376" s="26"/>
      <c r="P376" s="28"/>
      <c r="Q376" s="404"/>
      <c r="U376" s="403"/>
      <c r="V376" s="405"/>
      <c r="W376" s="445"/>
      <c r="Y376" s="385"/>
      <c r="Z376" s="385"/>
      <c r="AB376" s="142"/>
      <c r="AC376" s="492"/>
      <c r="AD376" s="142"/>
    </row>
    <row r="377" spans="5:30" s="139" customFormat="1" ht="12">
      <c r="E377" s="142"/>
      <c r="F377" s="160"/>
      <c r="G377" s="142"/>
      <c r="K377" s="278"/>
      <c r="L377" s="402"/>
      <c r="M377" s="513"/>
      <c r="N377" s="28"/>
      <c r="O377" s="26"/>
      <c r="P377" s="28"/>
      <c r="Q377" s="404"/>
      <c r="U377" s="403"/>
      <c r="V377" s="405"/>
      <c r="W377" s="445"/>
      <c r="Y377" s="385"/>
      <c r="Z377" s="385"/>
      <c r="AB377" s="142"/>
      <c r="AC377" s="492"/>
      <c r="AD377" s="142"/>
    </row>
    <row r="378" spans="5:30" s="139" customFormat="1" ht="12">
      <c r="E378" s="142"/>
      <c r="F378" s="160"/>
      <c r="G378" s="142"/>
      <c r="K378" s="278"/>
      <c r="L378" s="402"/>
      <c r="M378" s="513"/>
      <c r="N378" s="28"/>
      <c r="O378" s="26"/>
      <c r="P378" s="28"/>
      <c r="Q378" s="404"/>
      <c r="U378" s="403"/>
      <c r="V378" s="405"/>
      <c r="W378" s="445"/>
      <c r="Y378" s="385"/>
      <c r="Z378" s="385"/>
      <c r="AB378" s="142"/>
      <c r="AC378" s="492"/>
      <c r="AD378" s="142"/>
    </row>
    <row r="379" spans="5:30" s="139" customFormat="1" ht="12">
      <c r="E379" s="142"/>
      <c r="F379" s="160"/>
      <c r="G379" s="142"/>
      <c r="K379" s="278"/>
      <c r="L379" s="402"/>
      <c r="M379" s="513"/>
      <c r="N379" s="28"/>
      <c r="O379" s="26"/>
      <c r="P379" s="28"/>
      <c r="Q379" s="404"/>
      <c r="U379" s="403"/>
      <c r="V379" s="405"/>
      <c r="W379" s="445"/>
      <c r="Y379" s="385"/>
      <c r="Z379" s="385"/>
      <c r="AB379" s="142"/>
      <c r="AC379" s="492"/>
      <c r="AD379" s="142"/>
    </row>
    <row r="380" spans="5:30" s="139" customFormat="1" ht="12">
      <c r="E380" s="142"/>
      <c r="F380" s="160"/>
      <c r="G380" s="142"/>
      <c r="K380" s="278"/>
      <c r="L380" s="402"/>
      <c r="M380" s="513"/>
      <c r="N380" s="28"/>
      <c r="O380" s="26"/>
      <c r="P380" s="28"/>
      <c r="Q380" s="404"/>
      <c r="U380" s="403"/>
      <c r="V380" s="405"/>
      <c r="W380" s="445"/>
      <c r="Y380" s="385"/>
      <c r="Z380" s="385"/>
      <c r="AB380" s="142"/>
      <c r="AC380" s="492"/>
      <c r="AD380" s="142"/>
    </row>
    <row r="381" spans="5:30" s="139" customFormat="1" ht="12">
      <c r="E381" s="142"/>
      <c r="F381" s="160"/>
      <c r="G381" s="142"/>
      <c r="K381" s="278"/>
      <c r="L381" s="402"/>
      <c r="M381" s="513"/>
      <c r="N381" s="28"/>
      <c r="O381" s="26"/>
      <c r="P381" s="28"/>
      <c r="Q381" s="404"/>
      <c r="U381" s="403"/>
      <c r="V381" s="405"/>
      <c r="W381" s="445"/>
      <c r="Y381" s="385"/>
      <c r="Z381" s="385"/>
      <c r="AB381" s="142"/>
      <c r="AC381" s="492"/>
      <c r="AD381" s="142"/>
    </row>
    <row r="382" spans="5:30" s="139" customFormat="1" ht="12">
      <c r="E382" s="142"/>
      <c r="F382" s="160"/>
      <c r="G382" s="142"/>
      <c r="K382" s="278"/>
      <c r="L382" s="402"/>
      <c r="M382" s="513"/>
      <c r="N382" s="28"/>
      <c r="O382" s="26"/>
      <c r="P382" s="28"/>
      <c r="Q382" s="404"/>
      <c r="U382" s="403"/>
      <c r="V382" s="405"/>
      <c r="W382" s="445"/>
      <c r="Y382" s="385"/>
      <c r="Z382" s="385"/>
      <c r="AB382" s="142"/>
      <c r="AC382" s="492"/>
      <c r="AD382" s="142"/>
    </row>
    <row r="383" spans="5:30" s="139" customFormat="1" ht="12">
      <c r="E383" s="142"/>
      <c r="F383" s="160"/>
      <c r="G383" s="142"/>
      <c r="K383" s="278"/>
      <c r="L383" s="402"/>
      <c r="M383" s="513"/>
      <c r="N383" s="28"/>
      <c r="O383" s="26"/>
      <c r="P383" s="28"/>
      <c r="Q383" s="404"/>
      <c r="U383" s="403"/>
      <c r="V383" s="405"/>
      <c r="W383" s="445"/>
      <c r="Y383" s="385"/>
      <c r="Z383" s="385"/>
      <c r="AB383" s="142"/>
      <c r="AC383" s="492"/>
      <c r="AD383" s="142"/>
    </row>
    <row r="384" spans="5:30" s="139" customFormat="1" ht="12">
      <c r="E384" s="142"/>
      <c r="F384" s="160"/>
      <c r="G384" s="142"/>
      <c r="K384" s="278"/>
      <c r="L384" s="402"/>
      <c r="M384" s="513"/>
      <c r="N384" s="28"/>
      <c r="O384" s="26"/>
      <c r="P384" s="28"/>
      <c r="Q384" s="404"/>
      <c r="U384" s="403"/>
      <c r="V384" s="405"/>
      <c r="W384" s="445"/>
      <c r="Y384" s="385"/>
      <c r="Z384" s="385"/>
      <c r="AB384" s="142"/>
      <c r="AC384" s="492"/>
      <c r="AD384" s="142"/>
    </row>
    <row r="385" spans="5:30" s="139" customFormat="1" ht="12">
      <c r="E385" s="142"/>
      <c r="F385" s="160"/>
      <c r="G385" s="142"/>
      <c r="K385" s="278"/>
      <c r="L385" s="402"/>
      <c r="M385" s="513"/>
      <c r="N385" s="28"/>
      <c r="O385" s="26"/>
      <c r="P385" s="28"/>
      <c r="Q385" s="404"/>
      <c r="U385" s="403"/>
      <c r="V385" s="405"/>
      <c r="W385" s="445"/>
      <c r="Y385" s="385"/>
      <c r="Z385" s="385"/>
      <c r="AB385" s="142"/>
      <c r="AC385" s="492"/>
      <c r="AD385" s="142"/>
    </row>
    <row r="386" spans="5:30" s="139" customFormat="1" ht="12">
      <c r="E386" s="142"/>
      <c r="F386" s="160"/>
      <c r="G386" s="142"/>
      <c r="K386" s="278"/>
      <c r="L386" s="402"/>
      <c r="M386" s="513"/>
      <c r="N386" s="28"/>
      <c r="O386" s="26"/>
      <c r="P386" s="28"/>
      <c r="Q386" s="404"/>
      <c r="U386" s="403"/>
      <c r="V386" s="405"/>
      <c r="W386" s="445"/>
      <c r="Y386" s="385"/>
      <c r="Z386" s="385"/>
      <c r="AB386" s="142"/>
      <c r="AC386" s="492"/>
      <c r="AD386" s="142"/>
    </row>
    <row r="387" spans="5:30" s="139" customFormat="1" ht="12">
      <c r="E387" s="142"/>
      <c r="F387" s="160"/>
      <c r="G387" s="142"/>
      <c r="K387" s="278"/>
      <c r="L387" s="402"/>
      <c r="M387" s="513"/>
      <c r="N387" s="28"/>
      <c r="O387" s="26"/>
      <c r="P387" s="28"/>
      <c r="Q387" s="404"/>
      <c r="U387" s="403"/>
      <c r="V387" s="405"/>
      <c r="W387" s="445"/>
      <c r="Y387" s="385"/>
      <c r="Z387" s="385"/>
      <c r="AB387" s="142"/>
      <c r="AC387" s="492"/>
      <c r="AD387" s="142"/>
    </row>
    <row r="388" spans="5:30" s="139" customFormat="1" ht="12">
      <c r="E388" s="142"/>
      <c r="F388" s="160"/>
      <c r="G388" s="142"/>
      <c r="K388" s="278"/>
      <c r="L388" s="402"/>
      <c r="M388" s="513"/>
      <c r="N388" s="28"/>
      <c r="O388" s="26"/>
      <c r="P388" s="28"/>
      <c r="Q388" s="404"/>
      <c r="U388" s="403"/>
      <c r="V388" s="405"/>
      <c r="W388" s="445"/>
      <c r="Y388" s="385"/>
      <c r="Z388" s="385"/>
      <c r="AB388" s="142"/>
      <c r="AC388" s="492"/>
      <c r="AD388" s="142"/>
    </row>
    <row r="389" spans="5:30" s="139" customFormat="1" ht="12">
      <c r="E389" s="142"/>
      <c r="F389" s="160"/>
      <c r="G389" s="142"/>
      <c r="K389" s="278"/>
      <c r="L389" s="402"/>
      <c r="M389" s="513"/>
      <c r="N389" s="28"/>
      <c r="O389" s="26"/>
      <c r="P389" s="28"/>
      <c r="Q389" s="404"/>
      <c r="U389" s="403"/>
      <c r="V389" s="405"/>
      <c r="W389" s="445"/>
      <c r="Y389" s="385"/>
      <c r="Z389" s="385"/>
      <c r="AB389" s="142"/>
      <c r="AC389" s="492"/>
      <c r="AD389" s="142"/>
    </row>
    <row r="390" spans="5:30" s="139" customFormat="1" ht="12">
      <c r="E390" s="142"/>
      <c r="F390" s="160"/>
      <c r="G390" s="142"/>
      <c r="K390" s="278"/>
      <c r="L390" s="402"/>
      <c r="M390" s="513"/>
      <c r="N390" s="28"/>
      <c r="O390" s="26"/>
      <c r="P390" s="28"/>
      <c r="Q390" s="404"/>
      <c r="U390" s="403"/>
      <c r="V390" s="405"/>
      <c r="W390" s="445"/>
      <c r="Y390" s="385"/>
      <c r="Z390" s="385"/>
      <c r="AB390" s="142"/>
      <c r="AC390" s="492"/>
      <c r="AD390" s="142"/>
    </row>
    <row r="391" spans="5:30" s="139" customFormat="1" ht="12">
      <c r="E391" s="142"/>
      <c r="F391" s="160"/>
      <c r="G391" s="142"/>
      <c r="K391" s="278"/>
      <c r="L391" s="402"/>
      <c r="M391" s="513"/>
      <c r="N391" s="28"/>
      <c r="O391" s="26"/>
      <c r="P391" s="28"/>
      <c r="Q391" s="404"/>
      <c r="U391" s="403"/>
      <c r="V391" s="405"/>
      <c r="W391" s="445"/>
      <c r="Y391" s="385"/>
      <c r="Z391" s="385"/>
      <c r="AB391" s="142"/>
      <c r="AC391" s="492"/>
      <c r="AD391" s="142"/>
    </row>
    <row r="392" spans="5:30" s="139" customFormat="1" ht="12">
      <c r="E392" s="142"/>
      <c r="F392" s="160"/>
      <c r="G392" s="142"/>
      <c r="K392" s="278"/>
      <c r="L392" s="402"/>
      <c r="M392" s="513"/>
      <c r="N392" s="28"/>
      <c r="O392" s="26"/>
      <c r="P392" s="28"/>
      <c r="Q392" s="404"/>
      <c r="U392" s="403"/>
      <c r="V392" s="405"/>
      <c r="W392" s="445"/>
      <c r="Y392" s="385"/>
      <c r="Z392" s="385"/>
      <c r="AB392" s="142"/>
      <c r="AC392" s="492"/>
      <c r="AD392" s="142"/>
    </row>
    <row r="393" spans="5:30" s="139" customFormat="1" ht="12">
      <c r="E393" s="142"/>
      <c r="F393" s="160"/>
      <c r="G393" s="142"/>
      <c r="K393" s="278"/>
      <c r="L393" s="402"/>
      <c r="M393" s="513"/>
      <c r="N393" s="28"/>
      <c r="O393" s="26"/>
      <c r="P393" s="28"/>
      <c r="Q393" s="404"/>
      <c r="U393" s="403"/>
      <c r="V393" s="405"/>
      <c r="W393" s="445"/>
      <c r="Y393" s="385"/>
      <c r="Z393" s="385"/>
      <c r="AB393" s="142"/>
      <c r="AC393" s="492"/>
      <c r="AD393" s="142"/>
    </row>
    <row r="394" spans="5:30" s="139" customFormat="1" ht="12">
      <c r="E394" s="142"/>
      <c r="F394" s="160"/>
      <c r="G394" s="142"/>
      <c r="K394" s="278"/>
      <c r="L394" s="402"/>
      <c r="M394" s="513"/>
      <c r="N394" s="28"/>
      <c r="O394" s="26"/>
      <c r="P394" s="28"/>
      <c r="Q394" s="404"/>
      <c r="U394" s="403"/>
      <c r="V394" s="405"/>
      <c r="W394" s="445"/>
      <c r="Y394" s="385"/>
      <c r="Z394" s="385"/>
      <c r="AB394" s="142"/>
      <c r="AC394" s="492"/>
      <c r="AD394" s="142"/>
    </row>
    <row r="395" spans="5:30" s="139" customFormat="1" ht="12">
      <c r="E395" s="142"/>
      <c r="F395" s="160"/>
      <c r="G395" s="142"/>
      <c r="K395" s="278"/>
      <c r="L395" s="402"/>
      <c r="M395" s="513"/>
      <c r="N395" s="28"/>
      <c r="O395" s="26"/>
      <c r="P395" s="28"/>
      <c r="Q395" s="404"/>
      <c r="U395" s="403"/>
      <c r="V395" s="405"/>
      <c r="W395" s="445"/>
      <c r="Y395" s="385"/>
      <c r="Z395" s="385"/>
      <c r="AB395" s="142"/>
      <c r="AC395" s="492"/>
      <c r="AD395" s="142"/>
    </row>
    <row r="396" spans="5:30" s="139" customFormat="1" ht="12">
      <c r="E396" s="142"/>
      <c r="F396" s="160"/>
      <c r="G396" s="142"/>
      <c r="K396" s="278"/>
      <c r="L396" s="402"/>
      <c r="M396" s="513"/>
      <c r="N396" s="28"/>
      <c r="O396" s="26"/>
      <c r="P396" s="28"/>
      <c r="Q396" s="404"/>
      <c r="U396" s="403"/>
      <c r="V396" s="405"/>
      <c r="W396" s="445"/>
      <c r="Y396" s="385"/>
      <c r="Z396" s="385"/>
      <c r="AB396" s="142"/>
      <c r="AC396" s="492"/>
      <c r="AD396" s="142"/>
    </row>
    <row r="397" spans="5:30" s="139" customFormat="1" ht="12">
      <c r="E397" s="142"/>
      <c r="F397" s="160"/>
      <c r="G397" s="142"/>
      <c r="K397" s="278"/>
      <c r="L397" s="402"/>
      <c r="M397" s="513"/>
      <c r="N397" s="28"/>
      <c r="O397" s="26"/>
      <c r="P397" s="28"/>
      <c r="Q397" s="404"/>
      <c r="U397" s="403"/>
      <c r="V397" s="405"/>
      <c r="W397" s="445"/>
      <c r="Y397" s="385"/>
      <c r="Z397" s="385"/>
      <c r="AB397" s="142"/>
      <c r="AC397" s="492"/>
      <c r="AD397" s="142"/>
    </row>
    <row r="398" spans="5:30" s="139" customFormat="1" ht="12">
      <c r="E398" s="142"/>
      <c r="F398" s="160"/>
      <c r="G398" s="142"/>
      <c r="K398" s="278"/>
      <c r="L398" s="402"/>
      <c r="M398" s="513"/>
      <c r="N398" s="28"/>
      <c r="O398" s="26"/>
      <c r="P398" s="28"/>
      <c r="Q398" s="404"/>
      <c r="U398" s="403"/>
      <c r="V398" s="405"/>
      <c r="W398" s="445"/>
      <c r="Y398" s="385"/>
      <c r="Z398" s="385"/>
      <c r="AB398" s="142"/>
      <c r="AC398" s="492"/>
      <c r="AD398" s="142"/>
    </row>
    <row r="399" spans="5:30" s="139" customFormat="1" ht="12">
      <c r="E399" s="142"/>
      <c r="F399" s="160"/>
      <c r="G399" s="142"/>
      <c r="K399" s="278"/>
      <c r="L399" s="402"/>
      <c r="M399" s="513"/>
      <c r="N399" s="28"/>
      <c r="O399" s="26"/>
      <c r="P399" s="28"/>
      <c r="Q399" s="404"/>
      <c r="U399" s="403"/>
      <c r="V399" s="405"/>
      <c r="W399" s="445"/>
      <c r="Y399" s="385"/>
      <c r="Z399" s="385"/>
      <c r="AB399" s="142"/>
      <c r="AC399" s="492"/>
      <c r="AD399" s="142"/>
    </row>
    <row r="400" spans="5:30" s="139" customFormat="1" ht="12">
      <c r="E400" s="142"/>
      <c r="F400" s="160"/>
      <c r="G400" s="142"/>
      <c r="K400" s="278"/>
      <c r="L400" s="402"/>
      <c r="M400" s="513"/>
      <c r="N400" s="28"/>
      <c r="O400" s="26"/>
      <c r="P400" s="28"/>
      <c r="Q400" s="404"/>
      <c r="U400" s="403"/>
      <c r="V400" s="405"/>
      <c r="W400" s="445"/>
      <c r="Y400" s="385"/>
      <c r="Z400" s="385"/>
      <c r="AB400" s="142"/>
      <c r="AC400" s="492"/>
      <c r="AD400" s="142"/>
    </row>
    <row r="401" spans="5:30" s="139" customFormat="1" ht="12">
      <c r="E401" s="142"/>
      <c r="F401" s="160"/>
      <c r="G401" s="142"/>
      <c r="K401" s="278"/>
      <c r="L401" s="402"/>
      <c r="M401" s="513"/>
      <c r="N401" s="28"/>
      <c r="O401" s="26"/>
      <c r="P401" s="28"/>
      <c r="Q401" s="404"/>
      <c r="U401" s="403"/>
      <c r="V401" s="405"/>
      <c r="W401" s="445"/>
      <c r="Y401" s="385"/>
      <c r="Z401" s="385"/>
      <c r="AB401" s="142"/>
      <c r="AC401" s="492"/>
      <c r="AD401" s="142"/>
    </row>
    <row r="402" spans="5:30" s="139" customFormat="1" ht="12">
      <c r="E402" s="142"/>
      <c r="F402" s="160"/>
      <c r="G402" s="142"/>
      <c r="K402" s="278"/>
      <c r="L402" s="402"/>
      <c r="M402" s="513"/>
      <c r="N402" s="28"/>
      <c r="O402" s="26"/>
      <c r="P402" s="28"/>
      <c r="Q402" s="404"/>
      <c r="U402" s="403"/>
      <c r="V402" s="405"/>
      <c r="W402" s="445"/>
      <c r="Y402" s="385"/>
      <c r="Z402" s="385"/>
      <c r="AB402" s="142"/>
      <c r="AC402" s="492"/>
      <c r="AD402" s="142"/>
    </row>
    <row r="403" spans="5:30" s="139" customFormat="1" ht="12">
      <c r="E403" s="142"/>
      <c r="F403" s="160"/>
      <c r="G403" s="142"/>
      <c r="K403" s="278"/>
      <c r="L403" s="402"/>
      <c r="M403" s="513"/>
      <c r="N403" s="28"/>
      <c r="O403" s="26"/>
      <c r="P403" s="28"/>
      <c r="Q403" s="404"/>
      <c r="U403" s="403"/>
      <c r="V403" s="405"/>
      <c r="W403" s="445"/>
      <c r="Y403" s="385"/>
      <c r="Z403" s="385"/>
      <c r="AB403" s="142"/>
      <c r="AC403" s="492"/>
      <c r="AD403" s="142"/>
    </row>
    <row r="404" spans="5:30" s="139" customFormat="1" ht="12">
      <c r="E404" s="142"/>
      <c r="F404" s="160"/>
      <c r="G404" s="142"/>
      <c r="K404" s="278"/>
      <c r="L404" s="402"/>
      <c r="M404" s="513"/>
      <c r="N404" s="28"/>
      <c r="O404" s="26"/>
      <c r="P404" s="28"/>
      <c r="Q404" s="404"/>
      <c r="U404" s="403"/>
      <c r="V404" s="405"/>
      <c r="W404" s="445"/>
      <c r="Y404" s="385"/>
      <c r="Z404" s="385"/>
      <c r="AB404" s="142"/>
      <c r="AC404" s="492"/>
      <c r="AD404" s="142"/>
    </row>
    <row r="405" spans="5:30" s="139" customFormat="1" ht="12">
      <c r="E405" s="142"/>
      <c r="F405" s="160"/>
      <c r="G405" s="142"/>
      <c r="K405" s="278"/>
      <c r="L405" s="402"/>
      <c r="M405" s="513"/>
      <c r="N405" s="28"/>
      <c r="O405" s="26"/>
      <c r="P405" s="28"/>
      <c r="Q405" s="404"/>
      <c r="U405" s="403"/>
      <c r="V405" s="405"/>
      <c r="W405" s="445"/>
      <c r="Y405" s="385"/>
      <c r="Z405" s="385"/>
      <c r="AB405" s="142"/>
      <c r="AC405" s="492"/>
      <c r="AD405" s="142"/>
    </row>
    <row r="406" spans="5:30" s="139" customFormat="1" ht="12">
      <c r="E406" s="142"/>
      <c r="F406" s="160"/>
      <c r="G406" s="142"/>
      <c r="K406" s="278"/>
      <c r="L406" s="402"/>
      <c r="M406" s="513"/>
      <c r="N406" s="28"/>
      <c r="O406" s="26"/>
      <c r="P406" s="28"/>
      <c r="Q406" s="404"/>
      <c r="U406" s="403"/>
      <c r="V406" s="405"/>
      <c r="W406" s="445"/>
      <c r="Y406" s="385"/>
      <c r="Z406" s="385"/>
      <c r="AB406" s="142"/>
      <c r="AC406" s="492"/>
      <c r="AD406" s="142"/>
    </row>
    <row r="407" spans="5:30" s="139" customFormat="1" ht="12">
      <c r="E407" s="142"/>
      <c r="F407" s="160"/>
      <c r="G407" s="142"/>
      <c r="K407" s="278"/>
      <c r="L407" s="402"/>
      <c r="M407" s="513"/>
      <c r="N407" s="28"/>
      <c r="O407" s="26"/>
      <c r="P407" s="28"/>
      <c r="Q407" s="404"/>
      <c r="U407" s="403"/>
      <c r="V407" s="405"/>
      <c r="W407" s="445"/>
      <c r="Y407" s="385"/>
      <c r="Z407" s="385"/>
      <c r="AB407" s="142"/>
      <c r="AC407" s="492"/>
      <c r="AD407" s="142"/>
    </row>
    <row r="408" spans="5:30" s="139" customFormat="1" ht="12">
      <c r="E408" s="142"/>
      <c r="F408" s="160"/>
      <c r="G408" s="142"/>
      <c r="K408" s="278"/>
      <c r="L408" s="402"/>
      <c r="M408" s="513"/>
      <c r="N408" s="28"/>
      <c r="O408" s="26"/>
      <c r="P408" s="28"/>
      <c r="Q408" s="404"/>
      <c r="U408" s="403"/>
      <c r="V408" s="405"/>
      <c r="W408" s="445"/>
      <c r="Y408" s="385"/>
      <c r="Z408" s="385"/>
      <c r="AB408" s="142"/>
      <c r="AC408" s="492"/>
      <c r="AD408" s="142"/>
    </row>
    <row r="409" spans="5:30" s="139" customFormat="1" ht="12">
      <c r="E409" s="142"/>
      <c r="F409" s="160"/>
      <c r="G409" s="142"/>
      <c r="K409" s="278"/>
      <c r="L409" s="402"/>
      <c r="M409" s="513"/>
      <c r="N409" s="28"/>
      <c r="O409" s="26"/>
      <c r="P409" s="28"/>
      <c r="Q409" s="404"/>
      <c r="U409" s="403"/>
      <c r="V409" s="405"/>
      <c r="W409" s="445"/>
      <c r="Y409" s="385"/>
      <c r="Z409" s="385"/>
      <c r="AB409" s="142"/>
      <c r="AC409" s="492"/>
      <c r="AD409" s="142"/>
    </row>
    <row r="410" spans="5:30" s="139" customFormat="1" ht="12">
      <c r="E410" s="142"/>
      <c r="F410" s="160"/>
      <c r="G410" s="142"/>
      <c r="K410" s="278"/>
      <c r="L410" s="402"/>
      <c r="M410" s="513"/>
      <c r="N410" s="28"/>
      <c r="O410" s="26"/>
      <c r="P410" s="28"/>
      <c r="Q410" s="404"/>
      <c r="U410" s="403"/>
      <c r="V410" s="405"/>
      <c r="W410" s="445"/>
      <c r="Y410" s="385"/>
      <c r="Z410" s="385"/>
      <c r="AB410" s="142"/>
      <c r="AC410" s="492"/>
      <c r="AD410" s="142"/>
    </row>
    <row r="411" spans="5:30" s="139" customFormat="1" ht="12">
      <c r="E411" s="142"/>
      <c r="F411" s="160"/>
      <c r="G411" s="142"/>
      <c r="K411" s="278"/>
      <c r="L411" s="402"/>
      <c r="M411" s="513"/>
      <c r="N411" s="28"/>
      <c r="O411" s="26"/>
      <c r="P411" s="28"/>
      <c r="Q411" s="404"/>
      <c r="U411" s="403"/>
      <c r="V411" s="405"/>
      <c r="W411" s="445"/>
      <c r="Y411" s="385"/>
      <c r="Z411" s="385"/>
      <c r="AB411" s="142"/>
      <c r="AC411" s="492"/>
      <c r="AD411" s="142"/>
    </row>
    <row r="412" spans="5:30" s="139" customFormat="1" ht="12">
      <c r="E412" s="142"/>
      <c r="F412" s="160"/>
      <c r="G412" s="142"/>
      <c r="K412" s="278"/>
      <c r="L412" s="402"/>
      <c r="M412" s="513"/>
      <c r="N412" s="28"/>
      <c r="O412" s="26"/>
      <c r="P412" s="28"/>
      <c r="Q412" s="404"/>
      <c r="U412" s="403"/>
      <c r="V412" s="405"/>
      <c r="W412" s="445"/>
      <c r="Y412" s="385"/>
      <c r="Z412" s="385"/>
      <c r="AB412" s="142"/>
      <c r="AC412" s="492"/>
      <c r="AD412" s="142"/>
    </row>
    <row r="413" spans="5:30" s="139" customFormat="1" ht="12">
      <c r="E413" s="142"/>
      <c r="F413" s="160"/>
      <c r="G413" s="142"/>
      <c r="K413" s="278"/>
      <c r="L413" s="402"/>
      <c r="M413" s="513"/>
      <c r="N413" s="28"/>
      <c r="O413" s="26"/>
      <c r="P413" s="28"/>
      <c r="Q413" s="404"/>
      <c r="U413" s="403"/>
      <c r="V413" s="405"/>
      <c r="W413" s="445"/>
      <c r="Y413" s="385"/>
      <c r="Z413" s="385"/>
      <c r="AB413" s="142"/>
      <c r="AC413" s="492"/>
      <c r="AD413" s="142"/>
    </row>
    <row r="414" spans="5:30" s="139" customFormat="1" ht="12">
      <c r="E414" s="142"/>
      <c r="F414" s="160"/>
      <c r="G414" s="142"/>
      <c r="K414" s="278"/>
      <c r="L414" s="402"/>
      <c r="M414" s="513"/>
      <c r="N414" s="28"/>
      <c r="O414" s="26"/>
      <c r="P414" s="28"/>
      <c r="Q414" s="404"/>
      <c r="U414" s="403"/>
      <c r="V414" s="405"/>
      <c r="W414" s="445"/>
      <c r="Y414" s="385"/>
      <c r="Z414" s="385"/>
      <c r="AB414" s="142"/>
      <c r="AC414" s="492"/>
      <c r="AD414" s="142"/>
    </row>
    <row r="415" spans="5:30" s="139" customFormat="1" ht="12">
      <c r="E415" s="142"/>
      <c r="F415" s="160"/>
      <c r="G415" s="142"/>
      <c r="K415" s="278"/>
      <c r="L415" s="402"/>
      <c r="M415" s="513"/>
      <c r="N415" s="28"/>
      <c r="O415" s="26"/>
      <c r="P415" s="28"/>
      <c r="Q415" s="404"/>
      <c r="U415" s="403"/>
      <c r="V415" s="405"/>
      <c r="W415" s="445"/>
      <c r="Y415" s="385"/>
      <c r="Z415" s="385"/>
      <c r="AB415" s="142"/>
      <c r="AC415" s="492"/>
      <c r="AD415" s="142"/>
    </row>
    <row r="416" spans="5:30" s="139" customFormat="1" ht="12">
      <c r="E416" s="142"/>
      <c r="F416" s="160"/>
      <c r="G416" s="142"/>
      <c r="K416" s="278"/>
      <c r="L416" s="402"/>
      <c r="M416" s="513"/>
      <c r="N416" s="28"/>
      <c r="O416" s="26"/>
      <c r="P416" s="28"/>
      <c r="Q416" s="404"/>
      <c r="U416" s="403"/>
      <c r="V416" s="405"/>
      <c r="W416" s="445"/>
      <c r="Y416" s="385"/>
      <c r="Z416" s="385"/>
      <c r="AB416" s="142"/>
      <c r="AC416" s="492"/>
      <c r="AD416" s="142"/>
    </row>
    <row r="417" spans="1:31" s="139" customFormat="1" ht="12">
      <c r="E417" s="142"/>
      <c r="F417" s="160"/>
      <c r="G417" s="142"/>
      <c r="K417" s="278"/>
      <c r="L417" s="402"/>
      <c r="M417" s="513"/>
      <c r="N417" s="28"/>
      <c r="O417" s="26"/>
      <c r="P417" s="28"/>
      <c r="Q417" s="404"/>
      <c r="U417" s="403"/>
      <c r="V417" s="405"/>
      <c r="W417" s="445"/>
      <c r="Y417" s="385"/>
      <c r="Z417" s="385"/>
      <c r="AB417" s="142"/>
      <c r="AC417" s="492"/>
      <c r="AD417" s="142"/>
    </row>
    <row r="423" spans="1:31" s="407" customFormat="1">
      <c r="A423" s="270"/>
      <c r="B423" s="270"/>
      <c r="C423" s="270"/>
      <c r="D423" s="139"/>
      <c r="E423" s="142"/>
      <c r="F423" s="160"/>
      <c r="G423" s="142"/>
      <c r="H423" s="139"/>
      <c r="I423" s="139"/>
      <c r="J423" s="139"/>
      <c r="K423" s="278"/>
      <c r="L423" s="402"/>
      <c r="M423" s="513"/>
      <c r="N423" s="28"/>
      <c r="O423" s="26"/>
      <c r="P423" s="28"/>
      <c r="Q423" s="404"/>
      <c r="R423" s="139"/>
      <c r="S423" s="270"/>
      <c r="T423" s="270"/>
      <c r="U423" s="285"/>
      <c r="V423" s="406"/>
      <c r="W423" s="446"/>
      <c r="X423" s="270"/>
      <c r="Y423" s="271"/>
      <c r="Z423" s="271"/>
      <c r="AA423" s="270"/>
      <c r="AB423" s="272"/>
      <c r="AC423" s="491"/>
      <c r="AD423" s="272"/>
      <c r="AE423" s="270"/>
    </row>
    <row r="424" spans="1:31" s="407" customFormat="1">
      <c r="A424" s="270"/>
      <c r="B424" s="270"/>
      <c r="C424" s="270"/>
      <c r="D424" s="139"/>
      <c r="E424" s="142"/>
      <c r="F424" s="160"/>
      <c r="G424" s="142"/>
      <c r="H424" s="139"/>
      <c r="I424" s="139"/>
      <c r="J424" s="139"/>
      <c r="K424" s="278"/>
      <c r="L424" s="402"/>
      <c r="M424" s="513"/>
      <c r="N424" s="28"/>
      <c r="O424" s="26"/>
      <c r="P424" s="28"/>
      <c r="Q424" s="404"/>
      <c r="R424" s="139"/>
      <c r="S424" s="270"/>
      <c r="T424" s="270"/>
      <c r="U424" s="285"/>
      <c r="V424" s="406"/>
      <c r="W424" s="446"/>
      <c r="X424" s="270"/>
      <c r="Y424" s="271"/>
      <c r="Z424" s="271"/>
      <c r="AA424" s="270"/>
      <c r="AB424" s="272"/>
      <c r="AC424" s="491"/>
      <c r="AD424" s="272"/>
      <c r="AE424" s="270"/>
    </row>
    <row r="425" spans="1:31" s="407" customFormat="1">
      <c r="A425" s="270"/>
      <c r="B425" s="270"/>
      <c r="C425" s="270"/>
      <c r="D425" s="139"/>
      <c r="E425" s="142"/>
      <c r="F425" s="160"/>
      <c r="G425" s="142"/>
      <c r="H425" s="139"/>
      <c r="I425" s="139"/>
      <c r="J425" s="139"/>
      <c r="K425" s="278"/>
      <c r="L425" s="402"/>
      <c r="M425" s="513"/>
      <c r="N425" s="28"/>
      <c r="O425" s="26"/>
      <c r="P425" s="28"/>
      <c r="Q425" s="404"/>
      <c r="R425" s="139"/>
      <c r="S425" s="270"/>
      <c r="T425" s="270"/>
      <c r="U425" s="285"/>
      <c r="V425" s="406"/>
      <c r="W425" s="446"/>
      <c r="X425" s="270"/>
      <c r="Y425" s="271"/>
      <c r="Z425" s="271"/>
      <c r="AA425" s="270"/>
      <c r="AB425" s="272"/>
      <c r="AC425" s="491"/>
      <c r="AD425" s="272"/>
      <c r="AE425" s="270"/>
    </row>
    <row r="426" spans="1:31" s="407" customFormat="1">
      <c r="A426" s="270"/>
      <c r="B426" s="270"/>
      <c r="C426" s="270"/>
      <c r="D426" s="139"/>
      <c r="E426" s="142"/>
      <c r="F426" s="160"/>
      <c r="G426" s="142"/>
      <c r="H426" s="139"/>
      <c r="I426" s="139"/>
      <c r="J426" s="139"/>
      <c r="K426" s="278"/>
      <c r="L426" s="402"/>
      <c r="M426" s="513"/>
      <c r="N426" s="28"/>
      <c r="O426" s="26"/>
      <c r="P426" s="28"/>
      <c r="Q426" s="404"/>
      <c r="R426" s="139"/>
      <c r="S426" s="270"/>
      <c r="T426" s="270"/>
      <c r="U426" s="285"/>
      <c r="V426" s="406"/>
      <c r="W426" s="446"/>
      <c r="X426" s="270"/>
      <c r="Y426" s="271"/>
      <c r="Z426" s="271"/>
      <c r="AA426" s="270"/>
      <c r="AB426" s="272"/>
      <c r="AC426" s="491"/>
      <c r="AD426" s="272"/>
      <c r="AE426" s="270"/>
    </row>
    <row r="427" spans="1:31" s="407" customFormat="1">
      <c r="A427" s="270"/>
      <c r="B427" s="270"/>
      <c r="C427" s="270"/>
      <c r="D427" s="139"/>
      <c r="E427" s="142"/>
      <c r="F427" s="160"/>
      <c r="G427" s="142"/>
      <c r="H427" s="139"/>
      <c r="I427" s="139"/>
      <c r="J427" s="139"/>
      <c r="K427" s="278"/>
      <c r="L427" s="402"/>
      <c r="M427" s="513"/>
      <c r="N427" s="28"/>
      <c r="O427" s="26"/>
      <c r="P427" s="28"/>
      <c r="Q427" s="404"/>
      <c r="R427" s="139"/>
      <c r="S427" s="270"/>
      <c r="T427" s="270"/>
      <c r="U427" s="285"/>
      <c r="V427" s="406"/>
      <c r="W427" s="446"/>
      <c r="X427" s="270"/>
      <c r="Y427" s="271"/>
      <c r="Z427" s="271"/>
      <c r="AA427" s="270"/>
      <c r="AB427" s="272"/>
      <c r="AC427" s="491"/>
      <c r="AD427" s="272"/>
      <c r="AE427" s="270"/>
    </row>
    <row r="428" spans="1:31" s="407" customFormat="1">
      <c r="A428" s="270"/>
      <c r="B428" s="270"/>
      <c r="C428" s="270"/>
      <c r="D428" s="139"/>
      <c r="E428" s="142"/>
      <c r="F428" s="160"/>
      <c r="G428" s="142"/>
      <c r="H428" s="139"/>
      <c r="I428" s="139"/>
      <c r="J428" s="139"/>
      <c r="K428" s="278"/>
      <c r="L428" s="402"/>
      <c r="M428" s="513"/>
      <c r="N428" s="28"/>
      <c r="O428" s="26"/>
      <c r="P428" s="28"/>
      <c r="Q428" s="404"/>
      <c r="R428" s="139"/>
      <c r="S428" s="270"/>
      <c r="T428" s="270"/>
      <c r="U428" s="285"/>
      <c r="V428" s="406"/>
      <c r="W428" s="446"/>
      <c r="X428" s="270"/>
      <c r="Y428" s="271"/>
      <c r="Z428" s="271"/>
      <c r="AA428" s="270"/>
      <c r="AB428" s="272"/>
      <c r="AC428" s="491"/>
      <c r="AD428" s="272"/>
      <c r="AE428" s="270"/>
    </row>
    <row r="429" spans="1:31" s="407" customFormat="1">
      <c r="A429" s="270"/>
      <c r="B429" s="270"/>
      <c r="C429" s="270"/>
      <c r="D429" s="139"/>
      <c r="E429" s="142"/>
      <c r="F429" s="160"/>
      <c r="G429" s="142"/>
      <c r="H429" s="139"/>
      <c r="I429" s="139"/>
      <c r="J429" s="139"/>
      <c r="K429" s="278"/>
      <c r="L429" s="402"/>
      <c r="M429" s="513"/>
      <c r="N429" s="28"/>
      <c r="O429" s="26"/>
      <c r="P429" s="28"/>
      <c r="Q429" s="404"/>
      <c r="R429" s="139"/>
      <c r="S429" s="270"/>
      <c r="T429" s="270"/>
      <c r="U429" s="285"/>
      <c r="V429" s="406"/>
      <c r="W429" s="446"/>
      <c r="X429" s="270"/>
      <c r="Y429" s="271"/>
      <c r="Z429" s="271"/>
      <c r="AA429" s="270"/>
      <c r="AB429" s="272"/>
      <c r="AC429" s="491"/>
      <c r="AD429" s="272"/>
      <c r="AE429" s="270"/>
    </row>
    <row r="430" spans="1:31" s="407" customFormat="1">
      <c r="A430" s="270"/>
      <c r="B430" s="270"/>
      <c r="C430" s="270"/>
      <c r="D430" s="139"/>
      <c r="E430" s="142"/>
      <c r="F430" s="160"/>
      <c r="G430" s="142"/>
      <c r="H430" s="139"/>
      <c r="I430" s="139"/>
      <c r="J430" s="139"/>
      <c r="K430" s="278"/>
      <c r="L430" s="402"/>
      <c r="M430" s="513"/>
      <c r="N430" s="28"/>
      <c r="O430" s="26"/>
      <c r="P430" s="28"/>
      <c r="Q430" s="404"/>
      <c r="R430" s="139"/>
      <c r="S430" s="270"/>
      <c r="T430" s="270"/>
      <c r="U430" s="285"/>
      <c r="V430" s="406"/>
      <c r="W430" s="446"/>
      <c r="X430" s="270"/>
      <c r="Y430" s="271"/>
      <c r="Z430" s="271"/>
      <c r="AA430" s="270"/>
      <c r="AB430" s="272"/>
      <c r="AC430" s="491"/>
      <c r="AD430" s="272"/>
      <c r="AE430" s="270"/>
    </row>
    <row r="431" spans="1:31" s="407" customFormat="1">
      <c r="A431" s="270"/>
      <c r="B431" s="270"/>
      <c r="C431" s="270"/>
      <c r="D431" s="139"/>
      <c r="E431" s="142"/>
      <c r="F431" s="160"/>
      <c r="G431" s="142"/>
      <c r="H431" s="139"/>
      <c r="I431" s="139"/>
      <c r="J431" s="139"/>
      <c r="K431" s="278"/>
      <c r="L431" s="402"/>
      <c r="M431" s="513"/>
      <c r="N431" s="28"/>
      <c r="O431" s="26"/>
      <c r="P431" s="28"/>
      <c r="Q431" s="404"/>
      <c r="R431" s="139"/>
      <c r="S431" s="270"/>
      <c r="T431" s="270"/>
      <c r="U431" s="285"/>
      <c r="V431" s="406"/>
      <c r="W431" s="446"/>
      <c r="X431" s="270"/>
      <c r="Y431" s="271"/>
      <c r="Z431" s="271"/>
      <c r="AA431" s="270"/>
      <c r="AB431" s="272"/>
      <c r="AC431" s="491"/>
      <c r="AD431" s="272"/>
      <c r="AE431" s="270"/>
    </row>
    <row r="432" spans="1:31" s="407" customFormat="1">
      <c r="A432" s="270"/>
      <c r="B432" s="270"/>
      <c r="C432" s="270"/>
      <c r="D432" s="139"/>
      <c r="E432" s="142"/>
      <c r="F432" s="160"/>
      <c r="G432" s="142"/>
      <c r="H432" s="139"/>
      <c r="I432" s="139"/>
      <c r="J432" s="139"/>
      <c r="K432" s="278"/>
      <c r="L432" s="402"/>
      <c r="M432" s="513"/>
      <c r="N432" s="28"/>
      <c r="O432" s="26"/>
      <c r="P432" s="28"/>
      <c r="Q432" s="404"/>
      <c r="R432" s="139"/>
      <c r="S432" s="270"/>
      <c r="T432" s="270"/>
      <c r="U432" s="285"/>
      <c r="V432" s="406"/>
      <c r="W432" s="446"/>
      <c r="X432" s="270"/>
      <c r="Y432" s="271"/>
      <c r="Z432" s="271"/>
      <c r="AA432" s="270"/>
      <c r="AB432" s="272"/>
      <c r="AC432" s="491"/>
      <c r="AD432" s="272"/>
      <c r="AE432" s="270"/>
    </row>
    <row r="433" spans="1:31" s="407" customFormat="1">
      <c r="A433" s="270"/>
      <c r="B433" s="270"/>
      <c r="C433" s="270"/>
      <c r="D433" s="139"/>
      <c r="E433" s="142"/>
      <c r="F433" s="160"/>
      <c r="G433" s="142"/>
      <c r="H433" s="139"/>
      <c r="I433" s="139"/>
      <c r="J433" s="139"/>
      <c r="K433" s="278"/>
      <c r="L433" s="402"/>
      <c r="M433" s="513"/>
      <c r="N433" s="28"/>
      <c r="O433" s="26"/>
      <c r="P433" s="28"/>
      <c r="Q433" s="404"/>
      <c r="R433" s="139"/>
      <c r="S433" s="270"/>
      <c r="T433" s="270"/>
      <c r="U433" s="285"/>
      <c r="V433" s="406"/>
      <c r="W433" s="446"/>
      <c r="X433" s="270"/>
      <c r="Y433" s="271"/>
      <c r="Z433" s="271"/>
      <c r="AA433" s="270"/>
      <c r="AB433" s="272"/>
      <c r="AC433" s="491"/>
      <c r="AD433" s="272"/>
      <c r="AE433" s="270"/>
    </row>
    <row r="434" spans="1:31" s="407" customFormat="1">
      <c r="A434" s="270"/>
      <c r="B434" s="270"/>
      <c r="C434" s="270"/>
      <c r="D434" s="139"/>
      <c r="E434" s="142"/>
      <c r="F434" s="160"/>
      <c r="G434" s="142"/>
      <c r="H434" s="139"/>
      <c r="I434" s="139"/>
      <c r="J434" s="139"/>
      <c r="K434" s="278"/>
      <c r="L434" s="402"/>
      <c r="M434" s="513"/>
      <c r="N434" s="28"/>
      <c r="O434" s="26"/>
      <c r="P434" s="28"/>
      <c r="Q434" s="404"/>
      <c r="R434" s="139"/>
      <c r="S434" s="270"/>
      <c r="T434" s="270"/>
      <c r="U434" s="285"/>
      <c r="V434" s="406"/>
      <c r="W434" s="446"/>
      <c r="X434" s="270"/>
      <c r="Y434" s="271"/>
      <c r="Z434" s="271"/>
      <c r="AA434" s="270"/>
      <c r="AB434" s="272"/>
      <c r="AC434" s="491"/>
      <c r="AD434" s="272"/>
      <c r="AE434" s="270"/>
    </row>
    <row r="435" spans="1:31" s="407" customFormat="1">
      <c r="A435" s="270"/>
      <c r="B435" s="270"/>
      <c r="C435" s="270"/>
      <c r="D435" s="139"/>
      <c r="E435" s="142"/>
      <c r="F435" s="160"/>
      <c r="G435" s="142"/>
      <c r="H435" s="139"/>
      <c r="I435" s="139"/>
      <c r="J435" s="139"/>
      <c r="K435" s="278"/>
      <c r="L435" s="402"/>
      <c r="M435" s="513"/>
      <c r="N435" s="28"/>
      <c r="O435" s="26"/>
      <c r="P435" s="28"/>
      <c r="Q435" s="404"/>
      <c r="R435" s="139"/>
      <c r="S435" s="270"/>
      <c r="T435" s="270"/>
      <c r="U435" s="285"/>
      <c r="V435" s="406"/>
      <c r="W435" s="446"/>
      <c r="X435" s="270"/>
      <c r="Y435" s="271"/>
      <c r="Z435" s="271"/>
      <c r="AA435" s="270"/>
      <c r="AB435" s="272"/>
      <c r="AC435" s="491"/>
      <c r="AD435" s="272"/>
      <c r="AE435" s="270"/>
    </row>
    <row r="436" spans="1:31" s="407" customFormat="1">
      <c r="A436" s="270"/>
      <c r="B436" s="270"/>
      <c r="C436" s="270"/>
      <c r="D436" s="139"/>
      <c r="E436" s="142"/>
      <c r="F436" s="160"/>
      <c r="G436" s="142"/>
      <c r="H436" s="139"/>
      <c r="I436" s="139"/>
      <c r="J436" s="139"/>
      <c r="K436" s="278"/>
      <c r="L436" s="402"/>
      <c r="M436" s="513"/>
      <c r="N436" s="28"/>
      <c r="O436" s="26"/>
      <c r="P436" s="28"/>
      <c r="Q436" s="404"/>
      <c r="R436" s="139"/>
      <c r="S436" s="270"/>
      <c r="T436" s="270"/>
      <c r="U436" s="285"/>
      <c r="V436" s="406"/>
      <c r="W436" s="446"/>
      <c r="X436" s="270"/>
      <c r="Y436" s="271"/>
      <c r="Z436" s="271"/>
      <c r="AA436" s="270"/>
      <c r="AB436" s="272"/>
      <c r="AC436" s="491"/>
      <c r="AD436" s="272"/>
      <c r="AE436" s="270"/>
    </row>
    <row r="437" spans="1:31" s="407" customFormat="1">
      <c r="A437" s="270"/>
      <c r="B437" s="270"/>
      <c r="C437" s="270"/>
      <c r="D437" s="139"/>
      <c r="E437" s="142"/>
      <c r="F437" s="160"/>
      <c r="G437" s="142"/>
      <c r="H437" s="139"/>
      <c r="I437" s="139"/>
      <c r="J437" s="139"/>
      <c r="K437" s="278"/>
      <c r="L437" s="402"/>
      <c r="M437" s="513"/>
      <c r="N437" s="28"/>
      <c r="O437" s="26"/>
      <c r="P437" s="28"/>
      <c r="Q437" s="404"/>
      <c r="R437" s="139"/>
      <c r="S437" s="270"/>
      <c r="T437" s="270"/>
      <c r="U437" s="285"/>
      <c r="V437" s="406"/>
      <c r="W437" s="446"/>
      <c r="X437" s="270"/>
      <c r="Y437" s="271"/>
      <c r="Z437" s="271"/>
      <c r="AA437" s="270"/>
      <c r="AB437" s="272"/>
      <c r="AC437" s="491"/>
      <c r="AD437" s="272"/>
      <c r="AE437" s="270"/>
    </row>
    <row r="438" spans="1:31" s="407" customFormat="1">
      <c r="A438" s="270"/>
      <c r="B438" s="270"/>
      <c r="C438" s="270"/>
      <c r="D438" s="139"/>
      <c r="E438" s="142"/>
      <c r="F438" s="160"/>
      <c r="G438" s="142"/>
      <c r="H438" s="139"/>
      <c r="I438" s="139"/>
      <c r="J438" s="139"/>
      <c r="K438" s="278"/>
      <c r="L438" s="402"/>
      <c r="M438" s="513"/>
      <c r="N438" s="28"/>
      <c r="O438" s="26"/>
      <c r="P438" s="28"/>
      <c r="Q438" s="404"/>
      <c r="R438" s="139"/>
      <c r="S438" s="270"/>
      <c r="T438" s="270"/>
      <c r="U438" s="285"/>
      <c r="V438" s="406"/>
      <c r="W438" s="446"/>
      <c r="X438" s="270"/>
      <c r="Y438" s="271"/>
      <c r="Z438" s="271"/>
      <c r="AA438" s="270"/>
      <c r="AB438" s="272"/>
      <c r="AC438" s="491"/>
      <c r="AD438" s="272"/>
      <c r="AE438" s="270"/>
    </row>
    <row r="439" spans="1:31" s="407" customFormat="1">
      <c r="A439" s="270"/>
      <c r="B439" s="270"/>
      <c r="C439" s="270"/>
      <c r="D439" s="139"/>
      <c r="E439" s="142"/>
      <c r="F439" s="160"/>
      <c r="G439" s="142"/>
      <c r="H439" s="139"/>
      <c r="I439" s="139"/>
      <c r="J439" s="139"/>
      <c r="K439" s="278"/>
      <c r="L439" s="402"/>
      <c r="M439" s="513"/>
      <c r="N439" s="28"/>
      <c r="O439" s="26"/>
      <c r="P439" s="28"/>
      <c r="Q439" s="404"/>
      <c r="R439" s="139"/>
      <c r="S439" s="270"/>
      <c r="T439" s="270"/>
      <c r="U439" s="285"/>
      <c r="V439" s="406"/>
      <c r="W439" s="446"/>
      <c r="X439" s="270"/>
      <c r="Y439" s="271"/>
      <c r="Z439" s="271"/>
      <c r="AA439" s="270"/>
      <c r="AB439" s="272"/>
      <c r="AC439" s="491"/>
      <c r="AD439" s="272"/>
      <c r="AE439" s="270"/>
    </row>
    <row r="440" spans="1:31" s="407" customFormat="1">
      <c r="A440" s="270"/>
      <c r="B440" s="270"/>
      <c r="C440" s="270"/>
      <c r="D440" s="139"/>
      <c r="E440" s="142"/>
      <c r="F440" s="160"/>
      <c r="G440" s="142"/>
      <c r="H440" s="139"/>
      <c r="I440" s="139"/>
      <c r="J440" s="139"/>
      <c r="K440" s="278"/>
      <c r="L440" s="402"/>
      <c r="M440" s="513"/>
      <c r="N440" s="28"/>
      <c r="O440" s="26"/>
      <c r="P440" s="28"/>
      <c r="Q440" s="404"/>
      <c r="R440" s="139"/>
      <c r="S440" s="270"/>
      <c r="T440" s="270"/>
      <c r="U440" s="285"/>
      <c r="V440" s="406"/>
      <c r="W440" s="446"/>
      <c r="X440" s="270"/>
      <c r="Y440" s="271"/>
      <c r="Z440" s="271"/>
      <c r="AA440" s="270"/>
      <c r="AB440" s="272"/>
      <c r="AC440" s="491"/>
      <c r="AD440" s="272"/>
      <c r="AE440" s="270"/>
    </row>
    <row r="441" spans="1:31" s="407" customFormat="1">
      <c r="A441" s="270"/>
      <c r="B441" s="270"/>
      <c r="C441" s="270"/>
      <c r="D441" s="139"/>
      <c r="E441" s="142"/>
      <c r="F441" s="160"/>
      <c r="G441" s="142"/>
      <c r="H441" s="139"/>
      <c r="I441" s="139"/>
      <c r="J441" s="139"/>
      <c r="K441" s="278"/>
      <c r="L441" s="402"/>
      <c r="M441" s="513"/>
      <c r="N441" s="28"/>
      <c r="O441" s="26"/>
      <c r="P441" s="28"/>
      <c r="Q441" s="404"/>
      <c r="R441" s="139"/>
      <c r="S441" s="270"/>
      <c r="T441" s="270"/>
      <c r="U441" s="285"/>
      <c r="V441" s="406"/>
      <c r="W441" s="446"/>
      <c r="X441" s="270"/>
      <c r="Y441" s="271"/>
      <c r="Z441" s="271"/>
      <c r="AA441" s="270"/>
      <c r="AB441" s="272"/>
      <c r="AC441" s="491"/>
      <c r="AD441" s="272"/>
      <c r="AE441" s="270"/>
    </row>
    <row r="442" spans="1:31" s="407" customFormat="1">
      <c r="A442" s="270"/>
      <c r="B442" s="270"/>
      <c r="C442" s="270"/>
      <c r="D442" s="139"/>
      <c r="E442" s="142"/>
      <c r="F442" s="160"/>
      <c r="G442" s="142"/>
      <c r="H442" s="139"/>
      <c r="I442" s="139"/>
      <c r="J442" s="139"/>
      <c r="K442" s="278"/>
      <c r="L442" s="402"/>
      <c r="M442" s="513"/>
      <c r="N442" s="28"/>
      <c r="O442" s="26"/>
      <c r="P442" s="28"/>
      <c r="Q442" s="404"/>
      <c r="R442" s="139"/>
      <c r="S442" s="270"/>
      <c r="T442" s="270"/>
      <c r="U442" s="285"/>
      <c r="V442" s="406"/>
      <c r="W442" s="446"/>
      <c r="X442" s="270"/>
      <c r="Y442" s="271"/>
      <c r="Z442" s="271"/>
      <c r="AA442" s="270"/>
      <c r="AB442" s="272"/>
      <c r="AC442" s="491"/>
      <c r="AD442" s="272"/>
      <c r="AE442" s="270"/>
    </row>
    <row r="443" spans="1:31" s="407" customFormat="1">
      <c r="A443" s="270"/>
      <c r="B443" s="270"/>
      <c r="C443" s="270"/>
      <c r="D443" s="139"/>
      <c r="E443" s="142"/>
      <c r="F443" s="160"/>
      <c r="G443" s="142"/>
      <c r="H443" s="139"/>
      <c r="I443" s="139"/>
      <c r="J443" s="139"/>
      <c r="K443" s="278"/>
      <c r="L443" s="402"/>
      <c r="M443" s="513"/>
      <c r="N443" s="28"/>
      <c r="O443" s="26"/>
      <c r="P443" s="28"/>
      <c r="Q443" s="404"/>
      <c r="R443" s="139"/>
      <c r="S443" s="270"/>
      <c r="T443" s="270"/>
      <c r="U443" s="285"/>
      <c r="V443" s="406"/>
      <c r="W443" s="446"/>
      <c r="X443" s="270"/>
      <c r="Y443" s="271"/>
      <c r="Z443" s="271"/>
      <c r="AA443" s="270"/>
      <c r="AB443" s="272"/>
      <c r="AC443" s="491"/>
      <c r="AD443" s="272"/>
      <c r="AE443" s="270"/>
    </row>
    <row r="444" spans="1:31" s="407" customFormat="1">
      <c r="A444" s="270"/>
      <c r="B444" s="270"/>
      <c r="C444" s="270"/>
      <c r="D444" s="139"/>
      <c r="E444" s="142"/>
      <c r="F444" s="160"/>
      <c r="G444" s="142"/>
      <c r="H444" s="139"/>
      <c r="I444" s="139"/>
      <c r="J444" s="139"/>
      <c r="K444" s="278"/>
      <c r="L444" s="402"/>
      <c r="M444" s="513"/>
      <c r="N444" s="28"/>
      <c r="O444" s="26"/>
      <c r="P444" s="28"/>
      <c r="Q444" s="404"/>
      <c r="R444" s="139"/>
      <c r="S444" s="270"/>
      <c r="T444" s="270"/>
      <c r="U444" s="285"/>
      <c r="V444" s="406"/>
      <c r="W444" s="446"/>
      <c r="X444" s="270"/>
      <c r="Y444" s="271"/>
      <c r="Z444" s="271"/>
      <c r="AA444" s="270"/>
      <c r="AB444" s="272"/>
      <c r="AC444" s="491"/>
      <c r="AD444" s="272"/>
      <c r="AE444" s="270"/>
    </row>
    <row r="445" spans="1:31" s="407" customFormat="1">
      <c r="A445" s="270"/>
      <c r="B445" s="270"/>
      <c r="C445" s="270"/>
      <c r="D445" s="139"/>
      <c r="E445" s="142"/>
      <c r="F445" s="160"/>
      <c r="G445" s="142"/>
      <c r="H445" s="139"/>
      <c r="I445" s="139"/>
      <c r="J445" s="139"/>
      <c r="K445" s="278"/>
      <c r="L445" s="402"/>
      <c r="M445" s="513"/>
      <c r="N445" s="28"/>
      <c r="O445" s="26"/>
      <c r="P445" s="28"/>
      <c r="Q445" s="404"/>
      <c r="R445" s="139"/>
      <c r="S445" s="270"/>
      <c r="T445" s="270"/>
      <c r="U445" s="285"/>
      <c r="V445" s="406"/>
      <c r="W445" s="446"/>
      <c r="X445" s="270"/>
      <c r="Y445" s="271"/>
      <c r="Z445" s="271"/>
      <c r="AA445" s="270"/>
      <c r="AB445" s="272"/>
      <c r="AC445" s="491"/>
      <c r="AD445" s="272"/>
      <c r="AE445" s="270"/>
    </row>
    <row r="446" spans="1:31" s="407" customFormat="1">
      <c r="A446" s="270"/>
      <c r="B446" s="270"/>
      <c r="C446" s="270"/>
      <c r="D446" s="139"/>
      <c r="E446" s="142"/>
      <c r="F446" s="160"/>
      <c r="G446" s="142"/>
      <c r="H446" s="139"/>
      <c r="I446" s="139"/>
      <c r="J446" s="139"/>
      <c r="K446" s="278"/>
      <c r="L446" s="402"/>
      <c r="M446" s="513"/>
      <c r="N446" s="28"/>
      <c r="O446" s="26"/>
      <c r="P446" s="28"/>
      <c r="Q446" s="404"/>
      <c r="R446" s="139"/>
      <c r="S446" s="270"/>
      <c r="T446" s="270"/>
      <c r="U446" s="285"/>
      <c r="V446" s="406"/>
      <c r="W446" s="446"/>
      <c r="X446" s="270"/>
      <c r="Y446" s="271"/>
      <c r="Z446" s="271"/>
      <c r="AA446" s="270"/>
      <c r="AB446" s="272"/>
      <c r="AC446" s="491"/>
      <c r="AD446" s="272"/>
      <c r="AE446" s="270"/>
    </row>
    <row r="447" spans="1:31" s="407" customFormat="1">
      <c r="A447" s="270"/>
      <c r="B447" s="270"/>
      <c r="C447" s="270"/>
      <c r="D447" s="139"/>
      <c r="E447" s="142"/>
      <c r="F447" s="160"/>
      <c r="G447" s="142"/>
      <c r="H447" s="139"/>
      <c r="I447" s="139"/>
      <c r="J447" s="139"/>
      <c r="K447" s="278"/>
      <c r="L447" s="402"/>
      <c r="M447" s="513"/>
      <c r="N447" s="28"/>
      <c r="O447" s="26"/>
      <c r="P447" s="28"/>
      <c r="Q447" s="404"/>
      <c r="R447" s="139"/>
      <c r="S447" s="270"/>
      <c r="T447" s="270"/>
      <c r="U447" s="285"/>
      <c r="V447" s="406"/>
      <c r="W447" s="446"/>
      <c r="X447" s="270"/>
      <c r="Y447" s="271"/>
      <c r="Z447" s="271"/>
      <c r="AA447" s="270"/>
      <c r="AB447" s="272"/>
      <c r="AC447" s="491"/>
      <c r="AD447" s="272"/>
      <c r="AE447" s="270"/>
    </row>
    <row r="448" spans="1:31" s="407" customFormat="1">
      <c r="A448" s="270"/>
      <c r="B448" s="270"/>
      <c r="C448" s="270"/>
      <c r="D448" s="139"/>
      <c r="E448" s="142"/>
      <c r="F448" s="160"/>
      <c r="G448" s="142"/>
      <c r="H448" s="139"/>
      <c r="I448" s="139"/>
      <c r="J448" s="139"/>
      <c r="K448" s="278"/>
      <c r="L448" s="402"/>
      <c r="M448" s="513"/>
      <c r="N448" s="28"/>
      <c r="O448" s="26"/>
      <c r="P448" s="28"/>
      <c r="Q448" s="404"/>
      <c r="R448" s="139"/>
      <c r="S448" s="270"/>
      <c r="T448" s="270"/>
      <c r="U448" s="285"/>
      <c r="V448" s="406"/>
      <c r="W448" s="446"/>
      <c r="X448" s="270"/>
      <c r="Y448" s="271"/>
      <c r="Z448" s="271"/>
      <c r="AA448" s="270"/>
      <c r="AB448" s="272"/>
      <c r="AC448" s="491"/>
      <c r="AD448" s="272"/>
      <c r="AE448" s="270"/>
    </row>
    <row r="449" spans="1:31" s="407" customFormat="1">
      <c r="A449" s="270"/>
      <c r="B449" s="270"/>
      <c r="C449" s="270"/>
      <c r="D449" s="139"/>
      <c r="E449" s="142"/>
      <c r="F449" s="160"/>
      <c r="G449" s="142"/>
      <c r="H449" s="139"/>
      <c r="I449" s="139"/>
      <c r="J449" s="139"/>
      <c r="K449" s="278"/>
      <c r="L449" s="402"/>
      <c r="M449" s="513"/>
      <c r="N449" s="28"/>
      <c r="O449" s="26"/>
      <c r="P449" s="28"/>
      <c r="Q449" s="404"/>
      <c r="R449" s="139"/>
      <c r="S449" s="270"/>
      <c r="T449" s="270"/>
      <c r="U449" s="285"/>
      <c r="V449" s="406"/>
      <c r="W449" s="446"/>
      <c r="X449" s="270"/>
      <c r="Y449" s="271"/>
      <c r="Z449" s="271"/>
      <c r="AA449" s="270"/>
      <c r="AB449" s="272"/>
      <c r="AC449" s="491"/>
      <c r="AD449" s="272"/>
      <c r="AE449" s="270"/>
    </row>
    <row r="450" spans="1:31" s="407" customFormat="1">
      <c r="A450" s="270"/>
      <c r="B450" s="270"/>
      <c r="C450" s="270"/>
      <c r="D450" s="139"/>
      <c r="E450" s="142"/>
      <c r="F450" s="160"/>
      <c r="G450" s="142"/>
      <c r="H450" s="139"/>
      <c r="I450" s="139"/>
      <c r="J450" s="139"/>
      <c r="K450" s="278"/>
      <c r="L450" s="402"/>
      <c r="M450" s="513"/>
      <c r="N450" s="28"/>
      <c r="O450" s="26"/>
      <c r="P450" s="28"/>
      <c r="Q450" s="404"/>
      <c r="R450" s="139"/>
      <c r="S450" s="270"/>
      <c r="T450" s="270"/>
      <c r="U450" s="285"/>
      <c r="V450" s="406"/>
      <c r="W450" s="446"/>
      <c r="X450" s="270"/>
      <c r="Y450" s="271"/>
      <c r="Z450" s="271"/>
      <c r="AA450" s="270"/>
      <c r="AB450" s="272"/>
      <c r="AC450" s="491"/>
      <c r="AD450" s="272"/>
      <c r="AE450" s="270"/>
    </row>
    <row r="451" spans="1:31" s="407" customFormat="1">
      <c r="A451" s="270"/>
      <c r="B451" s="270"/>
      <c r="C451" s="270"/>
      <c r="D451" s="139"/>
      <c r="E451" s="142"/>
      <c r="F451" s="160"/>
      <c r="G451" s="142"/>
      <c r="H451" s="139"/>
      <c r="I451" s="139"/>
      <c r="J451" s="139"/>
      <c r="K451" s="278"/>
      <c r="L451" s="402"/>
      <c r="M451" s="513"/>
      <c r="N451" s="28"/>
      <c r="O451" s="26"/>
      <c r="P451" s="28"/>
      <c r="Q451" s="404"/>
      <c r="R451" s="139"/>
      <c r="S451" s="270"/>
      <c r="T451" s="270"/>
      <c r="U451" s="285"/>
      <c r="V451" s="406"/>
      <c r="W451" s="446"/>
      <c r="X451" s="270"/>
      <c r="Y451" s="271"/>
      <c r="Z451" s="271"/>
      <c r="AA451" s="270"/>
      <c r="AB451" s="272"/>
      <c r="AC451" s="491"/>
      <c r="AD451" s="272"/>
      <c r="AE451" s="270"/>
    </row>
    <row r="452" spans="1:31" s="407" customFormat="1">
      <c r="A452" s="270"/>
      <c r="B452" s="270"/>
      <c r="C452" s="270"/>
      <c r="D452" s="139"/>
      <c r="E452" s="142"/>
      <c r="F452" s="160"/>
      <c r="G452" s="142"/>
      <c r="H452" s="139"/>
      <c r="I452" s="139"/>
      <c r="J452" s="139"/>
      <c r="K452" s="278"/>
      <c r="L452" s="402"/>
      <c r="M452" s="513"/>
      <c r="N452" s="28"/>
      <c r="O452" s="26"/>
      <c r="P452" s="28"/>
      <c r="Q452" s="404"/>
      <c r="R452" s="139"/>
      <c r="S452" s="270"/>
      <c r="T452" s="270"/>
      <c r="U452" s="285"/>
      <c r="V452" s="406"/>
      <c r="W452" s="446"/>
      <c r="X452" s="270"/>
      <c r="Y452" s="271"/>
      <c r="Z452" s="271"/>
      <c r="AA452" s="270"/>
      <c r="AB452" s="272"/>
      <c r="AC452" s="491"/>
      <c r="AD452" s="272"/>
      <c r="AE452" s="270"/>
    </row>
    <row r="453" spans="1:31" s="407" customFormat="1">
      <c r="A453" s="270"/>
      <c r="B453" s="270"/>
      <c r="C453" s="270"/>
      <c r="D453" s="139"/>
      <c r="E453" s="142"/>
      <c r="F453" s="160"/>
      <c r="G453" s="142"/>
      <c r="H453" s="139"/>
      <c r="I453" s="139"/>
      <c r="J453" s="139"/>
      <c r="K453" s="278"/>
      <c r="L453" s="402"/>
      <c r="M453" s="513"/>
      <c r="N453" s="28"/>
      <c r="O453" s="26"/>
      <c r="P453" s="28"/>
      <c r="Q453" s="404"/>
      <c r="R453" s="139"/>
      <c r="S453" s="270"/>
      <c r="T453" s="270"/>
      <c r="U453" s="285"/>
      <c r="V453" s="406"/>
      <c r="W453" s="446"/>
      <c r="X453" s="270"/>
      <c r="Y453" s="271"/>
      <c r="Z453" s="271"/>
      <c r="AA453" s="270"/>
      <c r="AB453" s="272"/>
      <c r="AC453" s="491"/>
      <c r="AD453" s="272"/>
      <c r="AE453" s="270"/>
    </row>
    <row r="454" spans="1:31" s="407" customFormat="1">
      <c r="A454" s="270"/>
      <c r="B454" s="270"/>
      <c r="C454" s="270"/>
      <c r="D454" s="139"/>
      <c r="E454" s="142"/>
      <c r="F454" s="160"/>
      <c r="G454" s="142"/>
      <c r="H454" s="139"/>
      <c r="I454" s="139"/>
      <c r="J454" s="139"/>
      <c r="K454" s="278"/>
      <c r="L454" s="402"/>
      <c r="M454" s="513"/>
      <c r="N454" s="28"/>
      <c r="O454" s="26"/>
      <c r="P454" s="28"/>
      <c r="Q454" s="404"/>
      <c r="R454" s="139"/>
      <c r="S454" s="270"/>
      <c r="T454" s="270"/>
      <c r="U454" s="285"/>
      <c r="V454" s="406"/>
      <c r="W454" s="446"/>
      <c r="X454" s="270"/>
      <c r="Y454" s="271"/>
      <c r="Z454" s="271"/>
      <c r="AA454" s="270"/>
      <c r="AB454" s="272"/>
      <c r="AC454" s="491"/>
      <c r="AD454" s="272"/>
      <c r="AE454" s="270"/>
    </row>
    <row r="455" spans="1:31" s="407" customFormat="1">
      <c r="A455" s="270"/>
      <c r="B455" s="270"/>
      <c r="C455" s="270"/>
      <c r="D455" s="139"/>
      <c r="E455" s="142"/>
      <c r="F455" s="160"/>
      <c r="G455" s="142"/>
      <c r="H455" s="139"/>
      <c r="I455" s="139"/>
      <c r="J455" s="139"/>
      <c r="K455" s="278"/>
      <c r="L455" s="402"/>
      <c r="M455" s="513"/>
      <c r="N455" s="28"/>
      <c r="O455" s="26"/>
      <c r="P455" s="28"/>
      <c r="Q455" s="404"/>
      <c r="R455" s="139"/>
      <c r="S455" s="270"/>
      <c r="T455" s="270"/>
      <c r="U455" s="285"/>
      <c r="V455" s="406"/>
      <c r="W455" s="446"/>
      <c r="X455" s="270"/>
      <c r="Y455" s="271"/>
      <c r="Z455" s="271"/>
      <c r="AA455" s="270"/>
      <c r="AB455" s="272"/>
      <c r="AC455" s="491"/>
      <c r="AD455" s="272"/>
      <c r="AE455" s="270"/>
    </row>
    <row r="456" spans="1:31" s="407" customFormat="1">
      <c r="A456" s="270"/>
      <c r="B456" s="270"/>
      <c r="C456" s="270"/>
      <c r="D456" s="139"/>
      <c r="E456" s="142"/>
      <c r="F456" s="160"/>
      <c r="G456" s="142"/>
      <c r="H456" s="139"/>
      <c r="I456" s="139"/>
      <c r="J456" s="139"/>
      <c r="K456" s="278"/>
      <c r="L456" s="402"/>
      <c r="M456" s="513"/>
      <c r="N456" s="28"/>
      <c r="O456" s="26"/>
      <c r="P456" s="28"/>
      <c r="Q456" s="404"/>
      <c r="R456" s="139"/>
      <c r="S456" s="270"/>
      <c r="T456" s="270"/>
      <c r="U456" s="285"/>
      <c r="V456" s="406"/>
      <c r="W456" s="446"/>
      <c r="X456" s="270"/>
      <c r="Y456" s="271"/>
      <c r="Z456" s="271"/>
      <c r="AA456" s="270"/>
      <c r="AB456" s="272"/>
      <c r="AC456" s="491"/>
      <c r="AD456" s="272"/>
      <c r="AE456" s="270"/>
    </row>
    <row r="457" spans="1:31" s="407" customFormat="1">
      <c r="A457" s="270"/>
      <c r="B457" s="270"/>
      <c r="C457" s="270"/>
      <c r="D457" s="139"/>
      <c r="E457" s="142"/>
      <c r="F457" s="160"/>
      <c r="G457" s="142"/>
      <c r="H457" s="139"/>
      <c r="I457" s="139"/>
      <c r="J457" s="139"/>
      <c r="K457" s="278"/>
      <c r="L457" s="402"/>
      <c r="M457" s="513"/>
      <c r="N457" s="28"/>
      <c r="O457" s="26"/>
      <c r="P457" s="28"/>
      <c r="Q457" s="404"/>
      <c r="R457" s="139"/>
      <c r="S457" s="270"/>
      <c r="T457" s="270"/>
      <c r="U457" s="285"/>
      <c r="V457" s="406"/>
      <c r="W457" s="446"/>
      <c r="X457" s="270"/>
      <c r="Y457" s="271"/>
      <c r="Z457" s="271"/>
      <c r="AA457" s="270"/>
      <c r="AB457" s="272"/>
      <c r="AC457" s="491"/>
      <c r="AD457" s="272"/>
      <c r="AE457" s="270"/>
    </row>
    <row r="458" spans="1:31" s="407" customFormat="1">
      <c r="A458" s="270"/>
      <c r="B458" s="270"/>
      <c r="C458" s="270"/>
      <c r="D458" s="139"/>
      <c r="E458" s="142"/>
      <c r="F458" s="160"/>
      <c r="G458" s="142"/>
      <c r="H458" s="139"/>
      <c r="I458" s="139"/>
      <c r="J458" s="139"/>
      <c r="K458" s="278"/>
      <c r="L458" s="402"/>
      <c r="M458" s="513"/>
      <c r="N458" s="28"/>
      <c r="O458" s="26"/>
      <c r="P458" s="28"/>
      <c r="Q458" s="404"/>
      <c r="R458" s="139"/>
      <c r="S458" s="270"/>
      <c r="T458" s="270"/>
      <c r="U458" s="285"/>
      <c r="V458" s="406"/>
      <c r="W458" s="446"/>
      <c r="X458" s="270"/>
      <c r="Y458" s="271"/>
      <c r="Z458" s="271"/>
      <c r="AA458" s="270"/>
      <c r="AB458" s="272"/>
      <c r="AC458" s="491"/>
      <c r="AD458" s="272"/>
      <c r="AE458" s="270"/>
    </row>
    <row r="459" spans="1:31" s="407" customFormat="1">
      <c r="A459" s="270"/>
      <c r="B459" s="270"/>
      <c r="C459" s="270"/>
      <c r="D459" s="139"/>
      <c r="E459" s="142"/>
      <c r="F459" s="160"/>
      <c r="G459" s="142"/>
      <c r="H459" s="139"/>
      <c r="I459" s="139"/>
      <c r="J459" s="139"/>
      <c r="K459" s="278"/>
      <c r="L459" s="402"/>
      <c r="M459" s="513"/>
      <c r="N459" s="28"/>
      <c r="O459" s="26"/>
      <c r="P459" s="28"/>
      <c r="Q459" s="404"/>
      <c r="R459" s="139"/>
      <c r="S459" s="270"/>
      <c r="T459" s="270"/>
      <c r="U459" s="285"/>
      <c r="V459" s="406"/>
      <c r="W459" s="446"/>
      <c r="X459" s="270"/>
      <c r="Y459" s="271"/>
      <c r="Z459" s="271"/>
      <c r="AA459" s="270"/>
      <c r="AB459" s="272"/>
      <c r="AC459" s="491"/>
      <c r="AD459" s="272"/>
      <c r="AE459" s="270"/>
    </row>
    <row r="460" spans="1:31" s="407" customFormat="1">
      <c r="A460" s="270"/>
      <c r="B460" s="270"/>
      <c r="C460" s="270"/>
      <c r="D460" s="139"/>
      <c r="E460" s="142"/>
      <c r="F460" s="160"/>
      <c r="G460" s="142"/>
      <c r="H460" s="139"/>
      <c r="I460" s="139"/>
      <c r="J460" s="139"/>
      <c r="K460" s="278"/>
      <c r="L460" s="402"/>
      <c r="M460" s="513"/>
      <c r="N460" s="28"/>
      <c r="O460" s="26"/>
      <c r="P460" s="28"/>
      <c r="Q460" s="404"/>
      <c r="R460" s="139"/>
      <c r="S460" s="270"/>
      <c r="T460" s="270"/>
      <c r="U460" s="285"/>
      <c r="V460" s="406"/>
      <c r="W460" s="446"/>
      <c r="X460" s="270"/>
      <c r="Y460" s="271"/>
      <c r="Z460" s="271"/>
      <c r="AA460" s="270"/>
      <c r="AB460" s="272"/>
      <c r="AC460" s="491"/>
      <c r="AD460" s="272"/>
      <c r="AE460" s="270"/>
    </row>
    <row r="461" spans="1:31" s="407" customFormat="1">
      <c r="A461" s="270"/>
      <c r="B461" s="270"/>
      <c r="C461" s="270"/>
      <c r="D461" s="139"/>
      <c r="E461" s="142"/>
      <c r="F461" s="160"/>
      <c r="G461" s="142"/>
      <c r="H461" s="139"/>
      <c r="I461" s="139"/>
      <c r="J461" s="139"/>
      <c r="K461" s="278"/>
      <c r="L461" s="402"/>
      <c r="M461" s="513"/>
      <c r="N461" s="28"/>
      <c r="O461" s="26"/>
      <c r="P461" s="28"/>
      <c r="Q461" s="404"/>
      <c r="R461" s="139"/>
      <c r="S461" s="270"/>
      <c r="T461" s="270"/>
      <c r="U461" s="285"/>
      <c r="V461" s="406"/>
      <c r="W461" s="446"/>
      <c r="X461" s="270"/>
      <c r="Y461" s="271"/>
      <c r="Z461" s="271"/>
      <c r="AA461" s="270"/>
      <c r="AB461" s="272"/>
      <c r="AC461" s="491"/>
      <c r="AD461" s="272"/>
      <c r="AE461" s="270"/>
    </row>
    <row r="462" spans="1:31" s="407" customFormat="1">
      <c r="A462" s="270"/>
      <c r="B462" s="270"/>
      <c r="C462" s="270"/>
      <c r="D462" s="139"/>
      <c r="E462" s="142"/>
      <c r="F462" s="160"/>
      <c r="G462" s="142"/>
      <c r="H462" s="139"/>
      <c r="I462" s="139"/>
      <c r="J462" s="139"/>
      <c r="K462" s="278"/>
      <c r="L462" s="402"/>
      <c r="M462" s="513"/>
      <c r="N462" s="28"/>
      <c r="O462" s="26"/>
      <c r="P462" s="28"/>
      <c r="Q462" s="404"/>
      <c r="R462" s="139"/>
      <c r="S462" s="270"/>
      <c r="T462" s="270"/>
      <c r="U462" s="285"/>
      <c r="V462" s="406"/>
      <c r="W462" s="446"/>
      <c r="X462" s="270"/>
      <c r="Y462" s="271"/>
      <c r="Z462" s="271"/>
      <c r="AA462" s="270"/>
      <c r="AB462" s="272"/>
      <c r="AC462" s="491"/>
      <c r="AD462" s="272"/>
      <c r="AE462" s="270"/>
    </row>
    <row r="463" spans="1:31" s="407" customFormat="1">
      <c r="A463" s="270"/>
      <c r="B463" s="270"/>
      <c r="C463" s="270"/>
      <c r="D463" s="139"/>
      <c r="E463" s="142"/>
      <c r="F463" s="160"/>
      <c r="G463" s="142"/>
      <c r="H463" s="139"/>
      <c r="I463" s="139"/>
      <c r="J463" s="139"/>
      <c r="K463" s="278"/>
      <c r="L463" s="402"/>
      <c r="M463" s="513"/>
      <c r="N463" s="28"/>
      <c r="O463" s="26"/>
      <c r="P463" s="28"/>
      <c r="Q463" s="404"/>
      <c r="R463" s="139"/>
      <c r="S463" s="270"/>
      <c r="T463" s="270"/>
      <c r="U463" s="285"/>
      <c r="V463" s="406"/>
      <c r="W463" s="446"/>
      <c r="X463" s="270"/>
      <c r="Y463" s="271"/>
      <c r="Z463" s="271"/>
      <c r="AA463" s="270"/>
      <c r="AB463" s="272"/>
      <c r="AC463" s="491"/>
      <c r="AD463" s="272"/>
      <c r="AE463" s="270"/>
    </row>
    <row r="464" spans="1:31" s="407" customFormat="1">
      <c r="A464" s="270"/>
      <c r="B464" s="270"/>
      <c r="C464" s="270"/>
      <c r="D464" s="139"/>
      <c r="E464" s="142"/>
      <c r="F464" s="160"/>
      <c r="G464" s="142"/>
      <c r="H464" s="139"/>
      <c r="I464" s="139"/>
      <c r="J464" s="139"/>
      <c r="K464" s="278"/>
      <c r="L464" s="402"/>
      <c r="M464" s="513"/>
      <c r="N464" s="28"/>
      <c r="O464" s="26"/>
      <c r="P464" s="28"/>
      <c r="Q464" s="404"/>
      <c r="R464" s="139"/>
      <c r="S464" s="270"/>
      <c r="T464" s="270"/>
      <c r="U464" s="285"/>
      <c r="V464" s="406"/>
      <c r="W464" s="446"/>
      <c r="X464" s="270"/>
      <c r="Y464" s="271"/>
      <c r="Z464" s="271"/>
      <c r="AA464" s="270"/>
      <c r="AB464" s="272"/>
      <c r="AC464" s="491"/>
      <c r="AD464" s="272"/>
      <c r="AE464" s="270"/>
    </row>
    <row r="465" spans="1:31" s="407" customFormat="1">
      <c r="A465" s="270"/>
      <c r="B465" s="270"/>
      <c r="C465" s="270"/>
      <c r="D465" s="139"/>
      <c r="E465" s="142"/>
      <c r="F465" s="160"/>
      <c r="G465" s="142"/>
      <c r="H465" s="139"/>
      <c r="I465" s="139"/>
      <c r="J465" s="139"/>
      <c r="K465" s="278"/>
      <c r="L465" s="402"/>
      <c r="M465" s="513"/>
      <c r="N465" s="28"/>
      <c r="O465" s="26"/>
      <c r="P465" s="28"/>
      <c r="Q465" s="404"/>
      <c r="R465" s="139"/>
      <c r="S465" s="270"/>
      <c r="T465" s="270"/>
      <c r="U465" s="285"/>
      <c r="V465" s="406"/>
      <c r="W465" s="446"/>
      <c r="X465" s="270"/>
      <c r="Y465" s="271"/>
      <c r="Z465" s="271"/>
      <c r="AA465" s="270"/>
      <c r="AB465" s="272"/>
      <c r="AC465" s="491"/>
      <c r="AD465" s="272"/>
      <c r="AE465" s="270"/>
    </row>
    <row r="466" spans="1:31" s="407" customFormat="1">
      <c r="A466" s="270"/>
      <c r="B466" s="270"/>
      <c r="C466" s="270"/>
      <c r="D466" s="139"/>
      <c r="E466" s="142"/>
      <c r="F466" s="160"/>
      <c r="G466" s="142"/>
      <c r="H466" s="139"/>
      <c r="I466" s="139"/>
      <c r="J466" s="139"/>
      <c r="K466" s="278"/>
      <c r="L466" s="402"/>
      <c r="M466" s="513"/>
      <c r="N466" s="28"/>
      <c r="O466" s="26"/>
      <c r="P466" s="28"/>
      <c r="Q466" s="404"/>
      <c r="R466" s="139"/>
      <c r="S466" s="270"/>
      <c r="T466" s="270"/>
      <c r="U466" s="285"/>
      <c r="V466" s="406"/>
      <c r="W466" s="446"/>
      <c r="X466" s="270"/>
      <c r="Y466" s="271"/>
      <c r="Z466" s="271"/>
      <c r="AA466" s="270"/>
      <c r="AB466" s="272"/>
      <c r="AC466" s="491"/>
      <c r="AD466" s="272"/>
      <c r="AE466" s="270"/>
    </row>
    <row r="467" spans="1:31" s="407" customFormat="1">
      <c r="A467" s="270"/>
      <c r="B467" s="270"/>
      <c r="C467" s="270"/>
      <c r="D467" s="139"/>
      <c r="E467" s="142"/>
      <c r="F467" s="160"/>
      <c r="G467" s="142"/>
      <c r="H467" s="139"/>
      <c r="I467" s="139"/>
      <c r="J467" s="139"/>
      <c r="K467" s="278"/>
      <c r="L467" s="402"/>
      <c r="M467" s="513"/>
      <c r="N467" s="28"/>
      <c r="O467" s="26"/>
      <c r="P467" s="28"/>
      <c r="Q467" s="404"/>
      <c r="R467" s="139"/>
      <c r="S467" s="270"/>
      <c r="T467" s="270"/>
      <c r="U467" s="285"/>
      <c r="V467" s="406"/>
      <c r="W467" s="446"/>
      <c r="X467" s="270"/>
      <c r="Y467" s="271"/>
      <c r="Z467" s="271"/>
      <c r="AA467" s="270"/>
      <c r="AB467" s="272"/>
      <c r="AC467" s="491"/>
      <c r="AD467" s="272"/>
      <c r="AE467" s="270"/>
    </row>
    <row r="468" spans="1:31" s="407" customFormat="1">
      <c r="A468" s="270"/>
      <c r="B468" s="270"/>
      <c r="C468" s="270"/>
      <c r="D468" s="139"/>
      <c r="E468" s="142"/>
      <c r="F468" s="160"/>
      <c r="G468" s="142"/>
      <c r="H468" s="139"/>
      <c r="I468" s="139"/>
      <c r="J468" s="139"/>
      <c r="K468" s="278"/>
      <c r="L468" s="402"/>
      <c r="M468" s="513"/>
      <c r="N468" s="28"/>
      <c r="O468" s="26"/>
      <c r="P468" s="28"/>
      <c r="Q468" s="404"/>
      <c r="R468" s="139"/>
      <c r="S468" s="270"/>
      <c r="T468" s="270"/>
      <c r="U468" s="285"/>
      <c r="V468" s="406"/>
      <c r="W468" s="446"/>
      <c r="X468" s="270"/>
      <c r="Y468" s="271"/>
      <c r="Z468" s="271"/>
      <c r="AA468" s="270"/>
      <c r="AB468" s="272"/>
      <c r="AC468" s="491"/>
      <c r="AD468" s="272"/>
      <c r="AE468" s="270"/>
    </row>
    <row r="469" spans="1:31" s="407" customFormat="1">
      <c r="A469" s="270"/>
      <c r="B469" s="270"/>
      <c r="C469" s="270"/>
      <c r="D469" s="139"/>
      <c r="E469" s="142"/>
      <c r="F469" s="160"/>
      <c r="G469" s="142"/>
      <c r="H469" s="139"/>
      <c r="I469" s="139"/>
      <c r="J469" s="139"/>
      <c r="K469" s="278"/>
      <c r="L469" s="402"/>
      <c r="M469" s="513"/>
      <c r="N469" s="28"/>
      <c r="O469" s="26"/>
      <c r="P469" s="28"/>
      <c r="Q469" s="404"/>
      <c r="R469" s="139"/>
      <c r="S469" s="270"/>
      <c r="T469" s="270"/>
      <c r="U469" s="285"/>
      <c r="V469" s="406"/>
      <c r="W469" s="446"/>
      <c r="X469" s="270"/>
      <c r="Y469" s="271"/>
      <c r="Z469" s="271"/>
      <c r="AA469" s="270"/>
      <c r="AB469" s="272"/>
      <c r="AC469" s="491"/>
      <c r="AD469" s="272"/>
      <c r="AE469" s="270"/>
    </row>
    <row r="470" spans="1:31" s="407" customFormat="1">
      <c r="A470" s="270"/>
      <c r="B470" s="270"/>
      <c r="C470" s="270"/>
      <c r="D470" s="139"/>
      <c r="E470" s="142"/>
      <c r="F470" s="160"/>
      <c r="G470" s="142"/>
      <c r="H470" s="139"/>
      <c r="I470" s="139"/>
      <c r="J470" s="139"/>
      <c r="K470" s="278"/>
      <c r="L470" s="402"/>
      <c r="M470" s="513"/>
      <c r="N470" s="28"/>
      <c r="O470" s="26"/>
      <c r="P470" s="28"/>
      <c r="Q470" s="404"/>
      <c r="R470" s="139"/>
      <c r="S470" s="270"/>
      <c r="T470" s="270"/>
      <c r="U470" s="285"/>
      <c r="V470" s="406"/>
      <c r="W470" s="446"/>
      <c r="X470" s="270"/>
      <c r="Y470" s="271"/>
      <c r="Z470" s="271"/>
      <c r="AA470" s="270"/>
      <c r="AB470" s="272"/>
      <c r="AC470" s="491"/>
      <c r="AD470" s="272"/>
      <c r="AE470" s="270"/>
    </row>
    <row r="471" spans="1:31" s="407" customFormat="1">
      <c r="A471" s="270"/>
      <c r="B471" s="270"/>
      <c r="C471" s="270"/>
      <c r="D471" s="139"/>
      <c r="E471" s="142"/>
      <c r="F471" s="160"/>
      <c r="G471" s="142"/>
      <c r="H471" s="139"/>
      <c r="I471" s="139"/>
      <c r="J471" s="139"/>
      <c r="K471" s="278"/>
      <c r="L471" s="402"/>
      <c r="M471" s="513"/>
      <c r="N471" s="28"/>
      <c r="O471" s="26"/>
      <c r="P471" s="28"/>
      <c r="Q471" s="404"/>
      <c r="R471" s="139"/>
      <c r="S471" s="270"/>
      <c r="T471" s="270"/>
      <c r="U471" s="285"/>
      <c r="V471" s="406"/>
      <c r="W471" s="446"/>
      <c r="X471" s="270"/>
      <c r="Y471" s="271"/>
      <c r="Z471" s="271"/>
      <c r="AA471" s="270"/>
      <c r="AB471" s="272"/>
      <c r="AC471" s="491"/>
      <c r="AD471" s="272"/>
      <c r="AE471" s="270"/>
    </row>
    <row r="472" spans="1:31" s="407" customFormat="1">
      <c r="A472" s="270"/>
      <c r="B472" s="270"/>
      <c r="C472" s="270"/>
      <c r="D472" s="139"/>
      <c r="E472" s="142"/>
      <c r="F472" s="160"/>
      <c r="G472" s="142"/>
      <c r="H472" s="139"/>
      <c r="I472" s="139"/>
      <c r="J472" s="139"/>
      <c r="K472" s="278"/>
      <c r="L472" s="402"/>
      <c r="M472" s="513"/>
      <c r="N472" s="28"/>
      <c r="O472" s="26"/>
      <c r="P472" s="28"/>
      <c r="Q472" s="404"/>
      <c r="R472" s="139"/>
      <c r="S472" s="270"/>
      <c r="T472" s="270"/>
      <c r="U472" s="285"/>
      <c r="V472" s="406"/>
      <c r="W472" s="446"/>
      <c r="X472" s="270"/>
      <c r="Y472" s="271"/>
      <c r="Z472" s="271"/>
      <c r="AA472" s="270"/>
      <c r="AB472" s="272"/>
      <c r="AC472" s="491"/>
      <c r="AD472" s="272"/>
      <c r="AE472" s="270"/>
    </row>
    <row r="473" spans="1:31" s="407" customFormat="1">
      <c r="A473" s="270"/>
      <c r="B473" s="270"/>
      <c r="C473" s="270"/>
      <c r="D473" s="139"/>
      <c r="E473" s="142"/>
      <c r="F473" s="160"/>
      <c r="G473" s="142"/>
      <c r="H473" s="139"/>
      <c r="I473" s="139"/>
      <c r="J473" s="139"/>
      <c r="K473" s="278"/>
      <c r="L473" s="402"/>
      <c r="M473" s="513"/>
      <c r="N473" s="28"/>
      <c r="O473" s="26"/>
      <c r="P473" s="28"/>
      <c r="Q473" s="404"/>
      <c r="R473" s="139"/>
      <c r="S473" s="270"/>
      <c r="T473" s="270"/>
      <c r="U473" s="285"/>
      <c r="V473" s="406"/>
      <c r="W473" s="446"/>
      <c r="X473" s="270"/>
      <c r="Y473" s="271"/>
      <c r="Z473" s="271"/>
      <c r="AA473" s="270"/>
      <c r="AB473" s="272"/>
      <c r="AC473" s="491"/>
      <c r="AD473" s="272"/>
      <c r="AE473" s="270"/>
    </row>
    <row r="474" spans="1:31" s="407" customFormat="1">
      <c r="A474" s="270"/>
      <c r="B474" s="270"/>
      <c r="C474" s="270"/>
      <c r="D474" s="139"/>
      <c r="E474" s="142"/>
      <c r="F474" s="160"/>
      <c r="G474" s="142"/>
      <c r="H474" s="139"/>
      <c r="I474" s="139"/>
      <c r="J474" s="139"/>
      <c r="K474" s="278"/>
      <c r="L474" s="402"/>
      <c r="M474" s="513"/>
      <c r="N474" s="28"/>
      <c r="O474" s="26"/>
      <c r="P474" s="28"/>
      <c r="Q474" s="404"/>
      <c r="R474" s="139"/>
      <c r="S474" s="270"/>
      <c r="T474" s="270"/>
      <c r="U474" s="285"/>
      <c r="V474" s="406"/>
      <c r="W474" s="446"/>
      <c r="X474" s="270"/>
      <c r="Y474" s="271"/>
      <c r="Z474" s="271"/>
      <c r="AA474" s="270"/>
      <c r="AB474" s="272"/>
      <c r="AC474" s="491"/>
      <c r="AD474" s="272"/>
      <c r="AE474" s="270"/>
    </row>
    <row r="475" spans="1:31" s="407" customFormat="1">
      <c r="A475" s="270"/>
      <c r="B475" s="270"/>
      <c r="C475" s="270"/>
      <c r="D475" s="139"/>
      <c r="E475" s="142"/>
      <c r="F475" s="160"/>
      <c r="G475" s="142"/>
      <c r="H475" s="139"/>
      <c r="I475" s="139"/>
      <c r="J475" s="139"/>
      <c r="K475" s="278"/>
      <c r="L475" s="402"/>
      <c r="M475" s="513"/>
      <c r="N475" s="28"/>
      <c r="O475" s="26"/>
      <c r="P475" s="28"/>
      <c r="Q475" s="404"/>
      <c r="R475" s="139"/>
      <c r="S475" s="270"/>
      <c r="T475" s="270"/>
      <c r="U475" s="285"/>
      <c r="V475" s="406"/>
      <c r="W475" s="446"/>
      <c r="X475" s="270"/>
      <c r="Y475" s="271"/>
      <c r="Z475" s="271"/>
      <c r="AA475" s="270"/>
      <c r="AB475" s="272"/>
      <c r="AC475" s="491"/>
      <c r="AD475" s="272"/>
      <c r="AE475" s="270"/>
    </row>
    <row r="476" spans="1:31" s="407" customFormat="1">
      <c r="A476" s="270"/>
      <c r="B476" s="270"/>
      <c r="C476" s="270"/>
      <c r="D476" s="139"/>
      <c r="E476" s="142"/>
      <c r="F476" s="160"/>
      <c r="G476" s="142"/>
      <c r="H476" s="139"/>
      <c r="I476" s="139"/>
      <c r="J476" s="139"/>
      <c r="K476" s="278"/>
      <c r="L476" s="402"/>
      <c r="M476" s="513"/>
      <c r="N476" s="28"/>
      <c r="O476" s="26"/>
      <c r="P476" s="28"/>
      <c r="Q476" s="404"/>
      <c r="R476" s="139"/>
      <c r="S476" s="270"/>
      <c r="T476" s="270"/>
      <c r="U476" s="285"/>
      <c r="V476" s="406"/>
      <c r="W476" s="446"/>
      <c r="X476" s="270"/>
      <c r="Y476" s="271"/>
      <c r="Z476" s="271"/>
      <c r="AA476" s="270"/>
      <c r="AB476" s="272"/>
      <c r="AC476" s="491"/>
      <c r="AD476" s="272"/>
      <c r="AE476" s="270"/>
    </row>
    <row r="477" spans="1:31" s="407" customFormat="1">
      <c r="A477" s="270"/>
      <c r="B477" s="270"/>
      <c r="C477" s="270"/>
      <c r="D477" s="139"/>
      <c r="E477" s="142"/>
      <c r="F477" s="160"/>
      <c r="G477" s="142"/>
      <c r="H477" s="139"/>
      <c r="I477" s="139"/>
      <c r="J477" s="139"/>
      <c r="K477" s="278"/>
      <c r="L477" s="402"/>
      <c r="M477" s="513"/>
      <c r="N477" s="28"/>
      <c r="O477" s="26"/>
      <c r="P477" s="28"/>
      <c r="Q477" s="404"/>
      <c r="R477" s="139"/>
      <c r="S477" s="270"/>
      <c r="T477" s="270"/>
      <c r="U477" s="285"/>
      <c r="V477" s="406"/>
      <c r="W477" s="446"/>
      <c r="X477" s="270"/>
      <c r="Y477" s="271"/>
      <c r="Z477" s="271"/>
      <c r="AA477" s="270"/>
      <c r="AB477" s="272"/>
      <c r="AC477" s="491"/>
      <c r="AD477" s="272"/>
      <c r="AE477" s="270"/>
    </row>
    <row r="478" spans="1:31" s="407" customFormat="1">
      <c r="A478" s="270"/>
      <c r="B478" s="270"/>
      <c r="C478" s="270"/>
      <c r="D478" s="139"/>
      <c r="E478" s="142"/>
      <c r="F478" s="160"/>
      <c r="G478" s="142"/>
      <c r="H478" s="139"/>
      <c r="I478" s="139"/>
      <c r="J478" s="139"/>
      <c r="K478" s="278"/>
      <c r="L478" s="402"/>
      <c r="M478" s="513"/>
      <c r="N478" s="28"/>
      <c r="O478" s="26"/>
      <c r="P478" s="28"/>
      <c r="Q478" s="404"/>
      <c r="R478" s="139"/>
      <c r="S478" s="270"/>
      <c r="T478" s="270"/>
      <c r="U478" s="285"/>
      <c r="V478" s="406"/>
      <c r="W478" s="446"/>
      <c r="X478" s="270"/>
      <c r="Y478" s="271"/>
      <c r="Z478" s="271"/>
      <c r="AA478" s="270"/>
      <c r="AB478" s="272"/>
      <c r="AC478" s="491"/>
      <c r="AD478" s="272"/>
      <c r="AE478" s="270"/>
    </row>
    <row r="479" spans="1:31" s="407" customFormat="1">
      <c r="A479" s="270"/>
      <c r="B479" s="270"/>
      <c r="C479" s="270"/>
      <c r="D479" s="139"/>
      <c r="E479" s="142"/>
      <c r="F479" s="160"/>
      <c r="G479" s="142"/>
      <c r="H479" s="139"/>
      <c r="I479" s="139"/>
      <c r="J479" s="139"/>
      <c r="K479" s="278"/>
      <c r="L479" s="402"/>
      <c r="M479" s="513"/>
      <c r="N479" s="28"/>
      <c r="O479" s="26"/>
      <c r="P479" s="28"/>
      <c r="Q479" s="404"/>
      <c r="R479" s="139"/>
      <c r="S479" s="270"/>
      <c r="T479" s="270"/>
      <c r="U479" s="285"/>
      <c r="V479" s="406"/>
      <c r="W479" s="446"/>
      <c r="X479" s="270"/>
      <c r="Y479" s="271"/>
      <c r="Z479" s="271"/>
      <c r="AA479" s="270"/>
      <c r="AB479" s="272"/>
      <c r="AC479" s="491"/>
      <c r="AD479" s="272"/>
      <c r="AE479" s="270"/>
    </row>
    <row r="480" spans="1:31" s="407" customFormat="1">
      <c r="A480" s="270"/>
      <c r="B480" s="270"/>
      <c r="C480" s="270"/>
      <c r="D480" s="139"/>
      <c r="E480" s="142"/>
      <c r="F480" s="160"/>
      <c r="G480" s="142"/>
      <c r="H480" s="139"/>
      <c r="I480" s="139"/>
      <c r="J480" s="139"/>
      <c r="K480" s="278"/>
      <c r="L480" s="402"/>
      <c r="M480" s="513"/>
      <c r="N480" s="28"/>
      <c r="O480" s="26"/>
      <c r="P480" s="28"/>
      <c r="Q480" s="404"/>
      <c r="R480" s="139"/>
      <c r="S480" s="270"/>
      <c r="T480" s="270"/>
      <c r="U480" s="285"/>
      <c r="V480" s="406"/>
      <c r="W480" s="446"/>
      <c r="X480" s="270"/>
      <c r="Y480" s="271"/>
      <c r="Z480" s="271"/>
      <c r="AA480" s="270"/>
      <c r="AB480" s="272"/>
      <c r="AC480" s="491"/>
      <c r="AD480" s="272"/>
      <c r="AE480" s="270"/>
    </row>
    <row r="481" spans="1:31" s="407" customFormat="1">
      <c r="A481" s="270"/>
      <c r="B481" s="270"/>
      <c r="C481" s="270"/>
      <c r="D481" s="139"/>
      <c r="E481" s="142"/>
      <c r="F481" s="160"/>
      <c r="G481" s="142"/>
      <c r="H481" s="139"/>
      <c r="I481" s="139"/>
      <c r="J481" s="139"/>
      <c r="K481" s="278"/>
      <c r="L481" s="402"/>
      <c r="M481" s="513"/>
      <c r="N481" s="28"/>
      <c r="O481" s="26"/>
      <c r="P481" s="28"/>
      <c r="Q481" s="404"/>
      <c r="R481" s="139"/>
      <c r="S481" s="270"/>
      <c r="T481" s="270"/>
      <c r="U481" s="285"/>
      <c r="V481" s="406"/>
      <c r="W481" s="446"/>
      <c r="X481" s="270"/>
      <c r="Y481" s="271"/>
      <c r="Z481" s="271"/>
      <c r="AA481" s="270"/>
      <c r="AB481" s="272"/>
      <c r="AC481" s="491"/>
      <c r="AD481" s="272"/>
      <c r="AE481" s="270"/>
    </row>
    <row r="482" spans="1:31" s="407" customFormat="1">
      <c r="A482" s="270"/>
      <c r="B482" s="270"/>
      <c r="C482" s="270"/>
      <c r="D482" s="139"/>
      <c r="E482" s="142"/>
      <c r="F482" s="160"/>
      <c r="G482" s="142"/>
      <c r="H482" s="139"/>
      <c r="I482" s="139"/>
      <c r="J482" s="139"/>
      <c r="K482" s="278"/>
      <c r="L482" s="402"/>
      <c r="M482" s="513"/>
      <c r="N482" s="28"/>
      <c r="O482" s="26"/>
      <c r="P482" s="28"/>
      <c r="Q482" s="404"/>
      <c r="R482" s="139"/>
      <c r="S482" s="270"/>
      <c r="T482" s="270"/>
      <c r="U482" s="285"/>
      <c r="V482" s="406"/>
      <c r="W482" s="446"/>
      <c r="X482" s="270"/>
      <c r="Y482" s="271"/>
      <c r="Z482" s="271"/>
      <c r="AA482" s="270"/>
      <c r="AB482" s="272"/>
      <c r="AC482" s="491"/>
      <c r="AD482" s="272"/>
      <c r="AE482" s="270"/>
    </row>
    <row r="483" spans="1:31" s="407" customFormat="1">
      <c r="A483" s="270"/>
      <c r="B483" s="270"/>
      <c r="C483" s="270"/>
      <c r="D483" s="139"/>
      <c r="E483" s="142"/>
      <c r="F483" s="160"/>
      <c r="G483" s="142"/>
      <c r="H483" s="139"/>
      <c r="I483" s="139"/>
      <c r="J483" s="139"/>
      <c r="K483" s="278"/>
      <c r="L483" s="402"/>
      <c r="M483" s="513"/>
      <c r="N483" s="28"/>
      <c r="O483" s="26"/>
      <c r="P483" s="28"/>
      <c r="Q483" s="404"/>
      <c r="R483" s="139"/>
      <c r="S483" s="270"/>
      <c r="T483" s="270"/>
      <c r="U483" s="285"/>
      <c r="V483" s="406"/>
      <c r="W483" s="446"/>
      <c r="X483" s="270"/>
      <c r="Y483" s="271"/>
      <c r="Z483" s="271"/>
      <c r="AA483" s="270"/>
      <c r="AB483" s="272"/>
      <c r="AC483" s="491"/>
      <c r="AD483" s="272"/>
      <c r="AE483" s="270"/>
    </row>
    <row r="484" spans="1:31" s="407" customFormat="1">
      <c r="A484" s="270"/>
      <c r="B484" s="270"/>
      <c r="C484" s="270"/>
      <c r="D484" s="139"/>
      <c r="E484" s="142"/>
      <c r="F484" s="160"/>
      <c r="G484" s="142"/>
      <c r="H484" s="139"/>
      <c r="I484" s="139"/>
      <c r="J484" s="139"/>
      <c r="K484" s="278"/>
      <c r="L484" s="402"/>
      <c r="M484" s="513"/>
      <c r="N484" s="28"/>
      <c r="O484" s="26"/>
      <c r="P484" s="28"/>
      <c r="Q484" s="404"/>
      <c r="R484" s="139"/>
      <c r="S484" s="270"/>
      <c r="T484" s="270"/>
      <c r="U484" s="285"/>
      <c r="V484" s="406"/>
      <c r="W484" s="446"/>
      <c r="X484" s="270"/>
      <c r="Y484" s="271"/>
      <c r="Z484" s="271"/>
      <c r="AA484" s="270"/>
      <c r="AB484" s="272"/>
      <c r="AC484" s="491"/>
      <c r="AD484" s="272"/>
      <c r="AE484" s="270"/>
    </row>
    <row r="485" spans="1:31" s="407" customFormat="1">
      <c r="A485" s="270"/>
      <c r="B485" s="270"/>
      <c r="C485" s="270"/>
      <c r="D485" s="139"/>
      <c r="E485" s="142"/>
      <c r="F485" s="160"/>
      <c r="G485" s="142"/>
      <c r="H485" s="139"/>
      <c r="I485" s="139"/>
      <c r="J485" s="139"/>
      <c r="K485" s="278"/>
      <c r="L485" s="402"/>
      <c r="M485" s="513"/>
      <c r="N485" s="28"/>
      <c r="O485" s="26"/>
      <c r="P485" s="28"/>
      <c r="Q485" s="404"/>
      <c r="R485" s="139"/>
      <c r="S485" s="270"/>
      <c r="T485" s="270"/>
      <c r="U485" s="285"/>
      <c r="V485" s="406"/>
      <c r="W485" s="446"/>
      <c r="X485" s="270"/>
      <c r="Y485" s="271"/>
      <c r="Z485" s="271"/>
      <c r="AA485" s="270"/>
      <c r="AB485" s="272"/>
      <c r="AC485" s="491"/>
      <c r="AD485" s="272"/>
      <c r="AE485" s="270"/>
    </row>
    <row r="486" spans="1:31" s="407" customFormat="1">
      <c r="A486" s="270"/>
      <c r="B486" s="270"/>
      <c r="C486" s="270"/>
      <c r="D486" s="139"/>
      <c r="E486" s="142"/>
      <c r="F486" s="160"/>
      <c r="G486" s="142"/>
      <c r="H486" s="139"/>
      <c r="I486" s="139"/>
      <c r="J486" s="139"/>
      <c r="K486" s="278"/>
      <c r="L486" s="402"/>
      <c r="M486" s="513"/>
      <c r="N486" s="28"/>
      <c r="O486" s="26"/>
      <c r="P486" s="28"/>
      <c r="Q486" s="404"/>
      <c r="R486" s="139"/>
      <c r="S486" s="270"/>
      <c r="T486" s="270"/>
      <c r="U486" s="285"/>
      <c r="V486" s="406"/>
      <c r="W486" s="446"/>
      <c r="X486" s="270"/>
      <c r="Y486" s="271"/>
      <c r="Z486" s="271"/>
      <c r="AA486" s="270"/>
      <c r="AB486" s="272"/>
      <c r="AC486" s="491"/>
      <c r="AD486" s="272"/>
      <c r="AE486" s="270"/>
    </row>
    <row r="487" spans="1:31" s="407" customFormat="1">
      <c r="A487" s="270"/>
      <c r="B487" s="270"/>
      <c r="C487" s="270"/>
      <c r="D487" s="139"/>
      <c r="E487" s="142"/>
      <c r="F487" s="160"/>
      <c r="G487" s="142"/>
      <c r="H487" s="139"/>
      <c r="I487" s="139"/>
      <c r="J487" s="139"/>
      <c r="K487" s="278"/>
      <c r="L487" s="402"/>
      <c r="M487" s="513"/>
      <c r="N487" s="28"/>
      <c r="O487" s="26"/>
      <c r="P487" s="28"/>
      <c r="Q487" s="404"/>
      <c r="R487" s="139"/>
      <c r="S487" s="270"/>
      <c r="T487" s="270"/>
      <c r="U487" s="285"/>
      <c r="V487" s="406"/>
      <c r="W487" s="446"/>
      <c r="X487" s="270"/>
      <c r="Y487" s="271"/>
      <c r="Z487" s="271"/>
      <c r="AA487" s="270"/>
      <c r="AB487" s="272"/>
      <c r="AC487" s="491"/>
      <c r="AD487" s="272"/>
      <c r="AE487" s="270"/>
    </row>
    <row r="488" spans="1:31" s="407" customFormat="1">
      <c r="A488" s="270"/>
      <c r="B488" s="270"/>
      <c r="C488" s="270"/>
      <c r="D488" s="139"/>
      <c r="E488" s="142"/>
      <c r="F488" s="160"/>
      <c r="G488" s="142"/>
      <c r="H488" s="139"/>
      <c r="I488" s="139"/>
      <c r="J488" s="139"/>
      <c r="K488" s="278"/>
      <c r="L488" s="402"/>
      <c r="M488" s="513"/>
      <c r="N488" s="28"/>
      <c r="O488" s="26"/>
      <c r="P488" s="28"/>
      <c r="Q488" s="404"/>
      <c r="R488" s="139"/>
      <c r="S488" s="270"/>
      <c r="T488" s="270"/>
      <c r="U488" s="285"/>
      <c r="V488" s="406"/>
      <c r="W488" s="446"/>
      <c r="X488" s="270"/>
      <c r="Y488" s="271"/>
      <c r="Z488" s="271"/>
      <c r="AA488" s="270"/>
      <c r="AB488" s="272"/>
      <c r="AC488" s="491"/>
      <c r="AD488" s="272"/>
      <c r="AE488" s="270"/>
    </row>
    <row r="489" spans="1:31" s="407" customFormat="1">
      <c r="A489" s="270"/>
      <c r="B489" s="270"/>
      <c r="C489" s="270"/>
      <c r="D489" s="139"/>
      <c r="E489" s="142"/>
      <c r="F489" s="160"/>
      <c r="G489" s="142"/>
      <c r="H489" s="139"/>
      <c r="I489" s="139"/>
      <c r="J489" s="139"/>
      <c r="K489" s="278"/>
      <c r="L489" s="402"/>
      <c r="M489" s="513"/>
      <c r="N489" s="28"/>
      <c r="O489" s="26"/>
      <c r="P489" s="28"/>
      <c r="Q489" s="404"/>
      <c r="R489" s="139"/>
      <c r="S489" s="270"/>
      <c r="T489" s="270"/>
      <c r="U489" s="285"/>
      <c r="V489" s="406"/>
      <c r="W489" s="446"/>
      <c r="X489" s="270"/>
      <c r="Y489" s="271"/>
      <c r="Z489" s="271"/>
      <c r="AA489" s="270"/>
      <c r="AB489" s="272"/>
      <c r="AC489" s="491"/>
      <c r="AD489" s="272"/>
      <c r="AE489" s="270"/>
    </row>
    <row r="490" spans="1:31" s="407" customFormat="1">
      <c r="A490" s="270"/>
      <c r="B490" s="270"/>
      <c r="C490" s="270"/>
      <c r="D490" s="139"/>
      <c r="E490" s="142"/>
      <c r="F490" s="160"/>
      <c r="G490" s="142"/>
      <c r="H490" s="139"/>
      <c r="I490" s="139"/>
      <c r="J490" s="139"/>
      <c r="K490" s="278"/>
      <c r="L490" s="402"/>
      <c r="M490" s="513"/>
      <c r="N490" s="28"/>
      <c r="O490" s="26"/>
      <c r="P490" s="28"/>
      <c r="Q490" s="404"/>
      <c r="R490" s="139"/>
      <c r="S490" s="270"/>
      <c r="T490" s="270"/>
      <c r="U490" s="285"/>
      <c r="V490" s="406"/>
      <c r="W490" s="446"/>
      <c r="X490" s="270"/>
      <c r="Y490" s="271"/>
      <c r="Z490" s="271"/>
      <c r="AA490" s="270"/>
      <c r="AB490" s="272"/>
      <c r="AC490" s="491"/>
      <c r="AD490" s="272"/>
      <c r="AE490" s="270"/>
    </row>
    <row r="491" spans="1:31" s="407" customFormat="1">
      <c r="A491" s="270"/>
      <c r="B491" s="270"/>
      <c r="C491" s="270"/>
      <c r="D491" s="139"/>
      <c r="E491" s="142"/>
      <c r="F491" s="160"/>
      <c r="G491" s="142"/>
      <c r="H491" s="139"/>
      <c r="I491" s="139"/>
      <c r="J491" s="139"/>
      <c r="K491" s="278"/>
      <c r="L491" s="402"/>
      <c r="M491" s="513"/>
      <c r="N491" s="28"/>
      <c r="O491" s="26"/>
      <c r="P491" s="28"/>
      <c r="Q491" s="404"/>
      <c r="R491" s="139"/>
      <c r="S491" s="270"/>
      <c r="T491" s="270"/>
      <c r="U491" s="285"/>
      <c r="V491" s="406"/>
      <c r="W491" s="446"/>
      <c r="X491" s="270"/>
      <c r="Y491" s="271"/>
      <c r="Z491" s="271"/>
      <c r="AA491" s="270"/>
      <c r="AB491" s="272"/>
      <c r="AC491" s="491"/>
      <c r="AD491" s="272"/>
      <c r="AE491" s="270"/>
    </row>
    <row r="492" spans="1:31" s="407" customFormat="1">
      <c r="A492" s="270"/>
      <c r="B492" s="270"/>
      <c r="C492" s="270"/>
      <c r="D492" s="139"/>
      <c r="E492" s="142"/>
      <c r="F492" s="160"/>
      <c r="G492" s="142"/>
      <c r="H492" s="139"/>
      <c r="I492" s="139"/>
      <c r="J492" s="139"/>
      <c r="K492" s="278"/>
      <c r="L492" s="402"/>
      <c r="M492" s="513"/>
      <c r="N492" s="28"/>
      <c r="O492" s="26"/>
      <c r="P492" s="28"/>
      <c r="Q492" s="404"/>
      <c r="R492" s="139"/>
      <c r="S492" s="270"/>
      <c r="T492" s="270"/>
      <c r="U492" s="285"/>
      <c r="V492" s="406"/>
      <c r="W492" s="446"/>
      <c r="X492" s="270"/>
      <c r="Y492" s="271"/>
      <c r="Z492" s="271"/>
      <c r="AA492" s="270"/>
      <c r="AB492" s="272"/>
      <c r="AC492" s="491"/>
      <c r="AD492" s="272"/>
      <c r="AE492" s="270"/>
    </row>
    <row r="493" spans="1:31" s="407" customFormat="1">
      <c r="A493" s="270"/>
      <c r="B493" s="270"/>
      <c r="C493" s="270"/>
      <c r="D493" s="139"/>
      <c r="E493" s="142"/>
      <c r="F493" s="160"/>
      <c r="G493" s="142"/>
      <c r="H493" s="139"/>
      <c r="I493" s="139"/>
      <c r="J493" s="139"/>
      <c r="K493" s="278"/>
      <c r="L493" s="402"/>
      <c r="M493" s="513"/>
      <c r="N493" s="28"/>
      <c r="O493" s="26"/>
      <c r="P493" s="28"/>
      <c r="Q493" s="404"/>
      <c r="R493" s="139"/>
      <c r="S493" s="270"/>
      <c r="T493" s="270"/>
      <c r="U493" s="285"/>
      <c r="V493" s="406"/>
      <c r="W493" s="446"/>
      <c r="X493" s="270"/>
      <c r="Y493" s="271"/>
      <c r="Z493" s="271"/>
      <c r="AA493" s="270"/>
      <c r="AB493" s="272"/>
      <c r="AC493" s="491"/>
      <c r="AD493" s="272"/>
      <c r="AE493" s="270"/>
    </row>
    <row r="494" spans="1:31" s="407" customFormat="1">
      <c r="A494" s="270"/>
      <c r="B494" s="270"/>
      <c r="C494" s="270"/>
      <c r="D494" s="139"/>
      <c r="E494" s="142"/>
      <c r="F494" s="160"/>
      <c r="G494" s="142"/>
      <c r="H494" s="139"/>
      <c r="I494" s="139"/>
      <c r="J494" s="139"/>
      <c r="K494" s="278"/>
      <c r="L494" s="402"/>
      <c r="M494" s="513"/>
      <c r="N494" s="28"/>
      <c r="O494" s="26"/>
      <c r="P494" s="28"/>
      <c r="Q494" s="404"/>
      <c r="R494" s="139"/>
      <c r="S494" s="270"/>
      <c r="T494" s="270"/>
      <c r="U494" s="285"/>
      <c r="V494" s="406"/>
      <c r="W494" s="446"/>
      <c r="X494" s="270"/>
      <c r="Y494" s="271"/>
      <c r="Z494" s="271"/>
      <c r="AA494" s="270"/>
      <c r="AB494" s="272"/>
      <c r="AC494" s="491"/>
      <c r="AD494" s="272"/>
      <c r="AE494" s="270"/>
    </row>
    <row r="495" spans="1:31" s="407" customFormat="1">
      <c r="A495" s="270"/>
      <c r="B495" s="270"/>
      <c r="C495" s="270"/>
      <c r="D495" s="139"/>
      <c r="E495" s="142"/>
      <c r="F495" s="160"/>
      <c r="G495" s="142"/>
      <c r="H495" s="139"/>
      <c r="I495" s="139"/>
      <c r="J495" s="139"/>
      <c r="K495" s="278"/>
      <c r="L495" s="402"/>
      <c r="M495" s="513"/>
      <c r="N495" s="28"/>
      <c r="O495" s="26"/>
      <c r="P495" s="28"/>
      <c r="Q495" s="404"/>
      <c r="R495" s="139"/>
      <c r="S495" s="270"/>
      <c r="T495" s="270"/>
      <c r="U495" s="285"/>
      <c r="V495" s="406"/>
      <c r="W495" s="446"/>
      <c r="X495" s="270"/>
      <c r="Y495" s="271"/>
      <c r="Z495" s="271"/>
      <c r="AA495" s="270"/>
      <c r="AB495" s="272"/>
      <c r="AC495" s="491"/>
      <c r="AD495" s="272"/>
      <c r="AE495" s="270"/>
    </row>
    <row r="496" spans="1:31" s="407" customFormat="1">
      <c r="A496" s="270"/>
      <c r="B496" s="270"/>
      <c r="C496" s="270"/>
      <c r="D496" s="139"/>
      <c r="E496" s="142"/>
      <c r="F496" s="160"/>
      <c r="G496" s="142"/>
      <c r="H496" s="139"/>
      <c r="I496" s="139"/>
      <c r="J496" s="139"/>
      <c r="K496" s="278"/>
      <c r="L496" s="402"/>
      <c r="M496" s="513"/>
      <c r="N496" s="28"/>
      <c r="O496" s="26"/>
      <c r="P496" s="28"/>
      <c r="Q496" s="404"/>
      <c r="R496" s="139"/>
      <c r="S496" s="270"/>
      <c r="T496" s="270"/>
      <c r="U496" s="285"/>
      <c r="V496" s="406"/>
      <c r="W496" s="446"/>
      <c r="X496" s="270"/>
      <c r="Y496" s="271"/>
      <c r="Z496" s="271"/>
      <c r="AA496" s="270"/>
      <c r="AB496" s="272"/>
      <c r="AC496" s="491"/>
      <c r="AD496" s="272"/>
      <c r="AE496" s="270"/>
    </row>
    <row r="497" spans="1:31" s="407" customFormat="1">
      <c r="A497" s="270"/>
      <c r="B497" s="270"/>
      <c r="C497" s="270"/>
      <c r="D497" s="139"/>
      <c r="E497" s="142"/>
      <c r="F497" s="160"/>
      <c r="G497" s="142"/>
      <c r="H497" s="139"/>
      <c r="I497" s="139"/>
      <c r="J497" s="139"/>
      <c r="K497" s="278"/>
      <c r="L497" s="402"/>
      <c r="M497" s="513"/>
      <c r="N497" s="28"/>
      <c r="O497" s="26"/>
      <c r="P497" s="28"/>
      <c r="Q497" s="404"/>
      <c r="R497" s="139"/>
      <c r="S497" s="270"/>
      <c r="T497" s="270"/>
      <c r="U497" s="285"/>
      <c r="V497" s="406"/>
      <c r="W497" s="446"/>
      <c r="X497" s="270"/>
      <c r="Y497" s="271"/>
      <c r="Z497" s="271"/>
      <c r="AA497" s="270"/>
      <c r="AB497" s="272"/>
      <c r="AC497" s="491"/>
      <c r="AD497" s="272"/>
      <c r="AE497" s="270"/>
    </row>
    <row r="498" spans="1:31" s="407" customFormat="1">
      <c r="A498" s="270"/>
      <c r="B498" s="270"/>
      <c r="C498" s="270"/>
      <c r="D498" s="139"/>
      <c r="E498" s="142"/>
      <c r="F498" s="160"/>
      <c r="G498" s="142"/>
      <c r="H498" s="139"/>
      <c r="I498" s="139"/>
      <c r="J498" s="139"/>
      <c r="K498" s="278"/>
      <c r="L498" s="402"/>
      <c r="M498" s="513"/>
      <c r="N498" s="28"/>
      <c r="O498" s="26"/>
      <c r="P498" s="28"/>
      <c r="Q498" s="404"/>
      <c r="R498" s="139"/>
      <c r="S498" s="270"/>
      <c r="T498" s="270"/>
      <c r="U498" s="285"/>
      <c r="V498" s="406"/>
      <c r="W498" s="446"/>
      <c r="X498" s="270"/>
      <c r="Y498" s="271"/>
      <c r="Z498" s="271"/>
      <c r="AA498" s="270"/>
      <c r="AB498" s="272"/>
      <c r="AC498" s="491"/>
      <c r="AD498" s="272"/>
      <c r="AE498" s="270"/>
    </row>
    <row r="499" spans="1:31" s="407" customFormat="1">
      <c r="A499" s="270"/>
      <c r="B499" s="270"/>
      <c r="C499" s="270"/>
      <c r="D499" s="139"/>
      <c r="E499" s="142"/>
      <c r="F499" s="160"/>
      <c r="G499" s="142"/>
      <c r="H499" s="139"/>
      <c r="I499" s="139"/>
      <c r="J499" s="139"/>
      <c r="K499" s="278"/>
      <c r="L499" s="402"/>
      <c r="M499" s="513"/>
      <c r="N499" s="28"/>
      <c r="O499" s="26"/>
      <c r="P499" s="28"/>
      <c r="Q499" s="404"/>
      <c r="R499" s="139"/>
      <c r="S499" s="270"/>
      <c r="T499" s="270"/>
      <c r="U499" s="285"/>
      <c r="V499" s="406"/>
      <c r="W499" s="446"/>
      <c r="X499" s="270"/>
      <c r="Y499" s="271"/>
      <c r="Z499" s="271"/>
      <c r="AA499" s="270"/>
      <c r="AB499" s="272"/>
      <c r="AC499" s="491"/>
      <c r="AD499" s="272"/>
      <c r="AE499" s="270"/>
    </row>
    <row r="500" spans="1:31" s="407" customFormat="1">
      <c r="A500" s="270"/>
      <c r="B500" s="270"/>
      <c r="C500" s="270"/>
      <c r="D500" s="139"/>
      <c r="E500" s="142"/>
      <c r="F500" s="160"/>
      <c r="G500" s="142"/>
      <c r="H500" s="139"/>
      <c r="I500" s="139"/>
      <c r="J500" s="139"/>
      <c r="K500" s="278"/>
      <c r="L500" s="402"/>
      <c r="M500" s="513"/>
      <c r="N500" s="28"/>
      <c r="O500" s="26"/>
      <c r="P500" s="28"/>
      <c r="Q500" s="404"/>
      <c r="R500" s="139"/>
      <c r="S500" s="270"/>
      <c r="T500" s="270"/>
      <c r="U500" s="285"/>
      <c r="V500" s="406"/>
      <c r="W500" s="446"/>
      <c r="X500" s="270"/>
      <c r="Y500" s="271"/>
      <c r="Z500" s="271"/>
      <c r="AA500" s="270"/>
      <c r="AB500" s="272"/>
      <c r="AC500" s="491"/>
      <c r="AD500" s="272"/>
      <c r="AE500" s="270"/>
    </row>
    <row r="501" spans="1:31" s="407" customFormat="1">
      <c r="A501" s="270"/>
      <c r="B501" s="270"/>
      <c r="C501" s="270"/>
      <c r="D501" s="139"/>
      <c r="E501" s="142"/>
      <c r="F501" s="160"/>
      <c r="G501" s="142"/>
      <c r="H501" s="139"/>
      <c r="I501" s="139"/>
      <c r="J501" s="139"/>
      <c r="K501" s="278"/>
      <c r="L501" s="402"/>
      <c r="M501" s="513"/>
      <c r="N501" s="28"/>
      <c r="O501" s="26"/>
      <c r="P501" s="28"/>
      <c r="Q501" s="404"/>
      <c r="R501" s="139"/>
      <c r="S501" s="270"/>
      <c r="T501" s="270"/>
      <c r="U501" s="285"/>
      <c r="V501" s="406"/>
      <c r="W501" s="446"/>
      <c r="X501" s="270"/>
      <c r="Y501" s="271"/>
      <c r="Z501" s="271"/>
      <c r="AA501" s="270"/>
      <c r="AB501" s="272"/>
      <c r="AC501" s="491"/>
      <c r="AD501" s="272"/>
      <c r="AE501" s="270"/>
    </row>
    <row r="502" spans="1:31" s="407" customFormat="1">
      <c r="A502" s="270"/>
      <c r="B502" s="270"/>
      <c r="C502" s="270"/>
      <c r="D502" s="139"/>
      <c r="E502" s="142"/>
      <c r="F502" s="160"/>
      <c r="G502" s="142"/>
      <c r="H502" s="139"/>
      <c r="I502" s="139"/>
      <c r="J502" s="139"/>
      <c r="K502" s="278"/>
      <c r="L502" s="402"/>
      <c r="M502" s="513"/>
      <c r="N502" s="28"/>
      <c r="O502" s="26"/>
      <c r="P502" s="28"/>
      <c r="Q502" s="404"/>
      <c r="R502" s="139"/>
      <c r="S502" s="270"/>
      <c r="T502" s="270"/>
      <c r="U502" s="285"/>
      <c r="V502" s="406"/>
      <c r="W502" s="446"/>
      <c r="X502" s="270"/>
      <c r="Y502" s="271"/>
      <c r="Z502" s="271"/>
      <c r="AA502" s="270"/>
      <c r="AB502" s="272"/>
      <c r="AC502" s="491"/>
      <c r="AD502" s="272"/>
      <c r="AE502" s="270"/>
    </row>
    <row r="503" spans="1:31" s="407" customFormat="1">
      <c r="A503" s="270"/>
      <c r="B503" s="270"/>
      <c r="C503" s="270"/>
      <c r="D503" s="139"/>
      <c r="E503" s="142"/>
      <c r="F503" s="160"/>
      <c r="G503" s="142"/>
      <c r="H503" s="139"/>
      <c r="I503" s="139"/>
      <c r="J503" s="139"/>
      <c r="K503" s="278"/>
      <c r="L503" s="402"/>
      <c r="M503" s="513"/>
      <c r="N503" s="28"/>
      <c r="O503" s="26"/>
      <c r="P503" s="28"/>
      <c r="Q503" s="404"/>
      <c r="R503" s="139"/>
      <c r="S503" s="270"/>
      <c r="T503" s="270"/>
      <c r="U503" s="285"/>
      <c r="V503" s="406"/>
      <c r="W503" s="446"/>
      <c r="X503" s="270"/>
      <c r="Y503" s="271"/>
      <c r="Z503" s="271"/>
      <c r="AA503" s="270"/>
      <c r="AB503" s="272"/>
      <c r="AC503" s="491"/>
      <c r="AD503" s="272"/>
      <c r="AE503" s="270"/>
    </row>
    <row r="504" spans="1:31" s="407" customFormat="1">
      <c r="A504" s="270"/>
      <c r="B504" s="270"/>
      <c r="C504" s="270"/>
      <c r="D504" s="139"/>
      <c r="E504" s="142"/>
      <c r="F504" s="160"/>
      <c r="G504" s="142"/>
      <c r="H504" s="139"/>
      <c r="I504" s="139"/>
      <c r="J504" s="139"/>
      <c r="K504" s="278"/>
      <c r="L504" s="402"/>
      <c r="M504" s="513"/>
      <c r="N504" s="28"/>
      <c r="O504" s="26"/>
      <c r="P504" s="28"/>
      <c r="Q504" s="404"/>
      <c r="R504" s="139"/>
      <c r="S504" s="270"/>
      <c r="T504" s="270"/>
      <c r="U504" s="285"/>
      <c r="V504" s="406"/>
      <c r="W504" s="446"/>
      <c r="X504" s="270"/>
      <c r="Y504" s="271"/>
      <c r="Z504" s="271"/>
      <c r="AA504" s="270"/>
      <c r="AB504" s="272"/>
      <c r="AC504" s="491"/>
      <c r="AD504" s="272"/>
      <c r="AE504" s="270"/>
    </row>
    <row r="505" spans="1:31" s="407" customFormat="1">
      <c r="A505" s="270"/>
      <c r="B505" s="270"/>
      <c r="C505" s="270"/>
      <c r="D505" s="139"/>
      <c r="E505" s="142"/>
      <c r="F505" s="160"/>
      <c r="G505" s="142"/>
      <c r="H505" s="139"/>
      <c r="I505" s="139"/>
      <c r="J505" s="139"/>
      <c r="K505" s="278"/>
      <c r="L505" s="402"/>
      <c r="M505" s="513"/>
      <c r="N505" s="28"/>
      <c r="O505" s="26"/>
      <c r="P505" s="28"/>
      <c r="Q505" s="404"/>
      <c r="R505" s="139"/>
      <c r="S505" s="270"/>
      <c r="T505" s="270"/>
      <c r="U505" s="285"/>
      <c r="V505" s="406"/>
      <c r="W505" s="446"/>
      <c r="X505" s="270"/>
      <c r="Y505" s="271"/>
      <c r="Z505" s="271"/>
      <c r="AA505" s="270"/>
      <c r="AB505" s="272"/>
      <c r="AC505" s="491"/>
      <c r="AD505" s="272"/>
      <c r="AE505" s="270"/>
    </row>
    <row r="506" spans="1:31" s="407" customFormat="1">
      <c r="A506" s="270"/>
      <c r="B506" s="270"/>
      <c r="C506" s="270"/>
      <c r="D506" s="139"/>
      <c r="E506" s="142"/>
      <c r="F506" s="160"/>
      <c r="G506" s="142"/>
      <c r="H506" s="139"/>
      <c r="I506" s="139"/>
      <c r="J506" s="139"/>
      <c r="K506" s="278"/>
      <c r="L506" s="402"/>
      <c r="M506" s="513"/>
      <c r="N506" s="28"/>
      <c r="O506" s="26"/>
      <c r="P506" s="28"/>
      <c r="Q506" s="404"/>
      <c r="R506" s="139"/>
      <c r="S506" s="270"/>
      <c r="T506" s="270"/>
      <c r="U506" s="285"/>
      <c r="V506" s="406"/>
      <c r="W506" s="446"/>
      <c r="X506" s="270"/>
      <c r="Y506" s="271"/>
      <c r="Z506" s="271"/>
      <c r="AA506" s="270"/>
      <c r="AB506" s="272"/>
      <c r="AC506" s="491"/>
      <c r="AD506" s="272"/>
      <c r="AE506" s="270"/>
    </row>
    <row r="507" spans="1:31" s="407" customFormat="1">
      <c r="A507" s="270"/>
      <c r="B507" s="270"/>
      <c r="C507" s="270"/>
      <c r="D507" s="139"/>
      <c r="E507" s="142"/>
      <c r="F507" s="160"/>
      <c r="G507" s="142"/>
      <c r="H507" s="139"/>
      <c r="I507" s="139"/>
      <c r="J507" s="139"/>
      <c r="K507" s="278"/>
      <c r="L507" s="402"/>
      <c r="M507" s="513"/>
      <c r="N507" s="28"/>
      <c r="O507" s="26"/>
      <c r="P507" s="28"/>
      <c r="Q507" s="404"/>
      <c r="R507" s="139"/>
      <c r="S507" s="270"/>
      <c r="T507" s="270"/>
      <c r="U507" s="285"/>
      <c r="V507" s="406"/>
      <c r="W507" s="446"/>
      <c r="X507" s="270"/>
      <c r="Y507" s="271"/>
      <c r="Z507" s="271"/>
      <c r="AA507" s="270"/>
      <c r="AB507" s="272"/>
      <c r="AC507" s="491"/>
      <c r="AD507" s="272"/>
      <c r="AE507" s="270"/>
    </row>
    <row r="508" spans="1:31" s="407" customFormat="1">
      <c r="A508" s="270"/>
      <c r="B508" s="270"/>
      <c r="C508" s="270"/>
      <c r="D508" s="139"/>
      <c r="E508" s="142"/>
      <c r="F508" s="160"/>
      <c r="G508" s="142"/>
      <c r="H508" s="139"/>
      <c r="I508" s="139"/>
      <c r="J508" s="139"/>
      <c r="K508" s="278"/>
      <c r="L508" s="402"/>
      <c r="M508" s="513"/>
      <c r="N508" s="28"/>
      <c r="O508" s="26"/>
      <c r="P508" s="28"/>
      <c r="Q508" s="404"/>
      <c r="R508" s="139"/>
      <c r="S508" s="270"/>
      <c r="T508" s="270"/>
      <c r="U508" s="285"/>
      <c r="V508" s="406"/>
      <c r="W508" s="446"/>
      <c r="X508" s="270"/>
      <c r="Y508" s="271"/>
      <c r="Z508" s="271"/>
      <c r="AA508" s="270"/>
      <c r="AB508" s="272"/>
      <c r="AC508" s="491"/>
      <c r="AD508" s="272"/>
      <c r="AE508" s="270"/>
    </row>
    <row r="509" spans="1:31" s="407" customFormat="1">
      <c r="A509" s="270"/>
      <c r="B509" s="270"/>
      <c r="C509" s="270"/>
      <c r="D509" s="139"/>
      <c r="E509" s="142"/>
      <c r="F509" s="160"/>
      <c r="G509" s="142"/>
      <c r="H509" s="139"/>
      <c r="I509" s="139"/>
      <c r="J509" s="139"/>
      <c r="K509" s="278"/>
      <c r="L509" s="402"/>
      <c r="M509" s="513"/>
      <c r="N509" s="28"/>
      <c r="O509" s="26"/>
      <c r="P509" s="28"/>
      <c r="Q509" s="404"/>
      <c r="R509" s="139"/>
      <c r="S509" s="270"/>
      <c r="T509" s="270"/>
      <c r="U509" s="285"/>
      <c r="V509" s="406"/>
      <c r="W509" s="446"/>
      <c r="X509" s="270"/>
      <c r="Y509" s="271"/>
      <c r="Z509" s="271"/>
      <c r="AA509" s="270"/>
      <c r="AB509" s="272"/>
      <c r="AC509" s="491"/>
      <c r="AD509" s="272"/>
      <c r="AE509" s="270"/>
    </row>
    <row r="510" spans="1:31" s="407" customFormat="1">
      <c r="A510" s="270"/>
      <c r="B510" s="270"/>
      <c r="C510" s="270"/>
      <c r="D510" s="139"/>
      <c r="E510" s="142"/>
      <c r="F510" s="160"/>
      <c r="G510" s="142"/>
      <c r="H510" s="139"/>
      <c r="I510" s="139"/>
      <c r="J510" s="139"/>
      <c r="K510" s="278"/>
      <c r="L510" s="402"/>
      <c r="M510" s="513"/>
      <c r="N510" s="28"/>
      <c r="O510" s="26"/>
      <c r="P510" s="28"/>
      <c r="Q510" s="404"/>
      <c r="R510" s="139"/>
      <c r="S510" s="270"/>
      <c r="T510" s="270"/>
      <c r="U510" s="285"/>
      <c r="V510" s="406"/>
      <c r="W510" s="446"/>
      <c r="X510" s="270"/>
      <c r="Y510" s="271"/>
      <c r="Z510" s="271"/>
      <c r="AA510" s="270"/>
      <c r="AB510" s="272"/>
      <c r="AC510" s="491"/>
      <c r="AD510" s="272"/>
      <c r="AE510" s="270"/>
    </row>
    <row r="511" spans="1:31" s="407" customFormat="1">
      <c r="A511" s="270"/>
      <c r="B511" s="270"/>
      <c r="C511" s="270"/>
      <c r="D511" s="139"/>
      <c r="E511" s="142"/>
      <c r="F511" s="160"/>
      <c r="G511" s="142"/>
      <c r="H511" s="139"/>
      <c r="I511" s="139"/>
      <c r="J511" s="139"/>
      <c r="K511" s="278"/>
      <c r="L511" s="402"/>
      <c r="M511" s="513"/>
      <c r="N511" s="28"/>
      <c r="O511" s="26"/>
      <c r="P511" s="28"/>
      <c r="Q511" s="404"/>
      <c r="R511" s="139"/>
      <c r="S511" s="270"/>
      <c r="T511" s="270"/>
      <c r="U511" s="285"/>
      <c r="V511" s="406"/>
      <c r="W511" s="446"/>
      <c r="X511" s="270"/>
      <c r="Y511" s="271"/>
      <c r="Z511" s="271"/>
      <c r="AA511" s="270"/>
      <c r="AB511" s="272"/>
      <c r="AC511" s="491"/>
      <c r="AD511" s="272"/>
      <c r="AE511" s="270"/>
    </row>
    <row r="512" spans="1:31" s="407" customFormat="1">
      <c r="A512" s="270"/>
      <c r="B512" s="270"/>
      <c r="C512" s="270"/>
      <c r="D512" s="139"/>
      <c r="E512" s="142"/>
      <c r="F512" s="160"/>
      <c r="G512" s="142"/>
      <c r="H512" s="139"/>
      <c r="I512" s="139"/>
      <c r="J512" s="139"/>
      <c r="K512" s="278"/>
      <c r="L512" s="402"/>
      <c r="M512" s="513"/>
      <c r="N512" s="28"/>
      <c r="O512" s="26"/>
      <c r="P512" s="28"/>
      <c r="Q512" s="404"/>
      <c r="R512" s="139"/>
      <c r="S512" s="270"/>
      <c r="T512" s="270"/>
      <c r="U512" s="285"/>
      <c r="V512" s="406"/>
      <c r="W512" s="446"/>
      <c r="X512" s="270"/>
      <c r="Y512" s="271"/>
      <c r="Z512" s="271"/>
      <c r="AA512" s="270"/>
      <c r="AB512" s="272"/>
      <c r="AC512" s="491"/>
      <c r="AD512" s="272"/>
      <c r="AE512" s="270"/>
    </row>
    <row r="513" spans="1:31" s="407" customFormat="1">
      <c r="A513" s="270"/>
      <c r="B513" s="270"/>
      <c r="C513" s="270"/>
      <c r="D513" s="139"/>
      <c r="E513" s="142"/>
      <c r="F513" s="160"/>
      <c r="G513" s="142"/>
      <c r="H513" s="139"/>
      <c r="I513" s="139"/>
      <c r="J513" s="139"/>
      <c r="K513" s="278"/>
      <c r="L513" s="402"/>
      <c r="M513" s="513"/>
      <c r="N513" s="28"/>
      <c r="O513" s="26"/>
      <c r="P513" s="28"/>
      <c r="Q513" s="404"/>
      <c r="R513" s="139"/>
      <c r="S513" s="270"/>
      <c r="T513" s="270"/>
      <c r="U513" s="285"/>
      <c r="V513" s="406"/>
      <c r="W513" s="446"/>
      <c r="X513" s="270"/>
      <c r="Y513" s="271"/>
      <c r="Z513" s="271"/>
      <c r="AA513" s="270"/>
      <c r="AB513" s="272"/>
      <c r="AC513" s="491"/>
      <c r="AD513" s="272"/>
      <c r="AE513" s="270"/>
    </row>
    <row r="514" spans="1:31" s="407" customFormat="1">
      <c r="A514" s="270"/>
      <c r="B514" s="270"/>
      <c r="C514" s="270"/>
      <c r="D514" s="139"/>
      <c r="E514" s="142"/>
      <c r="F514" s="160"/>
      <c r="G514" s="142"/>
      <c r="H514" s="139"/>
      <c r="I514" s="139"/>
      <c r="J514" s="139"/>
      <c r="K514" s="278"/>
      <c r="L514" s="402"/>
      <c r="M514" s="513"/>
      <c r="N514" s="28"/>
      <c r="O514" s="26"/>
      <c r="P514" s="28"/>
      <c r="Q514" s="404"/>
      <c r="R514" s="139"/>
      <c r="S514" s="270"/>
      <c r="T514" s="270"/>
      <c r="U514" s="285"/>
      <c r="V514" s="406"/>
      <c r="W514" s="446"/>
      <c r="X514" s="270"/>
      <c r="Y514" s="271"/>
      <c r="Z514" s="271"/>
      <c r="AA514" s="270"/>
      <c r="AB514" s="272"/>
      <c r="AC514" s="491"/>
      <c r="AD514" s="272"/>
      <c r="AE514" s="270"/>
    </row>
    <row r="515" spans="1:31" s="407" customFormat="1">
      <c r="A515" s="270"/>
      <c r="B515" s="270"/>
      <c r="C515" s="270"/>
      <c r="D515" s="139"/>
      <c r="E515" s="142"/>
      <c r="F515" s="160"/>
      <c r="G515" s="142"/>
      <c r="H515" s="139"/>
      <c r="I515" s="139"/>
      <c r="J515" s="139"/>
      <c r="K515" s="278"/>
      <c r="L515" s="402"/>
      <c r="M515" s="513"/>
      <c r="N515" s="28"/>
      <c r="O515" s="26"/>
      <c r="P515" s="28"/>
      <c r="Q515" s="404"/>
      <c r="R515" s="139"/>
      <c r="S515" s="270"/>
      <c r="T515" s="270"/>
      <c r="U515" s="285"/>
      <c r="V515" s="406"/>
      <c r="W515" s="446"/>
      <c r="X515" s="270"/>
      <c r="Y515" s="271"/>
      <c r="Z515" s="271"/>
      <c r="AA515" s="270"/>
      <c r="AB515" s="272"/>
      <c r="AC515" s="491"/>
      <c r="AD515" s="272"/>
      <c r="AE515" s="270"/>
    </row>
    <row r="516" spans="1:31" s="407" customFormat="1">
      <c r="A516" s="270"/>
      <c r="B516" s="270"/>
      <c r="C516" s="270"/>
      <c r="D516" s="139"/>
      <c r="E516" s="142"/>
      <c r="F516" s="160"/>
      <c r="G516" s="142"/>
      <c r="H516" s="139"/>
      <c r="I516" s="139"/>
      <c r="J516" s="139"/>
      <c r="K516" s="278"/>
      <c r="L516" s="402"/>
      <c r="M516" s="513"/>
      <c r="N516" s="28"/>
      <c r="O516" s="26"/>
      <c r="P516" s="28"/>
      <c r="Q516" s="404"/>
      <c r="R516" s="139"/>
      <c r="S516" s="270"/>
      <c r="T516" s="270"/>
      <c r="U516" s="285"/>
      <c r="V516" s="406"/>
      <c r="W516" s="446"/>
      <c r="X516" s="270"/>
      <c r="Y516" s="271"/>
      <c r="Z516" s="271"/>
      <c r="AA516" s="270"/>
      <c r="AB516" s="272"/>
      <c r="AC516" s="491"/>
      <c r="AD516" s="272"/>
      <c r="AE516" s="270"/>
    </row>
    <row r="517" spans="1:31" s="407" customFormat="1">
      <c r="A517" s="270"/>
      <c r="B517" s="270"/>
      <c r="C517" s="270"/>
      <c r="D517" s="139"/>
      <c r="E517" s="142"/>
      <c r="F517" s="160"/>
      <c r="G517" s="142"/>
      <c r="H517" s="139"/>
      <c r="I517" s="139"/>
      <c r="J517" s="139"/>
      <c r="K517" s="278"/>
      <c r="L517" s="402"/>
      <c r="M517" s="513"/>
      <c r="N517" s="28"/>
      <c r="O517" s="26"/>
      <c r="P517" s="28"/>
      <c r="Q517" s="404"/>
      <c r="R517" s="139"/>
      <c r="S517" s="270"/>
      <c r="T517" s="270"/>
      <c r="U517" s="285"/>
      <c r="V517" s="406"/>
      <c r="W517" s="446"/>
      <c r="X517" s="270"/>
      <c r="Y517" s="271"/>
      <c r="Z517" s="271"/>
      <c r="AA517" s="270"/>
      <c r="AB517" s="272"/>
      <c r="AC517" s="491"/>
      <c r="AD517" s="272"/>
      <c r="AE517" s="270"/>
    </row>
    <row r="518" spans="1:31" s="407" customFormat="1">
      <c r="A518" s="270"/>
      <c r="B518" s="270"/>
      <c r="C518" s="270"/>
      <c r="D518" s="139"/>
      <c r="E518" s="142"/>
      <c r="F518" s="160"/>
      <c r="G518" s="142"/>
      <c r="H518" s="139"/>
      <c r="I518" s="139"/>
      <c r="J518" s="139"/>
      <c r="K518" s="278"/>
      <c r="L518" s="402"/>
      <c r="M518" s="513"/>
      <c r="N518" s="28"/>
      <c r="O518" s="26"/>
      <c r="P518" s="28"/>
      <c r="Q518" s="404"/>
      <c r="R518" s="139"/>
      <c r="S518" s="270"/>
      <c r="T518" s="270"/>
      <c r="U518" s="285"/>
      <c r="V518" s="406"/>
      <c r="W518" s="446"/>
      <c r="X518" s="270"/>
      <c r="Y518" s="271"/>
      <c r="Z518" s="271"/>
      <c r="AA518" s="270"/>
      <c r="AB518" s="272"/>
      <c r="AC518" s="491"/>
      <c r="AD518" s="272"/>
      <c r="AE518" s="270"/>
    </row>
    <row r="519" spans="1:31" s="407" customFormat="1">
      <c r="A519" s="270"/>
      <c r="B519" s="270"/>
      <c r="C519" s="270"/>
      <c r="D519" s="139"/>
      <c r="E519" s="142"/>
      <c r="F519" s="160"/>
      <c r="G519" s="142"/>
      <c r="H519" s="139"/>
      <c r="I519" s="139"/>
      <c r="J519" s="139"/>
      <c r="K519" s="278"/>
      <c r="L519" s="402"/>
      <c r="M519" s="513"/>
      <c r="N519" s="28"/>
      <c r="O519" s="26"/>
      <c r="P519" s="28"/>
      <c r="Q519" s="404"/>
      <c r="R519" s="139"/>
      <c r="S519" s="270"/>
      <c r="T519" s="270"/>
      <c r="U519" s="285"/>
      <c r="V519" s="406"/>
      <c r="W519" s="446"/>
      <c r="X519" s="270"/>
      <c r="Y519" s="271"/>
      <c r="Z519" s="271"/>
      <c r="AA519" s="270"/>
      <c r="AB519" s="272"/>
      <c r="AC519" s="491"/>
      <c r="AD519" s="272"/>
      <c r="AE519" s="270"/>
    </row>
    <row r="520" spans="1:31" s="407" customFormat="1">
      <c r="A520" s="270"/>
      <c r="B520" s="270"/>
      <c r="C520" s="270"/>
      <c r="D520" s="139"/>
      <c r="E520" s="142"/>
      <c r="F520" s="160"/>
      <c r="G520" s="142"/>
      <c r="H520" s="139"/>
      <c r="I520" s="139"/>
      <c r="J520" s="139"/>
      <c r="K520" s="278"/>
      <c r="L520" s="402"/>
      <c r="M520" s="513"/>
      <c r="N520" s="28"/>
      <c r="O520" s="26"/>
      <c r="P520" s="28"/>
      <c r="Q520" s="404"/>
      <c r="R520" s="139"/>
      <c r="S520" s="270"/>
      <c r="T520" s="270"/>
      <c r="U520" s="285"/>
      <c r="V520" s="406"/>
      <c r="W520" s="446"/>
      <c r="X520" s="270"/>
      <c r="Y520" s="271"/>
      <c r="Z520" s="271"/>
      <c r="AA520" s="270"/>
      <c r="AB520" s="272"/>
      <c r="AC520" s="491"/>
      <c r="AD520" s="272"/>
      <c r="AE520" s="270"/>
    </row>
    <row r="521" spans="1:31" s="407" customFormat="1">
      <c r="A521" s="270"/>
      <c r="B521" s="270"/>
      <c r="C521" s="270"/>
      <c r="D521" s="139"/>
      <c r="E521" s="142"/>
      <c r="F521" s="160"/>
      <c r="G521" s="142"/>
      <c r="H521" s="139"/>
      <c r="I521" s="139"/>
      <c r="J521" s="139"/>
      <c r="K521" s="278"/>
      <c r="L521" s="402"/>
      <c r="M521" s="513"/>
      <c r="N521" s="28"/>
      <c r="O521" s="26"/>
      <c r="P521" s="28"/>
      <c r="Q521" s="404"/>
      <c r="R521" s="139"/>
      <c r="S521" s="270"/>
      <c r="T521" s="270"/>
      <c r="U521" s="285"/>
      <c r="V521" s="406"/>
      <c r="W521" s="446"/>
      <c r="X521" s="270"/>
      <c r="Y521" s="271"/>
      <c r="Z521" s="271"/>
      <c r="AA521" s="270"/>
      <c r="AB521" s="272"/>
      <c r="AC521" s="491"/>
      <c r="AD521" s="272"/>
      <c r="AE521" s="270"/>
    </row>
    <row r="522" spans="1:31" s="407" customFormat="1">
      <c r="A522" s="270"/>
      <c r="B522" s="270"/>
      <c r="C522" s="270"/>
      <c r="D522" s="139"/>
      <c r="E522" s="142"/>
      <c r="F522" s="160"/>
      <c r="G522" s="142"/>
      <c r="H522" s="139"/>
      <c r="I522" s="139"/>
      <c r="J522" s="139"/>
      <c r="K522" s="278"/>
      <c r="L522" s="402"/>
      <c r="M522" s="513"/>
      <c r="N522" s="28"/>
      <c r="O522" s="26"/>
      <c r="P522" s="28"/>
      <c r="Q522" s="404"/>
      <c r="R522" s="139"/>
      <c r="S522" s="270"/>
      <c r="T522" s="270"/>
      <c r="U522" s="285"/>
      <c r="V522" s="406"/>
      <c r="W522" s="446"/>
      <c r="X522" s="270"/>
      <c r="Y522" s="271"/>
      <c r="Z522" s="271"/>
      <c r="AA522" s="270"/>
      <c r="AB522" s="272"/>
      <c r="AC522" s="491"/>
      <c r="AD522" s="272"/>
      <c r="AE522" s="270"/>
    </row>
    <row r="523" spans="1:31" s="407" customFormat="1">
      <c r="A523" s="270"/>
      <c r="B523" s="270"/>
      <c r="C523" s="270"/>
      <c r="D523" s="139"/>
      <c r="E523" s="142"/>
      <c r="F523" s="160"/>
      <c r="G523" s="142"/>
      <c r="H523" s="139"/>
      <c r="I523" s="139"/>
      <c r="J523" s="139"/>
      <c r="K523" s="278"/>
      <c r="L523" s="402"/>
      <c r="M523" s="513"/>
      <c r="N523" s="28"/>
      <c r="O523" s="26"/>
      <c r="P523" s="28"/>
      <c r="Q523" s="404"/>
      <c r="R523" s="139"/>
      <c r="S523" s="270"/>
      <c r="T523" s="270"/>
      <c r="U523" s="285"/>
      <c r="V523" s="406"/>
      <c r="W523" s="446"/>
      <c r="X523" s="270"/>
      <c r="Y523" s="271"/>
      <c r="Z523" s="271"/>
      <c r="AA523" s="270"/>
      <c r="AB523" s="272"/>
      <c r="AC523" s="491"/>
      <c r="AD523" s="272"/>
      <c r="AE523" s="270"/>
    </row>
    <row r="524" spans="1:31" s="407" customFormat="1">
      <c r="A524" s="270"/>
      <c r="B524" s="270"/>
      <c r="C524" s="270"/>
      <c r="D524" s="139"/>
      <c r="E524" s="142"/>
      <c r="F524" s="160"/>
      <c r="G524" s="142"/>
      <c r="H524" s="139"/>
      <c r="I524" s="139"/>
      <c r="J524" s="139"/>
      <c r="K524" s="278"/>
      <c r="L524" s="402"/>
      <c r="M524" s="513"/>
      <c r="N524" s="28"/>
      <c r="O524" s="26"/>
      <c r="P524" s="28"/>
      <c r="Q524" s="404"/>
      <c r="R524" s="139"/>
      <c r="S524" s="270"/>
      <c r="T524" s="270"/>
      <c r="U524" s="285"/>
      <c r="V524" s="406"/>
      <c r="W524" s="446"/>
      <c r="X524" s="270"/>
      <c r="Y524" s="271"/>
      <c r="Z524" s="271"/>
      <c r="AA524" s="270"/>
      <c r="AB524" s="272"/>
      <c r="AC524" s="491"/>
      <c r="AD524" s="272"/>
      <c r="AE524" s="270"/>
    </row>
    <row r="525" spans="1:31" s="407" customFormat="1">
      <c r="A525" s="270"/>
      <c r="B525" s="270"/>
      <c r="C525" s="270"/>
      <c r="D525" s="139"/>
      <c r="E525" s="142"/>
      <c r="F525" s="160"/>
      <c r="G525" s="142"/>
      <c r="H525" s="139"/>
      <c r="I525" s="139"/>
      <c r="J525" s="139"/>
      <c r="K525" s="278"/>
      <c r="L525" s="402"/>
      <c r="M525" s="513"/>
      <c r="N525" s="28"/>
      <c r="O525" s="26"/>
      <c r="P525" s="28"/>
      <c r="Q525" s="404"/>
      <c r="R525" s="139"/>
      <c r="S525" s="270"/>
      <c r="T525" s="270"/>
      <c r="U525" s="285"/>
      <c r="V525" s="406"/>
      <c r="W525" s="446"/>
      <c r="X525" s="270"/>
      <c r="Y525" s="271"/>
      <c r="Z525" s="271"/>
      <c r="AA525" s="270"/>
      <c r="AB525" s="272"/>
      <c r="AC525" s="491"/>
      <c r="AD525" s="272"/>
      <c r="AE525" s="270"/>
    </row>
    <row r="526" spans="1:31" s="407" customFormat="1">
      <c r="A526" s="270"/>
      <c r="B526" s="270"/>
      <c r="C526" s="270"/>
      <c r="D526" s="139"/>
      <c r="E526" s="142"/>
      <c r="F526" s="160"/>
      <c r="G526" s="142"/>
      <c r="H526" s="139"/>
      <c r="I526" s="139"/>
      <c r="J526" s="139"/>
      <c r="K526" s="278"/>
      <c r="L526" s="402"/>
      <c r="M526" s="513"/>
      <c r="N526" s="28"/>
      <c r="O526" s="26"/>
      <c r="P526" s="28"/>
      <c r="Q526" s="404"/>
      <c r="R526" s="139"/>
      <c r="S526" s="270"/>
      <c r="T526" s="270"/>
      <c r="U526" s="285"/>
      <c r="V526" s="406"/>
      <c r="W526" s="446"/>
      <c r="X526" s="270"/>
      <c r="Y526" s="271"/>
      <c r="Z526" s="271"/>
      <c r="AA526" s="270"/>
      <c r="AB526" s="272"/>
      <c r="AC526" s="491"/>
      <c r="AD526" s="272"/>
      <c r="AE526" s="270"/>
    </row>
    <row r="527" spans="1:31" s="407" customFormat="1">
      <c r="A527" s="270"/>
      <c r="B527" s="270"/>
      <c r="C527" s="270"/>
      <c r="D527" s="139"/>
      <c r="E527" s="142"/>
      <c r="F527" s="160"/>
      <c r="G527" s="142"/>
      <c r="H527" s="139"/>
      <c r="I527" s="139"/>
      <c r="J527" s="139"/>
      <c r="K527" s="278"/>
      <c r="L527" s="402"/>
      <c r="M527" s="513"/>
      <c r="N527" s="28"/>
      <c r="O527" s="26"/>
      <c r="P527" s="28"/>
      <c r="Q527" s="404"/>
      <c r="R527" s="139"/>
      <c r="S527" s="270"/>
      <c r="T527" s="270"/>
      <c r="U527" s="285"/>
      <c r="V527" s="406"/>
      <c r="W527" s="446"/>
      <c r="X527" s="270"/>
      <c r="Y527" s="271"/>
      <c r="Z527" s="271"/>
      <c r="AA527" s="270"/>
      <c r="AB527" s="272"/>
      <c r="AC527" s="491"/>
      <c r="AD527" s="272"/>
      <c r="AE527" s="270"/>
    </row>
    <row r="528" spans="1:31" s="407" customFormat="1">
      <c r="A528" s="270"/>
      <c r="B528" s="270"/>
      <c r="C528" s="270"/>
      <c r="D528" s="139"/>
      <c r="E528" s="142"/>
      <c r="F528" s="160"/>
      <c r="G528" s="142"/>
      <c r="H528" s="139"/>
      <c r="I528" s="139"/>
      <c r="J528" s="139"/>
      <c r="K528" s="278"/>
      <c r="L528" s="402"/>
      <c r="M528" s="513"/>
      <c r="N528" s="28"/>
      <c r="O528" s="26"/>
      <c r="P528" s="28"/>
      <c r="Q528" s="404"/>
      <c r="R528" s="139"/>
      <c r="S528" s="270"/>
      <c r="T528" s="270"/>
      <c r="U528" s="285"/>
      <c r="V528" s="406"/>
      <c r="W528" s="446"/>
      <c r="X528" s="270"/>
      <c r="Y528" s="271"/>
      <c r="Z528" s="271"/>
      <c r="AA528" s="270"/>
      <c r="AB528" s="272"/>
      <c r="AC528" s="491"/>
      <c r="AD528" s="272"/>
      <c r="AE528" s="270"/>
    </row>
    <row r="529" spans="1:31" s="407" customFormat="1">
      <c r="A529" s="270"/>
      <c r="B529" s="270"/>
      <c r="C529" s="270"/>
      <c r="D529" s="139"/>
      <c r="E529" s="142"/>
      <c r="F529" s="160"/>
      <c r="G529" s="142"/>
      <c r="H529" s="139"/>
      <c r="I529" s="139"/>
      <c r="J529" s="139"/>
      <c r="K529" s="278"/>
      <c r="L529" s="402"/>
      <c r="M529" s="513"/>
      <c r="N529" s="28"/>
      <c r="O529" s="26"/>
      <c r="P529" s="28"/>
      <c r="Q529" s="404"/>
      <c r="R529" s="139"/>
      <c r="S529" s="270"/>
      <c r="T529" s="270"/>
      <c r="U529" s="285"/>
      <c r="V529" s="406"/>
      <c r="W529" s="446"/>
      <c r="X529" s="270"/>
      <c r="Y529" s="271"/>
      <c r="Z529" s="271"/>
      <c r="AA529" s="270"/>
      <c r="AB529" s="272"/>
      <c r="AC529" s="491"/>
      <c r="AD529" s="272"/>
      <c r="AE529" s="270"/>
    </row>
    <row r="530" spans="1:31" s="407" customFormat="1">
      <c r="A530" s="270"/>
      <c r="B530" s="270"/>
      <c r="C530" s="270"/>
      <c r="D530" s="139"/>
      <c r="E530" s="142"/>
      <c r="F530" s="160"/>
      <c r="G530" s="142"/>
      <c r="H530" s="139"/>
      <c r="I530" s="139"/>
      <c r="J530" s="139"/>
      <c r="K530" s="278"/>
      <c r="L530" s="402"/>
      <c r="M530" s="513"/>
      <c r="N530" s="28"/>
      <c r="O530" s="26"/>
      <c r="P530" s="28"/>
      <c r="Q530" s="404"/>
      <c r="R530" s="139"/>
      <c r="S530" s="270"/>
      <c r="T530" s="270"/>
      <c r="U530" s="285"/>
      <c r="V530" s="406"/>
      <c r="W530" s="446"/>
      <c r="X530" s="270"/>
      <c r="Y530" s="271"/>
      <c r="Z530" s="271"/>
      <c r="AA530" s="270"/>
      <c r="AB530" s="272"/>
      <c r="AC530" s="491"/>
      <c r="AD530" s="272"/>
      <c r="AE530" s="270"/>
    </row>
    <row r="531" spans="1:31" s="407" customFormat="1">
      <c r="A531" s="270"/>
      <c r="B531" s="270"/>
      <c r="C531" s="270"/>
      <c r="D531" s="139"/>
      <c r="E531" s="142"/>
      <c r="F531" s="160"/>
      <c r="G531" s="142"/>
      <c r="H531" s="139"/>
      <c r="I531" s="139"/>
      <c r="J531" s="139"/>
      <c r="K531" s="278"/>
      <c r="L531" s="402"/>
      <c r="M531" s="513"/>
      <c r="N531" s="28"/>
      <c r="O531" s="26"/>
      <c r="P531" s="28"/>
      <c r="Q531" s="404"/>
      <c r="R531" s="139"/>
      <c r="S531" s="270"/>
      <c r="T531" s="270"/>
      <c r="U531" s="285"/>
      <c r="V531" s="406"/>
      <c r="W531" s="446"/>
      <c r="X531" s="270"/>
      <c r="Y531" s="271"/>
      <c r="Z531" s="271"/>
      <c r="AA531" s="270"/>
      <c r="AB531" s="272"/>
      <c r="AC531" s="491"/>
      <c r="AD531" s="272"/>
      <c r="AE531" s="270"/>
    </row>
    <row r="532" spans="1:31" s="407" customFormat="1">
      <c r="A532" s="270"/>
      <c r="B532" s="270"/>
      <c r="C532" s="270"/>
      <c r="D532" s="139"/>
      <c r="E532" s="142"/>
      <c r="F532" s="160"/>
      <c r="G532" s="142"/>
      <c r="H532" s="139"/>
      <c r="I532" s="139"/>
      <c r="J532" s="139"/>
      <c r="K532" s="278"/>
      <c r="L532" s="402"/>
      <c r="M532" s="513"/>
      <c r="N532" s="28"/>
      <c r="O532" s="26"/>
      <c r="P532" s="28"/>
      <c r="Q532" s="404"/>
      <c r="R532" s="139"/>
      <c r="S532" s="270"/>
      <c r="T532" s="270"/>
      <c r="U532" s="285"/>
      <c r="V532" s="406"/>
      <c r="W532" s="446"/>
      <c r="X532" s="270"/>
      <c r="Y532" s="271"/>
      <c r="Z532" s="271"/>
      <c r="AA532" s="270"/>
      <c r="AB532" s="272"/>
      <c r="AC532" s="491"/>
      <c r="AD532" s="272"/>
      <c r="AE532" s="270"/>
    </row>
    <row r="533" spans="1:31" s="407" customFormat="1">
      <c r="A533" s="270"/>
      <c r="B533" s="270"/>
      <c r="C533" s="270"/>
      <c r="D533" s="139"/>
      <c r="E533" s="142"/>
      <c r="F533" s="160"/>
      <c r="G533" s="142"/>
      <c r="H533" s="139"/>
      <c r="I533" s="139"/>
      <c r="J533" s="139"/>
      <c r="K533" s="278"/>
      <c r="L533" s="402"/>
      <c r="M533" s="513"/>
      <c r="N533" s="28"/>
      <c r="O533" s="26"/>
      <c r="P533" s="28"/>
      <c r="Q533" s="404"/>
      <c r="R533" s="139"/>
      <c r="S533" s="270"/>
      <c r="T533" s="270"/>
      <c r="U533" s="285"/>
      <c r="V533" s="406"/>
      <c r="W533" s="446"/>
      <c r="X533" s="270"/>
      <c r="Y533" s="271"/>
      <c r="Z533" s="271"/>
      <c r="AA533" s="270"/>
      <c r="AB533" s="272"/>
      <c r="AC533" s="491"/>
      <c r="AD533" s="272"/>
      <c r="AE533" s="270"/>
    </row>
    <row r="534" spans="1:31" s="407" customFormat="1">
      <c r="A534" s="270"/>
      <c r="B534" s="270"/>
      <c r="C534" s="270"/>
      <c r="D534" s="139"/>
      <c r="E534" s="142"/>
      <c r="F534" s="160"/>
      <c r="G534" s="142"/>
      <c r="H534" s="139"/>
      <c r="I534" s="139"/>
      <c r="J534" s="139"/>
      <c r="K534" s="278"/>
      <c r="L534" s="402"/>
      <c r="M534" s="513"/>
      <c r="N534" s="28"/>
      <c r="O534" s="26"/>
      <c r="P534" s="28"/>
      <c r="Q534" s="404"/>
      <c r="R534" s="139"/>
      <c r="S534" s="270"/>
      <c r="T534" s="270"/>
      <c r="U534" s="285"/>
      <c r="V534" s="406"/>
      <c r="W534" s="446"/>
      <c r="X534" s="270"/>
      <c r="Y534" s="271"/>
      <c r="Z534" s="271"/>
      <c r="AA534" s="270"/>
      <c r="AB534" s="272"/>
      <c r="AC534" s="491"/>
      <c r="AD534" s="272"/>
      <c r="AE534" s="270"/>
    </row>
    <row r="535" spans="1:31" s="407" customFormat="1">
      <c r="A535" s="270"/>
      <c r="B535" s="270"/>
      <c r="C535" s="270"/>
      <c r="D535" s="139"/>
      <c r="E535" s="142"/>
      <c r="F535" s="160"/>
      <c r="G535" s="142"/>
      <c r="H535" s="139"/>
      <c r="I535" s="139"/>
      <c r="J535" s="139"/>
      <c r="K535" s="278"/>
      <c r="L535" s="402"/>
      <c r="M535" s="513"/>
      <c r="N535" s="28"/>
      <c r="O535" s="26"/>
      <c r="P535" s="28"/>
      <c r="Q535" s="404"/>
      <c r="R535" s="139"/>
      <c r="S535" s="270"/>
      <c r="T535" s="270"/>
      <c r="U535" s="285"/>
      <c r="V535" s="406"/>
      <c r="W535" s="446"/>
      <c r="X535" s="270"/>
      <c r="Y535" s="271"/>
      <c r="Z535" s="271"/>
      <c r="AA535" s="270"/>
      <c r="AB535" s="272"/>
      <c r="AC535" s="491"/>
      <c r="AD535" s="272"/>
      <c r="AE535" s="270"/>
    </row>
    <row r="536" spans="1:31" s="407" customFormat="1">
      <c r="A536" s="270"/>
      <c r="B536" s="270"/>
      <c r="C536" s="270"/>
      <c r="D536" s="139"/>
      <c r="E536" s="142"/>
      <c r="F536" s="160"/>
      <c r="G536" s="142"/>
      <c r="H536" s="139"/>
      <c r="I536" s="139"/>
      <c r="J536" s="139"/>
      <c r="K536" s="278"/>
      <c r="L536" s="402"/>
      <c r="M536" s="513"/>
      <c r="N536" s="28"/>
      <c r="O536" s="26"/>
      <c r="P536" s="28"/>
      <c r="Q536" s="404"/>
      <c r="R536" s="139"/>
      <c r="S536" s="270"/>
      <c r="T536" s="270"/>
      <c r="U536" s="285"/>
      <c r="V536" s="406"/>
      <c r="W536" s="446"/>
      <c r="X536" s="270"/>
      <c r="Y536" s="271"/>
      <c r="Z536" s="271"/>
      <c r="AA536" s="270"/>
      <c r="AB536" s="272"/>
      <c r="AC536" s="491"/>
      <c r="AD536" s="272"/>
      <c r="AE536" s="270"/>
    </row>
    <row r="537" spans="1:31" s="407" customFormat="1">
      <c r="A537" s="270"/>
      <c r="B537" s="270"/>
      <c r="C537" s="270"/>
      <c r="D537" s="139"/>
      <c r="E537" s="142"/>
      <c r="F537" s="160"/>
      <c r="G537" s="142"/>
      <c r="H537" s="139"/>
      <c r="I537" s="139"/>
      <c r="J537" s="139"/>
      <c r="K537" s="278"/>
      <c r="L537" s="402"/>
      <c r="M537" s="513"/>
      <c r="N537" s="28"/>
      <c r="O537" s="26"/>
      <c r="P537" s="28"/>
      <c r="Q537" s="404"/>
      <c r="R537" s="139"/>
      <c r="S537" s="270"/>
      <c r="T537" s="270"/>
      <c r="U537" s="285"/>
      <c r="V537" s="406"/>
      <c r="W537" s="446"/>
      <c r="X537" s="270"/>
      <c r="Y537" s="271"/>
      <c r="Z537" s="271"/>
      <c r="AA537" s="270"/>
      <c r="AB537" s="272"/>
      <c r="AC537" s="491"/>
      <c r="AD537" s="272"/>
      <c r="AE537" s="270"/>
    </row>
    <row r="538" spans="1:31" s="407" customFormat="1">
      <c r="A538" s="270"/>
      <c r="B538" s="270"/>
      <c r="C538" s="270"/>
      <c r="D538" s="139"/>
      <c r="E538" s="142"/>
      <c r="F538" s="160"/>
      <c r="G538" s="142"/>
      <c r="H538" s="139"/>
      <c r="I538" s="139"/>
      <c r="J538" s="139"/>
      <c r="K538" s="278"/>
      <c r="L538" s="402"/>
      <c r="M538" s="513"/>
      <c r="N538" s="28"/>
      <c r="O538" s="26"/>
      <c r="P538" s="28"/>
      <c r="Q538" s="404"/>
      <c r="R538" s="139"/>
      <c r="S538" s="270"/>
      <c r="T538" s="270"/>
      <c r="U538" s="285"/>
      <c r="V538" s="406"/>
      <c r="W538" s="446"/>
      <c r="X538" s="270"/>
      <c r="Y538" s="271"/>
      <c r="Z538" s="271"/>
      <c r="AA538" s="270"/>
      <c r="AB538" s="272"/>
      <c r="AC538" s="491"/>
      <c r="AD538" s="272"/>
      <c r="AE538" s="270"/>
    </row>
    <row r="539" spans="1:31" s="407" customFormat="1">
      <c r="A539" s="270"/>
      <c r="B539" s="270"/>
      <c r="C539" s="270"/>
      <c r="D539" s="139"/>
      <c r="E539" s="142"/>
      <c r="F539" s="160"/>
      <c r="G539" s="142"/>
      <c r="H539" s="139"/>
      <c r="I539" s="139"/>
      <c r="J539" s="139"/>
      <c r="K539" s="278"/>
      <c r="L539" s="402"/>
      <c r="M539" s="513"/>
      <c r="N539" s="28"/>
      <c r="O539" s="26"/>
      <c r="P539" s="28"/>
      <c r="Q539" s="404"/>
      <c r="R539" s="139"/>
      <c r="S539" s="270"/>
      <c r="T539" s="270"/>
      <c r="U539" s="285"/>
      <c r="V539" s="406"/>
      <c r="W539" s="446"/>
      <c r="X539" s="270"/>
      <c r="Y539" s="271"/>
      <c r="Z539" s="271"/>
      <c r="AA539" s="270"/>
      <c r="AB539" s="272"/>
      <c r="AC539" s="491"/>
      <c r="AD539" s="272"/>
      <c r="AE539" s="270"/>
    </row>
    <row r="540" spans="1:31" s="407" customFormat="1">
      <c r="A540" s="270"/>
      <c r="B540" s="270"/>
      <c r="C540" s="270"/>
      <c r="D540" s="139"/>
      <c r="E540" s="142"/>
      <c r="F540" s="160"/>
      <c r="G540" s="142"/>
      <c r="H540" s="139"/>
      <c r="I540" s="139"/>
      <c r="J540" s="139"/>
      <c r="K540" s="278"/>
      <c r="L540" s="402"/>
      <c r="M540" s="513"/>
      <c r="N540" s="28"/>
      <c r="O540" s="26"/>
      <c r="P540" s="28"/>
      <c r="Q540" s="404"/>
      <c r="R540" s="139"/>
      <c r="S540" s="270"/>
      <c r="T540" s="270"/>
      <c r="U540" s="285"/>
      <c r="V540" s="406"/>
      <c r="W540" s="446"/>
      <c r="X540" s="270"/>
      <c r="Y540" s="271"/>
      <c r="Z540" s="271"/>
      <c r="AA540" s="270"/>
      <c r="AB540" s="272"/>
      <c r="AC540" s="491"/>
      <c r="AD540" s="272"/>
      <c r="AE540" s="270"/>
    </row>
    <row r="541" spans="1:31" s="407" customFormat="1">
      <c r="A541" s="270"/>
      <c r="B541" s="270"/>
      <c r="C541" s="270"/>
      <c r="D541" s="139"/>
      <c r="E541" s="142"/>
      <c r="F541" s="160"/>
      <c r="G541" s="142"/>
      <c r="H541" s="139"/>
      <c r="I541" s="139"/>
      <c r="J541" s="139"/>
      <c r="K541" s="278"/>
      <c r="L541" s="402"/>
      <c r="M541" s="513"/>
      <c r="N541" s="28"/>
      <c r="O541" s="26"/>
      <c r="P541" s="28"/>
      <c r="Q541" s="404"/>
      <c r="R541" s="139"/>
      <c r="S541" s="270"/>
      <c r="T541" s="270"/>
      <c r="U541" s="285"/>
      <c r="V541" s="406"/>
      <c r="W541" s="446"/>
      <c r="X541" s="270"/>
      <c r="Y541" s="271"/>
      <c r="Z541" s="271"/>
      <c r="AA541" s="270"/>
      <c r="AB541" s="272"/>
      <c r="AC541" s="491"/>
      <c r="AD541" s="272"/>
      <c r="AE541" s="270"/>
    </row>
    <row r="542" spans="1:31" s="407" customFormat="1">
      <c r="A542" s="270"/>
      <c r="B542" s="270"/>
      <c r="C542" s="270"/>
      <c r="D542" s="139"/>
      <c r="E542" s="142"/>
      <c r="F542" s="160"/>
      <c r="G542" s="142"/>
      <c r="H542" s="139"/>
      <c r="I542" s="139"/>
      <c r="J542" s="139"/>
      <c r="K542" s="278"/>
      <c r="L542" s="402"/>
      <c r="M542" s="513"/>
      <c r="N542" s="28"/>
      <c r="O542" s="26"/>
      <c r="P542" s="28"/>
      <c r="Q542" s="404"/>
      <c r="R542" s="139"/>
      <c r="S542" s="270"/>
      <c r="T542" s="270"/>
      <c r="U542" s="285"/>
      <c r="V542" s="406"/>
      <c r="W542" s="446"/>
      <c r="X542" s="270"/>
      <c r="Y542" s="271"/>
      <c r="Z542" s="271"/>
      <c r="AA542" s="270"/>
      <c r="AB542" s="272"/>
      <c r="AC542" s="491"/>
      <c r="AD542" s="272"/>
      <c r="AE542" s="270"/>
    </row>
    <row r="543" spans="1:31" s="407" customFormat="1">
      <c r="A543" s="270"/>
      <c r="B543" s="270"/>
      <c r="C543" s="270"/>
      <c r="D543" s="139"/>
      <c r="E543" s="142"/>
      <c r="F543" s="160"/>
      <c r="G543" s="142"/>
      <c r="H543" s="139"/>
      <c r="I543" s="139"/>
      <c r="J543" s="139"/>
      <c r="K543" s="278"/>
      <c r="L543" s="402"/>
      <c r="M543" s="513"/>
      <c r="N543" s="28"/>
      <c r="O543" s="26"/>
      <c r="P543" s="28"/>
      <c r="Q543" s="404"/>
      <c r="R543" s="139"/>
      <c r="S543" s="270"/>
      <c r="T543" s="270"/>
      <c r="U543" s="285"/>
      <c r="V543" s="406"/>
      <c r="W543" s="446"/>
      <c r="X543" s="270"/>
      <c r="Y543" s="271"/>
      <c r="Z543" s="271"/>
      <c r="AA543" s="270"/>
      <c r="AB543" s="272"/>
      <c r="AC543" s="491"/>
      <c r="AD543" s="272"/>
      <c r="AE543" s="270"/>
    </row>
    <row r="544" spans="1:31" s="407" customFormat="1">
      <c r="A544" s="270"/>
      <c r="B544" s="270"/>
      <c r="C544" s="270"/>
      <c r="D544" s="139"/>
      <c r="E544" s="142"/>
      <c r="F544" s="160"/>
      <c r="G544" s="142"/>
      <c r="H544" s="139"/>
      <c r="I544" s="139"/>
      <c r="J544" s="139"/>
      <c r="K544" s="278"/>
      <c r="L544" s="402"/>
      <c r="M544" s="513"/>
      <c r="N544" s="28"/>
      <c r="O544" s="26"/>
      <c r="P544" s="28"/>
      <c r="Q544" s="404"/>
      <c r="R544" s="139"/>
      <c r="S544" s="270"/>
      <c r="T544" s="270"/>
      <c r="U544" s="285"/>
      <c r="V544" s="406"/>
      <c r="W544" s="446"/>
      <c r="X544" s="270"/>
      <c r="Y544" s="271"/>
      <c r="Z544" s="271"/>
      <c r="AA544" s="270"/>
      <c r="AB544" s="272"/>
      <c r="AC544" s="491"/>
      <c r="AD544" s="272"/>
      <c r="AE544" s="270"/>
    </row>
    <row r="545" spans="1:31" s="407" customFormat="1">
      <c r="A545" s="270"/>
      <c r="B545" s="270"/>
      <c r="C545" s="270"/>
      <c r="D545" s="139"/>
      <c r="E545" s="142"/>
      <c r="F545" s="160"/>
      <c r="G545" s="142"/>
      <c r="H545" s="139"/>
      <c r="I545" s="139"/>
      <c r="J545" s="139"/>
      <c r="K545" s="278"/>
      <c r="L545" s="402"/>
      <c r="M545" s="513"/>
      <c r="N545" s="28"/>
      <c r="O545" s="26"/>
      <c r="P545" s="28"/>
      <c r="Q545" s="404"/>
      <c r="R545" s="139"/>
      <c r="S545" s="270"/>
      <c r="T545" s="270"/>
      <c r="U545" s="285"/>
      <c r="V545" s="406"/>
      <c r="W545" s="446"/>
      <c r="X545" s="270"/>
      <c r="Y545" s="271"/>
      <c r="Z545" s="271"/>
      <c r="AA545" s="270"/>
      <c r="AB545" s="272"/>
      <c r="AC545" s="491"/>
      <c r="AD545" s="272"/>
      <c r="AE545" s="270"/>
    </row>
    <row r="546" spans="1:31" s="407" customFormat="1">
      <c r="A546" s="270"/>
      <c r="B546" s="270"/>
      <c r="C546" s="270"/>
      <c r="D546" s="139"/>
      <c r="E546" s="142"/>
      <c r="F546" s="160"/>
      <c r="G546" s="142"/>
      <c r="H546" s="139"/>
      <c r="I546" s="139"/>
      <c r="J546" s="139"/>
      <c r="K546" s="278"/>
      <c r="L546" s="402"/>
      <c r="M546" s="513"/>
      <c r="N546" s="28"/>
      <c r="O546" s="26"/>
      <c r="P546" s="28"/>
      <c r="Q546" s="404"/>
      <c r="R546" s="139"/>
      <c r="S546" s="270"/>
      <c r="T546" s="270"/>
      <c r="U546" s="285"/>
      <c r="V546" s="406"/>
      <c r="W546" s="446"/>
      <c r="X546" s="270"/>
      <c r="Y546" s="271"/>
      <c r="Z546" s="271"/>
      <c r="AA546" s="270"/>
      <c r="AB546" s="272"/>
      <c r="AC546" s="491"/>
      <c r="AD546" s="272"/>
      <c r="AE546" s="270"/>
    </row>
    <row r="547" spans="1:31" s="407" customFormat="1">
      <c r="A547" s="270"/>
      <c r="B547" s="270"/>
      <c r="C547" s="270"/>
      <c r="D547" s="139"/>
      <c r="E547" s="142"/>
      <c r="F547" s="160"/>
      <c r="G547" s="142"/>
      <c r="H547" s="139"/>
      <c r="I547" s="139"/>
      <c r="J547" s="139"/>
      <c r="K547" s="278"/>
      <c r="L547" s="402"/>
      <c r="M547" s="513"/>
      <c r="N547" s="28"/>
      <c r="O547" s="26"/>
      <c r="P547" s="28"/>
      <c r="Q547" s="404"/>
      <c r="R547" s="139"/>
      <c r="S547" s="270"/>
      <c r="T547" s="270"/>
      <c r="U547" s="285"/>
      <c r="V547" s="406"/>
      <c r="W547" s="446"/>
      <c r="X547" s="270"/>
      <c r="Y547" s="271"/>
      <c r="Z547" s="271"/>
      <c r="AA547" s="270"/>
      <c r="AB547" s="272"/>
      <c r="AC547" s="491"/>
      <c r="AD547" s="272"/>
      <c r="AE547" s="270"/>
    </row>
    <row r="548" spans="1:31" s="407" customFormat="1">
      <c r="A548" s="270"/>
      <c r="B548" s="270"/>
      <c r="C548" s="270"/>
      <c r="D548" s="139"/>
      <c r="E548" s="142"/>
      <c r="F548" s="160"/>
      <c r="G548" s="142"/>
      <c r="H548" s="139"/>
      <c r="I548" s="139"/>
      <c r="J548" s="139"/>
      <c r="K548" s="278"/>
      <c r="L548" s="402"/>
      <c r="M548" s="513"/>
      <c r="N548" s="28"/>
      <c r="O548" s="26"/>
      <c r="P548" s="28"/>
      <c r="Q548" s="404"/>
      <c r="R548" s="139"/>
      <c r="S548" s="270"/>
      <c r="T548" s="270"/>
      <c r="U548" s="285"/>
      <c r="V548" s="406"/>
      <c r="W548" s="446"/>
      <c r="X548" s="270"/>
      <c r="Y548" s="271"/>
      <c r="Z548" s="271"/>
      <c r="AA548" s="270"/>
      <c r="AB548" s="272"/>
      <c r="AC548" s="491"/>
      <c r="AD548" s="272"/>
      <c r="AE548" s="270"/>
    </row>
    <row r="549" spans="1:31" s="407" customFormat="1">
      <c r="A549" s="270"/>
      <c r="B549" s="270"/>
      <c r="C549" s="270"/>
      <c r="D549" s="139"/>
      <c r="E549" s="142"/>
      <c r="F549" s="160"/>
      <c r="G549" s="142"/>
      <c r="H549" s="139"/>
      <c r="I549" s="139"/>
      <c r="J549" s="139"/>
      <c r="K549" s="278"/>
      <c r="L549" s="402"/>
      <c r="M549" s="513"/>
      <c r="N549" s="28"/>
      <c r="O549" s="26"/>
      <c r="P549" s="28"/>
      <c r="Q549" s="404"/>
      <c r="R549" s="139"/>
      <c r="S549" s="270"/>
      <c r="T549" s="270"/>
      <c r="U549" s="285"/>
      <c r="V549" s="406"/>
      <c r="W549" s="446"/>
      <c r="X549" s="270"/>
      <c r="Y549" s="271"/>
      <c r="Z549" s="271"/>
      <c r="AA549" s="270"/>
      <c r="AB549" s="272"/>
      <c r="AC549" s="491"/>
      <c r="AD549" s="272"/>
      <c r="AE549" s="270"/>
    </row>
    <row r="550" spans="1:31" s="407" customFormat="1">
      <c r="A550" s="270"/>
      <c r="B550" s="270"/>
      <c r="C550" s="270"/>
      <c r="D550" s="139"/>
      <c r="E550" s="142"/>
      <c r="F550" s="160"/>
      <c r="G550" s="142"/>
      <c r="H550" s="139"/>
      <c r="I550" s="139"/>
      <c r="J550" s="139"/>
      <c r="K550" s="278"/>
      <c r="L550" s="402"/>
      <c r="M550" s="513"/>
      <c r="N550" s="28"/>
      <c r="O550" s="26"/>
      <c r="P550" s="28"/>
      <c r="Q550" s="404"/>
      <c r="R550" s="139"/>
      <c r="S550" s="270"/>
      <c r="T550" s="270"/>
      <c r="U550" s="285"/>
      <c r="V550" s="406"/>
      <c r="W550" s="446"/>
      <c r="X550" s="270"/>
      <c r="Y550" s="271"/>
      <c r="Z550" s="271"/>
      <c r="AA550" s="270"/>
      <c r="AB550" s="272"/>
      <c r="AC550" s="491"/>
      <c r="AD550" s="272"/>
      <c r="AE550" s="270"/>
    </row>
    <row r="551" spans="1:31" s="407" customFormat="1">
      <c r="A551" s="270"/>
      <c r="B551" s="270"/>
      <c r="C551" s="270"/>
      <c r="D551" s="139"/>
      <c r="E551" s="142"/>
      <c r="F551" s="160"/>
      <c r="G551" s="142"/>
      <c r="H551" s="139"/>
      <c r="I551" s="139"/>
      <c r="J551" s="139"/>
      <c r="K551" s="278"/>
      <c r="L551" s="402"/>
      <c r="M551" s="513"/>
      <c r="N551" s="28"/>
      <c r="O551" s="26"/>
      <c r="P551" s="28"/>
      <c r="Q551" s="404"/>
      <c r="R551" s="139"/>
      <c r="S551" s="270"/>
      <c r="T551" s="270"/>
      <c r="U551" s="285"/>
      <c r="V551" s="406"/>
      <c r="W551" s="446"/>
      <c r="X551" s="270"/>
      <c r="Y551" s="271"/>
      <c r="Z551" s="271"/>
      <c r="AA551" s="270"/>
      <c r="AB551" s="272"/>
      <c r="AC551" s="491"/>
      <c r="AD551" s="272"/>
      <c r="AE551" s="270"/>
    </row>
    <row r="552" spans="1:31" s="407" customFormat="1">
      <c r="A552" s="270"/>
      <c r="B552" s="270"/>
      <c r="C552" s="270"/>
      <c r="D552" s="139"/>
      <c r="E552" s="142"/>
      <c r="F552" s="160"/>
      <c r="G552" s="142"/>
      <c r="H552" s="139"/>
      <c r="I552" s="139"/>
      <c r="J552" s="139"/>
      <c r="K552" s="278"/>
      <c r="L552" s="402"/>
      <c r="M552" s="513"/>
      <c r="N552" s="28"/>
      <c r="O552" s="26"/>
      <c r="P552" s="28"/>
      <c r="Q552" s="404"/>
      <c r="R552" s="139"/>
      <c r="S552" s="270"/>
      <c r="T552" s="270"/>
      <c r="U552" s="285"/>
      <c r="V552" s="406"/>
      <c r="W552" s="446"/>
      <c r="X552" s="270"/>
      <c r="Y552" s="271"/>
      <c r="Z552" s="271"/>
      <c r="AA552" s="270"/>
      <c r="AB552" s="272"/>
      <c r="AC552" s="491"/>
      <c r="AD552" s="272"/>
      <c r="AE552" s="270"/>
    </row>
    <row r="553" spans="1:31" s="407" customFormat="1">
      <c r="A553" s="270"/>
      <c r="B553" s="270"/>
      <c r="C553" s="270"/>
      <c r="D553" s="139"/>
      <c r="E553" s="142"/>
      <c r="F553" s="160"/>
      <c r="G553" s="142"/>
      <c r="H553" s="139"/>
      <c r="I553" s="139"/>
      <c r="J553" s="139"/>
      <c r="K553" s="278"/>
      <c r="L553" s="402"/>
      <c r="M553" s="513"/>
      <c r="N553" s="28"/>
      <c r="O553" s="26"/>
      <c r="P553" s="28"/>
      <c r="Q553" s="404"/>
      <c r="R553" s="139"/>
      <c r="S553" s="270"/>
      <c r="T553" s="270"/>
      <c r="U553" s="285"/>
      <c r="V553" s="406"/>
      <c r="W553" s="446"/>
      <c r="X553" s="270"/>
      <c r="Y553" s="271"/>
      <c r="Z553" s="271"/>
      <c r="AA553" s="270"/>
      <c r="AB553" s="272"/>
      <c r="AC553" s="491"/>
      <c r="AD553" s="272"/>
      <c r="AE553" s="270"/>
    </row>
    <row r="554" spans="1:31" s="407" customFormat="1">
      <c r="A554" s="270"/>
      <c r="B554" s="270"/>
      <c r="C554" s="270"/>
      <c r="D554" s="139"/>
      <c r="E554" s="142"/>
      <c r="F554" s="160"/>
      <c r="G554" s="142"/>
      <c r="H554" s="139"/>
      <c r="I554" s="139"/>
      <c r="J554" s="139"/>
      <c r="K554" s="278"/>
      <c r="L554" s="402"/>
      <c r="M554" s="513"/>
      <c r="N554" s="28"/>
      <c r="O554" s="26"/>
      <c r="P554" s="28"/>
      <c r="Q554" s="404"/>
      <c r="R554" s="139"/>
      <c r="S554" s="270"/>
      <c r="T554" s="270"/>
      <c r="U554" s="285"/>
      <c r="V554" s="406"/>
      <c r="W554" s="446"/>
      <c r="X554" s="270"/>
      <c r="Y554" s="271"/>
      <c r="Z554" s="271"/>
      <c r="AA554" s="270"/>
      <c r="AB554" s="272"/>
      <c r="AC554" s="491"/>
      <c r="AD554" s="272"/>
      <c r="AE554" s="270"/>
    </row>
    <row r="555" spans="1:31" s="407" customFormat="1">
      <c r="A555" s="270"/>
      <c r="B555" s="270"/>
      <c r="C555" s="270"/>
      <c r="D555" s="139"/>
      <c r="E555" s="142"/>
      <c r="F555" s="160"/>
      <c r="G555" s="142"/>
      <c r="H555" s="139"/>
      <c r="I555" s="139"/>
      <c r="J555" s="139"/>
      <c r="K555" s="278"/>
      <c r="L555" s="402"/>
      <c r="M555" s="513"/>
      <c r="N555" s="28"/>
      <c r="O555" s="26"/>
      <c r="P555" s="28"/>
      <c r="Q555" s="404"/>
      <c r="R555" s="139"/>
      <c r="S555" s="270"/>
      <c r="T555" s="270"/>
      <c r="U555" s="285"/>
      <c r="V555" s="406"/>
      <c r="W555" s="446"/>
      <c r="X555" s="270"/>
      <c r="Y555" s="271"/>
      <c r="Z555" s="271"/>
      <c r="AA555" s="270"/>
      <c r="AB555" s="272"/>
      <c r="AC555" s="491"/>
      <c r="AD555" s="272"/>
      <c r="AE555" s="270"/>
    </row>
    <row r="556" spans="1:31" s="407" customFormat="1">
      <c r="A556" s="270"/>
      <c r="B556" s="270"/>
      <c r="C556" s="270"/>
      <c r="D556" s="139"/>
      <c r="E556" s="142"/>
      <c r="F556" s="160"/>
      <c r="G556" s="142"/>
      <c r="H556" s="139"/>
      <c r="I556" s="139"/>
      <c r="J556" s="139"/>
      <c r="K556" s="278"/>
      <c r="L556" s="402"/>
      <c r="M556" s="513"/>
      <c r="N556" s="28"/>
      <c r="O556" s="26"/>
      <c r="P556" s="28"/>
      <c r="Q556" s="404"/>
      <c r="R556" s="139"/>
      <c r="S556" s="270"/>
      <c r="T556" s="270"/>
      <c r="U556" s="285"/>
      <c r="V556" s="406"/>
      <c r="W556" s="446"/>
      <c r="X556" s="270"/>
      <c r="Y556" s="271"/>
      <c r="Z556" s="271"/>
      <c r="AA556" s="270"/>
      <c r="AB556" s="272"/>
      <c r="AC556" s="491"/>
      <c r="AD556" s="272"/>
      <c r="AE556" s="270"/>
    </row>
    <row r="557" spans="1:31" s="407" customFormat="1">
      <c r="A557" s="270"/>
      <c r="B557" s="270"/>
      <c r="C557" s="270"/>
      <c r="D557" s="139"/>
      <c r="E557" s="142"/>
      <c r="F557" s="160"/>
      <c r="G557" s="142"/>
      <c r="H557" s="139"/>
      <c r="I557" s="139"/>
      <c r="J557" s="139"/>
      <c r="K557" s="278"/>
      <c r="L557" s="402"/>
      <c r="M557" s="513"/>
      <c r="N557" s="28"/>
      <c r="O557" s="26"/>
      <c r="P557" s="28"/>
      <c r="Q557" s="404"/>
      <c r="R557" s="139"/>
      <c r="S557" s="270"/>
      <c r="T557" s="270"/>
      <c r="U557" s="285"/>
      <c r="V557" s="406"/>
      <c r="W557" s="446"/>
      <c r="X557" s="270"/>
      <c r="Y557" s="271"/>
      <c r="Z557" s="271"/>
      <c r="AA557" s="270"/>
      <c r="AB557" s="272"/>
      <c r="AC557" s="491"/>
      <c r="AD557" s="272"/>
      <c r="AE557" s="270"/>
    </row>
    <row r="558" spans="1:31" s="407" customFormat="1">
      <c r="A558" s="270"/>
      <c r="B558" s="270"/>
      <c r="C558" s="270"/>
      <c r="D558" s="139"/>
      <c r="E558" s="142"/>
      <c r="F558" s="160"/>
      <c r="G558" s="142"/>
      <c r="H558" s="139"/>
      <c r="I558" s="139"/>
      <c r="J558" s="139"/>
      <c r="K558" s="278"/>
      <c r="L558" s="402"/>
      <c r="M558" s="513"/>
      <c r="N558" s="28"/>
      <c r="O558" s="26"/>
      <c r="P558" s="28"/>
      <c r="Q558" s="404"/>
      <c r="R558" s="139"/>
      <c r="S558" s="270"/>
      <c r="T558" s="270"/>
      <c r="U558" s="285"/>
      <c r="V558" s="406"/>
      <c r="W558" s="446"/>
      <c r="X558" s="270"/>
      <c r="Y558" s="271"/>
      <c r="Z558" s="271"/>
      <c r="AA558" s="270"/>
      <c r="AB558" s="272"/>
      <c r="AC558" s="491"/>
      <c r="AD558" s="272"/>
      <c r="AE558" s="270"/>
    </row>
    <row r="559" spans="1:31" s="407" customFormat="1">
      <c r="A559" s="270"/>
      <c r="B559" s="270"/>
      <c r="C559" s="270"/>
      <c r="D559" s="139"/>
      <c r="E559" s="142"/>
      <c r="F559" s="160"/>
      <c r="G559" s="142"/>
      <c r="H559" s="139"/>
      <c r="I559" s="139"/>
      <c r="J559" s="139"/>
      <c r="K559" s="278"/>
      <c r="L559" s="402"/>
      <c r="M559" s="513"/>
      <c r="N559" s="28"/>
      <c r="O559" s="26"/>
      <c r="P559" s="28"/>
      <c r="Q559" s="404"/>
      <c r="R559" s="139"/>
      <c r="S559" s="270"/>
      <c r="T559" s="270"/>
      <c r="U559" s="285"/>
      <c r="V559" s="406"/>
      <c r="W559" s="446"/>
      <c r="X559" s="270"/>
      <c r="Y559" s="271"/>
      <c r="Z559" s="271"/>
      <c r="AA559" s="270"/>
      <c r="AB559" s="272"/>
      <c r="AC559" s="491"/>
      <c r="AD559" s="272"/>
      <c r="AE559" s="270"/>
    </row>
    <row r="560" spans="1:31" s="407" customFormat="1">
      <c r="A560" s="270"/>
      <c r="B560" s="270"/>
      <c r="C560" s="270"/>
      <c r="D560" s="139"/>
      <c r="E560" s="142"/>
      <c r="F560" s="160"/>
      <c r="G560" s="142"/>
      <c r="H560" s="139"/>
      <c r="I560" s="139"/>
      <c r="J560" s="139"/>
      <c r="K560" s="278"/>
      <c r="L560" s="402"/>
      <c r="M560" s="513"/>
      <c r="N560" s="28"/>
      <c r="O560" s="26"/>
      <c r="P560" s="28"/>
      <c r="Q560" s="404"/>
      <c r="R560" s="139"/>
      <c r="S560" s="270"/>
      <c r="T560" s="270"/>
      <c r="U560" s="285"/>
      <c r="V560" s="406"/>
      <c r="W560" s="446"/>
      <c r="X560" s="270"/>
      <c r="Y560" s="271"/>
      <c r="Z560" s="271"/>
      <c r="AA560" s="270"/>
      <c r="AB560" s="272"/>
      <c r="AC560" s="491"/>
      <c r="AD560" s="272"/>
      <c r="AE560" s="270"/>
    </row>
    <row r="561" spans="1:31" s="407" customFormat="1">
      <c r="A561" s="270"/>
      <c r="B561" s="270"/>
      <c r="C561" s="270"/>
      <c r="D561" s="139"/>
      <c r="E561" s="142"/>
      <c r="F561" s="160"/>
      <c r="G561" s="142"/>
      <c r="H561" s="139"/>
      <c r="I561" s="139"/>
      <c r="J561" s="139"/>
      <c r="K561" s="278"/>
      <c r="L561" s="402"/>
      <c r="M561" s="513"/>
      <c r="N561" s="28"/>
      <c r="O561" s="26"/>
      <c r="P561" s="28"/>
      <c r="Q561" s="404"/>
      <c r="R561" s="139"/>
      <c r="S561" s="270"/>
      <c r="T561" s="270"/>
      <c r="U561" s="285"/>
      <c r="V561" s="406"/>
      <c r="W561" s="446"/>
      <c r="X561" s="270"/>
      <c r="Y561" s="271"/>
      <c r="Z561" s="271"/>
      <c r="AA561" s="270"/>
      <c r="AB561" s="272"/>
      <c r="AC561" s="491"/>
      <c r="AD561" s="272"/>
      <c r="AE561" s="270"/>
    </row>
    <row r="562" spans="1:31" s="407" customFormat="1">
      <c r="A562" s="270"/>
      <c r="B562" s="270"/>
      <c r="C562" s="270"/>
      <c r="D562" s="139"/>
      <c r="E562" s="142"/>
      <c r="F562" s="160"/>
      <c r="G562" s="142"/>
      <c r="H562" s="139"/>
      <c r="I562" s="139"/>
      <c r="J562" s="139"/>
      <c r="K562" s="278"/>
      <c r="L562" s="402"/>
      <c r="M562" s="513"/>
      <c r="N562" s="28"/>
      <c r="O562" s="26"/>
      <c r="P562" s="28"/>
      <c r="Q562" s="404"/>
      <c r="R562" s="139"/>
      <c r="S562" s="270"/>
      <c r="T562" s="270"/>
      <c r="U562" s="285"/>
      <c r="V562" s="406"/>
      <c r="W562" s="446"/>
      <c r="X562" s="270"/>
      <c r="Y562" s="271"/>
      <c r="Z562" s="271"/>
      <c r="AA562" s="270"/>
      <c r="AB562" s="272"/>
      <c r="AC562" s="491"/>
      <c r="AD562" s="272"/>
      <c r="AE562" s="270"/>
    </row>
    <row r="563" spans="1:31" s="407" customFormat="1">
      <c r="A563" s="270"/>
      <c r="B563" s="270"/>
      <c r="C563" s="270"/>
      <c r="D563" s="139"/>
      <c r="E563" s="142"/>
      <c r="F563" s="160"/>
      <c r="G563" s="142"/>
      <c r="H563" s="139"/>
      <c r="I563" s="139"/>
      <c r="J563" s="139"/>
      <c r="K563" s="278"/>
      <c r="L563" s="402"/>
      <c r="M563" s="513"/>
      <c r="N563" s="28"/>
      <c r="O563" s="26"/>
      <c r="P563" s="28"/>
      <c r="Q563" s="404"/>
      <c r="R563" s="139"/>
      <c r="S563" s="270"/>
      <c r="T563" s="270"/>
      <c r="U563" s="285"/>
      <c r="V563" s="406"/>
      <c r="W563" s="446"/>
      <c r="X563" s="270"/>
      <c r="Y563" s="271"/>
      <c r="Z563" s="271"/>
      <c r="AA563" s="270"/>
      <c r="AB563" s="272"/>
      <c r="AC563" s="491"/>
      <c r="AD563" s="272"/>
      <c r="AE563" s="270"/>
    </row>
    <row r="564" spans="1:31" s="407" customFormat="1">
      <c r="A564" s="270"/>
      <c r="B564" s="270"/>
      <c r="C564" s="270"/>
      <c r="D564" s="139"/>
      <c r="E564" s="142"/>
      <c r="F564" s="160"/>
      <c r="G564" s="142"/>
      <c r="H564" s="139"/>
      <c r="I564" s="139"/>
      <c r="J564" s="139"/>
      <c r="K564" s="278"/>
      <c r="L564" s="402"/>
      <c r="M564" s="513"/>
      <c r="N564" s="28"/>
      <c r="O564" s="26"/>
      <c r="P564" s="28"/>
      <c r="Q564" s="404"/>
      <c r="R564" s="139"/>
      <c r="S564" s="270"/>
      <c r="T564" s="270"/>
      <c r="U564" s="285"/>
      <c r="V564" s="406"/>
      <c r="W564" s="446"/>
      <c r="X564" s="270"/>
      <c r="Y564" s="271"/>
      <c r="Z564" s="271"/>
      <c r="AA564" s="270"/>
      <c r="AB564" s="272"/>
      <c r="AC564" s="491"/>
      <c r="AD564" s="272"/>
      <c r="AE564" s="270"/>
    </row>
    <row r="565" spans="1:31" s="407" customFormat="1">
      <c r="A565" s="270"/>
      <c r="B565" s="270"/>
      <c r="C565" s="270"/>
      <c r="D565" s="139"/>
      <c r="E565" s="142"/>
      <c r="F565" s="160"/>
      <c r="G565" s="142"/>
      <c r="H565" s="139"/>
      <c r="I565" s="139"/>
      <c r="J565" s="139"/>
      <c r="K565" s="278"/>
      <c r="L565" s="402"/>
      <c r="M565" s="513"/>
      <c r="N565" s="28"/>
      <c r="O565" s="26"/>
      <c r="P565" s="28"/>
      <c r="Q565" s="404"/>
      <c r="R565" s="139"/>
      <c r="S565" s="270"/>
      <c r="T565" s="270"/>
      <c r="U565" s="285"/>
      <c r="V565" s="406"/>
      <c r="W565" s="446"/>
      <c r="X565" s="270"/>
      <c r="Y565" s="271"/>
      <c r="Z565" s="271"/>
      <c r="AA565" s="270"/>
      <c r="AB565" s="272"/>
      <c r="AC565" s="491"/>
      <c r="AD565" s="272"/>
      <c r="AE565" s="270"/>
    </row>
    <row r="566" spans="1:31" s="407" customFormat="1">
      <c r="A566" s="270"/>
      <c r="B566" s="270"/>
      <c r="C566" s="270"/>
      <c r="D566" s="139"/>
      <c r="E566" s="142"/>
      <c r="F566" s="160"/>
      <c r="G566" s="142"/>
      <c r="H566" s="139"/>
      <c r="I566" s="139"/>
      <c r="J566" s="139"/>
      <c r="K566" s="278"/>
      <c r="L566" s="402"/>
      <c r="M566" s="513"/>
      <c r="N566" s="28"/>
      <c r="O566" s="26"/>
      <c r="P566" s="28"/>
      <c r="Q566" s="404"/>
      <c r="R566" s="139"/>
      <c r="S566" s="270"/>
      <c r="T566" s="270"/>
      <c r="U566" s="285"/>
      <c r="V566" s="406"/>
      <c r="W566" s="446"/>
      <c r="X566" s="270"/>
      <c r="Y566" s="271"/>
      <c r="Z566" s="271"/>
      <c r="AA566" s="270"/>
      <c r="AB566" s="272"/>
      <c r="AC566" s="491"/>
      <c r="AD566" s="272"/>
      <c r="AE566" s="270"/>
    </row>
    <row r="567" spans="1:31" s="407" customFormat="1">
      <c r="A567" s="270"/>
      <c r="B567" s="270"/>
      <c r="C567" s="270"/>
      <c r="D567" s="139"/>
      <c r="E567" s="142"/>
      <c r="F567" s="160"/>
      <c r="G567" s="142"/>
      <c r="H567" s="139"/>
      <c r="I567" s="139"/>
      <c r="J567" s="139"/>
      <c r="K567" s="278"/>
      <c r="L567" s="402"/>
      <c r="M567" s="513"/>
      <c r="N567" s="28"/>
      <c r="O567" s="26"/>
      <c r="P567" s="28"/>
      <c r="Q567" s="404"/>
      <c r="R567" s="139"/>
      <c r="S567" s="270"/>
      <c r="T567" s="270"/>
      <c r="U567" s="285"/>
      <c r="V567" s="406"/>
      <c r="W567" s="446"/>
      <c r="X567" s="270"/>
      <c r="Y567" s="271"/>
      <c r="Z567" s="271"/>
      <c r="AA567" s="270"/>
      <c r="AB567" s="272"/>
      <c r="AC567" s="491"/>
      <c r="AD567" s="272"/>
      <c r="AE567" s="270"/>
    </row>
    <row r="568" spans="1:31" s="407" customFormat="1">
      <c r="A568" s="270"/>
      <c r="B568" s="270"/>
      <c r="C568" s="270"/>
      <c r="D568" s="139"/>
      <c r="E568" s="142"/>
      <c r="F568" s="160"/>
      <c r="G568" s="142"/>
      <c r="H568" s="139"/>
      <c r="I568" s="139"/>
      <c r="J568" s="139"/>
      <c r="K568" s="278"/>
      <c r="L568" s="402"/>
      <c r="M568" s="513"/>
      <c r="N568" s="28"/>
      <c r="O568" s="26"/>
      <c r="P568" s="28"/>
      <c r="Q568" s="404"/>
      <c r="R568" s="139"/>
      <c r="S568" s="270"/>
      <c r="T568" s="270"/>
      <c r="U568" s="285"/>
      <c r="V568" s="406"/>
      <c r="W568" s="446"/>
      <c r="X568" s="270"/>
      <c r="Y568" s="271"/>
      <c r="Z568" s="271"/>
      <c r="AA568" s="270"/>
      <c r="AB568" s="272"/>
      <c r="AC568" s="491"/>
      <c r="AD568" s="272"/>
      <c r="AE568" s="270"/>
    </row>
    <row r="569" spans="1:31" s="407" customFormat="1">
      <c r="A569" s="270"/>
      <c r="B569" s="270"/>
      <c r="C569" s="270"/>
      <c r="D569" s="139"/>
      <c r="E569" s="142"/>
      <c r="F569" s="160"/>
      <c r="G569" s="142"/>
      <c r="H569" s="139"/>
      <c r="I569" s="139"/>
      <c r="J569" s="139"/>
      <c r="K569" s="278"/>
      <c r="L569" s="402"/>
      <c r="M569" s="513"/>
      <c r="N569" s="28"/>
      <c r="O569" s="26"/>
      <c r="P569" s="28"/>
      <c r="Q569" s="404"/>
      <c r="R569" s="139"/>
      <c r="S569" s="270"/>
      <c r="T569" s="270"/>
      <c r="U569" s="285"/>
      <c r="V569" s="406"/>
      <c r="W569" s="446"/>
      <c r="X569" s="270"/>
      <c r="Y569" s="271"/>
      <c r="Z569" s="271"/>
      <c r="AA569" s="270"/>
      <c r="AB569" s="272"/>
      <c r="AC569" s="491"/>
      <c r="AD569" s="272"/>
      <c r="AE569" s="270"/>
    </row>
    <row r="570" spans="1:31" s="407" customFormat="1">
      <c r="A570" s="270"/>
      <c r="B570" s="270"/>
      <c r="C570" s="270"/>
      <c r="D570" s="139"/>
      <c r="E570" s="142"/>
      <c r="F570" s="160"/>
      <c r="G570" s="142"/>
      <c r="H570" s="139"/>
      <c r="I570" s="139"/>
      <c r="J570" s="139"/>
      <c r="K570" s="278"/>
      <c r="L570" s="402"/>
      <c r="M570" s="513"/>
      <c r="N570" s="28"/>
      <c r="O570" s="26"/>
      <c r="P570" s="28"/>
      <c r="Q570" s="404"/>
      <c r="R570" s="139"/>
      <c r="S570" s="270"/>
      <c r="T570" s="270"/>
      <c r="U570" s="285"/>
      <c r="V570" s="406"/>
      <c r="W570" s="446"/>
      <c r="X570" s="270"/>
      <c r="Y570" s="271"/>
      <c r="Z570" s="271"/>
      <c r="AA570" s="270"/>
      <c r="AB570" s="272"/>
      <c r="AC570" s="491"/>
      <c r="AD570" s="272"/>
      <c r="AE570" s="270"/>
    </row>
    <row r="571" spans="1:31" s="407" customFormat="1">
      <c r="A571" s="270"/>
      <c r="B571" s="270"/>
      <c r="C571" s="270"/>
      <c r="D571" s="139"/>
      <c r="E571" s="142"/>
      <c r="F571" s="160"/>
      <c r="G571" s="142"/>
      <c r="H571" s="139"/>
      <c r="I571" s="139"/>
      <c r="J571" s="139"/>
      <c r="K571" s="278"/>
      <c r="L571" s="402"/>
      <c r="M571" s="513"/>
      <c r="N571" s="28"/>
      <c r="O571" s="26"/>
      <c r="P571" s="28"/>
      <c r="Q571" s="404"/>
      <c r="R571" s="139"/>
      <c r="S571" s="270"/>
      <c r="T571" s="270"/>
      <c r="U571" s="285"/>
      <c r="V571" s="406"/>
      <c r="W571" s="446"/>
      <c r="X571" s="270"/>
      <c r="Y571" s="271"/>
      <c r="Z571" s="271"/>
      <c r="AA571" s="270"/>
      <c r="AB571" s="272"/>
      <c r="AC571" s="491"/>
      <c r="AD571" s="272"/>
      <c r="AE571" s="270"/>
    </row>
    <row r="572" spans="1:31" s="407" customFormat="1">
      <c r="A572" s="270"/>
      <c r="B572" s="270"/>
      <c r="C572" s="270"/>
      <c r="D572" s="139"/>
      <c r="E572" s="142"/>
      <c r="F572" s="160"/>
      <c r="G572" s="142"/>
      <c r="H572" s="139"/>
      <c r="I572" s="139"/>
      <c r="J572" s="139"/>
      <c r="K572" s="278"/>
      <c r="L572" s="402"/>
      <c r="M572" s="513"/>
      <c r="N572" s="28"/>
      <c r="O572" s="26"/>
      <c r="P572" s="28"/>
      <c r="Q572" s="404"/>
      <c r="R572" s="139"/>
      <c r="S572" s="270"/>
      <c r="T572" s="270"/>
      <c r="U572" s="285"/>
      <c r="V572" s="406"/>
      <c r="W572" s="446"/>
      <c r="X572" s="270"/>
      <c r="Y572" s="271"/>
      <c r="Z572" s="271"/>
      <c r="AA572" s="270"/>
      <c r="AB572" s="272"/>
      <c r="AC572" s="491"/>
      <c r="AD572" s="272"/>
      <c r="AE572" s="270"/>
    </row>
    <row r="573" spans="1:31" s="407" customFormat="1">
      <c r="A573" s="270"/>
      <c r="B573" s="270"/>
      <c r="C573" s="270"/>
      <c r="D573" s="139"/>
      <c r="E573" s="142"/>
      <c r="F573" s="160"/>
      <c r="G573" s="142"/>
      <c r="H573" s="139"/>
      <c r="I573" s="139"/>
      <c r="J573" s="139"/>
      <c r="K573" s="278"/>
      <c r="L573" s="402"/>
      <c r="M573" s="513"/>
      <c r="N573" s="28"/>
      <c r="O573" s="26"/>
      <c r="P573" s="28"/>
      <c r="Q573" s="404"/>
      <c r="R573" s="139"/>
      <c r="S573" s="270"/>
      <c r="T573" s="270"/>
      <c r="U573" s="285"/>
      <c r="V573" s="406"/>
      <c r="W573" s="446"/>
      <c r="X573" s="270"/>
      <c r="Y573" s="271"/>
      <c r="Z573" s="271"/>
      <c r="AA573" s="270"/>
      <c r="AB573" s="272"/>
      <c r="AC573" s="491"/>
      <c r="AD573" s="272"/>
      <c r="AE573" s="270"/>
    </row>
    <row r="574" spans="1:31" s="407" customFormat="1">
      <c r="A574" s="270"/>
      <c r="B574" s="270"/>
      <c r="C574" s="270"/>
      <c r="D574" s="139"/>
      <c r="E574" s="142"/>
      <c r="F574" s="160"/>
      <c r="G574" s="142"/>
      <c r="H574" s="139"/>
      <c r="I574" s="139"/>
      <c r="J574" s="139"/>
      <c r="K574" s="278"/>
      <c r="L574" s="402"/>
      <c r="M574" s="513"/>
      <c r="N574" s="28"/>
      <c r="O574" s="26"/>
      <c r="P574" s="28"/>
      <c r="Q574" s="404"/>
      <c r="R574" s="139"/>
      <c r="S574" s="270"/>
      <c r="T574" s="270"/>
      <c r="U574" s="285"/>
      <c r="V574" s="406"/>
      <c r="W574" s="446"/>
      <c r="X574" s="270"/>
      <c r="Y574" s="271"/>
      <c r="Z574" s="271"/>
      <c r="AA574" s="270"/>
      <c r="AB574" s="272"/>
      <c r="AC574" s="491"/>
      <c r="AD574" s="272"/>
      <c r="AE574" s="270"/>
    </row>
    <row r="575" spans="1:31" s="407" customFormat="1">
      <c r="A575" s="270"/>
      <c r="B575" s="270"/>
      <c r="C575" s="270"/>
      <c r="D575" s="139"/>
      <c r="E575" s="142"/>
      <c r="F575" s="160"/>
      <c r="G575" s="142"/>
      <c r="H575" s="139"/>
      <c r="I575" s="139"/>
      <c r="J575" s="139"/>
      <c r="K575" s="278"/>
      <c r="L575" s="402"/>
      <c r="M575" s="513"/>
      <c r="N575" s="28"/>
      <c r="O575" s="26"/>
      <c r="P575" s="28"/>
      <c r="Q575" s="404"/>
      <c r="R575" s="139"/>
      <c r="S575" s="270"/>
      <c r="T575" s="270"/>
      <c r="U575" s="285"/>
      <c r="V575" s="406"/>
      <c r="W575" s="446"/>
      <c r="X575" s="270"/>
      <c r="Y575" s="271"/>
      <c r="Z575" s="271"/>
      <c r="AA575" s="270"/>
      <c r="AB575" s="272"/>
      <c r="AC575" s="491"/>
      <c r="AD575" s="272"/>
      <c r="AE575" s="270"/>
    </row>
    <row r="576" spans="1:31" s="407" customFormat="1">
      <c r="A576" s="270"/>
      <c r="B576" s="270"/>
      <c r="C576" s="270"/>
      <c r="D576" s="139"/>
      <c r="E576" s="142"/>
      <c r="F576" s="160"/>
      <c r="G576" s="142"/>
      <c r="H576" s="139"/>
      <c r="I576" s="139"/>
      <c r="J576" s="139"/>
      <c r="K576" s="278"/>
      <c r="L576" s="402"/>
      <c r="M576" s="513"/>
      <c r="N576" s="28"/>
      <c r="O576" s="26"/>
      <c r="P576" s="28"/>
      <c r="Q576" s="404"/>
      <c r="R576" s="139"/>
      <c r="S576" s="270"/>
      <c r="T576" s="270"/>
      <c r="U576" s="285"/>
      <c r="V576" s="406"/>
      <c r="W576" s="446"/>
      <c r="X576" s="270"/>
      <c r="Y576" s="271"/>
      <c r="Z576" s="271"/>
      <c r="AA576" s="270"/>
      <c r="AB576" s="272"/>
      <c r="AC576" s="491"/>
      <c r="AD576" s="272"/>
      <c r="AE576" s="270"/>
    </row>
    <row r="577" spans="1:31" s="407" customFormat="1">
      <c r="A577" s="270"/>
      <c r="B577" s="270"/>
      <c r="C577" s="270"/>
      <c r="D577" s="139"/>
      <c r="E577" s="142"/>
      <c r="F577" s="160"/>
      <c r="G577" s="142"/>
      <c r="H577" s="139"/>
      <c r="I577" s="139"/>
      <c r="J577" s="139"/>
      <c r="K577" s="278"/>
      <c r="L577" s="402"/>
      <c r="M577" s="513"/>
      <c r="N577" s="28"/>
      <c r="O577" s="26"/>
      <c r="P577" s="28"/>
      <c r="Q577" s="404"/>
      <c r="R577" s="139"/>
      <c r="S577" s="270"/>
      <c r="T577" s="270"/>
      <c r="U577" s="285"/>
      <c r="V577" s="406"/>
      <c r="W577" s="446"/>
      <c r="X577" s="270"/>
      <c r="Y577" s="271"/>
      <c r="Z577" s="271"/>
      <c r="AA577" s="270"/>
      <c r="AB577" s="272"/>
      <c r="AC577" s="491"/>
      <c r="AD577" s="272"/>
      <c r="AE577" s="270"/>
    </row>
    <row r="578" spans="1:31" s="407" customFormat="1">
      <c r="A578" s="270"/>
      <c r="B578" s="270"/>
      <c r="C578" s="270"/>
      <c r="D578" s="139"/>
      <c r="E578" s="142"/>
      <c r="F578" s="160"/>
      <c r="G578" s="142"/>
      <c r="H578" s="139"/>
      <c r="I578" s="139"/>
      <c r="J578" s="139"/>
      <c r="K578" s="278"/>
      <c r="L578" s="402"/>
      <c r="M578" s="513"/>
      <c r="N578" s="28"/>
      <c r="O578" s="26"/>
      <c r="P578" s="28"/>
      <c r="Q578" s="404"/>
      <c r="R578" s="139"/>
      <c r="S578" s="270"/>
      <c r="T578" s="270"/>
      <c r="U578" s="285"/>
      <c r="V578" s="406"/>
      <c r="W578" s="446"/>
      <c r="X578" s="270"/>
      <c r="Y578" s="271"/>
      <c r="Z578" s="271"/>
      <c r="AA578" s="270"/>
      <c r="AB578" s="272"/>
      <c r="AC578" s="491"/>
      <c r="AD578" s="272"/>
      <c r="AE578" s="270"/>
    </row>
    <row r="579" spans="1:31" s="407" customFormat="1">
      <c r="A579" s="270"/>
      <c r="B579" s="270"/>
      <c r="C579" s="270"/>
      <c r="D579" s="139"/>
      <c r="E579" s="142"/>
      <c r="F579" s="160"/>
      <c r="G579" s="142"/>
      <c r="H579" s="139"/>
      <c r="I579" s="139"/>
      <c r="J579" s="139"/>
      <c r="K579" s="278"/>
      <c r="L579" s="402"/>
      <c r="M579" s="513"/>
      <c r="N579" s="28"/>
      <c r="O579" s="26"/>
      <c r="P579" s="28"/>
      <c r="Q579" s="404"/>
      <c r="R579" s="139"/>
      <c r="S579" s="270"/>
      <c r="T579" s="270"/>
      <c r="U579" s="285"/>
      <c r="V579" s="406"/>
      <c r="W579" s="446"/>
      <c r="X579" s="270"/>
      <c r="Y579" s="271"/>
      <c r="Z579" s="271"/>
      <c r="AA579" s="270"/>
      <c r="AB579" s="272"/>
      <c r="AC579" s="491"/>
      <c r="AD579" s="272"/>
      <c r="AE579" s="270"/>
    </row>
    <row r="580" spans="1:31" s="407" customFormat="1">
      <c r="A580" s="270"/>
      <c r="B580" s="270"/>
      <c r="C580" s="270"/>
      <c r="D580" s="139"/>
      <c r="E580" s="142"/>
      <c r="F580" s="160"/>
      <c r="G580" s="142"/>
      <c r="H580" s="139"/>
      <c r="I580" s="139"/>
      <c r="J580" s="139"/>
      <c r="K580" s="278"/>
      <c r="L580" s="402"/>
      <c r="M580" s="513"/>
      <c r="N580" s="28"/>
      <c r="O580" s="26"/>
      <c r="P580" s="28"/>
      <c r="Q580" s="404"/>
      <c r="R580" s="139"/>
      <c r="S580" s="270"/>
      <c r="T580" s="270"/>
      <c r="U580" s="285"/>
      <c r="V580" s="406"/>
      <c r="W580" s="446"/>
      <c r="X580" s="270"/>
      <c r="Y580" s="271"/>
      <c r="Z580" s="271"/>
      <c r="AA580" s="270"/>
      <c r="AB580" s="272"/>
      <c r="AC580" s="491"/>
      <c r="AD580" s="272"/>
      <c r="AE580" s="270"/>
    </row>
    <row r="581" spans="1:31" s="407" customFormat="1">
      <c r="A581" s="270"/>
      <c r="B581" s="270"/>
      <c r="C581" s="270"/>
      <c r="D581" s="139"/>
      <c r="E581" s="142"/>
      <c r="F581" s="160"/>
      <c r="G581" s="142"/>
      <c r="H581" s="139"/>
      <c r="I581" s="139"/>
      <c r="J581" s="139"/>
      <c r="K581" s="278"/>
      <c r="L581" s="402"/>
      <c r="M581" s="513"/>
      <c r="N581" s="28"/>
      <c r="O581" s="26"/>
      <c r="P581" s="28"/>
      <c r="Q581" s="404"/>
      <c r="R581" s="139"/>
      <c r="S581" s="270"/>
      <c r="T581" s="270"/>
      <c r="U581" s="285"/>
      <c r="V581" s="406"/>
      <c r="W581" s="446"/>
      <c r="X581" s="270"/>
      <c r="Y581" s="271"/>
      <c r="Z581" s="271"/>
      <c r="AA581" s="270"/>
      <c r="AB581" s="272"/>
      <c r="AC581" s="491"/>
      <c r="AD581" s="272"/>
      <c r="AE581" s="270"/>
    </row>
    <row r="582" spans="1:31" s="407" customFormat="1">
      <c r="A582" s="270"/>
      <c r="B582" s="270"/>
      <c r="C582" s="270"/>
      <c r="D582" s="139"/>
      <c r="E582" s="142"/>
      <c r="F582" s="160"/>
      <c r="G582" s="142"/>
      <c r="H582" s="139"/>
      <c r="I582" s="139"/>
      <c r="J582" s="139"/>
      <c r="K582" s="278"/>
      <c r="L582" s="402"/>
      <c r="M582" s="513"/>
      <c r="N582" s="28"/>
      <c r="O582" s="26"/>
      <c r="P582" s="28"/>
      <c r="Q582" s="404"/>
      <c r="R582" s="139"/>
      <c r="S582" s="270"/>
      <c r="T582" s="270"/>
      <c r="U582" s="285"/>
      <c r="V582" s="406"/>
      <c r="W582" s="446"/>
      <c r="X582" s="270"/>
      <c r="Y582" s="271"/>
      <c r="Z582" s="271"/>
      <c r="AA582" s="270"/>
      <c r="AB582" s="272"/>
      <c r="AC582" s="491"/>
      <c r="AD582" s="272"/>
      <c r="AE582" s="270"/>
    </row>
    <row r="583" spans="1:31" s="407" customFormat="1">
      <c r="A583" s="270"/>
      <c r="B583" s="270"/>
      <c r="C583" s="270"/>
      <c r="D583" s="139"/>
      <c r="E583" s="142"/>
      <c r="F583" s="160"/>
      <c r="G583" s="142"/>
      <c r="H583" s="139"/>
      <c r="I583" s="139"/>
      <c r="J583" s="139"/>
      <c r="K583" s="278"/>
      <c r="L583" s="402"/>
      <c r="M583" s="513"/>
      <c r="N583" s="28"/>
      <c r="O583" s="26"/>
      <c r="P583" s="28"/>
      <c r="Q583" s="404"/>
      <c r="R583" s="139"/>
      <c r="S583" s="270"/>
      <c r="T583" s="270"/>
      <c r="U583" s="285"/>
      <c r="V583" s="406"/>
      <c r="W583" s="446"/>
      <c r="X583" s="270"/>
      <c r="Y583" s="271"/>
      <c r="Z583" s="271"/>
      <c r="AA583" s="270"/>
      <c r="AB583" s="272"/>
      <c r="AC583" s="491"/>
      <c r="AD583" s="272"/>
      <c r="AE583" s="270"/>
    </row>
    <row r="584" spans="1:31" s="407" customFormat="1">
      <c r="A584" s="270"/>
      <c r="B584" s="270"/>
      <c r="C584" s="270"/>
      <c r="D584" s="139"/>
      <c r="E584" s="142"/>
      <c r="F584" s="160"/>
      <c r="G584" s="142"/>
      <c r="H584" s="139"/>
      <c r="I584" s="139"/>
      <c r="J584" s="139"/>
      <c r="K584" s="278"/>
      <c r="L584" s="402"/>
      <c r="M584" s="513"/>
      <c r="N584" s="28"/>
      <c r="O584" s="26"/>
      <c r="P584" s="28"/>
      <c r="Q584" s="404"/>
      <c r="R584" s="139"/>
      <c r="S584" s="270"/>
      <c r="T584" s="270"/>
      <c r="U584" s="285"/>
      <c r="V584" s="406"/>
      <c r="W584" s="446"/>
      <c r="X584" s="270"/>
      <c r="Y584" s="271"/>
      <c r="Z584" s="271"/>
      <c r="AA584" s="270"/>
      <c r="AB584" s="272"/>
      <c r="AC584" s="491"/>
      <c r="AD584" s="272"/>
      <c r="AE584" s="270"/>
    </row>
    <row r="585" spans="1:31" s="407" customFormat="1">
      <c r="A585" s="270"/>
      <c r="B585" s="270"/>
      <c r="C585" s="270"/>
      <c r="D585" s="139"/>
      <c r="E585" s="142"/>
      <c r="F585" s="160"/>
      <c r="G585" s="142"/>
      <c r="H585" s="139"/>
      <c r="I585" s="139"/>
      <c r="J585" s="139"/>
      <c r="K585" s="278"/>
      <c r="L585" s="402"/>
      <c r="M585" s="513"/>
      <c r="N585" s="28"/>
      <c r="O585" s="26"/>
      <c r="P585" s="28"/>
      <c r="Q585" s="404"/>
      <c r="R585" s="139"/>
      <c r="S585" s="270"/>
      <c r="T585" s="270"/>
      <c r="U585" s="285"/>
      <c r="V585" s="406"/>
      <c r="W585" s="446"/>
      <c r="X585" s="270"/>
      <c r="Y585" s="271"/>
      <c r="Z585" s="271"/>
      <c r="AA585" s="270"/>
      <c r="AB585" s="272"/>
      <c r="AC585" s="491"/>
      <c r="AD585" s="272"/>
      <c r="AE585" s="270"/>
    </row>
    <row r="586" spans="1:31" s="407" customFormat="1">
      <c r="A586" s="270"/>
      <c r="B586" s="270"/>
      <c r="C586" s="270"/>
      <c r="D586" s="139"/>
      <c r="E586" s="142"/>
      <c r="F586" s="160"/>
      <c r="G586" s="142"/>
      <c r="H586" s="139"/>
      <c r="I586" s="139"/>
      <c r="J586" s="139"/>
      <c r="K586" s="278"/>
      <c r="L586" s="402"/>
      <c r="M586" s="513"/>
      <c r="N586" s="28"/>
      <c r="O586" s="26"/>
      <c r="P586" s="28"/>
      <c r="Q586" s="404"/>
      <c r="R586" s="139"/>
      <c r="S586" s="270"/>
      <c r="T586" s="270"/>
      <c r="U586" s="285"/>
      <c r="V586" s="406"/>
      <c r="W586" s="446"/>
      <c r="X586" s="270"/>
      <c r="Y586" s="271"/>
      <c r="Z586" s="271"/>
      <c r="AA586" s="270"/>
      <c r="AB586" s="272"/>
      <c r="AC586" s="491"/>
      <c r="AD586" s="272"/>
      <c r="AE586" s="270"/>
    </row>
    <row r="587" spans="1:31" s="407" customFormat="1">
      <c r="A587" s="270"/>
      <c r="B587" s="270"/>
      <c r="C587" s="270"/>
      <c r="D587" s="139"/>
      <c r="E587" s="142"/>
      <c r="F587" s="160"/>
      <c r="G587" s="142"/>
      <c r="H587" s="139"/>
      <c r="I587" s="139"/>
      <c r="J587" s="139"/>
      <c r="K587" s="278"/>
      <c r="L587" s="402"/>
      <c r="M587" s="513"/>
      <c r="N587" s="28"/>
      <c r="O587" s="26"/>
      <c r="P587" s="28"/>
      <c r="Q587" s="404"/>
      <c r="R587" s="139"/>
      <c r="S587" s="270"/>
      <c r="T587" s="270"/>
      <c r="U587" s="285"/>
      <c r="V587" s="406"/>
      <c r="W587" s="446"/>
      <c r="X587" s="270"/>
      <c r="Y587" s="271"/>
      <c r="Z587" s="271"/>
      <c r="AA587" s="270"/>
      <c r="AB587" s="272"/>
      <c r="AC587" s="491"/>
      <c r="AD587" s="272"/>
      <c r="AE587" s="270"/>
    </row>
    <row r="588" spans="1:31" s="407" customFormat="1">
      <c r="A588" s="270"/>
      <c r="B588" s="270"/>
      <c r="C588" s="270"/>
      <c r="D588" s="139"/>
      <c r="E588" s="142"/>
      <c r="F588" s="160"/>
      <c r="G588" s="142"/>
      <c r="H588" s="139"/>
      <c r="I588" s="139"/>
      <c r="J588" s="139"/>
      <c r="K588" s="278"/>
      <c r="L588" s="402"/>
      <c r="M588" s="513"/>
      <c r="N588" s="28"/>
      <c r="O588" s="26"/>
      <c r="P588" s="28"/>
      <c r="Q588" s="404"/>
      <c r="R588" s="139"/>
      <c r="S588" s="270"/>
      <c r="T588" s="270"/>
      <c r="U588" s="285"/>
      <c r="V588" s="406"/>
      <c r="W588" s="446"/>
      <c r="X588" s="270"/>
      <c r="Y588" s="271"/>
      <c r="Z588" s="271"/>
      <c r="AA588" s="270"/>
      <c r="AB588" s="272"/>
      <c r="AC588" s="491"/>
      <c r="AD588" s="272"/>
      <c r="AE588" s="270"/>
    </row>
    <row r="589" spans="1:31" s="407" customFormat="1">
      <c r="A589" s="270"/>
      <c r="B589" s="270"/>
      <c r="C589" s="270"/>
      <c r="D589" s="139"/>
      <c r="E589" s="142"/>
      <c r="F589" s="160"/>
      <c r="G589" s="142"/>
      <c r="H589" s="139"/>
      <c r="I589" s="139"/>
      <c r="J589" s="139"/>
      <c r="K589" s="278"/>
      <c r="L589" s="402"/>
      <c r="M589" s="513"/>
      <c r="N589" s="28"/>
      <c r="O589" s="26"/>
      <c r="P589" s="28"/>
      <c r="Q589" s="404"/>
      <c r="R589" s="139"/>
      <c r="S589" s="270"/>
      <c r="T589" s="270"/>
      <c r="U589" s="285"/>
      <c r="V589" s="406"/>
      <c r="W589" s="446"/>
      <c r="X589" s="270"/>
      <c r="Y589" s="271"/>
      <c r="Z589" s="271"/>
      <c r="AA589" s="270"/>
      <c r="AB589" s="272"/>
      <c r="AC589" s="491"/>
      <c r="AD589" s="272"/>
      <c r="AE589" s="270"/>
    </row>
    <row r="590" spans="1:31" s="407" customFormat="1">
      <c r="A590" s="270"/>
      <c r="B590" s="270"/>
      <c r="C590" s="270"/>
      <c r="D590" s="139"/>
      <c r="E590" s="142"/>
      <c r="F590" s="160"/>
      <c r="G590" s="142"/>
      <c r="H590" s="139"/>
      <c r="I590" s="139"/>
      <c r="J590" s="139"/>
      <c r="K590" s="278"/>
      <c r="L590" s="402"/>
      <c r="M590" s="513"/>
      <c r="N590" s="28"/>
      <c r="O590" s="26"/>
      <c r="P590" s="28"/>
      <c r="Q590" s="404"/>
      <c r="R590" s="139"/>
      <c r="S590" s="270"/>
      <c r="T590" s="270"/>
      <c r="U590" s="285"/>
      <c r="V590" s="406"/>
      <c r="W590" s="446"/>
      <c r="X590" s="270"/>
      <c r="Y590" s="271"/>
      <c r="Z590" s="271"/>
      <c r="AA590" s="270"/>
      <c r="AB590" s="272"/>
      <c r="AC590" s="491"/>
      <c r="AD590" s="272"/>
      <c r="AE590" s="270"/>
    </row>
    <row r="591" spans="1:31" s="407" customFormat="1">
      <c r="A591" s="270"/>
      <c r="B591" s="270"/>
      <c r="C591" s="270"/>
      <c r="D591" s="139"/>
      <c r="E591" s="142"/>
      <c r="F591" s="160"/>
      <c r="G591" s="142"/>
      <c r="H591" s="139"/>
      <c r="I591" s="139"/>
      <c r="J591" s="139"/>
      <c r="K591" s="278"/>
      <c r="L591" s="402"/>
      <c r="M591" s="513"/>
      <c r="N591" s="28"/>
      <c r="O591" s="26"/>
      <c r="P591" s="28"/>
      <c r="Q591" s="404"/>
      <c r="R591" s="139"/>
      <c r="S591" s="270"/>
      <c r="T591" s="270"/>
      <c r="U591" s="285"/>
      <c r="V591" s="406"/>
      <c r="W591" s="446"/>
      <c r="X591" s="270"/>
      <c r="Y591" s="271"/>
      <c r="Z591" s="271"/>
      <c r="AA591" s="270"/>
      <c r="AB591" s="272"/>
      <c r="AC591" s="491"/>
      <c r="AD591" s="272"/>
      <c r="AE591" s="270"/>
    </row>
    <row r="592" spans="1:31" s="407" customFormat="1">
      <c r="A592" s="270"/>
      <c r="B592" s="270"/>
      <c r="C592" s="270"/>
      <c r="D592" s="139"/>
      <c r="E592" s="142"/>
      <c r="F592" s="160"/>
      <c r="G592" s="142"/>
      <c r="H592" s="139"/>
      <c r="I592" s="139"/>
      <c r="J592" s="139"/>
      <c r="K592" s="278"/>
      <c r="L592" s="402"/>
      <c r="M592" s="513"/>
      <c r="N592" s="28"/>
      <c r="O592" s="26"/>
      <c r="P592" s="28"/>
      <c r="Q592" s="404"/>
      <c r="R592" s="139"/>
      <c r="S592" s="270"/>
      <c r="T592" s="270"/>
      <c r="U592" s="285"/>
      <c r="V592" s="406"/>
      <c r="W592" s="446"/>
      <c r="X592" s="270"/>
      <c r="Y592" s="271"/>
      <c r="Z592" s="271"/>
      <c r="AA592" s="270"/>
      <c r="AB592" s="272"/>
      <c r="AC592" s="491"/>
      <c r="AD592" s="272"/>
      <c r="AE592" s="270"/>
    </row>
    <row r="593" spans="1:31" s="407" customFormat="1">
      <c r="A593" s="270"/>
      <c r="B593" s="270"/>
      <c r="C593" s="270"/>
      <c r="D593" s="139"/>
      <c r="E593" s="142"/>
      <c r="F593" s="160"/>
      <c r="G593" s="142"/>
      <c r="H593" s="139"/>
      <c r="I593" s="139"/>
      <c r="J593" s="139"/>
      <c r="K593" s="278"/>
      <c r="L593" s="402"/>
      <c r="M593" s="513"/>
      <c r="N593" s="28"/>
      <c r="O593" s="26"/>
      <c r="P593" s="28"/>
      <c r="Q593" s="404"/>
      <c r="R593" s="139"/>
      <c r="S593" s="270"/>
      <c r="T593" s="270"/>
      <c r="U593" s="285"/>
      <c r="V593" s="406"/>
      <c r="W593" s="446"/>
      <c r="X593" s="270"/>
      <c r="Y593" s="271"/>
      <c r="Z593" s="271"/>
      <c r="AA593" s="270"/>
      <c r="AB593" s="272"/>
      <c r="AC593" s="491"/>
      <c r="AD593" s="272"/>
      <c r="AE593" s="270"/>
    </row>
    <row r="594" spans="1:31" s="407" customFormat="1">
      <c r="A594" s="270"/>
      <c r="B594" s="270"/>
      <c r="C594" s="270"/>
      <c r="D594" s="139"/>
      <c r="E594" s="142"/>
      <c r="F594" s="160"/>
      <c r="G594" s="142"/>
      <c r="H594" s="139"/>
      <c r="I594" s="139"/>
      <c r="J594" s="139"/>
      <c r="K594" s="278"/>
      <c r="L594" s="402"/>
      <c r="M594" s="513"/>
      <c r="N594" s="28"/>
      <c r="O594" s="26"/>
      <c r="P594" s="28"/>
      <c r="Q594" s="404"/>
      <c r="R594" s="139"/>
      <c r="S594" s="270"/>
      <c r="T594" s="270"/>
      <c r="U594" s="285"/>
      <c r="V594" s="406"/>
      <c r="W594" s="446"/>
      <c r="X594" s="270"/>
      <c r="Y594" s="271"/>
      <c r="Z594" s="271"/>
      <c r="AA594" s="270"/>
      <c r="AB594" s="272"/>
      <c r="AC594" s="491"/>
      <c r="AD594" s="272"/>
      <c r="AE594" s="270"/>
    </row>
    <row r="595" spans="1:31" s="407" customFormat="1">
      <c r="A595" s="270"/>
      <c r="B595" s="270"/>
      <c r="C595" s="270"/>
      <c r="D595" s="139"/>
      <c r="E595" s="142"/>
      <c r="F595" s="160"/>
      <c r="G595" s="142"/>
      <c r="H595" s="139"/>
      <c r="I595" s="139"/>
      <c r="J595" s="139"/>
      <c r="K595" s="278"/>
      <c r="L595" s="402"/>
      <c r="M595" s="513"/>
      <c r="N595" s="28"/>
      <c r="O595" s="26"/>
      <c r="P595" s="28"/>
      <c r="Q595" s="404"/>
      <c r="R595" s="139"/>
      <c r="S595" s="270"/>
      <c r="T595" s="270"/>
      <c r="U595" s="285"/>
      <c r="V595" s="406"/>
      <c r="W595" s="446"/>
      <c r="X595" s="270"/>
      <c r="Y595" s="271"/>
      <c r="Z595" s="271"/>
      <c r="AA595" s="270"/>
      <c r="AB595" s="272"/>
      <c r="AC595" s="491"/>
      <c r="AD595" s="272"/>
      <c r="AE595" s="270"/>
    </row>
    <row r="596" spans="1:31" s="407" customFormat="1">
      <c r="A596" s="270"/>
      <c r="B596" s="270"/>
      <c r="C596" s="270"/>
      <c r="D596" s="139"/>
      <c r="E596" s="142"/>
      <c r="F596" s="160"/>
      <c r="G596" s="142"/>
      <c r="H596" s="139"/>
      <c r="I596" s="139"/>
      <c r="J596" s="139"/>
      <c r="K596" s="278"/>
      <c r="L596" s="402"/>
      <c r="M596" s="513"/>
      <c r="N596" s="28"/>
      <c r="O596" s="26"/>
      <c r="P596" s="28"/>
      <c r="Q596" s="404"/>
      <c r="R596" s="139"/>
      <c r="S596" s="270"/>
      <c r="T596" s="270"/>
      <c r="U596" s="285"/>
      <c r="V596" s="406"/>
      <c r="W596" s="446"/>
      <c r="X596" s="270"/>
      <c r="Y596" s="271"/>
      <c r="Z596" s="271"/>
      <c r="AA596" s="270"/>
      <c r="AB596" s="272"/>
      <c r="AC596" s="491"/>
      <c r="AD596" s="272"/>
      <c r="AE596" s="270"/>
    </row>
    <row r="597" spans="1:31" s="407" customFormat="1">
      <c r="A597" s="270"/>
      <c r="B597" s="270"/>
      <c r="C597" s="270"/>
      <c r="D597" s="139"/>
      <c r="E597" s="142"/>
      <c r="F597" s="160"/>
      <c r="G597" s="142"/>
      <c r="H597" s="139"/>
      <c r="I597" s="139"/>
      <c r="J597" s="139"/>
      <c r="K597" s="278"/>
      <c r="L597" s="402"/>
      <c r="M597" s="513"/>
      <c r="N597" s="28"/>
      <c r="O597" s="26"/>
      <c r="P597" s="28"/>
      <c r="Q597" s="404"/>
      <c r="R597" s="139"/>
      <c r="S597" s="270"/>
      <c r="T597" s="270"/>
      <c r="U597" s="285"/>
      <c r="V597" s="406"/>
      <c r="W597" s="446"/>
      <c r="X597" s="270"/>
      <c r="Y597" s="271"/>
      <c r="Z597" s="271"/>
      <c r="AA597" s="270"/>
      <c r="AB597" s="272"/>
      <c r="AC597" s="491"/>
      <c r="AD597" s="272"/>
      <c r="AE597" s="270"/>
    </row>
    <row r="598" spans="1:31" s="407" customFormat="1">
      <c r="A598" s="270"/>
      <c r="B598" s="270"/>
      <c r="C598" s="270"/>
      <c r="D598" s="139"/>
      <c r="E598" s="142"/>
      <c r="F598" s="160"/>
      <c r="G598" s="142"/>
      <c r="H598" s="139"/>
      <c r="I598" s="139"/>
      <c r="J598" s="139"/>
      <c r="K598" s="278"/>
      <c r="L598" s="402"/>
      <c r="M598" s="513"/>
      <c r="N598" s="28"/>
      <c r="O598" s="26"/>
      <c r="P598" s="28"/>
      <c r="Q598" s="404"/>
      <c r="R598" s="139"/>
      <c r="S598" s="270"/>
      <c r="T598" s="270"/>
      <c r="U598" s="285"/>
      <c r="V598" s="406"/>
      <c r="W598" s="446"/>
      <c r="X598" s="270"/>
      <c r="Y598" s="271"/>
      <c r="Z598" s="271"/>
      <c r="AA598" s="270"/>
      <c r="AB598" s="272"/>
      <c r="AC598" s="491"/>
      <c r="AD598" s="272"/>
      <c r="AE598" s="270"/>
    </row>
    <row r="599" spans="1:31" s="407" customFormat="1">
      <c r="A599" s="270"/>
      <c r="B599" s="270"/>
      <c r="C599" s="270"/>
      <c r="D599" s="139"/>
      <c r="E599" s="142"/>
      <c r="F599" s="160"/>
      <c r="G599" s="142"/>
      <c r="H599" s="139"/>
      <c r="I599" s="139"/>
      <c r="J599" s="139"/>
      <c r="K599" s="278"/>
      <c r="L599" s="402"/>
      <c r="M599" s="513"/>
      <c r="N599" s="28"/>
      <c r="O599" s="26"/>
      <c r="P599" s="28"/>
      <c r="Q599" s="404"/>
      <c r="R599" s="139"/>
      <c r="S599" s="270"/>
      <c r="T599" s="270"/>
      <c r="U599" s="285"/>
      <c r="V599" s="406"/>
      <c r="W599" s="446"/>
      <c r="X599" s="270"/>
      <c r="Y599" s="271"/>
      <c r="Z599" s="271"/>
      <c r="AA599" s="270"/>
      <c r="AB599" s="272"/>
      <c r="AC599" s="491"/>
      <c r="AD599" s="272"/>
      <c r="AE599" s="270"/>
    </row>
    <row r="600" spans="1:31" s="407" customFormat="1">
      <c r="A600" s="270"/>
      <c r="B600" s="270"/>
      <c r="C600" s="270"/>
      <c r="D600" s="139"/>
      <c r="E600" s="142"/>
      <c r="F600" s="160"/>
      <c r="G600" s="142"/>
      <c r="H600" s="139"/>
      <c r="I600" s="139"/>
      <c r="J600" s="139"/>
      <c r="K600" s="278"/>
      <c r="L600" s="402"/>
      <c r="M600" s="513"/>
      <c r="N600" s="28"/>
      <c r="O600" s="26"/>
      <c r="P600" s="28"/>
      <c r="Q600" s="404"/>
      <c r="R600" s="139"/>
      <c r="S600" s="270"/>
      <c r="T600" s="270"/>
      <c r="U600" s="285"/>
      <c r="V600" s="406"/>
      <c r="W600" s="446"/>
      <c r="X600" s="270"/>
      <c r="Y600" s="271"/>
      <c r="Z600" s="271"/>
      <c r="AA600" s="270"/>
      <c r="AB600" s="272"/>
      <c r="AC600" s="491"/>
      <c r="AD600" s="272"/>
      <c r="AE600" s="270"/>
    </row>
    <row r="601" spans="1:31" s="407" customFormat="1">
      <c r="A601" s="270"/>
      <c r="B601" s="270"/>
      <c r="C601" s="270"/>
      <c r="D601" s="139"/>
      <c r="E601" s="142"/>
      <c r="F601" s="160"/>
      <c r="G601" s="142"/>
      <c r="H601" s="139"/>
      <c r="I601" s="139"/>
      <c r="J601" s="139"/>
      <c r="K601" s="278"/>
      <c r="L601" s="402"/>
      <c r="M601" s="513"/>
      <c r="N601" s="28"/>
      <c r="O601" s="26"/>
      <c r="P601" s="28"/>
      <c r="Q601" s="404"/>
      <c r="R601" s="139"/>
      <c r="S601" s="270"/>
      <c r="T601" s="270"/>
      <c r="U601" s="285"/>
      <c r="V601" s="406"/>
      <c r="W601" s="446"/>
      <c r="X601" s="270"/>
      <c r="Y601" s="271"/>
      <c r="Z601" s="271"/>
      <c r="AA601" s="270"/>
      <c r="AB601" s="272"/>
      <c r="AC601" s="491"/>
      <c r="AD601" s="272"/>
      <c r="AE601" s="270"/>
    </row>
    <row r="602" spans="1:31" s="407" customFormat="1">
      <c r="A602" s="270"/>
      <c r="B602" s="270"/>
      <c r="C602" s="270"/>
      <c r="D602" s="139"/>
      <c r="E602" s="142"/>
      <c r="F602" s="160"/>
      <c r="G602" s="142"/>
      <c r="H602" s="139"/>
      <c r="I602" s="139"/>
      <c r="J602" s="139"/>
      <c r="K602" s="278"/>
      <c r="L602" s="402"/>
      <c r="M602" s="513"/>
      <c r="N602" s="28"/>
      <c r="O602" s="26"/>
      <c r="P602" s="28"/>
      <c r="Q602" s="404"/>
      <c r="R602" s="139"/>
      <c r="S602" s="270"/>
      <c r="T602" s="270"/>
      <c r="U602" s="285"/>
      <c r="V602" s="406"/>
      <c r="W602" s="446"/>
      <c r="X602" s="270"/>
      <c r="Y602" s="271"/>
      <c r="Z602" s="271"/>
      <c r="AA602" s="270"/>
      <c r="AB602" s="272"/>
      <c r="AC602" s="491"/>
      <c r="AD602" s="272"/>
      <c r="AE602" s="270"/>
    </row>
    <row r="603" spans="1:31" s="407" customFormat="1">
      <c r="A603" s="270"/>
      <c r="B603" s="270"/>
      <c r="C603" s="270"/>
      <c r="D603" s="139"/>
      <c r="E603" s="142"/>
      <c r="F603" s="160"/>
      <c r="G603" s="142"/>
      <c r="H603" s="139"/>
      <c r="I603" s="139"/>
      <c r="J603" s="139"/>
      <c r="K603" s="278"/>
      <c r="L603" s="402"/>
      <c r="M603" s="513"/>
      <c r="N603" s="28"/>
      <c r="O603" s="26"/>
      <c r="P603" s="28"/>
      <c r="Q603" s="404"/>
      <c r="R603" s="139"/>
      <c r="S603" s="270"/>
      <c r="T603" s="270"/>
      <c r="U603" s="285"/>
      <c r="V603" s="406"/>
      <c r="W603" s="446"/>
      <c r="X603" s="270"/>
      <c r="Y603" s="271"/>
      <c r="Z603" s="271"/>
      <c r="AA603" s="270"/>
      <c r="AB603" s="272"/>
      <c r="AC603" s="491"/>
      <c r="AD603" s="272"/>
      <c r="AE603" s="270"/>
    </row>
    <row r="604" spans="1:31" s="407" customFormat="1">
      <c r="A604" s="270"/>
      <c r="B604" s="270"/>
      <c r="C604" s="270"/>
      <c r="D604" s="139"/>
      <c r="E604" s="142"/>
      <c r="F604" s="160"/>
      <c r="G604" s="142"/>
      <c r="H604" s="139"/>
      <c r="I604" s="139"/>
      <c r="J604" s="139"/>
      <c r="K604" s="278"/>
      <c r="L604" s="402"/>
      <c r="M604" s="513"/>
      <c r="N604" s="28"/>
      <c r="O604" s="26"/>
      <c r="P604" s="28"/>
      <c r="Q604" s="404"/>
      <c r="R604" s="139"/>
      <c r="S604" s="270"/>
      <c r="T604" s="270"/>
      <c r="U604" s="285"/>
      <c r="V604" s="406"/>
      <c r="W604" s="446"/>
      <c r="X604" s="270"/>
      <c r="Y604" s="271"/>
      <c r="Z604" s="271"/>
      <c r="AA604" s="270"/>
      <c r="AB604" s="272"/>
      <c r="AC604" s="491"/>
      <c r="AD604" s="272"/>
      <c r="AE604" s="270"/>
    </row>
    <row r="605" spans="1:31" s="407" customFormat="1">
      <c r="A605" s="270"/>
      <c r="B605" s="270"/>
      <c r="C605" s="270"/>
      <c r="D605" s="139"/>
      <c r="E605" s="142"/>
      <c r="F605" s="160"/>
      <c r="G605" s="142"/>
      <c r="H605" s="139"/>
      <c r="I605" s="139"/>
      <c r="J605" s="139"/>
      <c r="K605" s="278"/>
      <c r="L605" s="402"/>
      <c r="M605" s="513"/>
      <c r="N605" s="28"/>
      <c r="O605" s="26"/>
      <c r="P605" s="28"/>
      <c r="Q605" s="404"/>
      <c r="R605" s="139"/>
      <c r="S605" s="270"/>
      <c r="T605" s="270"/>
      <c r="U605" s="285"/>
      <c r="V605" s="406"/>
      <c r="W605" s="446"/>
      <c r="X605" s="270"/>
      <c r="Y605" s="271"/>
      <c r="Z605" s="271"/>
      <c r="AA605" s="270"/>
      <c r="AB605" s="272"/>
      <c r="AC605" s="491"/>
      <c r="AD605" s="272"/>
      <c r="AE605" s="270"/>
    </row>
    <row r="606" spans="1:31" s="407" customFormat="1">
      <c r="A606" s="270"/>
      <c r="B606" s="270"/>
      <c r="C606" s="270"/>
      <c r="D606" s="139"/>
      <c r="E606" s="142"/>
      <c r="F606" s="160"/>
      <c r="G606" s="142"/>
      <c r="H606" s="139"/>
      <c r="I606" s="139"/>
      <c r="J606" s="139"/>
      <c r="K606" s="278"/>
      <c r="L606" s="402"/>
      <c r="M606" s="513"/>
      <c r="N606" s="28"/>
      <c r="O606" s="26"/>
      <c r="P606" s="28"/>
      <c r="Q606" s="404"/>
      <c r="R606" s="139"/>
      <c r="S606" s="270"/>
      <c r="T606" s="270"/>
      <c r="U606" s="285"/>
      <c r="V606" s="406"/>
      <c r="W606" s="446"/>
      <c r="X606" s="270"/>
      <c r="Y606" s="271"/>
      <c r="Z606" s="271"/>
      <c r="AA606" s="270"/>
      <c r="AB606" s="272"/>
      <c r="AC606" s="491"/>
      <c r="AD606" s="272"/>
      <c r="AE606" s="270"/>
    </row>
    <row r="607" spans="1:31" s="407" customFormat="1">
      <c r="A607" s="270"/>
      <c r="B607" s="270"/>
      <c r="C607" s="270"/>
      <c r="D607" s="139"/>
      <c r="E607" s="142"/>
      <c r="F607" s="160"/>
      <c r="G607" s="142"/>
      <c r="H607" s="139"/>
      <c r="I607" s="139"/>
      <c r="J607" s="139"/>
      <c r="K607" s="278"/>
      <c r="L607" s="402"/>
      <c r="M607" s="513"/>
      <c r="N607" s="28"/>
      <c r="O607" s="26"/>
      <c r="P607" s="28"/>
      <c r="Q607" s="404"/>
      <c r="R607" s="139"/>
      <c r="S607" s="270"/>
      <c r="T607" s="270"/>
      <c r="U607" s="285"/>
      <c r="V607" s="406"/>
      <c r="W607" s="446"/>
      <c r="X607" s="270"/>
      <c r="Y607" s="271"/>
      <c r="Z607" s="271"/>
      <c r="AA607" s="270"/>
      <c r="AB607" s="272"/>
      <c r="AC607" s="491"/>
      <c r="AD607" s="272"/>
      <c r="AE607" s="270"/>
    </row>
    <row r="608" spans="1:31" s="407" customFormat="1">
      <c r="A608" s="270"/>
      <c r="B608" s="270"/>
      <c r="C608" s="270"/>
      <c r="D608" s="139"/>
      <c r="E608" s="142"/>
      <c r="F608" s="160"/>
      <c r="G608" s="142"/>
      <c r="H608" s="139"/>
      <c r="I608" s="139"/>
      <c r="J608" s="139"/>
      <c r="K608" s="278"/>
      <c r="L608" s="402"/>
      <c r="M608" s="513"/>
      <c r="N608" s="28"/>
      <c r="O608" s="26"/>
      <c r="P608" s="28"/>
      <c r="Q608" s="404"/>
      <c r="R608" s="139"/>
      <c r="S608" s="270"/>
      <c r="T608" s="270"/>
      <c r="U608" s="285"/>
      <c r="V608" s="406"/>
      <c r="W608" s="446"/>
      <c r="X608" s="270"/>
      <c r="Y608" s="271"/>
      <c r="Z608" s="271"/>
      <c r="AA608" s="270"/>
      <c r="AB608" s="272"/>
      <c r="AC608" s="491"/>
      <c r="AD608" s="272"/>
      <c r="AE608" s="270"/>
    </row>
    <row r="609" spans="1:31" s="407" customFormat="1">
      <c r="A609" s="270"/>
      <c r="B609" s="270"/>
      <c r="C609" s="270"/>
      <c r="D609" s="139"/>
      <c r="E609" s="142"/>
      <c r="F609" s="160"/>
      <c r="G609" s="142"/>
      <c r="H609" s="139"/>
      <c r="I609" s="139"/>
      <c r="J609" s="139"/>
      <c r="K609" s="278"/>
      <c r="L609" s="402"/>
      <c r="M609" s="513"/>
      <c r="N609" s="28"/>
      <c r="O609" s="26"/>
      <c r="P609" s="28"/>
      <c r="Q609" s="404"/>
      <c r="R609" s="139"/>
      <c r="S609" s="270"/>
      <c r="T609" s="270"/>
      <c r="U609" s="285"/>
      <c r="V609" s="406"/>
      <c r="W609" s="446"/>
      <c r="X609" s="270"/>
      <c r="Y609" s="271"/>
      <c r="Z609" s="271"/>
      <c r="AA609" s="270"/>
      <c r="AB609" s="272"/>
      <c r="AC609" s="491"/>
      <c r="AD609" s="272"/>
      <c r="AE609" s="270"/>
    </row>
    <row r="610" spans="1:31" s="407" customFormat="1">
      <c r="A610" s="270"/>
      <c r="B610" s="270"/>
      <c r="C610" s="270"/>
      <c r="D610" s="139"/>
      <c r="E610" s="142"/>
      <c r="F610" s="160"/>
      <c r="G610" s="142"/>
      <c r="H610" s="139"/>
      <c r="I610" s="139"/>
      <c r="J610" s="139"/>
      <c r="K610" s="278"/>
      <c r="L610" s="402"/>
      <c r="M610" s="513"/>
      <c r="N610" s="28"/>
      <c r="O610" s="26"/>
      <c r="P610" s="28"/>
      <c r="Q610" s="404"/>
      <c r="R610" s="139"/>
      <c r="S610" s="270"/>
      <c r="T610" s="270"/>
      <c r="U610" s="285"/>
      <c r="V610" s="406"/>
      <c r="W610" s="446"/>
      <c r="X610" s="270"/>
      <c r="Y610" s="271"/>
      <c r="Z610" s="271"/>
      <c r="AA610" s="270"/>
      <c r="AB610" s="272"/>
      <c r="AC610" s="491"/>
      <c r="AD610" s="272"/>
      <c r="AE610" s="270"/>
    </row>
    <row r="611" spans="1:31" s="407" customFormat="1">
      <c r="A611" s="270"/>
      <c r="B611" s="270"/>
      <c r="C611" s="270"/>
      <c r="D611" s="139"/>
      <c r="E611" s="142"/>
      <c r="F611" s="160"/>
      <c r="G611" s="142"/>
      <c r="H611" s="139"/>
      <c r="I611" s="139"/>
      <c r="J611" s="139"/>
      <c r="K611" s="278"/>
      <c r="L611" s="402"/>
      <c r="M611" s="513"/>
      <c r="N611" s="28"/>
      <c r="O611" s="26"/>
      <c r="P611" s="28"/>
      <c r="Q611" s="404"/>
      <c r="R611" s="139"/>
      <c r="S611" s="270"/>
      <c r="T611" s="270"/>
      <c r="U611" s="285"/>
      <c r="V611" s="406"/>
      <c r="W611" s="446"/>
      <c r="X611" s="270"/>
      <c r="Y611" s="271"/>
      <c r="Z611" s="271"/>
      <c r="AA611" s="270"/>
      <c r="AB611" s="272"/>
      <c r="AC611" s="491"/>
      <c r="AD611" s="272"/>
      <c r="AE611" s="270"/>
    </row>
    <row r="612" spans="1:31" s="407" customFormat="1">
      <c r="A612" s="270"/>
      <c r="B612" s="270"/>
      <c r="C612" s="270"/>
      <c r="D612" s="139"/>
      <c r="E612" s="142"/>
      <c r="F612" s="160"/>
      <c r="G612" s="142"/>
      <c r="H612" s="139"/>
      <c r="I612" s="139"/>
      <c r="J612" s="139"/>
      <c r="K612" s="278"/>
      <c r="L612" s="402"/>
      <c r="M612" s="513"/>
      <c r="N612" s="28"/>
      <c r="O612" s="26"/>
      <c r="P612" s="28"/>
      <c r="Q612" s="404"/>
      <c r="R612" s="139"/>
      <c r="S612" s="270"/>
      <c r="T612" s="270"/>
      <c r="U612" s="285"/>
      <c r="V612" s="406"/>
      <c r="W612" s="446"/>
      <c r="X612" s="270"/>
      <c r="Y612" s="271"/>
      <c r="Z612" s="271"/>
      <c r="AA612" s="270"/>
      <c r="AB612" s="272"/>
      <c r="AC612" s="491"/>
      <c r="AD612" s="272"/>
      <c r="AE612" s="270"/>
    </row>
    <row r="613" spans="1:31" s="407" customFormat="1">
      <c r="A613" s="270"/>
      <c r="B613" s="270"/>
      <c r="C613" s="270"/>
      <c r="D613" s="139"/>
      <c r="E613" s="142"/>
      <c r="F613" s="160"/>
      <c r="G613" s="142"/>
      <c r="H613" s="139"/>
      <c r="I613" s="139"/>
      <c r="J613" s="139"/>
      <c r="K613" s="278"/>
      <c r="L613" s="402"/>
      <c r="M613" s="513"/>
      <c r="N613" s="28"/>
      <c r="O613" s="26"/>
      <c r="P613" s="28"/>
      <c r="Q613" s="404"/>
      <c r="R613" s="139"/>
      <c r="S613" s="270"/>
      <c r="T613" s="270"/>
      <c r="U613" s="285"/>
      <c r="V613" s="406"/>
      <c r="W613" s="446"/>
      <c r="X613" s="270"/>
      <c r="Y613" s="271"/>
      <c r="Z613" s="271"/>
      <c r="AA613" s="270"/>
      <c r="AB613" s="272"/>
      <c r="AC613" s="491"/>
      <c r="AD613" s="272"/>
      <c r="AE613" s="270"/>
    </row>
    <row r="614" spans="1:31" s="407" customFormat="1">
      <c r="A614" s="270"/>
      <c r="B614" s="270"/>
      <c r="C614" s="270"/>
      <c r="D614" s="139"/>
      <c r="E614" s="142"/>
      <c r="F614" s="160"/>
      <c r="G614" s="142"/>
      <c r="H614" s="139"/>
      <c r="I614" s="139"/>
      <c r="J614" s="139"/>
      <c r="K614" s="278"/>
      <c r="L614" s="402"/>
      <c r="M614" s="513"/>
      <c r="N614" s="28"/>
      <c r="O614" s="26"/>
      <c r="P614" s="28"/>
      <c r="Q614" s="404"/>
      <c r="R614" s="139"/>
      <c r="S614" s="270"/>
      <c r="T614" s="270"/>
      <c r="U614" s="285"/>
      <c r="V614" s="406"/>
      <c r="W614" s="446"/>
      <c r="X614" s="270"/>
      <c r="Y614" s="271"/>
      <c r="Z614" s="271"/>
      <c r="AA614" s="270"/>
      <c r="AB614" s="272"/>
      <c r="AC614" s="491"/>
      <c r="AD614" s="272"/>
      <c r="AE614" s="270"/>
    </row>
    <row r="615" spans="1:31" s="407" customFormat="1">
      <c r="A615" s="270"/>
      <c r="B615" s="270"/>
      <c r="C615" s="270"/>
      <c r="D615" s="139"/>
      <c r="E615" s="142"/>
      <c r="F615" s="160"/>
      <c r="G615" s="142"/>
      <c r="H615" s="139"/>
      <c r="I615" s="139"/>
      <c r="J615" s="139"/>
      <c r="K615" s="278"/>
      <c r="L615" s="402"/>
      <c r="M615" s="513"/>
      <c r="N615" s="28"/>
      <c r="O615" s="26"/>
      <c r="P615" s="28"/>
      <c r="Q615" s="404"/>
      <c r="R615" s="139"/>
      <c r="S615" s="270"/>
      <c r="T615" s="270"/>
      <c r="U615" s="285"/>
      <c r="V615" s="406"/>
      <c r="W615" s="446"/>
      <c r="X615" s="270"/>
      <c r="Y615" s="271"/>
      <c r="Z615" s="271"/>
      <c r="AA615" s="270"/>
      <c r="AB615" s="272"/>
      <c r="AC615" s="491"/>
      <c r="AD615" s="272"/>
      <c r="AE615" s="270"/>
    </row>
    <row r="616" spans="1:31" s="407" customFormat="1">
      <c r="A616" s="270"/>
      <c r="B616" s="270"/>
      <c r="C616" s="270"/>
      <c r="D616" s="139"/>
      <c r="E616" s="142"/>
      <c r="F616" s="160"/>
      <c r="G616" s="142"/>
      <c r="H616" s="139"/>
      <c r="I616" s="139"/>
      <c r="J616" s="139"/>
      <c r="K616" s="278"/>
      <c r="L616" s="402"/>
      <c r="M616" s="513"/>
      <c r="N616" s="28"/>
      <c r="O616" s="26"/>
      <c r="P616" s="28"/>
      <c r="Q616" s="404"/>
      <c r="R616" s="139"/>
      <c r="S616" s="270"/>
      <c r="T616" s="270"/>
      <c r="U616" s="285"/>
      <c r="V616" s="406"/>
      <c r="W616" s="446"/>
      <c r="X616" s="270"/>
      <c r="Y616" s="271"/>
      <c r="Z616" s="271"/>
      <c r="AA616" s="270"/>
      <c r="AB616" s="272"/>
      <c r="AC616" s="491"/>
      <c r="AD616" s="272"/>
      <c r="AE616" s="270"/>
    </row>
    <row r="617" spans="1:31" s="407" customFormat="1">
      <c r="A617" s="270"/>
      <c r="B617" s="270"/>
      <c r="C617" s="270"/>
      <c r="D617" s="139"/>
      <c r="E617" s="142"/>
      <c r="F617" s="160"/>
      <c r="G617" s="142"/>
      <c r="H617" s="139"/>
      <c r="I617" s="139"/>
      <c r="J617" s="139"/>
      <c r="K617" s="278"/>
      <c r="L617" s="402"/>
      <c r="M617" s="513"/>
      <c r="N617" s="28"/>
      <c r="O617" s="26"/>
      <c r="P617" s="28"/>
      <c r="Q617" s="404"/>
      <c r="R617" s="139"/>
      <c r="S617" s="270"/>
      <c r="T617" s="270"/>
      <c r="U617" s="285"/>
      <c r="V617" s="406"/>
      <c r="W617" s="446"/>
      <c r="X617" s="270"/>
      <c r="Y617" s="271"/>
      <c r="Z617" s="271"/>
      <c r="AA617" s="270"/>
      <c r="AB617" s="272"/>
      <c r="AC617" s="491"/>
      <c r="AD617" s="272"/>
      <c r="AE617" s="270"/>
    </row>
    <row r="618" spans="1:31" s="407" customFormat="1">
      <c r="A618" s="270"/>
      <c r="B618" s="270"/>
      <c r="C618" s="270"/>
      <c r="D618" s="139"/>
      <c r="E618" s="142"/>
      <c r="F618" s="160"/>
      <c r="G618" s="142"/>
      <c r="H618" s="139"/>
      <c r="I618" s="139"/>
      <c r="J618" s="139"/>
      <c r="K618" s="278"/>
      <c r="L618" s="402"/>
      <c r="M618" s="513"/>
      <c r="N618" s="28"/>
      <c r="O618" s="26"/>
      <c r="P618" s="28"/>
      <c r="Q618" s="404"/>
      <c r="R618" s="139"/>
      <c r="S618" s="270"/>
      <c r="T618" s="270"/>
      <c r="U618" s="285"/>
      <c r="V618" s="406"/>
      <c r="W618" s="446"/>
      <c r="X618" s="270"/>
      <c r="Y618" s="271"/>
      <c r="Z618" s="271"/>
      <c r="AA618" s="270"/>
      <c r="AB618" s="272"/>
      <c r="AC618" s="491"/>
      <c r="AD618" s="272"/>
      <c r="AE618" s="270"/>
    </row>
    <row r="619" spans="1:31" s="407" customFormat="1">
      <c r="A619" s="270"/>
      <c r="B619" s="270"/>
      <c r="C619" s="270"/>
      <c r="D619" s="139"/>
      <c r="E619" s="142"/>
      <c r="F619" s="160"/>
      <c r="G619" s="142"/>
      <c r="H619" s="139"/>
      <c r="I619" s="139"/>
      <c r="J619" s="139"/>
      <c r="K619" s="278"/>
      <c r="L619" s="402"/>
      <c r="M619" s="513"/>
      <c r="N619" s="28"/>
      <c r="O619" s="26"/>
      <c r="P619" s="28"/>
      <c r="Q619" s="404"/>
      <c r="R619" s="139"/>
      <c r="S619" s="270"/>
      <c r="T619" s="270"/>
      <c r="U619" s="285"/>
      <c r="V619" s="406"/>
      <c r="W619" s="446"/>
      <c r="X619" s="270"/>
      <c r="Y619" s="271"/>
      <c r="Z619" s="271"/>
      <c r="AA619" s="270"/>
      <c r="AB619" s="272"/>
      <c r="AC619" s="491"/>
      <c r="AD619" s="272"/>
      <c r="AE619" s="270"/>
    </row>
    <row r="620" spans="1:31" s="407" customFormat="1">
      <c r="A620" s="270"/>
      <c r="B620" s="270"/>
      <c r="C620" s="270"/>
      <c r="D620" s="139"/>
      <c r="E620" s="142"/>
      <c r="F620" s="160"/>
      <c r="G620" s="142"/>
      <c r="H620" s="139"/>
      <c r="I620" s="139"/>
      <c r="J620" s="139"/>
      <c r="K620" s="278"/>
      <c r="L620" s="402"/>
      <c r="M620" s="513"/>
      <c r="N620" s="28"/>
      <c r="O620" s="26"/>
      <c r="P620" s="28"/>
      <c r="Q620" s="404"/>
      <c r="R620" s="139"/>
      <c r="S620" s="270"/>
      <c r="T620" s="270"/>
      <c r="U620" s="285"/>
      <c r="V620" s="406"/>
      <c r="W620" s="446"/>
      <c r="X620" s="270"/>
      <c r="Y620" s="271"/>
      <c r="Z620" s="271"/>
      <c r="AA620" s="270"/>
      <c r="AB620" s="272"/>
      <c r="AC620" s="491"/>
      <c r="AD620" s="272"/>
      <c r="AE620" s="270"/>
    </row>
    <row r="621" spans="1:31" s="407" customFormat="1">
      <c r="A621" s="270"/>
      <c r="B621" s="270"/>
      <c r="C621" s="270"/>
      <c r="D621" s="139"/>
      <c r="E621" s="142"/>
      <c r="F621" s="160"/>
      <c r="G621" s="142"/>
      <c r="H621" s="139"/>
      <c r="I621" s="139"/>
      <c r="J621" s="139"/>
      <c r="K621" s="278"/>
      <c r="L621" s="402"/>
      <c r="M621" s="513"/>
      <c r="N621" s="28"/>
      <c r="O621" s="26"/>
      <c r="P621" s="28"/>
      <c r="Q621" s="404"/>
      <c r="R621" s="139"/>
      <c r="S621" s="270"/>
      <c r="T621" s="270"/>
      <c r="U621" s="285"/>
      <c r="V621" s="406"/>
      <c r="W621" s="446"/>
      <c r="X621" s="270"/>
      <c r="Y621" s="271"/>
      <c r="Z621" s="271"/>
      <c r="AA621" s="270"/>
      <c r="AB621" s="272"/>
      <c r="AC621" s="491"/>
      <c r="AD621" s="272"/>
      <c r="AE621" s="270"/>
    </row>
    <row r="622" spans="1:31" s="407" customFormat="1">
      <c r="A622" s="270"/>
      <c r="B622" s="270"/>
      <c r="C622" s="270"/>
      <c r="D622" s="139"/>
      <c r="E622" s="142"/>
      <c r="F622" s="160"/>
      <c r="G622" s="142"/>
      <c r="H622" s="139"/>
      <c r="I622" s="139"/>
      <c r="J622" s="139"/>
      <c r="K622" s="278"/>
      <c r="L622" s="402"/>
      <c r="M622" s="513"/>
      <c r="N622" s="28"/>
      <c r="O622" s="26"/>
      <c r="P622" s="28"/>
      <c r="Q622" s="404"/>
      <c r="R622" s="139"/>
      <c r="S622" s="270"/>
      <c r="T622" s="270"/>
      <c r="U622" s="285"/>
      <c r="V622" s="406"/>
      <c r="W622" s="446"/>
      <c r="X622" s="270"/>
      <c r="Y622" s="271"/>
      <c r="Z622" s="271"/>
      <c r="AA622" s="270"/>
      <c r="AB622" s="272"/>
      <c r="AC622" s="491"/>
      <c r="AD622" s="272"/>
      <c r="AE622" s="270"/>
    </row>
    <row r="623" spans="1:31" s="407" customFormat="1">
      <c r="A623" s="270"/>
      <c r="B623" s="270"/>
      <c r="C623" s="270"/>
      <c r="D623" s="139"/>
      <c r="E623" s="142"/>
      <c r="F623" s="160"/>
      <c r="G623" s="142"/>
      <c r="H623" s="139"/>
      <c r="I623" s="139"/>
      <c r="J623" s="139"/>
      <c r="K623" s="278"/>
      <c r="L623" s="402"/>
      <c r="M623" s="513"/>
      <c r="N623" s="28"/>
      <c r="O623" s="26"/>
      <c r="P623" s="28"/>
      <c r="Q623" s="404"/>
      <c r="R623" s="139"/>
      <c r="S623" s="270"/>
      <c r="T623" s="270"/>
      <c r="U623" s="285"/>
      <c r="V623" s="406"/>
      <c r="W623" s="446"/>
      <c r="X623" s="270"/>
      <c r="Y623" s="271"/>
      <c r="Z623" s="271"/>
      <c r="AA623" s="270"/>
      <c r="AB623" s="272"/>
      <c r="AC623" s="491"/>
      <c r="AD623" s="272"/>
      <c r="AE623" s="270"/>
    </row>
    <row r="624" spans="1:31" s="407" customFormat="1">
      <c r="A624" s="270"/>
      <c r="B624" s="270"/>
      <c r="C624" s="270"/>
      <c r="D624" s="139"/>
      <c r="E624" s="142"/>
      <c r="F624" s="160"/>
      <c r="G624" s="142"/>
      <c r="H624" s="139"/>
      <c r="I624" s="139"/>
      <c r="J624" s="139"/>
      <c r="K624" s="278"/>
      <c r="L624" s="402"/>
      <c r="M624" s="513"/>
      <c r="N624" s="28"/>
      <c r="O624" s="26"/>
      <c r="P624" s="28"/>
      <c r="Q624" s="404"/>
      <c r="R624" s="139"/>
      <c r="S624" s="270"/>
      <c r="T624" s="270"/>
      <c r="U624" s="285"/>
      <c r="V624" s="406"/>
      <c r="W624" s="446"/>
      <c r="X624" s="270"/>
      <c r="Y624" s="271"/>
      <c r="Z624" s="271"/>
      <c r="AA624" s="270"/>
      <c r="AB624" s="272"/>
      <c r="AC624" s="491"/>
      <c r="AD624" s="272"/>
      <c r="AE624" s="270"/>
    </row>
    <row r="625" spans="1:31" s="407" customFormat="1">
      <c r="A625" s="270"/>
      <c r="B625" s="270"/>
      <c r="C625" s="270"/>
      <c r="D625" s="139"/>
      <c r="E625" s="142"/>
      <c r="F625" s="160"/>
      <c r="G625" s="142"/>
      <c r="H625" s="139"/>
      <c r="I625" s="139"/>
      <c r="J625" s="139"/>
      <c r="K625" s="278"/>
      <c r="L625" s="402"/>
      <c r="M625" s="513"/>
      <c r="N625" s="28"/>
      <c r="O625" s="26"/>
      <c r="P625" s="28"/>
      <c r="Q625" s="404"/>
      <c r="R625" s="139"/>
      <c r="S625" s="270"/>
      <c r="T625" s="270"/>
      <c r="U625" s="285"/>
      <c r="V625" s="406"/>
      <c r="W625" s="446"/>
      <c r="X625" s="270"/>
      <c r="Y625" s="271"/>
      <c r="Z625" s="271"/>
      <c r="AA625" s="270"/>
      <c r="AB625" s="272"/>
      <c r="AC625" s="491"/>
      <c r="AD625" s="272"/>
      <c r="AE625" s="270"/>
    </row>
    <row r="626" spans="1:31" s="407" customFormat="1">
      <c r="A626" s="270"/>
      <c r="B626" s="270"/>
      <c r="C626" s="270"/>
      <c r="D626" s="139"/>
      <c r="E626" s="142"/>
      <c r="F626" s="160"/>
      <c r="G626" s="142"/>
      <c r="H626" s="139"/>
      <c r="I626" s="139"/>
      <c r="J626" s="139"/>
      <c r="K626" s="278"/>
      <c r="L626" s="402"/>
      <c r="M626" s="513"/>
      <c r="N626" s="28"/>
      <c r="O626" s="26"/>
      <c r="P626" s="28"/>
      <c r="Q626" s="404"/>
      <c r="R626" s="139"/>
      <c r="S626" s="270"/>
      <c r="T626" s="270"/>
      <c r="U626" s="285"/>
      <c r="V626" s="406"/>
      <c r="W626" s="446"/>
      <c r="X626" s="270"/>
      <c r="Y626" s="271"/>
      <c r="Z626" s="271"/>
      <c r="AA626" s="270"/>
      <c r="AB626" s="272"/>
      <c r="AC626" s="491"/>
      <c r="AD626" s="272"/>
      <c r="AE626" s="270"/>
    </row>
    <row r="627" spans="1:31" s="407" customFormat="1">
      <c r="A627" s="270"/>
      <c r="B627" s="270"/>
      <c r="C627" s="270"/>
      <c r="D627" s="139"/>
      <c r="E627" s="142"/>
      <c r="F627" s="160"/>
      <c r="G627" s="142"/>
      <c r="H627" s="139"/>
      <c r="I627" s="139"/>
      <c r="J627" s="139"/>
      <c r="K627" s="278"/>
      <c r="L627" s="402"/>
      <c r="M627" s="513"/>
      <c r="N627" s="28"/>
      <c r="O627" s="26"/>
      <c r="P627" s="28"/>
      <c r="Q627" s="404"/>
      <c r="R627" s="139"/>
      <c r="S627" s="270"/>
      <c r="T627" s="270"/>
      <c r="U627" s="285"/>
      <c r="V627" s="406"/>
      <c r="W627" s="446"/>
      <c r="X627" s="270"/>
      <c r="Y627" s="271"/>
      <c r="Z627" s="271"/>
      <c r="AA627" s="270"/>
      <c r="AB627" s="272"/>
      <c r="AC627" s="491"/>
      <c r="AD627" s="272"/>
      <c r="AE627" s="270"/>
    </row>
    <row r="628" spans="1:31" s="407" customFormat="1">
      <c r="A628" s="270"/>
      <c r="B628" s="270"/>
      <c r="C628" s="270"/>
      <c r="D628" s="139"/>
      <c r="E628" s="142"/>
      <c r="F628" s="160"/>
      <c r="G628" s="142"/>
      <c r="H628" s="139"/>
      <c r="I628" s="139"/>
      <c r="J628" s="139"/>
      <c r="K628" s="278"/>
      <c r="L628" s="402"/>
      <c r="M628" s="513"/>
      <c r="N628" s="28"/>
      <c r="O628" s="26"/>
      <c r="P628" s="28"/>
      <c r="Q628" s="404"/>
      <c r="R628" s="139"/>
      <c r="S628" s="270"/>
      <c r="T628" s="270"/>
      <c r="U628" s="285"/>
      <c r="V628" s="406"/>
      <c r="W628" s="446"/>
      <c r="X628" s="270"/>
      <c r="Y628" s="271"/>
      <c r="Z628" s="271"/>
      <c r="AA628" s="270"/>
      <c r="AB628" s="272"/>
      <c r="AC628" s="491"/>
      <c r="AD628" s="272"/>
      <c r="AE628" s="270"/>
    </row>
    <row r="629" spans="1:31" s="407" customFormat="1">
      <c r="A629" s="270"/>
      <c r="B629" s="270"/>
      <c r="C629" s="270"/>
      <c r="D629" s="139"/>
      <c r="E629" s="142"/>
      <c r="F629" s="160"/>
      <c r="G629" s="142"/>
      <c r="H629" s="139"/>
      <c r="I629" s="139"/>
      <c r="J629" s="139"/>
      <c r="K629" s="278"/>
      <c r="L629" s="402"/>
      <c r="M629" s="513"/>
      <c r="N629" s="28"/>
      <c r="O629" s="26"/>
      <c r="P629" s="28"/>
      <c r="Q629" s="404"/>
      <c r="R629" s="139"/>
      <c r="S629" s="270"/>
      <c r="T629" s="270"/>
      <c r="U629" s="285"/>
      <c r="V629" s="406"/>
      <c r="W629" s="446"/>
      <c r="X629" s="270"/>
      <c r="Y629" s="271"/>
      <c r="Z629" s="271"/>
      <c r="AA629" s="270"/>
      <c r="AB629" s="272"/>
      <c r="AC629" s="491"/>
      <c r="AD629" s="272"/>
      <c r="AE629" s="270"/>
    </row>
    <row r="630" spans="1:31" s="407" customFormat="1">
      <c r="A630" s="270"/>
      <c r="B630" s="270"/>
      <c r="C630" s="270"/>
      <c r="D630" s="139"/>
      <c r="E630" s="142"/>
      <c r="F630" s="160"/>
      <c r="G630" s="142"/>
      <c r="H630" s="139"/>
      <c r="I630" s="139"/>
      <c r="J630" s="139"/>
      <c r="K630" s="278"/>
      <c r="L630" s="402"/>
      <c r="M630" s="513"/>
      <c r="N630" s="28"/>
      <c r="O630" s="26"/>
      <c r="P630" s="28"/>
      <c r="Q630" s="404"/>
      <c r="R630" s="139"/>
      <c r="S630" s="270"/>
      <c r="T630" s="270"/>
      <c r="U630" s="285"/>
      <c r="V630" s="406"/>
      <c r="W630" s="446"/>
      <c r="X630" s="270"/>
      <c r="Y630" s="271"/>
      <c r="Z630" s="271"/>
      <c r="AA630" s="270"/>
      <c r="AB630" s="272"/>
      <c r="AC630" s="491"/>
      <c r="AD630" s="272"/>
      <c r="AE630" s="270"/>
    </row>
    <row r="631" spans="1:31" s="407" customFormat="1">
      <c r="A631" s="270"/>
      <c r="B631" s="270"/>
      <c r="C631" s="270"/>
      <c r="D631" s="139"/>
      <c r="E631" s="142"/>
      <c r="F631" s="160"/>
      <c r="G631" s="142"/>
      <c r="H631" s="139"/>
      <c r="I631" s="139"/>
      <c r="J631" s="139"/>
      <c r="K631" s="278"/>
      <c r="L631" s="402"/>
      <c r="M631" s="513"/>
      <c r="N631" s="28"/>
      <c r="O631" s="26"/>
      <c r="P631" s="28"/>
      <c r="Q631" s="404"/>
      <c r="R631" s="139"/>
      <c r="S631" s="270"/>
      <c r="T631" s="270"/>
      <c r="U631" s="285"/>
      <c r="V631" s="406"/>
      <c r="W631" s="446"/>
      <c r="X631" s="270"/>
      <c r="Y631" s="271"/>
      <c r="Z631" s="271"/>
      <c r="AA631" s="270"/>
      <c r="AB631" s="272"/>
      <c r="AC631" s="491"/>
      <c r="AD631" s="272"/>
      <c r="AE631" s="270"/>
    </row>
    <row r="632" spans="1:31" s="407" customFormat="1">
      <c r="A632" s="270"/>
      <c r="B632" s="270"/>
      <c r="C632" s="270"/>
      <c r="D632" s="139"/>
      <c r="E632" s="142"/>
      <c r="F632" s="160"/>
      <c r="G632" s="142"/>
      <c r="H632" s="139"/>
      <c r="I632" s="139"/>
      <c r="J632" s="139"/>
      <c r="K632" s="278"/>
      <c r="L632" s="402"/>
      <c r="M632" s="513"/>
      <c r="N632" s="28"/>
      <c r="O632" s="26"/>
      <c r="P632" s="28"/>
      <c r="Q632" s="404"/>
      <c r="R632" s="139"/>
      <c r="S632" s="270"/>
      <c r="T632" s="270"/>
      <c r="U632" s="285"/>
      <c r="V632" s="406"/>
      <c r="W632" s="446"/>
      <c r="X632" s="270"/>
      <c r="Y632" s="271"/>
      <c r="Z632" s="271"/>
      <c r="AA632" s="270"/>
      <c r="AB632" s="272"/>
      <c r="AC632" s="491"/>
      <c r="AD632" s="272"/>
      <c r="AE632" s="270"/>
    </row>
    <row r="633" spans="1:31" s="407" customFormat="1">
      <c r="A633" s="270"/>
      <c r="B633" s="270"/>
      <c r="C633" s="270"/>
      <c r="D633" s="139"/>
      <c r="E633" s="142"/>
      <c r="F633" s="160"/>
      <c r="G633" s="142"/>
      <c r="H633" s="139"/>
      <c r="I633" s="139"/>
      <c r="J633" s="139"/>
      <c r="K633" s="278"/>
      <c r="L633" s="402"/>
      <c r="M633" s="513"/>
      <c r="N633" s="28"/>
      <c r="O633" s="26"/>
      <c r="P633" s="28"/>
      <c r="Q633" s="404"/>
      <c r="R633" s="139"/>
      <c r="S633" s="270"/>
      <c r="T633" s="270"/>
      <c r="U633" s="285"/>
      <c r="V633" s="406"/>
      <c r="W633" s="446"/>
      <c r="X633" s="270"/>
      <c r="Y633" s="271"/>
      <c r="Z633" s="271"/>
      <c r="AA633" s="270"/>
      <c r="AB633" s="272"/>
      <c r="AC633" s="491"/>
      <c r="AD633" s="272"/>
      <c r="AE633" s="270"/>
    </row>
    <row r="634" spans="1:31" s="407" customFormat="1">
      <c r="A634" s="270"/>
      <c r="B634" s="270"/>
      <c r="C634" s="270"/>
      <c r="D634" s="139"/>
      <c r="E634" s="142"/>
      <c r="F634" s="160"/>
      <c r="G634" s="142"/>
      <c r="H634" s="139"/>
      <c r="I634" s="139"/>
      <c r="J634" s="139"/>
      <c r="K634" s="278"/>
      <c r="L634" s="402"/>
      <c r="M634" s="513"/>
      <c r="N634" s="28"/>
      <c r="O634" s="26"/>
      <c r="P634" s="28"/>
      <c r="Q634" s="404"/>
      <c r="R634" s="139"/>
      <c r="S634" s="270"/>
      <c r="T634" s="270"/>
      <c r="U634" s="285"/>
      <c r="V634" s="406"/>
      <c r="W634" s="446"/>
      <c r="X634" s="270"/>
      <c r="Y634" s="271"/>
      <c r="Z634" s="271"/>
      <c r="AA634" s="270"/>
      <c r="AB634" s="272"/>
      <c r="AC634" s="491"/>
      <c r="AD634" s="272"/>
      <c r="AE634" s="270"/>
    </row>
    <row r="635" spans="1:31" s="407" customFormat="1">
      <c r="A635" s="270"/>
      <c r="B635" s="270"/>
      <c r="C635" s="270"/>
      <c r="D635" s="139"/>
      <c r="E635" s="142"/>
      <c r="F635" s="160"/>
      <c r="G635" s="142"/>
      <c r="H635" s="139"/>
      <c r="I635" s="139"/>
      <c r="J635" s="139"/>
      <c r="K635" s="278"/>
      <c r="L635" s="402"/>
      <c r="M635" s="513"/>
      <c r="N635" s="28"/>
      <c r="O635" s="26"/>
      <c r="P635" s="28"/>
      <c r="Q635" s="404"/>
      <c r="R635" s="139"/>
      <c r="S635" s="270"/>
      <c r="T635" s="270"/>
      <c r="U635" s="285"/>
      <c r="V635" s="406"/>
      <c r="W635" s="446"/>
      <c r="X635" s="270"/>
      <c r="Y635" s="271"/>
      <c r="Z635" s="271"/>
      <c r="AA635" s="270"/>
      <c r="AB635" s="272"/>
      <c r="AC635" s="491"/>
      <c r="AD635" s="272"/>
      <c r="AE635" s="270"/>
    </row>
    <row r="636" spans="1:31" s="407" customFormat="1">
      <c r="A636" s="270"/>
      <c r="B636" s="270"/>
      <c r="C636" s="270"/>
      <c r="D636" s="139"/>
      <c r="E636" s="142"/>
      <c r="F636" s="160"/>
      <c r="G636" s="142"/>
      <c r="H636" s="139"/>
      <c r="I636" s="139"/>
      <c r="J636" s="139"/>
      <c r="K636" s="278"/>
      <c r="L636" s="402"/>
      <c r="M636" s="513"/>
      <c r="N636" s="28"/>
      <c r="O636" s="26"/>
      <c r="P636" s="28"/>
      <c r="Q636" s="404"/>
      <c r="R636" s="139"/>
      <c r="S636" s="270"/>
      <c r="T636" s="270"/>
      <c r="U636" s="285"/>
      <c r="V636" s="406"/>
      <c r="W636" s="446"/>
      <c r="X636" s="270"/>
      <c r="Y636" s="271"/>
      <c r="Z636" s="271"/>
      <c r="AA636" s="270"/>
      <c r="AB636" s="272"/>
      <c r="AC636" s="491"/>
      <c r="AD636" s="272"/>
      <c r="AE636" s="270"/>
    </row>
    <row r="637" spans="1:31" s="407" customFormat="1">
      <c r="A637" s="270"/>
      <c r="B637" s="270"/>
      <c r="C637" s="270"/>
      <c r="D637" s="139"/>
      <c r="E637" s="142"/>
      <c r="F637" s="160"/>
      <c r="G637" s="142"/>
      <c r="H637" s="139"/>
      <c r="I637" s="139"/>
      <c r="J637" s="139"/>
      <c r="K637" s="278"/>
      <c r="L637" s="402"/>
      <c r="M637" s="513"/>
      <c r="N637" s="28"/>
      <c r="O637" s="26"/>
      <c r="P637" s="28"/>
      <c r="Q637" s="404"/>
      <c r="R637" s="139"/>
      <c r="S637" s="270"/>
      <c r="T637" s="270"/>
      <c r="U637" s="285"/>
      <c r="V637" s="406"/>
      <c r="W637" s="446"/>
      <c r="X637" s="270"/>
      <c r="Y637" s="271"/>
      <c r="Z637" s="271"/>
      <c r="AA637" s="270"/>
      <c r="AB637" s="272"/>
      <c r="AC637" s="491"/>
      <c r="AD637" s="272"/>
      <c r="AE637" s="270"/>
    </row>
    <row r="638" spans="1:31" s="407" customFormat="1">
      <c r="A638" s="270"/>
      <c r="B638" s="270"/>
      <c r="C638" s="270"/>
      <c r="D638" s="139"/>
      <c r="E638" s="142"/>
      <c r="F638" s="160"/>
      <c r="G638" s="142"/>
      <c r="H638" s="139"/>
      <c r="I638" s="139"/>
      <c r="J638" s="139"/>
      <c r="K638" s="278"/>
      <c r="L638" s="402"/>
      <c r="M638" s="513"/>
      <c r="N638" s="28"/>
      <c r="O638" s="26"/>
      <c r="P638" s="28"/>
      <c r="Q638" s="404"/>
      <c r="R638" s="139"/>
      <c r="S638" s="270"/>
      <c r="T638" s="270"/>
      <c r="U638" s="285"/>
      <c r="V638" s="406"/>
      <c r="W638" s="446"/>
      <c r="X638" s="270"/>
      <c r="Y638" s="271"/>
      <c r="Z638" s="271"/>
      <c r="AA638" s="270"/>
      <c r="AB638" s="272"/>
      <c r="AC638" s="491"/>
      <c r="AD638" s="272"/>
      <c r="AE638" s="270"/>
    </row>
    <row r="639" spans="1:31" s="407" customFormat="1">
      <c r="A639" s="270"/>
      <c r="B639" s="270"/>
      <c r="C639" s="270"/>
      <c r="D639" s="139"/>
      <c r="E639" s="142"/>
      <c r="F639" s="160"/>
      <c r="G639" s="142"/>
      <c r="H639" s="139"/>
      <c r="I639" s="139"/>
      <c r="J639" s="139"/>
      <c r="K639" s="278"/>
      <c r="L639" s="402"/>
      <c r="M639" s="513"/>
      <c r="N639" s="28"/>
      <c r="O639" s="26"/>
      <c r="P639" s="28"/>
      <c r="Q639" s="404"/>
      <c r="R639" s="139"/>
      <c r="S639" s="270"/>
      <c r="T639" s="270"/>
      <c r="U639" s="285"/>
      <c r="V639" s="406"/>
      <c r="W639" s="446"/>
      <c r="X639" s="270"/>
      <c r="Y639" s="271"/>
      <c r="Z639" s="271"/>
      <c r="AA639" s="270"/>
      <c r="AB639" s="272"/>
      <c r="AC639" s="491"/>
      <c r="AD639" s="272"/>
      <c r="AE639" s="270"/>
    </row>
    <row r="640" spans="1:31" s="407" customFormat="1">
      <c r="A640" s="270"/>
      <c r="B640" s="270"/>
      <c r="C640" s="270"/>
      <c r="D640" s="139"/>
      <c r="E640" s="142"/>
      <c r="F640" s="160"/>
      <c r="G640" s="142"/>
      <c r="H640" s="139"/>
      <c r="I640" s="139"/>
      <c r="J640" s="139"/>
      <c r="K640" s="278"/>
      <c r="L640" s="402"/>
      <c r="M640" s="513"/>
      <c r="N640" s="28"/>
      <c r="O640" s="26"/>
      <c r="P640" s="28"/>
      <c r="Q640" s="404"/>
      <c r="R640" s="139"/>
      <c r="S640" s="270"/>
      <c r="T640" s="270"/>
      <c r="U640" s="285"/>
      <c r="V640" s="406"/>
      <c r="W640" s="446"/>
      <c r="X640" s="270"/>
      <c r="Y640" s="271"/>
      <c r="Z640" s="271"/>
      <c r="AA640" s="270"/>
      <c r="AB640" s="272"/>
      <c r="AC640" s="491"/>
      <c r="AD640" s="272"/>
      <c r="AE640" s="270"/>
    </row>
    <row r="641" spans="1:31" s="407" customFormat="1">
      <c r="A641" s="270"/>
      <c r="B641" s="270"/>
      <c r="C641" s="270"/>
      <c r="D641" s="139"/>
      <c r="E641" s="142"/>
      <c r="F641" s="160"/>
      <c r="G641" s="142"/>
      <c r="H641" s="139"/>
      <c r="I641" s="139"/>
      <c r="J641" s="139"/>
      <c r="K641" s="278"/>
      <c r="L641" s="402"/>
      <c r="M641" s="513"/>
      <c r="N641" s="28"/>
      <c r="O641" s="26"/>
      <c r="P641" s="28"/>
      <c r="Q641" s="404"/>
      <c r="R641" s="139"/>
      <c r="S641" s="270"/>
      <c r="T641" s="270"/>
      <c r="U641" s="285"/>
      <c r="V641" s="406"/>
      <c r="W641" s="446"/>
      <c r="X641" s="270"/>
      <c r="Y641" s="271"/>
      <c r="Z641" s="271"/>
      <c r="AA641" s="270"/>
      <c r="AB641" s="272"/>
      <c r="AC641" s="491"/>
      <c r="AD641" s="272"/>
      <c r="AE641" s="270"/>
    </row>
    <row r="642" spans="1:31" s="407" customFormat="1">
      <c r="A642" s="270"/>
      <c r="B642" s="270"/>
      <c r="C642" s="270"/>
      <c r="D642" s="139"/>
      <c r="E642" s="142"/>
      <c r="F642" s="160"/>
      <c r="G642" s="142"/>
      <c r="H642" s="139"/>
      <c r="I642" s="139"/>
      <c r="J642" s="139"/>
      <c r="K642" s="278"/>
      <c r="L642" s="402"/>
      <c r="M642" s="513"/>
      <c r="N642" s="28"/>
      <c r="O642" s="26"/>
      <c r="P642" s="28"/>
      <c r="Q642" s="404"/>
      <c r="R642" s="139"/>
      <c r="S642" s="270"/>
      <c r="T642" s="270"/>
      <c r="U642" s="285"/>
      <c r="V642" s="406"/>
      <c r="W642" s="446"/>
      <c r="X642" s="270"/>
      <c r="Y642" s="271"/>
      <c r="Z642" s="271"/>
      <c r="AA642" s="270"/>
      <c r="AB642" s="272"/>
      <c r="AC642" s="491"/>
      <c r="AD642" s="272"/>
      <c r="AE642" s="270"/>
    </row>
    <row r="643" spans="1:31" s="407" customFormat="1">
      <c r="A643" s="270"/>
      <c r="B643" s="270"/>
      <c r="C643" s="270"/>
      <c r="D643" s="139"/>
      <c r="E643" s="142"/>
      <c r="F643" s="160"/>
      <c r="G643" s="142"/>
      <c r="H643" s="139"/>
      <c r="I643" s="139"/>
      <c r="J643" s="139"/>
      <c r="K643" s="278"/>
      <c r="L643" s="402"/>
      <c r="M643" s="513"/>
      <c r="N643" s="28"/>
      <c r="O643" s="26"/>
      <c r="P643" s="28"/>
      <c r="Q643" s="404"/>
      <c r="R643" s="139"/>
      <c r="S643" s="270"/>
      <c r="T643" s="270"/>
      <c r="U643" s="285"/>
      <c r="V643" s="406"/>
      <c r="W643" s="446"/>
      <c r="X643" s="270"/>
      <c r="Y643" s="271"/>
      <c r="Z643" s="271"/>
      <c r="AA643" s="270"/>
      <c r="AB643" s="272"/>
      <c r="AC643" s="491"/>
      <c r="AD643" s="272"/>
      <c r="AE643" s="270"/>
    </row>
    <row r="644" spans="1:31" s="407" customFormat="1">
      <c r="A644" s="270"/>
      <c r="B644" s="270"/>
      <c r="C644" s="270"/>
      <c r="D644" s="139"/>
      <c r="E644" s="142"/>
      <c r="F644" s="160"/>
      <c r="G644" s="142"/>
      <c r="H644" s="139"/>
      <c r="I644" s="139"/>
      <c r="J644" s="139"/>
      <c r="K644" s="278"/>
      <c r="L644" s="402"/>
      <c r="M644" s="513"/>
      <c r="N644" s="28"/>
      <c r="O644" s="26"/>
      <c r="P644" s="28"/>
      <c r="Q644" s="404"/>
      <c r="R644" s="139"/>
      <c r="S644" s="270"/>
      <c r="T644" s="270"/>
      <c r="U644" s="285"/>
      <c r="V644" s="406"/>
      <c r="W644" s="446"/>
      <c r="X644" s="270"/>
      <c r="Y644" s="271"/>
      <c r="Z644" s="271"/>
      <c r="AA644" s="270"/>
      <c r="AB644" s="272"/>
      <c r="AC644" s="491"/>
      <c r="AD644" s="272"/>
      <c r="AE644" s="270"/>
    </row>
    <row r="645" spans="1:31" s="407" customFormat="1">
      <c r="A645" s="270"/>
      <c r="B645" s="270"/>
      <c r="C645" s="270"/>
      <c r="D645" s="139"/>
      <c r="E645" s="142"/>
      <c r="F645" s="160"/>
      <c r="G645" s="142"/>
      <c r="H645" s="139"/>
      <c r="I645" s="139"/>
      <c r="J645" s="139"/>
      <c r="K645" s="278"/>
      <c r="L645" s="402"/>
      <c r="M645" s="513"/>
      <c r="N645" s="28"/>
      <c r="O645" s="26"/>
      <c r="P645" s="28"/>
      <c r="Q645" s="404"/>
      <c r="R645" s="139"/>
      <c r="S645" s="270"/>
      <c r="T645" s="270"/>
      <c r="U645" s="285"/>
      <c r="V645" s="406"/>
      <c r="W645" s="446"/>
      <c r="X645" s="270"/>
      <c r="Y645" s="271"/>
      <c r="Z645" s="271"/>
      <c r="AA645" s="270"/>
      <c r="AB645" s="272"/>
      <c r="AC645" s="491"/>
      <c r="AD645" s="272"/>
      <c r="AE645" s="270"/>
    </row>
    <row r="646" spans="1:31" s="407" customFormat="1">
      <c r="A646" s="270"/>
      <c r="B646" s="270"/>
      <c r="C646" s="270"/>
      <c r="D646" s="139"/>
      <c r="E646" s="142"/>
      <c r="F646" s="160"/>
      <c r="G646" s="142"/>
      <c r="H646" s="139"/>
      <c r="I646" s="139"/>
      <c r="J646" s="139"/>
      <c r="K646" s="278"/>
      <c r="L646" s="402"/>
      <c r="M646" s="513"/>
      <c r="N646" s="28"/>
      <c r="O646" s="26"/>
      <c r="P646" s="28"/>
      <c r="Q646" s="404"/>
      <c r="R646" s="139"/>
      <c r="S646" s="270"/>
      <c r="T646" s="270"/>
      <c r="U646" s="285"/>
      <c r="V646" s="406"/>
      <c r="W646" s="446"/>
      <c r="X646" s="270"/>
      <c r="Y646" s="271"/>
      <c r="Z646" s="271"/>
      <c r="AA646" s="270"/>
      <c r="AB646" s="272"/>
      <c r="AC646" s="491"/>
      <c r="AD646" s="272"/>
      <c r="AE646" s="270"/>
    </row>
    <row r="647" spans="1:31" s="407" customFormat="1">
      <c r="A647" s="270"/>
      <c r="B647" s="270"/>
      <c r="C647" s="270"/>
      <c r="D647" s="139"/>
      <c r="E647" s="142"/>
      <c r="F647" s="160"/>
      <c r="G647" s="142"/>
      <c r="H647" s="139"/>
      <c r="I647" s="139"/>
      <c r="J647" s="139"/>
      <c r="K647" s="278"/>
      <c r="L647" s="402"/>
      <c r="M647" s="513"/>
      <c r="N647" s="28"/>
      <c r="O647" s="26"/>
      <c r="P647" s="28"/>
      <c r="Q647" s="404"/>
      <c r="R647" s="139"/>
      <c r="S647" s="270"/>
      <c r="T647" s="270"/>
      <c r="U647" s="285"/>
      <c r="V647" s="406"/>
      <c r="W647" s="446"/>
      <c r="X647" s="270"/>
      <c r="Y647" s="271"/>
      <c r="Z647" s="271"/>
      <c r="AA647" s="270"/>
      <c r="AB647" s="272"/>
      <c r="AC647" s="491"/>
      <c r="AD647" s="272"/>
      <c r="AE647" s="270"/>
    </row>
    <row r="648" spans="1:31" s="407" customFormat="1">
      <c r="A648" s="270"/>
      <c r="B648" s="270"/>
      <c r="C648" s="270"/>
      <c r="D648" s="139"/>
      <c r="E648" s="142"/>
      <c r="F648" s="160"/>
      <c r="G648" s="142"/>
      <c r="H648" s="139"/>
      <c r="I648" s="139"/>
      <c r="J648" s="139"/>
      <c r="K648" s="278"/>
      <c r="L648" s="402"/>
      <c r="M648" s="513"/>
      <c r="N648" s="28"/>
      <c r="O648" s="26"/>
      <c r="P648" s="28"/>
      <c r="Q648" s="404"/>
      <c r="R648" s="139"/>
      <c r="S648" s="270"/>
      <c r="T648" s="270"/>
      <c r="U648" s="285"/>
      <c r="V648" s="406"/>
      <c r="W648" s="446"/>
      <c r="X648" s="270"/>
      <c r="Y648" s="271"/>
      <c r="Z648" s="271"/>
      <c r="AA648" s="270"/>
      <c r="AB648" s="272"/>
      <c r="AC648" s="491"/>
      <c r="AD648" s="272"/>
      <c r="AE648" s="270"/>
    </row>
    <row r="649" spans="1:31" s="407" customFormat="1">
      <c r="A649" s="270"/>
      <c r="B649" s="270"/>
      <c r="C649" s="270"/>
      <c r="D649" s="139"/>
      <c r="E649" s="142"/>
      <c r="F649" s="160"/>
      <c r="G649" s="142"/>
      <c r="H649" s="139"/>
      <c r="I649" s="139"/>
      <c r="J649" s="139"/>
      <c r="K649" s="278"/>
      <c r="L649" s="402"/>
      <c r="M649" s="513"/>
      <c r="N649" s="28"/>
      <c r="O649" s="26"/>
      <c r="P649" s="28"/>
      <c r="Q649" s="404"/>
      <c r="R649" s="139"/>
      <c r="S649" s="270"/>
      <c r="T649" s="270"/>
      <c r="U649" s="285"/>
      <c r="V649" s="406"/>
      <c r="W649" s="446"/>
      <c r="X649" s="270"/>
      <c r="Y649" s="271"/>
      <c r="Z649" s="271"/>
      <c r="AA649" s="270"/>
      <c r="AB649" s="272"/>
      <c r="AC649" s="491"/>
      <c r="AD649" s="272"/>
      <c r="AE649" s="270"/>
    </row>
    <row r="650" spans="1:31" s="407" customFormat="1">
      <c r="A650" s="270"/>
      <c r="B650" s="270"/>
      <c r="C650" s="270"/>
      <c r="D650" s="139"/>
      <c r="E650" s="142"/>
      <c r="F650" s="160"/>
      <c r="G650" s="142"/>
      <c r="H650" s="139"/>
      <c r="I650" s="139"/>
      <c r="J650" s="139"/>
      <c r="K650" s="278"/>
      <c r="L650" s="402"/>
      <c r="M650" s="513"/>
      <c r="N650" s="28"/>
      <c r="O650" s="26"/>
      <c r="P650" s="28"/>
      <c r="Q650" s="404"/>
      <c r="R650" s="139"/>
      <c r="S650" s="270"/>
      <c r="T650" s="270"/>
      <c r="U650" s="285"/>
      <c r="V650" s="406"/>
      <c r="W650" s="446"/>
      <c r="X650" s="270"/>
      <c r="Y650" s="271"/>
      <c r="Z650" s="271"/>
      <c r="AA650" s="270"/>
      <c r="AB650" s="272"/>
      <c r="AC650" s="491"/>
      <c r="AD650" s="272"/>
      <c r="AE650" s="270"/>
    </row>
    <row r="651" spans="1:31" s="407" customFormat="1">
      <c r="A651" s="270"/>
      <c r="B651" s="270"/>
      <c r="C651" s="270"/>
      <c r="D651" s="139"/>
      <c r="E651" s="142"/>
      <c r="F651" s="160"/>
      <c r="G651" s="142"/>
      <c r="H651" s="139"/>
      <c r="I651" s="139"/>
      <c r="J651" s="139"/>
      <c r="K651" s="278"/>
      <c r="L651" s="402"/>
      <c r="M651" s="513"/>
      <c r="N651" s="28"/>
      <c r="O651" s="26"/>
      <c r="P651" s="28"/>
      <c r="Q651" s="404"/>
      <c r="R651" s="139"/>
      <c r="S651" s="270"/>
      <c r="T651" s="270"/>
      <c r="U651" s="285"/>
      <c r="V651" s="406"/>
      <c r="W651" s="446"/>
      <c r="X651" s="270"/>
      <c r="Y651" s="271"/>
      <c r="Z651" s="271"/>
      <c r="AA651" s="270"/>
      <c r="AB651" s="272"/>
      <c r="AC651" s="491"/>
      <c r="AD651" s="272"/>
      <c r="AE651" s="270"/>
    </row>
    <row r="652" spans="1:31" s="407" customFormat="1">
      <c r="A652" s="270"/>
      <c r="B652" s="270"/>
      <c r="C652" s="270"/>
      <c r="D652" s="139"/>
      <c r="E652" s="142"/>
      <c r="F652" s="160"/>
      <c r="G652" s="142"/>
      <c r="H652" s="139"/>
      <c r="I652" s="139"/>
      <c r="J652" s="139"/>
      <c r="K652" s="278"/>
      <c r="L652" s="402"/>
      <c r="M652" s="513"/>
      <c r="N652" s="28"/>
      <c r="O652" s="26"/>
      <c r="P652" s="28"/>
      <c r="Q652" s="404"/>
      <c r="R652" s="139"/>
      <c r="S652" s="270"/>
      <c r="T652" s="270"/>
      <c r="U652" s="285"/>
      <c r="V652" s="406"/>
      <c r="W652" s="446"/>
      <c r="X652" s="270"/>
      <c r="Y652" s="271"/>
      <c r="Z652" s="271"/>
      <c r="AA652" s="270"/>
      <c r="AB652" s="272"/>
      <c r="AC652" s="491"/>
      <c r="AD652" s="272"/>
      <c r="AE652" s="270"/>
    </row>
    <row r="653" spans="1:31" s="407" customFormat="1">
      <c r="A653" s="270"/>
      <c r="B653" s="270"/>
      <c r="C653" s="270"/>
      <c r="D653" s="139"/>
      <c r="E653" s="142"/>
      <c r="F653" s="160"/>
      <c r="G653" s="142"/>
      <c r="H653" s="139"/>
      <c r="I653" s="139"/>
      <c r="J653" s="139"/>
      <c r="K653" s="278"/>
      <c r="L653" s="402"/>
      <c r="M653" s="513"/>
      <c r="N653" s="28"/>
      <c r="O653" s="26"/>
      <c r="P653" s="28"/>
      <c r="Q653" s="404"/>
      <c r="R653" s="139"/>
      <c r="S653" s="270"/>
      <c r="T653" s="270"/>
      <c r="U653" s="285"/>
      <c r="V653" s="406"/>
      <c r="W653" s="446"/>
      <c r="X653" s="270"/>
      <c r="Y653" s="271"/>
      <c r="Z653" s="271"/>
      <c r="AA653" s="270"/>
      <c r="AB653" s="272"/>
      <c r="AC653" s="491"/>
      <c r="AD653" s="272"/>
      <c r="AE653" s="270"/>
    </row>
    <row r="654" spans="1:31" s="407" customFormat="1">
      <c r="A654" s="270"/>
      <c r="B654" s="270"/>
      <c r="C654" s="270"/>
      <c r="D654" s="139"/>
      <c r="E654" s="142"/>
      <c r="F654" s="160"/>
      <c r="G654" s="142"/>
      <c r="H654" s="139"/>
      <c r="I654" s="139"/>
      <c r="J654" s="139"/>
      <c r="K654" s="278"/>
      <c r="L654" s="402"/>
      <c r="M654" s="513"/>
      <c r="N654" s="28"/>
      <c r="O654" s="26"/>
      <c r="P654" s="28"/>
      <c r="Q654" s="404"/>
      <c r="R654" s="139"/>
      <c r="S654" s="270"/>
      <c r="T654" s="270"/>
      <c r="U654" s="285"/>
      <c r="V654" s="406"/>
      <c r="W654" s="446"/>
      <c r="X654" s="270"/>
      <c r="Y654" s="271"/>
      <c r="Z654" s="271"/>
      <c r="AA654" s="270"/>
      <c r="AB654" s="272"/>
      <c r="AC654" s="491"/>
      <c r="AD654" s="272"/>
      <c r="AE654" s="270"/>
    </row>
    <row r="655" spans="1:31" s="407" customFormat="1">
      <c r="A655" s="270"/>
      <c r="B655" s="270"/>
      <c r="C655" s="270"/>
      <c r="D655" s="139"/>
      <c r="E655" s="142"/>
      <c r="F655" s="160"/>
      <c r="G655" s="142"/>
      <c r="H655" s="139"/>
      <c r="I655" s="139"/>
      <c r="J655" s="139"/>
      <c r="K655" s="278"/>
      <c r="L655" s="402"/>
      <c r="M655" s="513"/>
      <c r="N655" s="28"/>
      <c r="O655" s="26"/>
      <c r="P655" s="28"/>
      <c r="Q655" s="404"/>
      <c r="R655" s="139"/>
      <c r="S655" s="270"/>
      <c r="T655" s="270"/>
      <c r="U655" s="285"/>
      <c r="V655" s="406"/>
      <c r="W655" s="446"/>
      <c r="X655" s="270"/>
      <c r="Y655" s="271"/>
      <c r="Z655" s="271"/>
      <c r="AA655" s="270"/>
      <c r="AB655" s="272"/>
      <c r="AC655" s="491"/>
      <c r="AD655" s="272"/>
      <c r="AE655" s="270"/>
    </row>
    <row r="656" spans="1:31" s="407" customFormat="1">
      <c r="A656" s="270"/>
      <c r="B656" s="270"/>
      <c r="C656" s="270"/>
      <c r="D656" s="139"/>
      <c r="E656" s="142"/>
      <c r="F656" s="160"/>
      <c r="G656" s="142"/>
      <c r="H656" s="139"/>
      <c r="I656" s="139"/>
      <c r="J656" s="139"/>
      <c r="K656" s="278"/>
      <c r="L656" s="402"/>
      <c r="M656" s="513"/>
      <c r="N656" s="28"/>
      <c r="O656" s="26"/>
      <c r="P656" s="28"/>
      <c r="Q656" s="404"/>
      <c r="R656" s="139"/>
      <c r="S656" s="270"/>
      <c r="T656" s="270"/>
      <c r="U656" s="285"/>
      <c r="V656" s="406"/>
      <c r="W656" s="446"/>
      <c r="X656" s="270"/>
      <c r="Y656" s="271"/>
      <c r="Z656" s="271"/>
      <c r="AA656" s="270"/>
      <c r="AB656" s="272"/>
      <c r="AC656" s="491"/>
      <c r="AD656" s="272"/>
      <c r="AE656" s="270"/>
    </row>
    <row r="657" spans="1:31" s="407" customFormat="1">
      <c r="A657" s="270"/>
      <c r="B657" s="270"/>
      <c r="C657" s="270"/>
      <c r="D657" s="139"/>
      <c r="E657" s="142"/>
      <c r="F657" s="160"/>
      <c r="G657" s="142"/>
      <c r="H657" s="139"/>
      <c r="I657" s="139"/>
      <c r="J657" s="139"/>
      <c r="K657" s="278"/>
      <c r="L657" s="402"/>
      <c r="M657" s="513"/>
      <c r="N657" s="28"/>
      <c r="O657" s="26"/>
      <c r="P657" s="28"/>
      <c r="Q657" s="404"/>
      <c r="R657" s="139"/>
      <c r="S657" s="270"/>
      <c r="T657" s="270"/>
      <c r="U657" s="285"/>
      <c r="V657" s="406"/>
      <c r="W657" s="446"/>
      <c r="X657" s="270"/>
      <c r="Y657" s="271"/>
      <c r="Z657" s="271"/>
      <c r="AA657" s="270"/>
      <c r="AB657" s="272"/>
      <c r="AC657" s="491"/>
      <c r="AD657" s="272"/>
      <c r="AE657" s="270"/>
    </row>
    <row r="658" spans="1:31" s="407" customFormat="1">
      <c r="A658" s="270"/>
      <c r="B658" s="270"/>
      <c r="C658" s="270"/>
      <c r="D658" s="139"/>
      <c r="E658" s="142"/>
      <c r="F658" s="160"/>
      <c r="G658" s="142"/>
      <c r="H658" s="139"/>
      <c r="I658" s="139"/>
      <c r="J658" s="139"/>
      <c r="K658" s="278"/>
      <c r="L658" s="402"/>
      <c r="M658" s="513"/>
      <c r="N658" s="28"/>
      <c r="O658" s="26"/>
      <c r="P658" s="28"/>
      <c r="Q658" s="404"/>
      <c r="R658" s="139"/>
      <c r="S658" s="270"/>
      <c r="T658" s="270"/>
      <c r="U658" s="285"/>
      <c r="V658" s="406"/>
      <c r="W658" s="446"/>
      <c r="X658" s="270"/>
      <c r="Y658" s="271"/>
      <c r="Z658" s="271"/>
      <c r="AA658" s="270"/>
      <c r="AB658" s="272"/>
      <c r="AC658" s="491"/>
      <c r="AD658" s="272"/>
      <c r="AE658" s="270"/>
    </row>
    <row r="659" spans="1:31" s="407" customFormat="1">
      <c r="A659" s="270"/>
      <c r="B659" s="270"/>
      <c r="C659" s="270"/>
      <c r="D659" s="139"/>
      <c r="E659" s="142"/>
      <c r="F659" s="160"/>
      <c r="G659" s="142"/>
      <c r="H659" s="139"/>
      <c r="I659" s="139"/>
      <c r="J659" s="139"/>
      <c r="K659" s="278"/>
      <c r="L659" s="402"/>
      <c r="M659" s="513"/>
      <c r="N659" s="28"/>
      <c r="O659" s="26"/>
      <c r="P659" s="28"/>
      <c r="Q659" s="404"/>
      <c r="R659" s="139"/>
      <c r="S659" s="270"/>
      <c r="T659" s="270"/>
      <c r="U659" s="285"/>
      <c r="V659" s="406"/>
      <c r="W659" s="446"/>
      <c r="X659" s="270"/>
      <c r="Y659" s="271"/>
      <c r="Z659" s="271"/>
      <c r="AA659" s="270"/>
      <c r="AB659" s="272"/>
      <c r="AC659" s="491"/>
      <c r="AD659" s="272"/>
      <c r="AE659" s="270"/>
    </row>
    <row r="660" spans="1:31" s="407" customFormat="1">
      <c r="A660" s="270"/>
      <c r="B660" s="270"/>
      <c r="C660" s="270"/>
      <c r="D660" s="139"/>
      <c r="E660" s="142"/>
      <c r="F660" s="160"/>
      <c r="G660" s="142"/>
      <c r="H660" s="139"/>
      <c r="I660" s="139"/>
      <c r="J660" s="139"/>
      <c r="K660" s="278"/>
      <c r="L660" s="402"/>
      <c r="M660" s="513"/>
      <c r="N660" s="28"/>
      <c r="O660" s="26"/>
      <c r="P660" s="28"/>
      <c r="Q660" s="404"/>
      <c r="R660" s="139"/>
      <c r="S660" s="270"/>
      <c r="T660" s="270"/>
      <c r="U660" s="285"/>
      <c r="V660" s="406"/>
      <c r="W660" s="446"/>
      <c r="X660" s="270"/>
      <c r="Y660" s="271"/>
      <c r="Z660" s="271"/>
      <c r="AA660" s="270"/>
      <c r="AB660" s="272"/>
      <c r="AC660" s="491"/>
      <c r="AD660" s="272"/>
      <c r="AE660" s="270"/>
    </row>
    <row r="661" spans="1:31" s="407" customFormat="1">
      <c r="A661" s="270"/>
      <c r="B661" s="270"/>
      <c r="C661" s="270"/>
      <c r="D661" s="139"/>
      <c r="E661" s="142"/>
      <c r="F661" s="160"/>
      <c r="G661" s="142"/>
      <c r="H661" s="139"/>
      <c r="I661" s="139"/>
      <c r="J661" s="139"/>
      <c r="K661" s="278"/>
      <c r="L661" s="402"/>
      <c r="M661" s="513"/>
      <c r="N661" s="28"/>
      <c r="O661" s="26"/>
      <c r="P661" s="28"/>
      <c r="Q661" s="404"/>
      <c r="R661" s="139"/>
      <c r="S661" s="270"/>
      <c r="T661" s="270"/>
      <c r="U661" s="285"/>
      <c r="V661" s="406"/>
      <c r="W661" s="446"/>
      <c r="X661" s="270"/>
      <c r="Y661" s="271"/>
      <c r="Z661" s="271"/>
      <c r="AA661" s="270"/>
      <c r="AB661" s="272"/>
      <c r="AC661" s="491"/>
      <c r="AD661" s="272"/>
      <c r="AE661" s="270"/>
    </row>
    <row r="662" spans="1:31" s="407" customFormat="1">
      <c r="A662" s="270"/>
      <c r="B662" s="270"/>
      <c r="C662" s="270"/>
      <c r="D662" s="139"/>
      <c r="E662" s="142"/>
      <c r="F662" s="160"/>
      <c r="G662" s="142"/>
      <c r="H662" s="139"/>
      <c r="I662" s="139"/>
      <c r="J662" s="139"/>
      <c r="K662" s="278"/>
      <c r="L662" s="402"/>
      <c r="M662" s="513"/>
      <c r="N662" s="28"/>
      <c r="O662" s="26"/>
      <c r="P662" s="28"/>
      <c r="Q662" s="404"/>
      <c r="R662" s="139"/>
      <c r="S662" s="270"/>
      <c r="T662" s="270"/>
      <c r="U662" s="285"/>
      <c r="V662" s="406"/>
      <c r="W662" s="446"/>
      <c r="X662" s="270"/>
      <c r="Y662" s="271"/>
      <c r="Z662" s="271"/>
      <c r="AA662" s="270"/>
      <c r="AB662" s="272"/>
      <c r="AC662" s="491"/>
      <c r="AD662" s="272"/>
      <c r="AE662" s="270"/>
    </row>
    <row r="663" spans="1:31" s="407" customFormat="1">
      <c r="A663" s="270"/>
      <c r="B663" s="270"/>
      <c r="C663" s="270"/>
      <c r="D663" s="139"/>
      <c r="E663" s="142"/>
      <c r="F663" s="160"/>
      <c r="G663" s="142"/>
      <c r="H663" s="139"/>
      <c r="I663" s="139"/>
      <c r="J663" s="139"/>
      <c r="K663" s="278"/>
      <c r="L663" s="402"/>
      <c r="M663" s="513"/>
      <c r="N663" s="28"/>
      <c r="O663" s="26"/>
      <c r="P663" s="28"/>
      <c r="Q663" s="404"/>
      <c r="R663" s="139"/>
      <c r="S663" s="270"/>
      <c r="T663" s="270"/>
      <c r="U663" s="285"/>
      <c r="V663" s="406"/>
      <c r="W663" s="446"/>
      <c r="X663" s="270"/>
      <c r="Y663" s="271"/>
      <c r="Z663" s="271"/>
      <c r="AA663" s="270"/>
      <c r="AB663" s="272"/>
      <c r="AC663" s="491"/>
      <c r="AD663" s="272"/>
      <c r="AE663" s="270"/>
    </row>
    <row r="664" spans="1:31" s="407" customFormat="1">
      <c r="A664" s="270"/>
      <c r="B664" s="270"/>
      <c r="C664" s="270"/>
      <c r="D664" s="139"/>
      <c r="E664" s="142"/>
      <c r="F664" s="160"/>
      <c r="G664" s="142"/>
      <c r="H664" s="139"/>
      <c r="I664" s="139"/>
      <c r="J664" s="139"/>
      <c r="K664" s="278"/>
      <c r="L664" s="402"/>
      <c r="M664" s="513"/>
      <c r="N664" s="28"/>
      <c r="O664" s="26"/>
      <c r="P664" s="28"/>
      <c r="Q664" s="404"/>
      <c r="R664" s="139"/>
      <c r="S664" s="270"/>
      <c r="T664" s="270"/>
      <c r="U664" s="285"/>
      <c r="V664" s="406"/>
      <c r="W664" s="446"/>
      <c r="X664" s="270"/>
      <c r="Y664" s="271"/>
      <c r="Z664" s="271"/>
      <c r="AA664" s="270"/>
      <c r="AB664" s="272"/>
      <c r="AC664" s="491"/>
      <c r="AD664" s="272"/>
      <c r="AE664" s="270"/>
    </row>
    <row r="665" spans="1:31" s="407" customFormat="1">
      <c r="A665" s="270"/>
      <c r="B665" s="270"/>
      <c r="C665" s="270"/>
      <c r="D665" s="139"/>
      <c r="E665" s="142"/>
      <c r="F665" s="160"/>
      <c r="G665" s="142"/>
      <c r="H665" s="139"/>
      <c r="I665" s="139"/>
      <c r="J665" s="139"/>
      <c r="K665" s="278"/>
      <c r="L665" s="402"/>
      <c r="M665" s="513"/>
      <c r="N665" s="28"/>
      <c r="O665" s="26"/>
      <c r="P665" s="28"/>
      <c r="Q665" s="404"/>
      <c r="R665" s="139"/>
      <c r="S665" s="270"/>
      <c r="T665" s="270"/>
      <c r="U665" s="285"/>
      <c r="V665" s="406"/>
      <c r="W665" s="446"/>
      <c r="X665" s="270"/>
      <c r="Y665" s="271"/>
      <c r="Z665" s="271"/>
      <c r="AA665" s="270"/>
      <c r="AB665" s="272"/>
      <c r="AC665" s="491"/>
      <c r="AD665" s="272"/>
      <c r="AE665" s="270"/>
    </row>
    <row r="666" spans="1:31" s="407" customFormat="1">
      <c r="A666" s="270"/>
      <c r="B666" s="270"/>
      <c r="C666" s="270"/>
      <c r="D666" s="139"/>
      <c r="E666" s="142"/>
      <c r="F666" s="160"/>
      <c r="G666" s="142"/>
      <c r="H666" s="139"/>
      <c r="I666" s="139"/>
      <c r="J666" s="139"/>
      <c r="K666" s="278"/>
      <c r="L666" s="402"/>
      <c r="M666" s="513"/>
      <c r="N666" s="28"/>
      <c r="O666" s="26"/>
      <c r="P666" s="28"/>
      <c r="Q666" s="404"/>
      <c r="R666" s="139"/>
      <c r="S666" s="270"/>
      <c r="T666" s="270"/>
      <c r="U666" s="285"/>
      <c r="V666" s="406"/>
      <c r="W666" s="446"/>
      <c r="X666" s="270"/>
      <c r="Y666" s="271"/>
      <c r="Z666" s="271"/>
      <c r="AA666" s="270"/>
      <c r="AB666" s="272"/>
      <c r="AC666" s="491"/>
      <c r="AD666" s="272"/>
      <c r="AE666" s="270"/>
    </row>
    <row r="667" spans="1:31" s="407" customFormat="1">
      <c r="A667" s="270"/>
      <c r="B667" s="270"/>
      <c r="C667" s="270"/>
      <c r="D667" s="139"/>
      <c r="E667" s="142"/>
      <c r="F667" s="160"/>
      <c r="G667" s="142"/>
      <c r="H667" s="139"/>
      <c r="I667" s="139"/>
      <c r="J667" s="139"/>
      <c r="K667" s="278"/>
      <c r="L667" s="402"/>
      <c r="M667" s="513"/>
      <c r="N667" s="28"/>
      <c r="O667" s="26"/>
      <c r="P667" s="28"/>
      <c r="Q667" s="404"/>
      <c r="R667" s="139"/>
      <c r="S667" s="270"/>
      <c r="T667" s="270"/>
      <c r="U667" s="285"/>
      <c r="V667" s="406"/>
      <c r="W667" s="446"/>
      <c r="X667" s="270"/>
      <c r="Y667" s="271"/>
      <c r="Z667" s="271"/>
      <c r="AA667" s="270"/>
      <c r="AB667" s="272"/>
      <c r="AC667" s="491"/>
      <c r="AD667" s="272"/>
      <c r="AE667" s="270"/>
    </row>
    <row r="668" spans="1:31" s="407" customFormat="1">
      <c r="A668" s="270"/>
      <c r="B668" s="270"/>
      <c r="C668" s="270"/>
      <c r="D668" s="139"/>
      <c r="E668" s="142"/>
      <c r="F668" s="160"/>
      <c r="G668" s="142"/>
      <c r="H668" s="139"/>
      <c r="I668" s="139"/>
      <c r="J668" s="139"/>
      <c r="K668" s="278"/>
      <c r="L668" s="402"/>
      <c r="M668" s="513"/>
      <c r="N668" s="28"/>
      <c r="O668" s="26"/>
      <c r="P668" s="28"/>
      <c r="Q668" s="404"/>
      <c r="R668" s="139"/>
      <c r="S668" s="270"/>
      <c r="T668" s="270"/>
      <c r="U668" s="285"/>
      <c r="V668" s="406"/>
      <c r="W668" s="446"/>
      <c r="X668" s="270"/>
      <c r="Y668" s="271"/>
      <c r="Z668" s="271"/>
      <c r="AA668" s="270"/>
      <c r="AB668" s="272"/>
      <c r="AC668" s="491"/>
      <c r="AD668" s="272"/>
      <c r="AE668" s="270"/>
    </row>
    <row r="669" spans="1:31" s="407" customFormat="1">
      <c r="A669" s="270"/>
      <c r="B669" s="270"/>
      <c r="C669" s="270"/>
      <c r="D669" s="139"/>
      <c r="E669" s="142"/>
      <c r="F669" s="160"/>
      <c r="G669" s="142"/>
      <c r="H669" s="139"/>
      <c r="I669" s="139"/>
      <c r="J669" s="139"/>
      <c r="K669" s="278"/>
      <c r="L669" s="402"/>
      <c r="M669" s="513"/>
      <c r="N669" s="28"/>
      <c r="O669" s="26"/>
      <c r="P669" s="28"/>
      <c r="Q669" s="404"/>
      <c r="R669" s="139"/>
      <c r="S669" s="270"/>
      <c r="T669" s="270"/>
      <c r="U669" s="285"/>
      <c r="V669" s="406"/>
      <c r="W669" s="446"/>
      <c r="X669" s="270"/>
      <c r="Y669" s="271"/>
      <c r="Z669" s="271"/>
      <c r="AA669" s="270"/>
      <c r="AB669" s="272"/>
      <c r="AC669" s="491"/>
      <c r="AD669" s="272"/>
      <c r="AE669" s="270"/>
    </row>
    <row r="670" spans="1:31" s="407" customFormat="1">
      <c r="A670" s="270"/>
      <c r="B670" s="270"/>
      <c r="C670" s="270"/>
      <c r="D670" s="139"/>
      <c r="E670" s="142"/>
      <c r="F670" s="160"/>
      <c r="G670" s="142"/>
      <c r="H670" s="139"/>
      <c r="I670" s="139"/>
      <c r="J670" s="139"/>
      <c r="K670" s="278"/>
      <c r="L670" s="402"/>
      <c r="M670" s="513"/>
      <c r="N670" s="28"/>
      <c r="O670" s="26"/>
      <c r="P670" s="28"/>
      <c r="Q670" s="404"/>
      <c r="R670" s="139"/>
      <c r="S670" s="270"/>
      <c r="T670" s="270"/>
      <c r="U670" s="285"/>
      <c r="V670" s="406"/>
      <c r="W670" s="446"/>
      <c r="X670" s="270"/>
      <c r="Y670" s="271"/>
      <c r="Z670" s="271"/>
      <c r="AA670" s="270"/>
      <c r="AB670" s="272"/>
      <c r="AC670" s="491"/>
      <c r="AD670" s="272"/>
      <c r="AE670" s="270"/>
    </row>
    <row r="671" spans="1:31" s="407" customFormat="1">
      <c r="A671" s="270"/>
      <c r="B671" s="270"/>
      <c r="C671" s="270"/>
      <c r="D671" s="139"/>
      <c r="E671" s="142"/>
      <c r="F671" s="160"/>
      <c r="G671" s="142"/>
      <c r="H671" s="139"/>
      <c r="I671" s="139"/>
      <c r="J671" s="139"/>
      <c r="K671" s="278"/>
      <c r="L671" s="402"/>
      <c r="M671" s="513"/>
      <c r="N671" s="28"/>
      <c r="O671" s="26"/>
      <c r="P671" s="28"/>
      <c r="Q671" s="404"/>
      <c r="R671" s="139"/>
      <c r="S671" s="270"/>
      <c r="T671" s="270"/>
      <c r="U671" s="285"/>
      <c r="V671" s="406"/>
      <c r="W671" s="446"/>
      <c r="X671" s="270"/>
      <c r="Y671" s="271"/>
      <c r="Z671" s="271"/>
      <c r="AA671" s="270"/>
      <c r="AB671" s="272"/>
      <c r="AC671" s="491"/>
      <c r="AD671" s="272"/>
      <c r="AE671" s="270"/>
    </row>
    <row r="672" spans="1:31" s="407" customFormat="1">
      <c r="A672" s="270"/>
      <c r="B672" s="270"/>
      <c r="C672" s="270"/>
      <c r="D672" s="139"/>
      <c r="E672" s="142"/>
      <c r="F672" s="160"/>
      <c r="G672" s="142"/>
      <c r="H672" s="139"/>
      <c r="I672" s="139"/>
      <c r="J672" s="139"/>
      <c r="K672" s="278"/>
      <c r="L672" s="402"/>
      <c r="M672" s="513"/>
      <c r="N672" s="28"/>
      <c r="O672" s="26"/>
      <c r="P672" s="28"/>
      <c r="Q672" s="404"/>
      <c r="R672" s="139"/>
      <c r="S672" s="270"/>
      <c r="T672" s="270"/>
      <c r="U672" s="285"/>
      <c r="V672" s="406"/>
      <c r="W672" s="446"/>
      <c r="X672" s="270"/>
      <c r="Y672" s="271"/>
      <c r="Z672" s="271"/>
      <c r="AA672" s="270"/>
      <c r="AB672" s="272"/>
      <c r="AC672" s="491"/>
      <c r="AD672" s="272"/>
      <c r="AE672" s="270"/>
    </row>
    <row r="673" spans="1:31" s="407" customFormat="1">
      <c r="A673" s="270"/>
      <c r="B673" s="270"/>
      <c r="C673" s="270"/>
      <c r="D673" s="139"/>
      <c r="E673" s="142"/>
      <c r="F673" s="160"/>
      <c r="G673" s="142"/>
      <c r="H673" s="139"/>
      <c r="I673" s="139"/>
      <c r="J673" s="139"/>
      <c r="K673" s="278"/>
      <c r="L673" s="402"/>
      <c r="M673" s="513"/>
      <c r="N673" s="28"/>
      <c r="O673" s="26"/>
      <c r="P673" s="28"/>
      <c r="Q673" s="404"/>
      <c r="R673" s="139"/>
      <c r="S673" s="270"/>
      <c r="T673" s="270"/>
      <c r="U673" s="285"/>
      <c r="V673" s="406"/>
      <c r="W673" s="446"/>
      <c r="X673" s="270"/>
      <c r="Y673" s="271"/>
      <c r="Z673" s="271"/>
      <c r="AA673" s="270"/>
      <c r="AB673" s="272"/>
      <c r="AC673" s="491"/>
      <c r="AD673" s="272"/>
      <c r="AE673" s="270"/>
    </row>
    <row r="674" spans="1:31" s="407" customFormat="1">
      <c r="A674" s="270"/>
      <c r="B674" s="270"/>
      <c r="C674" s="270"/>
      <c r="D674" s="139"/>
      <c r="E674" s="142"/>
      <c r="F674" s="160"/>
      <c r="G674" s="142"/>
      <c r="H674" s="139"/>
      <c r="I674" s="139"/>
      <c r="J674" s="139"/>
      <c r="K674" s="278"/>
      <c r="L674" s="402"/>
      <c r="M674" s="513"/>
      <c r="N674" s="28"/>
      <c r="O674" s="26"/>
      <c r="P674" s="28"/>
      <c r="Q674" s="404"/>
      <c r="R674" s="139"/>
      <c r="S674" s="270"/>
      <c r="T674" s="270"/>
      <c r="U674" s="285"/>
      <c r="V674" s="406"/>
      <c r="W674" s="446"/>
      <c r="X674" s="270"/>
      <c r="Y674" s="271"/>
      <c r="Z674" s="271"/>
      <c r="AA674" s="270"/>
      <c r="AB674" s="272"/>
      <c r="AC674" s="491"/>
      <c r="AD674" s="272"/>
      <c r="AE674" s="270"/>
    </row>
    <row r="675" spans="1:31" s="407" customFormat="1">
      <c r="A675" s="270"/>
      <c r="B675" s="270"/>
      <c r="C675" s="270"/>
      <c r="D675" s="139"/>
      <c r="E675" s="142"/>
      <c r="F675" s="160"/>
      <c r="G675" s="142"/>
      <c r="H675" s="139"/>
      <c r="I675" s="139"/>
      <c r="J675" s="139"/>
      <c r="K675" s="278"/>
      <c r="L675" s="402"/>
      <c r="M675" s="513"/>
      <c r="N675" s="28"/>
      <c r="O675" s="26"/>
      <c r="P675" s="28"/>
      <c r="Q675" s="404"/>
      <c r="R675" s="139"/>
      <c r="S675" s="270"/>
      <c r="T675" s="270"/>
      <c r="U675" s="285"/>
      <c r="V675" s="406"/>
      <c r="W675" s="446"/>
      <c r="X675" s="270"/>
      <c r="Y675" s="271"/>
      <c r="Z675" s="271"/>
      <c r="AA675" s="270"/>
      <c r="AB675" s="272"/>
      <c r="AC675" s="491"/>
      <c r="AD675" s="272"/>
      <c r="AE675" s="270"/>
    </row>
    <row r="676" spans="1:31" s="407" customFormat="1">
      <c r="A676" s="270"/>
      <c r="B676" s="270"/>
      <c r="C676" s="270"/>
      <c r="D676" s="139"/>
      <c r="E676" s="142"/>
      <c r="F676" s="160"/>
      <c r="G676" s="142"/>
      <c r="H676" s="139"/>
      <c r="I676" s="139"/>
      <c r="J676" s="139"/>
      <c r="K676" s="278"/>
      <c r="L676" s="402"/>
      <c r="M676" s="513"/>
      <c r="N676" s="28"/>
      <c r="O676" s="26"/>
      <c r="P676" s="28"/>
      <c r="Q676" s="404"/>
      <c r="R676" s="139"/>
      <c r="S676" s="270"/>
      <c r="T676" s="270"/>
      <c r="U676" s="285"/>
      <c r="V676" s="406"/>
      <c r="W676" s="446"/>
      <c r="X676" s="270"/>
      <c r="Y676" s="271"/>
      <c r="Z676" s="271"/>
      <c r="AA676" s="270"/>
      <c r="AB676" s="272"/>
      <c r="AC676" s="491"/>
      <c r="AD676" s="272"/>
      <c r="AE676" s="270"/>
    </row>
    <row r="677" spans="1:31" s="407" customFormat="1">
      <c r="A677" s="270"/>
      <c r="B677" s="270"/>
      <c r="C677" s="270"/>
      <c r="D677" s="139"/>
      <c r="E677" s="142"/>
      <c r="F677" s="160"/>
      <c r="G677" s="142"/>
      <c r="H677" s="139"/>
      <c r="I677" s="139"/>
      <c r="J677" s="139"/>
      <c r="K677" s="278"/>
      <c r="L677" s="402"/>
      <c r="M677" s="513"/>
      <c r="N677" s="28"/>
      <c r="O677" s="26"/>
      <c r="P677" s="28"/>
      <c r="Q677" s="404"/>
      <c r="R677" s="139"/>
      <c r="S677" s="270"/>
      <c r="T677" s="270"/>
      <c r="U677" s="285"/>
      <c r="V677" s="406"/>
      <c r="W677" s="446"/>
      <c r="X677" s="270"/>
      <c r="Y677" s="271"/>
      <c r="Z677" s="271"/>
      <c r="AA677" s="270"/>
      <c r="AB677" s="272"/>
      <c r="AC677" s="491"/>
      <c r="AD677" s="272"/>
      <c r="AE677" s="270"/>
    </row>
  </sheetData>
  <mergeCells count="42">
    <mergeCell ref="C2:W2"/>
    <mergeCell ref="C3:W3"/>
    <mergeCell ref="C4:W4"/>
    <mergeCell ref="C8:C10"/>
    <mergeCell ref="D8:J10"/>
    <mergeCell ref="M8:Q8"/>
    <mergeCell ref="R8:V8"/>
    <mergeCell ref="W8:W10"/>
    <mergeCell ref="G113:J113"/>
    <mergeCell ref="Y8:Z10"/>
    <mergeCell ref="K9:K10"/>
    <mergeCell ref="M9:M10"/>
    <mergeCell ref="N9:N10"/>
    <mergeCell ref="O9:O10"/>
    <mergeCell ref="P9:P10"/>
    <mergeCell ref="R9:R10"/>
    <mergeCell ref="S9:T10"/>
    <mergeCell ref="E11:J11"/>
    <mergeCell ref="S11:T11"/>
    <mergeCell ref="G19:J19"/>
    <mergeCell ref="G63:J63"/>
    <mergeCell ref="G64:J64"/>
    <mergeCell ref="G189:J189"/>
    <mergeCell ref="G114:J114"/>
    <mergeCell ref="G126:J126"/>
    <mergeCell ref="G127:J127"/>
    <mergeCell ref="G128:J128"/>
    <mergeCell ref="G131:J131"/>
    <mergeCell ref="G132:J132"/>
    <mergeCell ref="G154:J154"/>
    <mergeCell ref="G161:J161"/>
    <mergeCell ref="G166:J166"/>
    <mergeCell ref="G167:J167"/>
    <mergeCell ref="G188:J188"/>
    <mergeCell ref="G247:J247"/>
    <mergeCell ref="G256:J257"/>
    <mergeCell ref="G202:J202"/>
    <mergeCell ref="G212:J212"/>
    <mergeCell ref="G213:J213"/>
    <mergeCell ref="G214:J214"/>
    <mergeCell ref="G226:J226"/>
    <mergeCell ref="G229:J229"/>
  </mergeCells>
  <pageMargins left="0.11811023622047245" right="0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2:AK674"/>
  <sheetViews>
    <sheetView tabSelected="1" view="pageLayout" topLeftCell="N19" zoomScaleSheetLayoutView="148" workbookViewId="0">
      <selection activeCell="D5" sqref="D5:J7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60" customWidth="1"/>
    <col min="7" max="7" width="21.28515625" style="142" bestFit="1" customWidth="1"/>
    <col min="8" max="10" width="9.140625" style="139"/>
    <col min="11" max="11" width="15.5703125" style="278" bestFit="1" customWidth="1"/>
    <col min="12" max="12" width="7.28515625" style="402" customWidth="1"/>
    <col min="13" max="13" width="13.85546875" style="513" customWidth="1"/>
    <col min="14" max="14" width="6" style="28" customWidth="1"/>
    <col min="15" max="15" width="13.7109375" style="26" customWidth="1"/>
    <col min="16" max="16" width="6.85546875" style="28" customWidth="1"/>
    <col min="17" max="17" width="16" style="404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7.42578125" style="285" bestFit="1" customWidth="1"/>
    <col min="22" max="22" width="6.28515625" style="406" customWidth="1"/>
    <col min="23" max="23" width="10.7109375" style="446" customWidth="1"/>
    <col min="24" max="24" width="9.140625" style="270"/>
    <col min="25" max="26" width="9.140625" style="271"/>
    <col min="27" max="27" width="9.140625" style="270"/>
    <col min="28" max="28" width="9.140625" style="272"/>
    <col min="29" max="29" width="12.85546875" style="491" bestFit="1" customWidth="1"/>
    <col min="30" max="30" width="12" style="272" bestFit="1" customWidth="1"/>
    <col min="31" max="31" width="9.140625" style="270"/>
    <col min="32" max="32" width="9.85546875" style="270" bestFit="1" customWidth="1"/>
    <col min="33" max="33" width="9.28515625" style="270" bestFit="1" customWidth="1"/>
    <col min="34" max="34" width="14.42578125" style="270" bestFit="1" customWidth="1"/>
    <col min="35" max="16384" width="9.140625" style="270"/>
  </cols>
  <sheetData>
    <row r="2" spans="3:37" ht="16.5">
      <c r="C2" s="819" t="s">
        <v>474</v>
      </c>
      <c r="D2" s="819"/>
      <c r="E2" s="819"/>
      <c r="F2" s="819"/>
      <c r="G2" s="819"/>
      <c r="H2" s="819"/>
      <c r="I2" s="819"/>
      <c r="J2" s="819"/>
      <c r="K2" s="819"/>
      <c r="L2" s="819"/>
      <c r="M2" s="819"/>
      <c r="N2" s="819"/>
      <c r="O2" s="819"/>
      <c r="P2" s="819"/>
      <c r="Q2" s="819"/>
      <c r="R2" s="819"/>
      <c r="S2" s="819"/>
      <c r="T2" s="819"/>
      <c r="U2" s="819"/>
      <c r="V2" s="819"/>
      <c r="W2" s="819"/>
    </row>
    <row r="3" spans="3:37" ht="16.5">
      <c r="C3" s="819" t="s">
        <v>475</v>
      </c>
      <c r="D3" s="819"/>
      <c r="E3" s="819"/>
      <c r="F3" s="819"/>
      <c r="G3" s="819"/>
      <c r="H3" s="819"/>
      <c r="I3" s="819"/>
      <c r="J3" s="819"/>
      <c r="K3" s="819"/>
      <c r="L3" s="819"/>
      <c r="M3" s="819"/>
      <c r="N3" s="819"/>
      <c r="O3" s="819"/>
      <c r="P3" s="819"/>
      <c r="Q3" s="819"/>
      <c r="R3" s="819"/>
      <c r="S3" s="819"/>
      <c r="T3" s="819"/>
      <c r="U3" s="819"/>
      <c r="V3" s="819"/>
      <c r="W3" s="819"/>
    </row>
    <row r="5" spans="3:37">
      <c r="C5" s="713"/>
      <c r="D5" s="716" t="s">
        <v>5</v>
      </c>
      <c r="E5" s="717"/>
      <c r="F5" s="717"/>
      <c r="G5" s="717"/>
      <c r="H5" s="717"/>
      <c r="I5" s="717"/>
      <c r="J5" s="717"/>
      <c r="K5" s="287" t="s">
        <v>6</v>
      </c>
      <c r="L5" s="698" t="s">
        <v>7</v>
      </c>
      <c r="M5" s="722" t="s">
        <v>8</v>
      </c>
      <c r="N5" s="723"/>
      <c r="O5" s="723"/>
      <c r="P5" s="723"/>
      <c r="Q5" s="724"/>
      <c r="R5" s="725" t="s">
        <v>9</v>
      </c>
      <c r="S5" s="726"/>
      <c r="T5" s="726"/>
      <c r="U5" s="726"/>
      <c r="V5" s="727"/>
      <c r="W5" s="772" t="s">
        <v>10</v>
      </c>
      <c r="Y5" s="731" t="s">
        <v>11</v>
      </c>
      <c r="Z5" s="732"/>
    </row>
    <row r="6" spans="3:37">
      <c r="C6" s="714"/>
      <c r="D6" s="718"/>
      <c r="E6" s="719"/>
      <c r="F6" s="719"/>
      <c r="G6" s="719"/>
      <c r="H6" s="719"/>
      <c r="I6" s="719"/>
      <c r="J6" s="719"/>
      <c r="K6" s="737" t="s">
        <v>12</v>
      </c>
      <c r="L6" s="288" t="s">
        <v>13</v>
      </c>
      <c r="M6" s="775" t="s">
        <v>14</v>
      </c>
      <c r="N6" s="770" t="s">
        <v>15</v>
      </c>
      <c r="O6" s="739" t="s">
        <v>16</v>
      </c>
      <c r="P6" s="743" t="s">
        <v>17</v>
      </c>
      <c r="Q6" s="277" t="s">
        <v>18</v>
      </c>
      <c r="R6" s="745" t="s">
        <v>19</v>
      </c>
      <c r="S6" s="747" t="s">
        <v>20</v>
      </c>
      <c r="T6" s="748"/>
      <c r="U6" s="289" t="s">
        <v>21</v>
      </c>
      <c r="V6" s="290" t="s">
        <v>22</v>
      </c>
      <c r="W6" s="773"/>
      <c r="Y6" s="733"/>
      <c r="Z6" s="734"/>
    </row>
    <row r="7" spans="3:37">
      <c r="C7" s="715"/>
      <c r="D7" s="720"/>
      <c r="E7" s="721"/>
      <c r="F7" s="721"/>
      <c r="G7" s="721"/>
      <c r="H7" s="721"/>
      <c r="I7" s="721"/>
      <c r="J7" s="721"/>
      <c r="K7" s="738"/>
      <c r="L7" s="36" t="s">
        <v>23</v>
      </c>
      <c r="M7" s="776"/>
      <c r="N7" s="771"/>
      <c r="O7" s="740"/>
      <c r="P7" s="744"/>
      <c r="Q7" s="277" t="s">
        <v>12</v>
      </c>
      <c r="R7" s="746"/>
      <c r="S7" s="749"/>
      <c r="T7" s="750"/>
      <c r="U7" s="291" t="s">
        <v>23</v>
      </c>
      <c r="V7" s="292" t="s">
        <v>23</v>
      </c>
      <c r="W7" s="774"/>
      <c r="Y7" s="735"/>
      <c r="Z7" s="736"/>
    </row>
    <row r="8" spans="3:37" ht="36">
      <c r="C8" s="39">
        <v>1</v>
      </c>
      <c r="D8" s="697"/>
      <c r="E8" s="723">
        <v>2</v>
      </c>
      <c r="F8" s="723"/>
      <c r="G8" s="723"/>
      <c r="H8" s="723"/>
      <c r="I8" s="723"/>
      <c r="J8" s="724"/>
      <c r="K8" s="41">
        <v>3</v>
      </c>
      <c r="L8" s="42" t="s">
        <v>24</v>
      </c>
      <c r="M8" s="507">
        <v>5</v>
      </c>
      <c r="N8" s="457" t="s">
        <v>25</v>
      </c>
      <c r="O8" s="43">
        <v>7</v>
      </c>
      <c r="P8" s="457" t="s">
        <v>26</v>
      </c>
      <c r="Q8" s="45" t="s">
        <v>27</v>
      </c>
      <c r="R8" s="39">
        <v>10</v>
      </c>
      <c r="S8" s="722">
        <v>11</v>
      </c>
      <c r="T8" s="724"/>
      <c r="U8" s="46">
        <v>12</v>
      </c>
      <c r="V8" s="46">
        <v>13</v>
      </c>
      <c r="W8" s="438">
        <v>14</v>
      </c>
    </row>
    <row r="9" spans="3:37">
      <c r="C9" s="293"/>
      <c r="D9" s="704"/>
      <c r="E9" s="705"/>
      <c r="F9" s="700"/>
      <c r="G9" s="705"/>
      <c r="H9" s="705"/>
      <c r="I9" s="705"/>
      <c r="J9" s="144"/>
      <c r="K9" s="294"/>
      <c r="L9" s="295"/>
      <c r="M9" s="505"/>
      <c r="N9" s="55"/>
      <c r="O9" s="53"/>
      <c r="P9" s="55"/>
      <c r="Q9" s="296"/>
      <c r="R9" s="147"/>
      <c r="S9" s="297"/>
      <c r="T9" s="298"/>
      <c r="U9" s="299"/>
      <c r="V9" s="300"/>
      <c r="W9" s="439"/>
      <c r="Y9" s="63" t="s">
        <v>21</v>
      </c>
      <c r="Z9" s="63" t="s">
        <v>22</v>
      </c>
    </row>
    <row r="10" spans="3:37" s="139" customFormat="1" ht="12">
      <c r="C10" s="302" t="s">
        <v>28</v>
      </c>
      <c r="D10" s="302" t="s">
        <v>28</v>
      </c>
      <c r="E10" s="705" t="s">
        <v>29</v>
      </c>
      <c r="F10" s="700"/>
      <c r="G10" s="705"/>
      <c r="H10" s="705"/>
      <c r="I10" s="705"/>
      <c r="J10" s="144"/>
      <c r="K10" s="303">
        <f>SUM(K11:K37)</f>
        <v>17045511835</v>
      </c>
      <c r="L10" s="304">
        <f>SUM(L11:L37)</f>
        <v>100</v>
      </c>
      <c r="M10" s="508">
        <f>SUM(M12:M37)</f>
        <v>10466618450</v>
      </c>
      <c r="N10" s="458">
        <f>M10/K10*100</f>
        <v>61.403955195458636</v>
      </c>
      <c r="O10" s="67">
        <f>SUM(O12:O37)</f>
        <v>5389234209</v>
      </c>
      <c r="P10" s="463">
        <f>O10/K10*100</f>
        <v>31.616734429377143</v>
      </c>
      <c r="Q10" s="305">
        <f>SUM(Q12:Q37)</f>
        <v>11656277626</v>
      </c>
      <c r="R10" s="306"/>
      <c r="S10" s="307"/>
      <c r="T10" s="308"/>
      <c r="U10" s="306">
        <f>SUM(U12:U37)</f>
        <v>61.40395519545865</v>
      </c>
      <c r="V10" s="306">
        <f>SUM(V12:V37)</f>
        <v>38.001463260255335</v>
      </c>
      <c r="W10" s="440"/>
      <c r="Y10" s="75"/>
      <c r="Z10" s="75"/>
      <c r="AB10" s="142"/>
      <c r="AC10" s="492"/>
      <c r="AD10" s="142"/>
      <c r="AH10" s="67">
        <f>SUM(AH12:AH37)</f>
        <v>5308881500</v>
      </c>
      <c r="AJ10" s="139">
        <v>1</v>
      </c>
      <c r="AK10" s="139">
        <v>33</v>
      </c>
    </row>
    <row r="11" spans="3:37" s="139" customFormat="1" ht="12">
      <c r="C11" s="140"/>
      <c r="D11" s="704"/>
      <c r="E11" s="705" t="s">
        <v>30</v>
      </c>
      <c r="F11" s="700"/>
      <c r="G11" s="705"/>
      <c r="H11" s="705"/>
      <c r="I11" s="705"/>
      <c r="J11" s="144"/>
      <c r="K11" s="294"/>
      <c r="L11" s="310"/>
      <c r="M11" s="509"/>
      <c r="N11" s="459"/>
      <c r="O11" s="53"/>
      <c r="P11" s="459"/>
      <c r="Q11" s="311"/>
      <c r="R11" s="147"/>
      <c r="S11" s="704"/>
      <c r="T11" s="144"/>
      <c r="U11" s="312"/>
      <c r="V11" s="313"/>
      <c r="W11" s="441"/>
      <c r="Y11" s="75" t="s">
        <v>23</v>
      </c>
      <c r="Z11" s="75" t="s">
        <v>23</v>
      </c>
      <c r="AB11" s="142"/>
      <c r="AC11" s="492" t="s">
        <v>447</v>
      </c>
      <c r="AD11" s="142" t="s">
        <v>443</v>
      </c>
      <c r="AE11" s="139" t="s">
        <v>448</v>
      </c>
      <c r="AG11" s="139" t="s">
        <v>449</v>
      </c>
      <c r="AH11" s="78"/>
      <c r="AJ11" s="139">
        <v>2</v>
      </c>
      <c r="AK11" s="139">
        <v>34</v>
      </c>
    </row>
    <row r="12" spans="3:37" s="139" customFormat="1" ht="12">
      <c r="C12" s="140"/>
      <c r="D12" s="314"/>
      <c r="E12" s="256" t="s">
        <v>28</v>
      </c>
      <c r="F12" s="117" t="s">
        <v>28</v>
      </c>
      <c r="G12" s="142" t="s">
        <v>31</v>
      </c>
      <c r="H12" s="153"/>
      <c r="I12" s="142"/>
      <c r="J12" s="144"/>
      <c r="K12" s="315">
        <v>118579000</v>
      </c>
      <c r="L12" s="145">
        <f>(K12/($K$10))*100</f>
        <v>0.69566112855888906</v>
      </c>
      <c r="M12" s="492">
        <f>AC12+AH12</f>
        <v>87598000</v>
      </c>
      <c r="N12" s="460">
        <f>(M12/K12)*100</f>
        <v>73.873114126447348</v>
      </c>
      <c r="O12" s="537">
        <v>59890500</v>
      </c>
      <c r="P12" s="460">
        <f>O12/K12*100</f>
        <v>50.50683510571011</v>
      </c>
      <c r="Q12" s="146">
        <f t="shared" ref="Q12:Q38" si="0">K12-O12</f>
        <v>58688500</v>
      </c>
      <c r="R12" s="147" t="s">
        <v>32</v>
      </c>
      <c r="S12" s="704"/>
      <c r="T12" s="144"/>
      <c r="U12" s="149">
        <f t="shared" ref="U12:U38" si="1">(Y12/100)*L12</f>
        <v>0.51390653943363973</v>
      </c>
      <c r="V12" s="150">
        <f t="shared" ref="V12:V38" si="2">Z12/100*L12</f>
        <v>0.35135641909576015</v>
      </c>
      <c r="W12" s="441" t="s">
        <v>33</v>
      </c>
      <c r="Y12" s="152">
        <f>N12</f>
        <v>73.873114126447348</v>
      </c>
      <c r="Z12" s="152">
        <f>P12</f>
        <v>50.50683510571011</v>
      </c>
      <c r="AB12" s="268"/>
      <c r="AC12" s="492">
        <v>20764000</v>
      </c>
      <c r="AD12" s="355">
        <v>6921334</v>
      </c>
      <c r="AE12" s="269">
        <v>6921333.333333333</v>
      </c>
      <c r="AF12" s="354">
        <f>AE12+AD12</f>
        <v>13842667.333333332</v>
      </c>
      <c r="AG12" s="354">
        <f>AC12-AF12</f>
        <v>6921332.6666666679</v>
      </c>
      <c r="AH12" s="91">
        <v>66834000</v>
      </c>
      <c r="AJ12" s="139">
        <v>3</v>
      </c>
      <c r="AK12" s="139">
        <v>35</v>
      </c>
    </row>
    <row r="13" spans="3:37" s="139" customFormat="1" ht="12">
      <c r="C13" s="140"/>
      <c r="D13" s="314"/>
      <c r="E13" s="256" t="s">
        <v>28</v>
      </c>
      <c r="F13" s="117" t="s">
        <v>34</v>
      </c>
      <c r="G13" s="142" t="s">
        <v>415</v>
      </c>
      <c r="H13" s="153"/>
      <c r="I13" s="142"/>
      <c r="J13" s="144"/>
      <c r="K13" s="315">
        <v>2260349085</v>
      </c>
      <c r="L13" s="145">
        <f t="shared" ref="L13:L38" si="3">(K13/($K$10))*100</f>
        <v>13.260670063064728</v>
      </c>
      <c r="M13" s="492">
        <f t="shared" ref="M13:M38" si="4">AC13+AH13</f>
        <v>1188804500</v>
      </c>
      <c r="N13" s="460">
        <f t="shared" ref="N13:N17" si="5">(M13/K13)*100</f>
        <v>52.593845255543791</v>
      </c>
      <c r="O13" s="537">
        <v>627569029</v>
      </c>
      <c r="P13" s="460">
        <f>O13/K13*100</f>
        <v>27.764252573402835</v>
      </c>
      <c r="Q13" s="146">
        <f t="shared" si="0"/>
        <v>1632780056</v>
      </c>
      <c r="R13" s="147" t="s">
        <v>416</v>
      </c>
      <c r="S13" s="704"/>
      <c r="T13" s="144"/>
      <c r="U13" s="149">
        <f t="shared" si="1"/>
        <v>6.9742962928164847</v>
      </c>
      <c r="V13" s="150">
        <f t="shared" si="2"/>
        <v>6.6303350315323639</v>
      </c>
      <c r="W13" s="441" t="s">
        <v>33</v>
      </c>
      <c r="Y13" s="152">
        <f t="shared" ref="Y13:Y76" si="6">N13</f>
        <v>52.593845255543791</v>
      </c>
      <c r="Z13" s="152">
        <v>50</v>
      </c>
      <c r="AB13" s="268"/>
      <c r="AC13" s="492">
        <v>590700250</v>
      </c>
      <c r="AD13" s="355">
        <v>196900083.33333334</v>
      </c>
      <c r="AE13" s="269">
        <v>196900083.33333334</v>
      </c>
      <c r="AF13" s="354">
        <f t="shared" ref="AF13:AF76" si="7">AE13+AD13</f>
        <v>393800166.66666669</v>
      </c>
      <c r="AH13" s="91">
        <v>598104250</v>
      </c>
      <c r="AJ13" s="139">
        <v>4</v>
      </c>
      <c r="AK13" s="139">
        <v>36</v>
      </c>
    </row>
    <row r="14" spans="3:37" s="139" customFormat="1" ht="12">
      <c r="C14" s="140"/>
      <c r="D14" s="314"/>
      <c r="E14" s="142"/>
      <c r="F14" s="160"/>
      <c r="G14" s="142" t="s">
        <v>37</v>
      </c>
      <c r="H14" s="153"/>
      <c r="I14" s="142"/>
      <c r="J14" s="144"/>
      <c r="K14" s="315">
        <v>0</v>
      </c>
      <c r="L14" s="145">
        <f t="shared" si="3"/>
        <v>0</v>
      </c>
      <c r="M14" s="492">
        <f t="shared" si="4"/>
        <v>0</v>
      </c>
      <c r="N14" s="460"/>
      <c r="O14" s="91"/>
      <c r="P14" s="460"/>
      <c r="Q14" s="146">
        <f t="shared" si="0"/>
        <v>0</v>
      </c>
      <c r="R14" s="147"/>
      <c r="S14" s="704"/>
      <c r="T14" s="144"/>
      <c r="U14" s="149">
        <f t="shared" si="1"/>
        <v>0</v>
      </c>
      <c r="V14" s="150">
        <f t="shared" si="2"/>
        <v>0</v>
      </c>
      <c r="W14" s="441"/>
      <c r="Y14" s="152">
        <f t="shared" si="6"/>
        <v>0</v>
      </c>
      <c r="Z14" s="152">
        <v>0</v>
      </c>
      <c r="AB14" s="142"/>
      <c r="AC14" s="492"/>
      <c r="AD14" s="355">
        <v>0</v>
      </c>
      <c r="AE14" s="139">
        <v>0</v>
      </c>
      <c r="AF14" s="354">
        <f t="shared" si="7"/>
        <v>0</v>
      </c>
      <c r="AH14" s="91"/>
      <c r="AJ14" s="139">
        <v>5</v>
      </c>
      <c r="AK14" s="139">
        <v>37</v>
      </c>
    </row>
    <row r="15" spans="3:37" s="139" customFormat="1" ht="12">
      <c r="C15" s="140"/>
      <c r="D15" s="314"/>
      <c r="E15" s="256" t="s">
        <v>28</v>
      </c>
      <c r="F15" s="117" t="s">
        <v>38</v>
      </c>
      <c r="G15" s="142" t="s">
        <v>39</v>
      </c>
      <c r="H15" s="153"/>
      <c r="I15" s="142"/>
      <c r="J15" s="144"/>
      <c r="K15" s="315">
        <v>25840000</v>
      </c>
      <c r="L15" s="145">
        <f t="shared" si="3"/>
        <v>0.15159415716072569</v>
      </c>
      <c r="M15" s="492">
        <f t="shared" si="4"/>
        <v>24390000</v>
      </c>
      <c r="N15" s="460">
        <f t="shared" si="5"/>
        <v>94.388544891640862</v>
      </c>
      <c r="O15" s="537">
        <v>7886000</v>
      </c>
      <c r="P15" s="460">
        <f>O15/K15*100</f>
        <v>30.518575851393187</v>
      </c>
      <c r="Q15" s="146">
        <f t="shared" si="0"/>
        <v>17954000</v>
      </c>
      <c r="R15" s="147"/>
      <c r="S15" s="704"/>
      <c r="T15" s="144"/>
      <c r="U15" s="149">
        <f t="shared" si="1"/>
        <v>0.14308751908475617</v>
      </c>
      <c r="V15" s="150">
        <f t="shared" si="2"/>
        <v>7.5797078580362845E-2</v>
      </c>
      <c r="W15" s="441"/>
      <c r="Y15" s="152">
        <f t="shared" si="6"/>
        <v>94.388544891640862</v>
      </c>
      <c r="Z15" s="152">
        <v>50</v>
      </c>
      <c r="AB15" s="142"/>
      <c r="AC15" s="492">
        <v>6000000</v>
      </c>
      <c r="AD15" s="355">
        <v>2000000</v>
      </c>
      <c r="AE15" s="139">
        <v>2000000</v>
      </c>
      <c r="AF15" s="354">
        <f t="shared" si="7"/>
        <v>4000000</v>
      </c>
      <c r="AH15" s="91">
        <v>18390000</v>
      </c>
      <c r="AJ15" s="139">
        <v>6</v>
      </c>
      <c r="AK15" s="139">
        <v>38</v>
      </c>
    </row>
    <row r="16" spans="3:37" s="139" customFormat="1" ht="12">
      <c r="C16" s="140"/>
      <c r="D16" s="314"/>
      <c r="E16" s="256" t="s">
        <v>28</v>
      </c>
      <c r="F16" s="117" t="s">
        <v>41</v>
      </c>
      <c r="G16" s="751" t="s">
        <v>42</v>
      </c>
      <c r="H16" s="751"/>
      <c r="I16" s="751"/>
      <c r="J16" s="752"/>
      <c r="K16" s="315">
        <v>18330000</v>
      </c>
      <c r="L16" s="145">
        <f t="shared" si="3"/>
        <v>0.10753563857415258</v>
      </c>
      <c r="M16" s="492">
        <f t="shared" si="4"/>
        <v>6005000</v>
      </c>
      <c r="N16" s="460">
        <f t="shared" si="5"/>
        <v>32.760501909438076</v>
      </c>
      <c r="O16" s="537">
        <v>3702000</v>
      </c>
      <c r="P16" s="460">
        <f>O16/K16*100</f>
        <v>20.196399345335518</v>
      </c>
      <c r="Q16" s="146">
        <f t="shared" si="0"/>
        <v>14628000</v>
      </c>
      <c r="R16" s="147"/>
      <c r="S16" s="704"/>
      <c r="T16" s="144"/>
      <c r="U16" s="149">
        <f t="shared" si="1"/>
        <v>3.5229214928411683E-2</v>
      </c>
      <c r="V16" s="150">
        <f t="shared" si="2"/>
        <v>2.1718327004992519E-2</v>
      </c>
      <c r="W16" s="441"/>
      <c r="Y16" s="152">
        <f t="shared" si="6"/>
        <v>32.760501909438076</v>
      </c>
      <c r="Z16" s="152">
        <f>P16</f>
        <v>20.196399345335518</v>
      </c>
      <c r="AB16" s="142"/>
      <c r="AC16" s="492">
        <v>3405000</v>
      </c>
      <c r="AD16" s="355">
        <v>1135000</v>
      </c>
      <c r="AE16" s="139">
        <v>1135000</v>
      </c>
      <c r="AF16" s="354">
        <f t="shared" si="7"/>
        <v>2270000</v>
      </c>
      <c r="AH16" s="91">
        <v>2600000</v>
      </c>
      <c r="AJ16" s="139">
        <v>7</v>
      </c>
      <c r="AK16" s="139">
        <v>39</v>
      </c>
    </row>
    <row r="17" spans="3:34" s="139" customFormat="1" ht="12">
      <c r="C17" s="140"/>
      <c r="D17" s="314"/>
      <c r="E17" s="256" t="s">
        <v>28</v>
      </c>
      <c r="F17" s="117" t="s">
        <v>43</v>
      </c>
      <c r="G17" s="142" t="s">
        <v>44</v>
      </c>
      <c r="H17" s="153"/>
      <c r="I17" s="142"/>
      <c r="J17" s="144"/>
      <c r="K17" s="315">
        <v>702300000</v>
      </c>
      <c r="L17" s="145">
        <f t="shared" si="3"/>
        <v>4.1201461522437182</v>
      </c>
      <c r="M17" s="492">
        <f t="shared" si="4"/>
        <v>353950000</v>
      </c>
      <c r="N17" s="460">
        <f t="shared" si="5"/>
        <v>50.398690018510607</v>
      </c>
      <c r="O17" s="537">
        <v>185750000</v>
      </c>
      <c r="P17" s="460">
        <f>O17/K17*100</f>
        <v>26.44881104940908</v>
      </c>
      <c r="Q17" s="146">
        <f t="shared" si="0"/>
        <v>516550000</v>
      </c>
      <c r="R17" s="147" t="s">
        <v>45</v>
      </c>
      <c r="S17" s="704"/>
      <c r="T17" s="144"/>
      <c r="U17" s="149">
        <f t="shared" si="1"/>
        <v>2.0764996875789037</v>
      </c>
      <c r="V17" s="150">
        <f t="shared" si="2"/>
        <v>2.0600730761218591</v>
      </c>
      <c r="W17" s="441" t="s">
        <v>33</v>
      </c>
      <c r="Y17" s="152">
        <f t="shared" si="6"/>
        <v>50.398690018510607</v>
      </c>
      <c r="Z17" s="152">
        <v>50</v>
      </c>
      <c r="AB17" s="268"/>
      <c r="AC17" s="492">
        <v>175850000</v>
      </c>
      <c r="AD17" s="355">
        <v>58616666.666666664</v>
      </c>
      <c r="AE17" s="269">
        <v>58616666.666666664</v>
      </c>
      <c r="AF17" s="354">
        <f t="shared" si="7"/>
        <v>117233333.33333333</v>
      </c>
      <c r="AH17" s="91">
        <v>178100000</v>
      </c>
    </row>
    <row r="18" spans="3:34" s="139" customFormat="1" ht="12">
      <c r="C18" s="140"/>
      <c r="D18" s="314"/>
      <c r="E18" s="142"/>
      <c r="F18" s="160"/>
      <c r="G18" s="142" t="s">
        <v>46</v>
      </c>
      <c r="H18" s="153"/>
      <c r="I18" s="142"/>
      <c r="J18" s="144"/>
      <c r="K18" s="315"/>
      <c r="L18" s="145">
        <f t="shared" si="3"/>
        <v>0</v>
      </c>
      <c r="M18" s="492">
        <f t="shared" si="4"/>
        <v>0</v>
      </c>
      <c r="N18" s="460"/>
      <c r="O18" s="91"/>
      <c r="P18" s="460"/>
      <c r="Q18" s="146">
        <f t="shared" si="0"/>
        <v>0</v>
      </c>
      <c r="R18" s="147" t="s">
        <v>47</v>
      </c>
      <c r="S18" s="704"/>
      <c r="T18" s="144"/>
      <c r="U18" s="149">
        <f t="shared" si="1"/>
        <v>0</v>
      </c>
      <c r="V18" s="150">
        <f t="shared" si="2"/>
        <v>0</v>
      </c>
      <c r="W18" s="441"/>
      <c r="Y18" s="152">
        <f t="shared" si="6"/>
        <v>0</v>
      </c>
      <c r="Z18" s="152">
        <v>0</v>
      </c>
      <c r="AB18" s="142"/>
      <c r="AC18" s="492"/>
      <c r="AD18" s="355">
        <v>0</v>
      </c>
      <c r="AE18" s="139">
        <v>0</v>
      </c>
      <c r="AF18" s="354">
        <f t="shared" si="7"/>
        <v>0</v>
      </c>
      <c r="AH18" s="91"/>
    </row>
    <row r="19" spans="3:34" s="139" customFormat="1" ht="22.5">
      <c r="C19" s="140"/>
      <c r="D19" s="314"/>
      <c r="E19" s="256" t="s">
        <v>28</v>
      </c>
      <c r="F19" s="117" t="s">
        <v>48</v>
      </c>
      <c r="G19" s="142" t="s">
        <v>399</v>
      </c>
      <c r="H19" s="316"/>
      <c r="I19" s="142"/>
      <c r="J19" s="144"/>
      <c r="K19" s="315">
        <v>140304000</v>
      </c>
      <c r="L19" s="145">
        <f t="shared" si="3"/>
        <v>0.82311403352470813</v>
      </c>
      <c r="M19" s="492">
        <f t="shared" si="4"/>
        <v>70152000</v>
      </c>
      <c r="N19" s="460">
        <f t="shared" ref="N19:N23" si="8">(M19/K19)*100</f>
        <v>50</v>
      </c>
      <c r="O19" s="537">
        <v>42091200</v>
      </c>
      <c r="P19" s="460">
        <f t="shared" ref="P19:P23" si="9">O19/K19*100</f>
        <v>30</v>
      </c>
      <c r="Q19" s="146">
        <f t="shared" si="0"/>
        <v>98212800</v>
      </c>
      <c r="R19" s="154" t="s">
        <v>49</v>
      </c>
      <c r="S19" s="704"/>
      <c r="T19" s="144"/>
      <c r="U19" s="149">
        <f t="shared" si="1"/>
        <v>0.41155701676235407</v>
      </c>
      <c r="V19" s="150">
        <f t="shared" si="2"/>
        <v>0.41155701676235407</v>
      </c>
      <c r="W19" s="441" t="s">
        <v>33</v>
      </c>
      <c r="Y19" s="152">
        <f t="shared" si="6"/>
        <v>50</v>
      </c>
      <c r="Z19" s="152">
        <v>50</v>
      </c>
      <c r="AB19" s="268"/>
      <c r="AC19" s="492">
        <v>35076000</v>
      </c>
      <c r="AD19" s="355">
        <v>11692000</v>
      </c>
      <c r="AE19" s="269">
        <v>11692000</v>
      </c>
      <c r="AF19" s="354">
        <f t="shared" si="7"/>
        <v>23384000</v>
      </c>
      <c r="AH19" s="91">
        <v>35076000</v>
      </c>
    </row>
    <row r="20" spans="3:34" s="139" customFormat="1" ht="12">
      <c r="C20" s="140"/>
      <c r="D20" s="314"/>
      <c r="E20" s="256" t="s">
        <v>28</v>
      </c>
      <c r="F20" s="117" t="s">
        <v>51</v>
      </c>
      <c r="G20" s="142" t="s">
        <v>52</v>
      </c>
      <c r="H20" s="153"/>
      <c r="I20" s="142"/>
      <c r="J20" s="144"/>
      <c r="K20" s="315">
        <v>522400550</v>
      </c>
      <c r="L20" s="145">
        <f t="shared" si="3"/>
        <v>3.064739592784425</v>
      </c>
      <c r="M20" s="492">
        <f t="shared" si="4"/>
        <v>330633050</v>
      </c>
      <c r="N20" s="460">
        <f t="shared" si="8"/>
        <v>63.291099138391026</v>
      </c>
      <c r="O20" s="537">
        <v>169684400</v>
      </c>
      <c r="P20" s="460">
        <f t="shared" si="9"/>
        <v>32.481665649088612</v>
      </c>
      <c r="Q20" s="146">
        <f t="shared" si="0"/>
        <v>352716150</v>
      </c>
      <c r="R20" s="147" t="s">
        <v>53</v>
      </c>
      <c r="S20" s="704"/>
      <c r="T20" s="144"/>
      <c r="U20" s="149">
        <f t="shared" si="1"/>
        <v>1.939707374002712</v>
      </c>
      <c r="V20" s="150">
        <f t="shared" si="2"/>
        <v>1.5323697963922125</v>
      </c>
      <c r="W20" s="441" t="s">
        <v>33</v>
      </c>
      <c r="Y20" s="152">
        <f t="shared" si="6"/>
        <v>63.291099138391026</v>
      </c>
      <c r="Z20" s="152">
        <v>50</v>
      </c>
      <c r="AB20" s="268"/>
      <c r="AC20" s="492">
        <v>127721500</v>
      </c>
      <c r="AD20" s="355">
        <v>42573833.333333336</v>
      </c>
      <c r="AE20" s="269">
        <v>42573833.333333336</v>
      </c>
      <c r="AF20" s="354">
        <f t="shared" si="7"/>
        <v>85147666.666666672</v>
      </c>
      <c r="AH20" s="91">
        <v>202911550</v>
      </c>
    </row>
    <row r="21" spans="3:34" s="139" customFormat="1" ht="12">
      <c r="C21" s="140"/>
      <c r="D21" s="314"/>
      <c r="E21" s="142"/>
      <c r="F21" s="160"/>
      <c r="G21" s="142" t="s">
        <v>54</v>
      </c>
      <c r="H21" s="153"/>
      <c r="I21" s="142"/>
      <c r="J21" s="144"/>
      <c r="K21" s="315"/>
      <c r="L21" s="145">
        <f t="shared" si="3"/>
        <v>0</v>
      </c>
      <c r="M21" s="492">
        <f t="shared" si="4"/>
        <v>0</v>
      </c>
      <c r="N21" s="460"/>
      <c r="O21" s="91"/>
      <c r="P21" s="460"/>
      <c r="Q21" s="146">
        <f t="shared" si="0"/>
        <v>0</v>
      </c>
      <c r="R21" s="147" t="s">
        <v>55</v>
      </c>
      <c r="S21" s="704"/>
      <c r="T21" s="144"/>
      <c r="U21" s="149">
        <f t="shared" si="1"/>
        <v>0</v>
      </c>
      <c r="V21" s="150">
        <f t="shared" si="2"/>
        <v>0</v>
      </c>
      <c r="W21" s="441"/>
      <c r="Y21" s="152">
        <f t="shared" si="6"/>
        <v>0</v>
      </c>
      <c r="Z21" s="152">
        <v>0</v>
      </c>
      <c r="AB21" s="142"/>
      <c r="AC21" s="492"/>
      <c r="AD21" s="355">
        <v>0</v>
      </c>
      <c r="AE21" s="139">
        <v>0</v>
      </c>
      <c r="AF21" s="354">
        <f t="shared" si="7"/>
        <v>0</v>
      </c>
      <c r="AH21" s="91"/>
    </row>
    <row r="22" spans="3:34" s="139" customFormat="1" ht="12">
      <c r="C22" s="140"/>
      <c r="D22" s="314"/>
      <c r="E22" s="256" t="s">
        <v>28</v>
      </c>
      <c r="F22" s="117" t="s">
        <v>56</v>
      </c>
      <c r="G22" s="142" t="s">
        <v>57</v>
      </c>
      <c r="H22" s="153"/>
      <c r="I22" s="142"/>
      <c r="J22" s="144"/>
      <c r="K22" s="315">
        <v>1159714400</v>
      </c>
      <c r="L22" s="145">
        <f t="shared" si="3"/>
        <v>6.8036349464069934</v>
      </c>
      <c r="M22" s="492">
        <f t="shared" si="4"/>
        <v>898391900</v>
      </c>
      <c r="N22" s="460">
        <f t="shared" si="8"/>
        <v>77.466650409790546</v>
      </c>
      <c r="O22" s="537">
        <v>456266320</v>
      </c>
      <c r="P22" s="460">
        <f t="shared" si="9"/>
        <v>39.342989963735896</v>
      </c>
      <c r="Q22" s="146">
        <f t="shared" si="0"/>
        <v>703448080</v>
      </c>
      <c r="R22" s="147" t="s">
        <v>58</v>
      </c>
      <c r="S22" s="704"/>
      <c r="T22" s="144"/>
      <c r="U22" s="149">
        <f t="shared" si="1"/>
        <v>5.2705480990914459</v>
      </c>
      <c r="V22" s="150">
        <f t="shared" si="2"/>
        <v>3.4018174732034967</v>
      </c>
      <c r="W22" s="441" t="s">
        <v>33</v>
      </c>
      <c r="Y22" s="152">
        <f t="shared" si="6"/>
        <v>77.466650409790546</v>
      </c>
      <c r="Z22" s="152">
        <v>50</v>
      </c>
      <c r="AB22" s="268"/>
      <c r="AC22" s="492">
        <v>415928200</v>
      </c>
      <c r="AD22" s="355">
        <v>138642733.33333334</v>
      </c>
      <c r="AE22" s="269">
        <v>138642733.33333334</v>
      </c>
      <c r="AF22" s="354">
        <f t="shared" si="7"/>
        <v>277285466.66666669</v>
      </c>
      <c r="AH22" s="91">
        <v>482463700</v>
      </c>
    </row>
    <row r="23" spans="3:34" s="139" customFormat="1" ht="12">
      <c r="C23" s="140"/>
      <c r="D23" s="314"/>
      <c r="E23" s="256" t="s">
        <v>28</v>
      </c>
      <c r="F23" s="117" t="s">
        <v>59</v>
      </c>
      <c r="G23" s="142" t="s">
        <v>60</v>
      </c>
      <c r="H23" s="153"/>
      <c r="I23" s="142"/>
      <c r="J23" s="144"/>
      <c r="K23" s="315">
        <v>615449700</v>
      </c>
      <c r="L23" s="145">
        <f t="shared" si="3"/>
        <v>3.6106261047338037</v>
      </c>
      <c r="M23" s="492">
        <f t="shared" si="4"/>
        <v>423870000</v>
      </c>
      <c r="N23" s="460">
        <f t="shared" si="8"/>
        <v>68.871590968360209</v>
      </c>
      <c r="O23" s="537">
        <v>226784660</v>
      </c>
      <c r="P23" s="460">
        <f t="shared" si="9"/>
        <v>36.848610048879706</v>
      </c>
      <c r="Q23" s="146">
        <f t="shared" si="0"/>
        <v>388665040</v>
      </c>
      <c r="R23" s="147" t="s">
        <v>61</v>
      </c>
      <c r="S23" s="704"/>
      <c r="T23" s="144"/>
      <c r="U23" s="149">
        <f t="shared" si="1"/>
        <v>2.4866956422491024</v>
      </c>
      <c r="V23" s="150">
        <f t="shared" si="2"/>
        <v>1.8053130523669019</v>
      </c>
      <c r="W23" s="441" t="s">
        <v>33</v>
      </c>
      <c r="Y23" s="152">
        <f t="shared" si="6"/>
        <v>68.871590968360209</v>
      </c>
      <c r="Z23" s="152">
        <v>50</v>
      </c>
      <c r="AB23" s="268"/>
      <c r="AC23" s="492">
        <v>208326500</v>
      </c>
      <c r="AD23" s="355">
        <v>69442166.666666672</v>
      </c>
      <c r="AE23" s="269">
        <v>69442166.666666672</v>
      </c>
      <c r="AF23" s="354">
        <f t="shared" si="7"/>
        <v>138884333.33333334</v>
      </c>
      <c r="AH23" s="91">
        <v>215543500</v>
      </c>
    </row>
    <row r="24" spans="3:34" s="139" customFormat="1" ht="12">
      <c r="C24" s="140"/>
      <c r="D24" s="314"/>
      <c r="E24" s="142"/>
      <c r="F24" s="160"/>
      <c r="G24" s="142" t="s">
        <v>62</v>
      </c>
      <c r="H24" s="153"/>
      <c r="I24" s="142"/>
      <c r="J24" s="144"/>
      <c r="K24" s="315"/>
      <c r="L24" s="145">
        <f t="shared" si="3"/>
        <v>0</v>
      </c>
      <c r="M24" s="492">
        <f t="shared" si="4"/>
        <v>0</v>
      </c>
      <c r="N24" s="460"/>
      <c r="O24" s="91"/>
      <c r="P24" s="460"/>
      <c r="Q24" s="146">
        <f t="shared" si="0"/>
        <v>0</v>
      </c>
      <c r="R24" s="147" t="s">
        <v>63</v>
      </c>
      <c r="S24" s="704"/>
      <c r="T24" s="144"/>
      <c r="U24" s="149">
        <f t="shared" si="1"/>
        <v>0</v>
      </c>
      <c r="V24" s="150">
        <f t="shared" si="2"/>
        <v>0</v>
      </c>
      <c r="W24" s="441"/>
      <c r="Y24" s="152">
        <f t="shared" si="6"/>
        <v>0</v>
      </c>
      <c r="Z24" s="152">
        <v>0</v>
      </c>
      <c r="AB24" s="142"/>
      <c r="AC24" s="492"/>
      <c r="AD24" s="355">
        <v>0</v>
      </c>
      <c r="AE24" s="139">
        <v>0</v>
      </c>
      <c r="AF24" s="354">
        <f t="shared" si="7"/>
        <v>0</v>
      </c>
      <c r="AH24" s="91"/>
    </row>
    <row r="25" spans="3:34" s="139" customFormat="1" ht="12">
      <c r="C25" s="140"/>
      <c r="D25" s="314"/>
      <c r="E25" s="256" t="s">
        <v>28</v>
      </c>
      <c r="F25" s="160">
        <v>12</v>
      </c>
      <c r="G25" s="142" t="s">
        <v>64</v>
      </c>
      <c r="H25" s="153"/>
      <c r="I25" s="142"/>
      <c r="J25" s="144"/>
      <c r="K25" s="315">
        <v>410114500</v>
      </c>
      <c r="L25" s="145">
        <f t="shared" si="3"/>
        <v>2.4059969801428966</v>
      </c>
      <c r="M25" s="492">
        <f t="shared" si="4"/>
        <v>300424000</v>
      </c>
      <c r="N25" s="460">
        <f t="shared" ref="N25:N31" si="10">(M25/K25)*100</f>
        <v>73.253688908829119</v>
      </c>
      <c r="O25" s="537">
        <v>141328800</v>
      </c>
      <c r="P25" s="460">
        <f t="shared" ref="P25:P31" si="11">O25/K25*100</f>
        <v>34.460815211361705</v>
      </c>
      <c r="Q25" s="146">
        <f t="shared" si="0"/>
        <v>268785700</v>
      </c>
      <c r="R25" s="147" t="s">
        <v>65</v>
      </c>
      <c r="S25" s="704"/>
      <c r="T25" s="144"/>
      <c r="U25" s="149">
        <f t="shared" si="1"/>
        <v>1.7624815429897005</v>
      </c>
      <c r="V25" s="150">
        <f t="shared" si="2"/>
        <v>1.2029984900714483</v>
      </c>
      <c r="W25" s="441" t="s">
        <v>33</v>
      </c>
      <c r="Y25" s="152">
        <f t="shared" si="6"/>
        <v>73.253688908829119</v>
      </c>
      <c r="Z25" s="152">
        <v>50</v>
      </c>
      <c r="AB25" s="268"/>
      <c r="AC25" s="492">
        <v>156020000</v>
      </c>
      <c r="AD25" s="355">
        <v>52006666.666666664</v>
      </c>
      <c r="AE25" s="269">
        <v>52006666.666666664</v>
      </c>
      <c r="AF25" s="354">
        <f t="shared" si="7"/>
        <v>104013333.33333333</v>
      </c>
      <c r="AH25" s="91">
        <v>144404000</v>
      </c>
    </row>
    <row r="26" spans="3:34" s="139" customFormat="1" ht="12">
      <c r="C26" s="140"/>
      <c r="D26" s="314"/>
      <c r="E26" s="142"/>
      <c r="F26" s="160"/>
      <c r="G26" s="142" t="s">
        <v>66</v>
      </c>
      <c r="H26" s="153"/>
      <c r="I26" s="142"/>
      <c r="J26" s="144"/>
      <c r="K26" s="315"/>
      <c r="L26" s="145">
        <f t="shared" si="3"/>
        <v>0</v>
      </c>
      <c r="M26" s="492">
        <f t="shared" si="4"/>
        <v>0</v>
      </c>
      <c r="N26" s="460"/>
      <c r="O26" s="91"/>
      <c r="P26" s="460"/>
      <c r="Q26" s="146">
        <f t="shared" si="0"/>
        <v>0</v>
      </c>
      <c r="R26" s="147" t="s">
        <v>67</v>
      </c>
      <c r="S26" s="704"/>
      <c r="T26" s="144"/>
      <c r="U26" s="149">
        <f t="shared" si="1"/>
        <v>0</v>
      </c>
      <c r="V26" s="150">
        <f t="shared" si="2"/>
        <v>0</v>
      </c>
      <c r="W26" s="441"/>
      <c r="Y26" s="152">
        <f t="shared" si="6"/>
        <v>0</v>
      </c>
      <c r="Z26" s="152">
        <v>0</v>
      </c>
      <c r="AB26" s="142"/>
      <c r="AC26" s="492"/>
      <c r="AD26" s="355">
        <v>0</v>
      </c>
      <c r="AE26" s="139">
        <v>0</v>
      </c>
      <c r="AF26" s="354">
        <f t="shared" si="7"/>
        <v>0</v>
      </c>
      <c r="AH26" s="91"/>
    </row>
    <row r="27" spans="3:34" s="139" customFormat="1" ht="12">
      <c r="C27" s="140"/>
      <c r="D27" s="314"/>
      <c r="E27" s="142"/>
      <c r="F27" s="160"/>
      <c r="G27" s="142" t="s">
        <v>50</v>
      </c>
      <c r="H27" s="153"/>
      <c r="I27" s="142"/>
      <c r="J27" s="144"/>
      <c r="K27" s="315"/>
      <c r="L27" s="145">
        <f t="shared" si="3"/>
        <v>0</v>
      </c>
      <c r="M27" s="492">
        <f t="shared" si="4"/>
        <v>0</v>
      </c>
      <c r="N27" s="460"/>
      <c r="O27" s="91"/>
      <c r="P27" s="460"/>
      <c r="Q27" s="146">
        <f t="shared" si="0"/>
        <v>0</v>
      </c>
      <c r="R27" s="147"/>
      <c r="S27" s="704"/>
      <c r="T27" s="144"/>
      <c r="U27" s="149">
        <f t="shared" si="1"/>
        <v>0</v>
      </c>
      <c r="V27" s="150">
        <f t="shared" si="2"/>
        <v>0</v>
      </c>
      <c r="W27" s="441"/>
      <c r="Y27" s="152">
        <f t="shared" si="6"/>
        <v>0</v>
      </c>
      <c r="Z27" s="152">
        <v>0</v>
      </c>
      <c r="AB27" s="142"/>
      <c r="AC27" s="492"/>
      <c r="AD27" s="355">
        <v>0</v>
      </c>
      <c r="AE27" s="139">
        <v>0</v>
      </c>
      <c r="AF27" s="354">
        <f t="shared" si="7"/>
        <v>0</v>
      </c>
      <c r="AH27" s="91"/>
    </row>
    <row r="28" spans="3:34" s="139" customFormat="1" ht="12">
      <c r="C28" s="140"/>
      <c r="D28" s="314"/>
      <c r="E28" s="256" t="s">
        <v>28</v>
      </c>
      <c r="F28" s="160">
        <v>13</v>
      </c>
      <c r="G28" s="142" t="s">
        <v>68</v>
      </c>
      <c r="H28" s="153"/>
      <c r="I28" s="142"/>
      <c r="J28" s="144"/>
      <c r="K28" s="315">
        <v>2415485000</v>
      </c>
      <c r="L28" s="145">
        <f t="shared" si="3"/>
        <v>14.170797705471189</v>
      </c>
      <c r="M28" s="492">
        <f t="shared" si="4"/>
        <v>2297100000</v>
      </c>
      <c r="N28" s="460">
        <f t="shared" si="10"/>
        <v>95.098913882719202</v>
      </c>
      <c r="O28" s="537">
        <v>1544397000</v>
      </c>
      <c r="P28" s="460">
        <f t="shared" si="11"/>
        <v>63.937345916037572</v>
      </c>
      <c r="Q28" s="146">
        <f t="shared" si="0"/>
        <v>871088000</v>
      </c>
      <c r="R28" s="147" t="s">
        <v>69</v>
      </c>
      <c r="S28" s="704"/>
      <c r="T28" s="144"/>
      <c r="U28" s="149">
        <f t="shared" si="1"/>
        <v>13.476274706420396</v>
      </c>
      <c r="V28" s="150">
        <f t="shared" si="2"/>
        <v>7.0853988527355947</v>
      </c>
      <c r="W28" s="441" t="s">
        <v>33</v>
      </c>
      <c r="Y28" s="152">
        <f t="shared" si="6"/>
        <v>95.098913882719202</v>
      </c>
      <c r="Z28" s="152">
        <v>50</v>
      </c>
      <c r="AB28" s="268"/>
      <c r="AC28" s="492">
        <v>1156129500</v>
      </c>
      <c r="AD28" s="355">
        <v>385376500</v>
      </c>
      <c r="AE28" s="269">
        <v>385376500</v>
      </c>
      <c r="AF28" s="354">
        <f t="shared" si="7"/>
        <v>770753000</v>
      </c>
      <c r="AH28" s="91">
        <v>1140970500</v>
      </c>
    </row>
    <row r="29" spans="3:34" s="139" customFormat="1" ht="12">
      <c r="C29" s="140"/>
      <c r="D29" s="314"/>
      <c r="E29" s="142"/>
      <c r="F29" s="160"/>
      <c r="G29" s="142" t="s">
        <v>70</v>
      </c>
      <c r="H29" s="153"/>
      <c r="I29" s="142"/>
      <c r="J29" s="144"/>
      <c r="K29" s="315"/>
      <c r="L29" s="145">
        <f t="shared" si="3"/>
        <v>0</v>
      </c>
      <c r="M29" s="492">
        <f t="shared" si="4"/>
        <v>0</v>
      </c>
      <c r="N29" s="460"/>
      <c r="O29" s="91"/>
      <c r="P29" s="460"/>
      <c r="Q29" s="146">
        <f t="shared" si="0"/>
        <v>0</v>
      </c>
      <c r="R29" s="147"/>
      <c r="S29" s="704"/>
      <c r="T29" s="144"/>
      <c r="U29" s="149">
        <f t="shared" si="1"/>
        <v>0</v>
      </c>
      <c r="V29" s="150">
        <f t="shared" si="2"/>
        <v>0</v>
      </c>
      <c r="W29" s="441"/>
      <c r="Y29" s="152">
        <f t="shared" si="6"/>
        <v>0</v>
      </c>
      <c r="Z29" s="152">
        <v>0</v>
      </c>
      <c r="AB29" s="142"/>
      <c r="AC29" s="492"/>
      <c r="AD29" s="355">
        <v>0</v>
      </c>
      <c r="AE29" s="139">
        <v>0</v>
      </c>
      <c r="AF29" s="354">
        <f t="shared" si="7"/>
        <v>0</v>
      </c>
      <c r="AH29" s="91"/>
    </row>
    <row r="30" spans="3:34" s="139" customFormat="1" ht="22.5">
      <c r="C30" s="140"/>
      <c r="D30" s="314"/>
      <c r="E30" s="256" t="s">
        <v>28</v>
      </c>
      <c r="F30" s="160">
        <v>14</v>
      </c>
      <c r="G30" s="142" t="s">
        <v>71</v>
      </c>
      <c r="H30" s="153"/>
      <c r="I30" s="142"/>
      <c r="J30" s="144"/>
      <c r="K30" s="315">
        <v>518632600</v>
      </c>
      <c r="L30" s="145">
        <f t="shared" si="3"/>
        <v>3.0426343604131496</v>
      </c>
      <c r="M30" s="492">
        <f t="shared" si="4"/>
        <v>367298000</v>
      </c>
      <c r="N30" s="460">
        <f t="shared" si="10"/>
        <v>70.820461343926326</v>
      </c>
      <c r="O30" s="537">
        <v>183541150</v>
      </c>
      <c r="P30" s="460">
        <f t="shared" si="11"/>
        <v>35.389435604317967</v>
      </c>
      <c r="Q30" s="146">
        <f t="shared" si="0"/>
        <v>335091450</v>
      </c>
      <c r="R30" s="154" t="s">
        <v>72</v>
      </c>
      <c r="S30" s="704"/>
      <c r="T30" s="144"/>
      <c r="U30" s="149">
        <f t="shared" si="1"/>
        <v>2.1548076910534144</v>
      </c>
      <c r="V30" s="150">
        <f t="shared" si="2"/>
        <v>1.5213171802065748</v>
      </c>
      <c r="W30" s="441"/>
      <c r="Y30" s="152">
        <f t="shared" si="6"/>
        <v>70.820461343926326</v>
      </c>
      <c r="Z30" s="152">
        <v>50</v>
      </c>
      <c r="AB30" s="142"/>
      <c r="AC30" s="492">
        <v>192350000</v>
      </c>
      <c r="AD30" s="355">
        <v>64116666.666666664</v>
      </c>
      <c r="AE30" s="139">
        <v>64116666.666666664</v>
      </c>
      <c r="AF30" s="354">
        <f t="shared" si="7"/>
        <v>128233333.33333333</v>
      </c>
      <c r="AH30" s="91">
        <v>174948000</v>
      </c>
    </row>
    <row r="31" spans="3:34" s="139" customFormat="1" ht="22.5">
      <c r="C31" s="140"/>
      <c r="D31" s="314"/>
      <c r="E31" s="256" t="s">
        <v>28</v>
      </c>
      <c r="F31" s="160">
        <v>15</v>
      </c>
      <c r="G31" s="142" t="s">
        <v>73</v>
      </c>
      <c r="H31" s="153"/>
      <c r="I31" s="142"/>
      <c r="J31" s="144"/>
      <c r="K31" s="315">
        <v>181443000</v>
      </c>
      <c r="L31" s="145">
        <f t="shared" si="3"/>
        <v>1.0644620223573356</v>
      </c>
      <c r="M31" s="492">
        <f t="shared" si="4"/>
        <v>99757000</v>
      </c>
      <c r="N31" s="460">
        <f t="shared" si="10"/>
        <v>54.979800818989986</v>
      </c>
      <c r="O31" s="537">
        <v>51735000</v>
      </c>
      <c r="P31" s="460">
        <f t="shared" si="11"/>
        <v>28.513086754517946</v>
      </c>
      <c r="Q31" s="146">
        <f t="shared" si="0"/>
        <v>129708000</v>
      </c>
      <c r="R31" s="154" t="s">
        <v>74</v>
      </c>
      <c r="S31" s="704"/>
      <c r="T31" s="144"/>
      <c r="U31" s="149">
        <f t="shared" si="1"/>
        <v>0.58523909968585575</v>
      </c>
      <c r="V31" s="150">
        <f t="shared" si="2"/>
        <v>0.53223101117866778</v>
      </c>
      <c r="W31" s="441" t="s">
        <v>33</v>
      </c>
      <c r="Y31" s="152">
        <f t="shared" si="6"/>
        <v>54.979800818989986</v>
      </c>
      <c r="Z31" s="152">
        <v>50</v>
      </c>
      <c r="AB31" s="268"/>
      <c r="AC31" s="492">
        <v>55846000</v>
      </c>
      <c r="AD31" s="355">
        <v>18615333.333333332</v>
      </c>
      <c r="AE31" s="269">
        <v>18615333.333333332</v>
      </c>
      <c r="AF31" s="354">
        <f t="shared" si="7"/>
        <v>37230666.666666664</v>
      </c>
      <c r="AH31" s="91">
        <v>43911000</v>
      </c>
    </row>
    <row r="32" spans="3:34" s="139" customFormat="1" ht="12">
      <c r="C32" s="140"/>
      <c r="D32" s="314"/>
      <c r="E32" s="142"/>
      <c r="F32" s="160"/>
      <c r="G32" s="142" t="s">
        <v>75</v>
      </c>
      <c r="H32" s="153"/>
      <c r="I32" s="142"/>
      <c r="J32" s="144"/>
      <c r="K32" s="315"/>
      <c r="L32" s="145">
        <f t="shared" si="3"/>
        <v>0</v>
      </c>
      <c r="M32" s="492">
        <f t="shared" si="4"/>
        <v>0</v>
      </c>
      <c r="N32" s="460"/>
      <c r="O32" s="91"/>
      <c r="P32" s="460"/>
      <c r="Q32" s="146">
        <f t="shared" si="0"/>
        <v>0</v>
      </c>
      <c r="R32" s="147"/>
      <c r="S32" s="704"/>
      <c r="T32" s="144"/>
      <c r="U32" s="149">
        <f t="shared" si="1"/>
        <v>0</v>
      </c>
      <c r="V32" s="150">
        <f t="shared" si="2"/>
        <v>0</v>
      </c>
      <c r="W32" s="441"/>
      <c r="Y32" s="152">
        <f t="shared" si="6"/>
        <v>0</v>
      </c>
      <c r="Z32" s="152">
        <v>0</v>
      </c>
      <c r="AB32" s="142"/>
      <c r="AC32" s="492"/>
      <c r="AD32" s="355">
        <v>0</v>
      </c>
      <c r="AE32" s="139">
        <v>0</v>
      </c>
      <c r="AF32" s="354">
        <f t="shared" si="7"/>
        <v>0</v>
      </c>
      <c r="AH32" s="91"/>
    </row>
    <row r="33" spans="3:34" s="139" customFormat="1" ht="12">
      <c r="C33" s="140"/>
      <c r="D33" s="314"/>
      <c r="E33" s="256" t="s">
        <v>28</v>
      </c>
      <c r="F33" s="160">
        <v>17</v>
      </c>
      <c r="G33" s="142" t="s">
        <v>76</v>
      </c>
      <c r="H33" s="153"/>
      <c r="I33" s="142"/>
      <c r="J33" s="144"/>
      <c r="K33" s="315">
        <v>155400000</v>
      </c>
      <c r="L33" s="145">
        <f t="shared" si="3"/>
        <v>0.91167693586597431</v>
      </c>
      <c r="M33" s="492">
        <f t="shared" si="4"/>
        <v>104160000</v>
      </c>
      <c r="N33" s="460">
        <f>(M33/K33)*100</f>
        <v>67.027027027027032</v>
      </c>
      <c r="O33" s="537">
        <v>45307500</v>
      </c>
      <c r="P33" s="460">
        <f>O33/K33*100</f>
        <v>29.155405405405403</v>
      </c>
      <c r="Q33" s="146">
        <f t="shared" si="0"/>
        <v>110092500</v>
      </c>
      <c r="R33" s="147" t="s">
        <v>77</v>
      </c>
      <c r="S33" s="704"/>
      <c r="T33" s="144"/>
      <c r="U33" s="149">
        <f t="shared" si="1"/>
        <v>0.61106994620205846</v>
      </c>
      <c r="V33" s="150">
        <f t="shared" si="2"/>
        <v>0.45583846793298716</v>
      </c>
      <c r="W33" s="441" t="s">
        <v>33</v>
      </c>
      <c r="Y33" s="152">
        <f t="shared" si="6"/>
        <v>67.027027027027032</v>
      </c>
      <c r="Z33" s="152">
        <v>50</v>
      </c>
      <c r="AB33" s="268"/>
      <c r="AC33" s="492">
        <v>48997500</v>
      </c>
      <c r="AD33" s="355">
        <v>16332500</v>
      </c>
      <c r="AE33" s="269">
        <v>16332500</v>
      </c>
      <c r="AF33" s="354">
        <f t="shared" si="7"/>
        <v>32665000</v>
      </c>
      <c r="AH33" s="91">
        <v>55162500</v>
      </c>
    </row>
    <row r="34" spans="3:34" s="139" customFormat="1" ht="12">
      <c r="C34" s="140"/>
      <c r="D34" s="314"/>
      <c r="E34" s="142"/>
      <c r="F34" s="160"/>
      <c r="G34" s="142" t="s">
        <v>78</v>
      </c>
      <c r="H34" s="153"/>
      <c r="I34" s="142"/>
      <c r="J34" s="144"/>
      <c r="K34" s="315"/>
      <c r="L34" s="145">
        <f t="shared" si="3"/>
        <v>0</v>
      </c>
      <c r="M34" s="492">
        <f t="shared" si="4"/>
        <v>0</v>
      </c>
      <c r="N34" s="460"/>
      <c r="O34" s="91"/>
      <c r="P34" s="460"/>
      <c r="Q34" s="146">
        <f t="shared" si="0"/>
        <v>0</v>
      </c>
      <c r="R34" s="147"/>
      <c r="S34" s="704"/>
      <c r="T34" s="144"/>
      <c r="U34" s="149">
        <f t="shared" si="1"/>
        <v>0</v>
      </c>
      <c r="V34" s="150">
        <f t="shared" si="2"/>
        <v>0</v>
      </c>
      <c r="W34" s="441"/>
      <c r="Y34" s="152">
        <f t="shared" si="6"/>
        <v>0</v>
      </c>
      <c r="Z34" s="152">
        <v>0</v>
      </c>
      <c r="AB34" s="142"/>
      <c r="AC34" s="492"/>
      <c r="AD34" s="355">
        <v>0</v>
      </c>
      <c r="AE34" s="139">
        <v>0</v>
      </c>
      <c r="AF34" s="354">
        <f t="shared" si="7"/>
        <v>0</v>
      </c>
      <c r="AH34" s="91"/>
    </row>
    <row r="35" spans="3:34" s="139" customFormat="1" ht="12">
      <c r="C35" s="140"/>
      <c r="D35" s="314"/>
      <c r="E35" s="256" t="s">
        <v>28</v>
      </c>
      <c r="F35" s="160">
        <v>18</v>
      </c>
      <c r="G35" s="142" t="s">
        <v>79</v>
      </c>
      <c r="H35" s="153"/>
      <c r="I35" s="142"/>
      <c r="J35" s="144"/>
      <c r="K35" s="315">
        <v>640470000</v>
      </c>
      <c r="L35" s="145">
        <f t="shared" si="3"/>
        <v>3.7574113713904795</v>
      </c>
      <c r="M35" s="492">
        <f t="shared" si="4"/>
        <v>342535000</v>
      </c>
      <c r="N35" s="460">
        <f>(M35/K35)*100</f>
        <v>53.481818039876963</v>
      </c>
      <c r="O35" s="537">
        <v>103300650</v>
      </c>
      <c r="P35" s="460">
        <f>O35/K35*100</f>
        <v>16.128881914843788</v>
      </c>
      <c r="Q35" s="146">
        <f t="shared" si="0"/>
        <v>537169350</v>
      </c>
      <c r="R35" s="147" t="s">
        <v>80</v>
      </c>
      <c r="S35" s="704"/>
      <c r="T35" s="144"/>
      <c r="U35" s="149">
        <f t="shared" si="1"/>
        <v>2.0095319126567017</v>
      </c>
      <c r="V35" s="150">
        <f t="shared" si="2"/>
        <v>1.8787056856952398</v>
      </c>
      <c r="W35" s="441" t="s">
        <v>33</v>
      </c>
      <c r="Y35" s="152">
        <f t="shared" si="6"/>
        <v>53.481818039876963</v>
      </c>
      <c r="Z35" s="152">
        <v>50</v>
      </c>
      <c r="AB35" s="268"/>
      <c r="AC35" s="492">
        <v>154847500</v>
      </c>
      <c r="AD35" s="355">
        <v>51615833.333333336</v>
      </c>
      <c r="AE35" s="269">
        <v>51615833.333333336</v>
      </c>
      <c r="AF35" s="354">
        <f t="shared" si="7"/>
        <v>103231666.66666667</v>
      </c>
      <c r="AH35" s="91">
        <v>187687500</v>
      </c>
    </row>
    <row r="36" spans="3:34" s="139" customFormat="1" ht="12">
      <c r="C36" s="140"/>
      <c r="D36" s="314"/>
      <c r="E36" s="142"/>
      <c r="F36" s="160"/>
      <c r="G36" s="142" t="s">
        <v>81</v>
      </c>
      <c r="H36" s="153"/>
      <c r="I36" s="142"/>
      <c r="J36" s="144"/>
      <c r="K36" s="315"/>
      <c r="L36" s="145">
        <f t="shared" si="3"/>
        <v>0</v>
      </c>
      <c r="M36" s="492">
        <f t="shared" si="4"/>
        <v>0</v>
      </c>
      <c r="N36" s="460"/>
      <c r="O36" s="91"/>
      <c r="P36" s="460"/>
      <c r="Q36" s="146">
        <f t="shared" si="0"/>
        <v>0</v>
      </c>
      <c r="R36" s="147" t="s">
        <v>82</v>
      </c>
      <c r="S36" s="704"/>
      <c r="T36" s="144"/>
      <c r="U36" s="149">
        <f t="shared" si="1"/>
        <v>0</v>
      </c>
      <c r="V36" s="150">
        <f t="shared" si="2"/>
        <v>0</v>
      </c>
      <c r="W36" s="441"/>
      <c r="Y36" s="152">
        <f t="shared" si="6"/>
        <v>0</v>
      </c>
      <c r="Z36" s="152">
        <v>0</v>
      </c>
      <c r="AB36" s="142"/>
      <c r="AC36" s="492"/>
      <c r="AD36" s="355">
        <v>0</v>
      </c>
      <c r="AE36" s="139">
        <v>0</v>
      </c>
      <c r="AF36" s="354">
        <f t="shared" si="7"/>
        <v>0</v>
      </c>
      <c r="AH36" s="91"/>
    </row>
    <row r="37" spans="3:34" s="139" customFormat="1" ht="12">
      <c r="C37" s="140"/>
      <c r="D37" s="314"/>
      <c r="E37" s="256" t="s">
        <v>28</v>
      </c>
      <c r="F37" s="160">
        <v>19</v>
      </c>
      <c r="G37" s="142" t="s">
        <v>83</v>
      </c>
      <c r="H37" s="153"/>
      <c r="I37" s="142"/>
      <c r="J37" s="144"/>
      <c r="K37" s="315">
        <v>7160700000</v>
      </c>
      <c r="L37" s="145">
        <f t="shared" si="3"/>
        <v>42.009298807306834</v>
      </c>
      <c r="M37" s="492">
        <f t="shared" si="4"/>
        <v>3571550000</v>
      </c>
      <c r="N37" s="460">
        <f>(M37/K37)*100</f>
        <v>49.877106986747108</v>
      </c>
      <c r="O37" s="537">
        <v>1540000000</v>
      </c>
      <c r="P37" s="460">
        <f>O37/K37*100</f>
        <v>21.506277319256498</v>
      </c>
      <c r="Q37" s="146">
        <f t="shared" si="0"/>
        <v>5620700000</v>
      </c>
      <c r="R37" s="147" t="s">
        <v>84</v>
      </c>
      <c r="S37" s="704"/>
      <c r="T37" s="144"/>
      <c r="U37" s="149">
        <f t="shared" si="1"/>
        <v>20.953022910502707</v>
      </c>
      <c r="V37" s="150">
        <f t="shared" si="2"/>
        <v>9.0346363013745208</v>
      </c>
      <c r="W37" s="441" t="s">
        <v>33</v>
      </c>
      <c r="Y37" s="152">
        <f t="shared" si="6"/>
        <v>49.877106986747108</v>
      </c>
      <c r="Z37" s="152">
        <f>P37</f>
        <v>21.506277319256498</v>
      </c>
      <c r="AB37" s="268"/>
      <c r="AC37" s="492">
        <v>1809775000</v>
      </c>
      <c r="AD37" s="355">
        <v>603258333.33333337</v>
      </c>
      <c r="AE37" s="269">
        <v>603258333.33333337</v>
      </c>
      <c r="AF37" s="354">
        <f t="shared" si="7"/>
        <v>1206516666.6666667</v>
      </c>
      <c r="AH37" s="91">
        <v>1761775000</v>
      </c>
    </row>
    <row r="38" spans="3:34" s="139" customFormat="1" ht="12">
      <c r="C38" s="140"/>
      <c r="D38" s="141"/>
      <c r="E38" s="142"/>
      <c r="F38" s="160"/>
      <c r="G38" s="142" t="s">
        <v>85</v>
      </c>
      <c r="H38" s="153"/>
      <c r="I38" s="142"/>
      <c r="J38" s="144"/>
      <c r="K38" s="315"/>
      <c r="L38" s="145">
        <f t="shared" si="3"/>
        <v>0</v>
      </c>
      <c r="M38" s="492">
        <f t="shared" si="4"/>
        <v>0</v>
      </c>
      <c r="N38" s="460"/>
      <c r="O38" s="538">
        <v>0</v>
      </c>
      <c r="P38" s="460"/>
      <c r="Q38" s="146">
        <f t="shared" si="0"/>
        <v>0</v>
      </c>
      <c r="R38" s="147"/>
      <c r="S38" s="704"/>
      <c r="T38" s="144"/>
      <c r="U38" s="149">
        <f t="shared" si="1"/>
        <v>0</v>
      </c>
      <c r="V38" s="150">
        <f t="shared" si="2"/>
        <v>0</v>
      </c>
      <c r="W38" s="441"/>
      <c r="Y38" s="152">
        <f t="shared" si="6"/>
        <v>0</v>
      </c>
      <c r="Z38" s="152">
        <v>0</v>
      </c>
      <c r="AB38" s="142"/>
      <c r="AC38" s="492"/>
      <c r="AD38" s="355">
        <v>0</v>
      </c>
      <c r="AE38" s="139">
        <v>0</v>
      </c>
      <c r="AF38" s="354">
        <f t="shared" si="7"/>
        <v>0</v>
      </c>
      <c r="AH38" s="91"/>
    </row>
    <row r="39" spans="3:34" s="139" customFormat="1" ht="12">
      <c r="C39" s="140"/>
      <c r="D39" s="302" t="s">
        <v>34</v>
      </c>
      <c r="E39" s="705" t="s">
        <v>86</v>
      </c>
      <c r="F39" s="700"/>
      <c r="G39" s="705"/>
      <c r="H39" s="705"/>
      <c r="I39" s="317"/>
      <c r="J39" s="142"/>
      <c r="K39" s="303">
        <f>SUM(K41:K52)</f>
        <v>3126212000</v>
      </c>
      <c r="L39" s="304">
        <f>SUM(L41:L52)</f>
        <v>100</v>
      </c>
      <c r="M39" s="508">
        <f>SUM(M41:M52)</f>
        <v>2634230500</v>
      </c>
      <c r="N39" s="458">
        <f>M39/K39*100</f>
        <v>84.262695556155492</v>
      </c>
      <c r="O39" s="67">
        <f>SUM(O41:O52)</f>
        <v>940765900</v>
      </c>
      <c r="P39" s="464">
        <f>O39/K39*100</f>
        <v>30.092837593867593</v>
      </c>
      <c r="Q39" s="305">
        <f>SUM(Q41:Q52)</f>
        <v>2185446100</v>
      </c>
      <c r="R39" s="306">
        <f>SUM(R43:R51)</f>
        <v>0</v>
      </c>
      <c r="S39" s="307"/>
      <c r="T39" s="308"/>
      <c r="U39" s="318">
        <f>SUM(U40:U52)</f>
        <v>84.262695556155506</v>
      </c>
      <c r="V39" s="318">
        <f>SUM(V40:V52)</f>
        <v>49.071987920205025</v>
      </c>
      <c r="W39" s="440"/>
      <c r="Y39" s="152">
        <f t="shared" si="6"/>
        <v>84.262695556155492</v>
      </c>
      <c r="Z39" s="152">
        <v>0</v>
      </c>
      <c r="AB39" s="142"/>
      <c r="AC39" s="492"/>
      <c r="AD39" s="355">
        <v>0</v>
      </c>
      <c r="AE39" s="139">
        <v>0</v>
      </c>
      <c r="AF39" s="354">
        <f t="shared" si="7"/>
        <v>0</v>
      </c>
      <c r="AH39" s="67">
        <f>SUM(AH41:AH52)</f>
        <v>819763500</v>
      </c>
    </row>
    <row r="40" spans="3:34" s="139" customFormat="1" ht="12">
      <c r="C40" s="140"/>
      <c r="D40" s="704"/>
      <c r="E40" s="705" t="s">
        <v>87</v>
      </c>
      <c r="F40" s="700"/>
      <c r="G40" s="705"/>
      <c r="H40" s="705"/>
      <c r="I40" s="705"/>
      <c r="J40" s="705"/>
      <c r="K40" s="319"/>
      <c r="L40" s="320"/>
      <c r="M40" s="510"/>
      <c r="N40" s="459"/>
      <c r="O40" s="319"/>
      <c r="P40" s="459"/>
      <c r="Q40" s="311">
        <f t="shared" ref="Q40:Q52" si="12">K40-O40</f>
        <v>0</v>
      </c>
      <c r="R40" s="147"/>
      <c r="S40" s="704"/>
      <c r="T40" s="144"/>
      <c r="U40" s="149">
        <f t="shared" ref="U40:U52" si="13">(Y40/100)*L40</f>
        <v>0</v>
      </c>
      <c r="V40" s="150">
        <f t="shared" ref="V40:V52" si="14">Z40/100*L40</f>
        <v>0</v>
      </c>
      <c r="W40" s="441"/>
      <c r="Y40" s="152">
        <f t="shared" si="6"/>
        <v>0</v>
      </c>
      <c r="Z40" s="152">
        <v>0</v>
      </c>
      <c r="AB40" s="142"/>
      <c r="AC40" s="492"/>
      <c r="AD40" s="355">
        <v>0</v>
      </c>
      <c r="AE40" s="139">
        <v>0</v>
      </c>
      <c r="AF40" s="354">
        <f t="shared" si="7"/>
        <v>0</v>
      </c>
      <c r="AH40" s="91"/>
    </row>
    <row r="41" spans="3:34" s="139" customFormat="1" ht="12">
      <c r="C41" s="147"/>
      <c r="D41" s="141"/>
      <c r="E41" s="256" t="s">
        <v>34</v>
      </c>
      <c r="F41" s="117" t="s">
        <v>38</v>
      </c>
      <c r="G41" s="142" t="s">
        <v>88</v>
      </c>
      <c r="H41" s="142"/>
      <c r="I41" s="142"/>
      <c r="J41" s="142"/>
      <c r="K41" s="319">
        <v>329262500</v>
      </c>
      <c r="L41" s="145">
        <f>(K41/($K$39))*100</f>
        <v>10.532315146893428</v>
      </c>
      <c r="M41" s="492">
        <f>AC41+AH41</f>
        <v>329262500</v>
      </c>
      <c r="N41" s="460">
        <f>(M41/K41)*100</f>
        <v>100</v>
      </c>
      <c r="O41" s="530">
        <v>29700000</v>
      </c>
      <c r="P41" s="460">
        <f t="shared" ref="P41:P44" si="15">O41/K41*100</f>
        <v>9.0201586879769167</v>
      </c>
      <c r="Q41" s="146">
        <f t="shared" si="12"/>
        <v>299562500</v>
      </c>
      <c r="R41" s="147"/>
      <c r="S41" s="141"/>
      <c r="T41" s="151"/>
      <c r="U41" s="149">
        <f t="shared" si="13"/>
        <v>10.532315146893428</v>
      </c>
      <c r="V41" s="150">
        <f t="shared" si="14"/>
        <v>4.7395418161020428</v>
      </c>
      <c r="W41" s="441"/>
      <c r="Y41" s="152">
        <f>N41</f>
        <v>100</v>
      </c>
      <c r="Z41" s="152">
        <v>45</v>
      </c>
      <c r="AB41" s="142"/>
      <c r="AC41" s="492">
        <v>329262500</v>
      </c>
      <c r="AD41" s="355">
        <v>109754166.66666667</v>
      </c>
      <c r="AE41" s="139">
        <v>109754166.66666667</v>
      </c>
      <c r="AF41" s="354">
        <f t="shared" si="7"/>
        <v>219508333.33333334</v>
      </c>
      <c r="AH41" s="91"/>
    </row>
    <row r="42" spans="3:34" s="139" customFormat="1" ht="12">
      <c r="C42" s="140"/>
      <c r="D42" s="704"/>
      <c r="E42" s="256" t="s">
        <v>34</v>
      </c>
      <c r="F42" s="117" t="s">
        <v>43</v>
      </c>
      <c r="G42" s="142" t="s">
        <v>89</v>
      </c>
      <c r="H42" s="142"/>
      <c r="I42" s="705"/>
      <c r="J42" s="705"/>
      <c r="K42" s="177">
        <v>509470000</v>
      </c>
      <c r="L42" s="145">
        <f t="shared" ref="L42:L52" si="16">(K42/($K$39))*100</f>
        <v>16.296719480316753</v>
      </c>
      <c r="M42" s="492">
        <f t="shared" ref="M42:M52" si="17">AC42+AH42</f>
        <v>490070000</v>
      </c>
      <c r="N42" s="460">
        <f>(M42/K42)*100</f>
        <v>96.192121224017114</v>
      </c>
      <c r="O42" s="530">
        <v>133656000</v>
      </c>
      <c r="P42" s="460">
        <f t="shared" si="15"/>
        <v>26.234321942410745</v>
      </c>
      <c r="Q42" s="146">
        <f t="shared" si="12"/>
        <v>375814000</v>
      </c>
      <c r="R42" s="147" t="s">
        <v>90</v>
      </c>
      <c r="S42" s="704"/>
      <c r="T42" s="144"/>
      <c r="U42" s="149">
        <f>(Y42/100)*L42</f>
        <v>15.676160158044302</v>
      </c>
      <c r="V42" s="150">
        <f t="shared" si="14"/>
        <v>7.3335237661425392</v>
      </c>
      <c r="W42" s="441"/>
      <c r="Y42" s="152">
        <f t="shared" si="6"/>
        <v>96.192121224017114</v>
      </c>
      <c r="Z42" s="152">
        <v>45</v>
      </c>
      <c r="AB42" s="142"/>
      <c r="AC42" s="492">
        <v>191785000</v>
      </c>
      <c r="AD42" s="355">
        <v>63928333.333333336</v>
      </c>
      <c r="AE42" s="139">
        <v>63928333.333333336</v>
      </c>
      <c r="AF42" s="354">
        <f t="shared" si="7"/>
        <v>127856666.66666667</v>
      </c>
      <c r="AH42" s="91">
        <v>298285000</v>
      </c>
    </row>
    <row r="43" spans="3:34" s="139" customFormat="1" ht="33.75">
      <c r="C43" s="140"/>
      <c r="D43" s="141"/>
      <c r="E43" s="256" t="s">
        <v>34</v>
      </c>
      <c r="F43" s="160">
        <v>10</v>
      </c>
      <c r="G43" s="142" t="s">
        <v>91</v>
      </c>
      <c r="H43" s="142"/>
      <c r="I43" s="142"/>
      <c r="J43" s="142"/>
      <c r="K43" s="177">
        <v>768316500</v>
      </c>
      <c r="L43" s="145">
        <f t="shared" si="16"/>
        <v>24.576596212924777</v>
      </c>
      <c r="M43" s="492">
        <f t="shared" si="17"/>
        <v>638669000</v>
      </c>
      <c r="N43" s="460">
        <f>(M43/K43)*100</f>
        <v>83.125769132902917</v>
      </c>
      <c r="O43" s="531">
        <v>446652000</v>
      </c>
      <c r="P43" s="460">
        <f t="shared" si="15"/>
        <v>58.133854993352351</v>
      </c>
      <c r="Q43" s="146">
        <f t="shared" si="12"/>
        <v>321664500</v>
      </c>
      <c r="R43" s="154" t="s">
        <v>92</v>
      </c>
      <c r="S43" s="704"/>
      <c r="T43" s="144"/>
      <c r="U43" s="149">
        <f t="shared" si="13"/>
        <v>20.42948462868161</v>
      </c>
      <c r="V43" s="150">
        <f t="shared" si="14"/>
        <v>14.287322804723415</v>
      </c>
      <c r="W43" s="441" t="s">
        <v>33</v>
      </c>
      <c r="Y43" s="152">
        <f t="shared" si="6"/>
        <v>83.125769132902917</v>
      </c>
      <c r="Z43" s="152">
        <f>P43</f>
        <v>58.133854993352351</v>
      </c>
      <c r="AB43" s="268"/>
      <c r="AC43" s="492">
        <v>338043000</v>
      </c>
      <c r="AD43" s="355">
        <v>112681000</v>
      </c>
      <c r="AE43" s="269">
        <v>112681000</v>
      </c>
      <c r="AF43" s="354">
        <f t="shared" si="7"/>
        <v>225362000</v>
      </c>
      <c r="AH43" s="91">
        <v>300626000</v>
      </c>
    </row>
    <row r="44" spans="3:34" s="139" customFormat="1" ht="12">
      <c r="C44" s="140"/>
      <c r="D44" s="141"/>
      <c r="E44" s="256" t="s">
        <v>34</v>
      </c>
      <c r="F44" s="160">
        <v>22</v>
      </c>
      <c r="G44" s="142" t="s">
        <v>93</v>
      </c>
      <c r="H44" s="153"/>
      <c r="I44" s="142"/>
      <c r="J44" s="144"/>
      <c r="K44" s="177">
        <v>699080000</v>
      </c>
      <c r="L44" s="145">
        <f t="shared" si="16"/>
        <v>22.361887165681662</v>
      </c>
      <c r="M44" s="492">
        <f t="shared" si="17"/>
        <v>503067000</v>
      </c>
      <c r="N44" s="460">
        <f>(M44/K44)*100</f>
        <v>71.961291983750073</v>
      </c>
      <c r="O44" s="530">
        <v>174537950</v>
      </c>
      <c r="P44" s="460">
        <f t="shared" si="15"/>
        <v>24.966806374091664</v>
      </c>
      <c r="Q44" s="146">
        <f t="shared" si="12"/>
        <v>524542050</v>
      </c>
      <c r="R44" s="147" t="s">
        <v>94</v>
      </c>
      <c r="S44" s="704"/>
      <c r="T44" s="144"/>
      <c r="U44" s="149">
        <f t="shared" si="13"/>
        <v>16.091902916372913</v>
      </c>
      <c r="V44" s="150">
        <f t="shared" si="14"/>
        <v>11.180943582840831</v>
      </c>
      <c r="W44" s="441" t="s">
        <v>33</v>
      </c>
      <c r="Y44" s="152">
        <f t="shared" si="6"/>
        <v>71.961291983750073</v>
      </c>
      <c r="Z44" s="152">
        <v>50</v>
      </c>
      <c r="AB44" s="268"/>
      <c r="AC44" s="492">
        <v>337414500</v>
      </c>
      <c r="AD44" s="355">
        <v>112471500</v>
      </c>
      <c r="AE44" s="269">
        <v>112471500</v>
      </c>
      <c r="AF44" s="354">
        <f t="shared" si="7"/>
        <v>224943000</v>
      </c>
      <c r="AH44" s="91">
        <v>165652500</v>
      </c>
    </row>
    <row r="45" spans="3:34" s="139" customFormat="1" ht="12">
      <c r="C45" s="140"/>
      <c r="D45" s="141"/>
      <c r="E45" s="142"/>
      <c r="F45" s="160"/>
      <c r="G45" s="142" t="s">
        <v>95</v>
      </c>
      <c r="H45" s="153"/>
      <c r="I45" s="142"/>
      <c r="J45" s="144"/>
      <c r="K45" s="315"/>
      <c r="L45" s="145">
        <f t="shared" si="16"/>
        <v>0</v>
      </c>
      <c r="M45" s="492">
        <f t="shared" si="17"/>
        <v>0</v>
      </c>
      <c r="N45" s="460"/>
      <c r="O45" s="131"/>
      <c r="P45" s="460"/>
      <c r="Q45" s="146">
        <f t="shared" si="12"/>
        <v>0</v>
      </c>
      <c r="R45" s="147"/>
      <c r="S45" s="704"/>
      <c r="T45" s="144"/>
      <c r="U45" s="149">
        <f t="shared" si="13"/>
        <v>0</v>
      </c>
      <c r="V45" s="150">
        <f t="shared" si="14"/>
        <v>0</v>
      </c>
      <c r="W45" s="441"/>
      <c r="Y45" s="152">
        <f t="shared" si="6"/>
        <v>0</v>
      </c>
      <c r="Z45" s="152">
        <v>0</v>
      </c>
      <c r="AB45" s="142"/>
      <c r="AC45" s="492"/>
      <c r="AD45" s="355">
        <v>0</v>
      </c>
      <c r="AE45" s="139">
        <v>0</v>
      </c>
      <c r="AF45" s="354">
        <f t="shared" si="7"/>
        <v>0</v>
      </c>
      <c r="AH45" s="91"/>
    </row>
    <row r="46" spans="3:34" s="139" customFormat="1" ht="12">
      <c r="C46" s="140"/>
      <c r="D46" s="141"/>
      <c r="E46" s="256" t="s">
        <v>34</v>
      </c>
      <c r="F46" s="160">
        <v>24</v>
      </c>
      <c r="G46" s="142" t="s">
        <v>93</v>
      </c>
      <c r="H46" s="153"/>
      <c r="I46" s="142"/>
      <c r="J46" s="144"/>
      <c r="K46" s="177">
        <v>222280000</v>
      </c>
      <c r="L46" s="145">
        <f t="shared" si="16"/>
        <v>7.1102023791092854</v>
      </c>
      <c r="M46" s="492">
        <f t="shared" si="17"/>
        <v>135930000</v>
      </c>
      <c r="N46" s="460">
        <f>(M46/K46)*100</f>
        <v>61.152600323915784</v>
      </c>
      <c r="O46" s="530">
        <v>38643750</v>
      </c>
      <c r="P46" s="460">
        <f>O46/K46*100</f>
        <v>17.385167356487312</v>
      </c>
      <c r="Q46" s="146">
        <f t="shared" si="12"/>
        <v>183636250</v>
      </c>
      <c r="R46" s="147" t="s">
        <v>96</v>
      </c>
      <c r="S46" s="704"/>
      <c r="T46" s="144"/>
      <c r="U46" s="149">
        <f t="shared" si="13"/>
        <v>4.3480736431182523</v>
      </c>
      <c r="V46" s="150">
        <f t="shared" si="14"/>
        <v>2.8440809516437144</v>
      </c>
      <c r="W46" s="441" t="s">
        <v>33</v>
      </c>
      <c r="Y46" s="152">
        <f t="shared" si="6"/>
        <v>61.152600323915784</v>
      </c>
      <c r="Z46" s="152">
        <v>40</v>
      </c>
      <c r="AB46" s="268"/>
      <c r="AC46" s="492">
        <v>91190000</v>
      </c>
      <c r="AD46" s="355">
        <v>30396666.666666668</v>
      </c>
      <c r="AE46" s="269">
        <v>30396666.666666668</v>
      </c>
      <c r="AF46" s="354">
        <f t="shared" si="7"/>
        <v>60793333.333333336</v>
      </c>
      <c r="AH46" s="91">
        <v>44740000</v>
      </c>
    </row>
    <row r="47" spans="3:34" s="139" customFormat="1" ht="12">
      <c r="C47" s="140"/>
      <c r="D47" s="141"/>
      <c r="E47" s="142"/>
      <c r="F47" s="160"/>
      <c r="G47" s="142" t="s">
        <v>97</v>
      </c>
      <c r="H47" s="153"/>
      <c r="I47" s="142"/>
      <c r="J47" s="144"/>
      <c r="K47" s="315"/>
      <c r="L47" s="145">
        <f t="shared" si="16"/>
        <v>0</v>
      </c>
      <c r="M47" s="492">
        <f t="shared" si="17"/>
        <v>0</v>
      </c>
      <c r="N47" s="460"/>
      <c r="O47" s="131"/>
      <c r="P47" s="460"/>
      <c r="Q47" s="146">
        <f t="shared" si="12"/>
        <v>0</v>
      </c>
      <c r="R47" s="147" t="s">
        <v>98</v>
      </c>
      <c r="S47" s="704"/>
      <c r="T47" s="144"/>
      <c r="U47" s="149">
        <f t="shared" si="13"/>
        <v>0</v>
      </c>
      <c r="V47" s="150">
        <f t="shared" si="14"/>
        <v>0</v>
      </c>
      <c r="W47" s="441"/>
      <c r="Y47" s="152">
        <f t="shared" si="6"/>
        <v>0</v>
      </c>
      <c r="Z47" s="152">
        <v>0</v>
      </c>
      <c r="AB47" s="142"/>
      <c r="AC47" s="492"/>
      <c r="AD47" s="355">
        <v>0</v>
      </c>
      <c r="AE47" s="139">
        <v>0</v>
      </c>
      <c r="AF47" s="354">
        <f t="shared" si="7"/>
        <v>0</v>
      </c>
      <c r="AH47" s="91"/>
    </row>
    <row r="48" spans="3:34" s="139" customFormat="1" ht="12">
      <c r="C48" s="140"/>
      <c r="D48" s="141"/>
      <c r="E48" s="256" t="s">
        <v>34</v>
      </c>
      <c r="F48" s="160">
        <v>26</v>
      </c>
      <c r="G48" s="142" t="s">
        <v>99</v>
      </c>
      <c r="H48" s="153"/>
      <c r="I48" s="142"/>
      <c r="J48" s="144"/>
      <c r="K48" s="177">
        <v>17240000</v>
      </c>
      <c r="L48" s="145">
        <f t="shared" si="16"/>
        <v>0.55146611938025947</v>
      </c>
      <c r="M48" s="492">
        <f t="shared" si="17"/>
        <v>13490000</v>
      </c>
      <c r="N48" s="460">
        <f>(M48/K48)*100</f>
        <v>78.248259860788863</v>
      </c>
      <c r="O48" s="530">
        <v>1775000</v>
      </c>
      <c r="P48" s="460">
        <f>O48/K48*100</f>
        <v>10.295823665893272</v>
      </c>
      <c r="Q48" s="146">
        <f t="shared" si="12"/>
        <v>15465000</v>
      </c>
      <c r="S48" s="704"/>
      <c r="T48" s="144"/>
      <c r="U48" s="149">
        <f t="shared" si="13"/>
        <v>0.43151264213687357</v>
      </c>
      <c r="V48" s="150">
        <f t="shared" si="14"/>
        <v>0.16543983581407784</v>
      </c>
      <c r="W48" s="441" t="s">
        <v>33</v>
      </c>
      <c r="Y48" s="152">
        <f t="shared" si="6"/>
        <v>78.248259860788863</v>
      </c>
      <c r="Z48" s="152">
        <v>30</v>
      </c>
      <c r="AB48" s="268"/>
      <c r="AC48" s="492">
        <v>10615000</v>
      </c>
      <c r="AD48" s="355">
        <v>3538333.3333333335</v>
      </c>
      <c r="AE48" s="269">
        <v>3538333.3333333335</v>
      </c>
      <c r="AF48" s="354">
        <f t="shared" si="7"/>
        <v>7076666.666666667</v>
      </c>
      <c r="AH48" s="91">
        <v>2875000</v>
      </c>
    </row>
    <row r="49" spans="3:34" s="139" customFormat="1" ht="12">
      <c r="C49" s="140"/>
      <c r="D49" s="141"/>
      <c r="E49" s="256" t="s">
        <v>34</v>
      </c>
      <c r="F49" s="160">
        <v>28</v>
      </c>
      <c r="G49" s="142" t="s">
        <v>386</v>
      </c>
      <c r="H49" s="153"/>
      <c r="I49" s="142"/>
      <c r="J49" s="144"/>
      <c r="K49" s="177">
        <v>1900000</v>
      </c>
      <c r="L49" s="145">
        <f t="shared" si="16"/>
        <v>6.0776428469982199E-2</v>
      </c>
      <c r="M49" s="492">
        <f t="shared" si="17"/>
        <v>0</v>
      </c>
      <c r="N49" s="460"/>
      <c r="O49" s="327"/>
      <c r="P49" s="460"/>
      <c r="Q49" s="146">
        <f t="shared" si="12"/>
        <v>1900000</v>
      </c>
      <c r="R49" s="147" t="s">
        <v>100</v>
      </c>
      <c r="S49" s="704"/>
      <c r="T49" s="144"/>
      <c r="U49" s="149"/>
      <c r="V49" s="150"/>
      <c r="W49" s="441"/>
      <c r="Y49" s="152">
        <f t="shared" si="6"/>
        <v>0</v>
      </c>
      <c r="Z49" s="152">
        <v>0</v>
      </c>
      <c r="AB49" s="268"/>
      <c r="AC49" s="139">
        <v>0</v>
      </c>
      <c r="AD49" s="355">
        <v>0</v>
      </c>
      <c r="AE49" s="269">
        <v>0</v>
      </c>
      <c r="AF49" s="354">
        <f t="shared" si="7"/>
        <v>0</v>
      </c>
      <c r="AH49" s="91">
        <v>0</v>
      </c>
    </row>
    <row r="50" spans="3:34" s="139" customFormat="1" ht="12">
      <c r="C50" s="140"/>
      <c r="D50" s="141"/>
      <c r="E50" s="256" t="s">
        <v>34</v>
      </c>
      <c r="F50" s="160">
        <v>29</v>
      </c>
      <c r="G50" s="142" t="s">
        <v>400</v>
      </c>
      <c r="H50" s="153"/>
      <c r="I50" s="142"/>
      <c r="J50" s="144"/>
      <c r="K50" s="315">
        <v>110748000</v>
      </c>
      <c r="L50" s="145">
        <f t="shared" si="16"/>
        <v>3.542562052733468</v>
      </c>
      <c r="M50" s="492">
        <f t="shared" si="17"/>
        <v>55827000</v>
      </c>
      <c r="N50" s="460">
        <f>(M50/K50)*100</f>
        <v>50.409036732040313</v>
      </c>
      <c r="O50" s="530">
        <v>11340000</v>
      </c>
      <c r="P50" s="460">
        <f>O50/K50*100</f>
        <v>10.239462563658035</v>
      </c>
      <c r="Q50" s="146">
        <f t="shared" si="12"/>
        <v>99408000</v>
      </c>
      <c r="R50" s="147" t="s">
        <v>101</v>
      </c>
      <c r="S50" s="704"/>
      <c r="T50" s="144"/>
      <c r="U50" s="149">
        <f t="shared" si="13"/>
        <v>1.7857714064177352</v>
      </c>
      <c r="V50" s="150">
        <f t="shared" si="14"/>
        <v>1.7857714064177352</v>
      </c>
      <c r="W50" s="441" t="s">
        <v>33</v>
      </c>
      <c r="Y50" s="152">
        <f t="shared" si="6"/>
        <v>50.409036732040313</v>
      </c>
      <c r="Z50" s="152">
        <f>Y50</f>
        <v>50.409036732040313</v>
      </c>
      <c r="AB50" s="268"/>
      <c r="AC50" s="492">
        <v>48242000</v>
      </c>
      <c r="AD50" s="355">
        <v>16080666.666666666</v>
      </c>
      <c r="AE50" s="269">
        <v>16080666.666666666</v>
      </c>
      <c r="AF50" s="354">
        <f t="shared" si="7"/>
        <v>32161333.333333332</v>
      </c>
      <c r="AH50" s="91">
        <v>7585000</v>
      </c>
    </row>
    <row r="51" spans="3:34" s="139" customFormat="1" ht="12">
      <c r="C51" s="140"/>
      <c r="D51" s="141"/>
      <c r="E51" s="142"/>
      <c r="F51" s="160"/>
      <c r="G51" s="142"/>
      <c r="H51" s="153"/>
      <c r="I51" s="142"/>
      <c r="J51" s="144"/>
      <c r="K51" s="315"/>
      <c r="L51" s="145">
        <f t="shared" si="16"/>
        <v>0</v>
      </c>
      <c r="M51" s="492">
        <f t="shared" si="17"/>
        <v>0</v>
      </c>
      <c r="N51" s="460"/>
      <c r="O51" s="131"/>
      <c r="P51" s="460"/>
      <c r="Q51" s="146">
        <f t="shared" si="12"/>
        <v>0</v>
      </c>
      <c r="R51" s="147" t="s">
        <v>103</v>
      </c>
      <c r="S51" s="704"/>
      <c r="T51" s="144"/>
      <c r="U51" s="149">
        <f t="shared" si="13"/>
        <v>0</v>
      </c>
      <c r="V51" s="150">
        <f t="shared" si="14"/>
        <v>0</v>
      </c>
      <c r="W51" s="441"/>
      <c r="Y51" s="152">
        <f t="shared" si="6"/>
        <v>0</v>
      </c>
      <c r="Z51" s="152">
        <v>0</v>
      </c>
      <c r="AB51" s="142"/>
      <c r="AC51" s="492"/>
      <c r="AD51" s="355">
        <v>0</v>
      </c>
      <c r="AE51" s="139">
        <v>0</v>
      </c>
      <c r="AF51" s="354">
        <f t="shared" si="7"/>
        <v>0</v>
      </c>
      <c r="AH51" s="91"/>
    </row>
    <row r="52" spans="3:34" s="139" customFormat="1" ht="12">
      <c r="C52" s="147"/>
      <c r="D52" s="141"/>
      <c r="E52" s="256" t="s">
        <v>34</v>
      </c>
      <c r="F52" s="160">
        <v>42</v>
      </c>
      <c r="G52" s="142" t="s">
        <v>104</v>
      </c>
      <c r="H52" s="142"/>
      <c r="I52" s="142"/>
      <c r="J52" s="151"/>
      <c r="K52" s="177">
        <v>467915000</v>
      </c>
      <c r="L52" s="145">
        <f t="shared" si="16"/>
        <v>14.967475014490381</v>
      </c>
      <c r="M52" s="492">
        <f t="shared" si="17"/>
        <v>467915000</v>
      </c>
      <c r="N52" s="460">
        <f>(M52/K52)*100</f>
        <v>100</v>
      </c>
      <c r="O52" s="530">
        <v>104461200</v>
      </c>
      <c r="P52" s="460">
        <f>O52/K52*100</f>
        <v>22.3248239530684</v>
      </c>
      <c r="Q52" s="146">
        <f t="shared" si="12"/>
        <v>363453800</v>
      </c>
      <c r="R52" s="147" t="s">
        <v>105</v>
      </c>
      <c r="S52" s="141"/>
      <c r="T52" s="151"/>
      <c r="U52" s="149">
        <f t="shared" si="13"/>
        <v>14.967475014490381</v>
      </c>
      <c r="V52" s="150">
        <f t="shared" si="14"/>
        <v>6.7353637565206714</v>
      </c>
      <c r="W52" s="441"/>
      <c r="Y52" s="152">
        <f t="shared" si="6"/>
        <v>100</v>
      </c>
      <c r="Z52" s="152">
        <v>45</v>
      </c>
      <c r="AB52" s="268"/>
      <c r="AC52" s="492">
        <v>467915000</v>
      </c>
      <c r="AD52" s="355">
        <v>155971666.66666666</v>
      </c>
      <c r="AE52" s="269">
        <v>155971666.66666666</v>
      </c>
      <c r="AF52" s="354">
        <f t="shared" si="7"/>
        <v>311943333.33333331</v>
      </c>
      <c r="AH52" s="91">
        <v>0</v>
      </c>
    </row>
    <row r="53" spans="3:34" s="139" customFormat="1" ht="12">
      <c r="C53" s="147"/>
      <c r="D53" s="302" t="s">
        <v>38</v>
      </c>
      <c r="E53" s="705" t="s">
        <v>106</v>
      </c>
      <c r="F53" s="700"/>
      <c r="G53" s="705"/>
      <c r="H53" s="705"/>
      <c r="I53" s="317"/>
      <c r="J53" s="151"/>
      <c r="K53" s="303">
        <f>SUM(K54:K56)</f>
        <v>1108880000</v>
      </c>
      <c r="L53" s="304">
        <f>SUM(L54:L56)</f>
        <v>100.00061655903451</v>
      </c>
      <c r="M53" s="508">
        <f>M54+M55</f>
        <v>1106130000</v>
      </c>
      <c r="N53" s="458">
        <f>M53/K53*100</f>
        <v>99.752002020056267</v>
      </c>
      <c r="O53" s="67">
        <f>SUM(O54:O56)</f>
        <v>0</v>
      </c>
      <c r="P53" s="463">
        <f>O53/K53*100</f>
        <v>0</v>
      </c>
      <c r="Q53" s="305">
        <f>SUM(Q54:Q56)</f>
        <v>1108880000</v>
      </c>
      <c r="R53" s="306">
        <f>SUM(R56:R57)</f>
        <v>0</v>
      </c>
      <c r="S53" s="307"/>
      <c r="T53" s="308"/>
      <c r="U53" s="318">
        <f>SUM(U54:U56)</f>
        <v>0</v>
      </c>
      <c r="V53" s="318">
        <f>SUM(V54:V56)</f>
        <v>0</v>
      </c>
      <c r="W53" s="440"/>
      <c r="Y53" s="152">
        <f t="shared" si="6"/>
        <v>99.752002020056267</v>
      </c>
      <c r="Z53" s="152">
        <v>0</v>
      </c>
      <c r="AB53" s="268"/>
      <c r="AC53" s="492"/>
      <c r="AD53" s="355">
        <v>0</v>
      </c>
      <c r="AE53" s="269">
        <v>0</v>
      </c>
      <c r="AF53" s="354">
        <f t="shared" si="7"/>
        <v>0</v>
      </c>
      <c r="AH53" s="67">
        <f>AH54+AH55</f>
        <v>0</v>
      </c>
    </row>
    <row r="54" spans="3:34" s="139" customFormat="1" ht="12">
      <c r="C54" s="147"/>
      <c r="D54" s="705"/>
      <c r="E54" s="256" t="s">
        <v>38</v>
      </c>
      <c r="F54" s="117" t="s">
        <v>107</v>
      </c>
      <c r="G54" s="142" t="s">
        <v>387</v>
      </c>
      <c r="H54" s="705"/>
      <c r="I54" s="705"/>
      <c r="J54" s="151"/>
      <c r="K54" s="177">
        <v>1106130000</v>
      </c>
      <c r="L54" s="145">
        <f>K54/K53*100</f>
        <v>99.752002020056267</v>
      </c>
      <c r="M54" s="510">
        <f>K54</f>
        <v>1106130000</v>
      </c>
      <c r="N54" s="460">
        <f>M54/K54*100</f>
        <v>100</v>
      </c>
      <c r="O54" s="91"/>
      <c r="P54" s="460">
        <f>O54/K54*100</f>
        <v>0</v>
      </c>
      <c r="Q54" s="146">
        <f>K54-O54</f>
        <v>1106130000</v>
      </c>
      <c r="R54" s="154"/>
      <c r="S54" s="141"/>
      <c r="T54" s="151"/>
      <c r="U54" s="149"/>
      <c r="V54" s="150"/>
      <c r="W54" s="441"/>
      <c r="Y54" s="152">
        <f t="shared" si="6"/>
        <v>100</v>
      </c>
      <c r="Z54" s="152">
        <v>0</v>
      </c>
      <c r="AB54" s="268"/>
      <c r="AC54" s="492">
        <v>0</v>
      </c>
      <c r="AD54" s="355">
        <v>0</v>
      </c>
      <c r="AE54" s="269">
        <v>0</v>
      </c>
      <c r="AF54" s="354">
        <f t="shared" si="7"/>
        <v>0</v>
      </c>
      <c r="AH54" s="91">
        <f>AF54</f>
        <v>0</v>
      </c>
    </row>
    <row r="55" spans="3:34" s="139" customFormat="1" ht="12">
      <c r="C55" s="147"/>
      <c r="D55" s="705"/>
      <c r="E55" s="256" t="s">
        <v>38</v>
      </c>
      <c r="F55" s="117" t="s">
        <v>41</v>
      </c>
      <c r="G55" s="142" t="s">
        <v>388</v>
      </c>
      <c r="H55" s="705"/>
      <c r="I55" s="705"/>
      <c r="J55" s="151"/>
      <c r="K55" s="177">
        <v>2750000</v>
      </c>
      <c r="L55" s="145">
        <f t="shared" ref="L55:L56" si="18">K55/K54*100</f>
        <v>0.24861453897823946</v>
      </c>
      <c r="M55" s="510">
        <f t="shared" ref="M55:M56" si="19">AH55+AD55</f>
        <v>0</v>
      </c>
      <c r="N55" s="460">
        <f>M55/K55*100</f>
        <v>0</v>
      </c>
      <c r="O55" s="91"/>
      <c r="P55" s="460">
        <f>O55/K55*100</f>
        <v>0</v>
      </c>
      <c r="Q55" s="146">
        <f>K55-O55</f>
        <v>2750000</v>
      </c>
      <c r="R55" s="154"/>
      <c r="S55" s="141"/>
      <c r="T55" s="151"/>
      <c r="U55" s="149"/>
      <c r="V55" s="150"/>
      <c r="W55" s="441"/>
      <c r="Y55" s="152">
        <f t="shared" si="6"/>
        <v>0</v>
      </c>
      <c r="Z55" s="152">
        <v>0</v>
      </c>
      <c r="AB55" s="268"/>
      <c r="AC55" s="492">
        <v>0</v>
      </c>
      <c r="AD55" s="355">
        <v>0</v>
      </c>
      <c r="AE55" s="269">
        <v>0</v>
      </c>
      <c r="AF55" s="354">
        <f t="shared" si="7"/>
        <v>0</v>
      </c>
      <c r="AH55" s="91"/>
    </row>
    <row r="56" spans="3:34" s="139" customFormat="1" ht="12">
      <c r="C56" s="147"/>
      <c r="D56" s="142"/>
      <c r="E56" s="142"/>
      <c r="F56" s="160"/>
      <c r="G56" s="142"/>
      <c r="H56" s="142"/>
      <c r="I56" s="142"/>
      <c r="J56" s="151"/>
      <c r="K56" s="321"/>
      <c r="L56" s="145">
        <f t="shared" si="18"/>
        <v>0</v>
      </c>
      <c r="M56" s="510">
        <f t="shared" si="19"/>
        <v>0</v>
      </c>
      <c r="N56" s="460"/>
      <c r="O56" s="91"/>
      <c r="P56" s="460"/>
      <c r="Q56" s="146"/>
      <c r="R56" s="154"/>
      <c r="S56" s="141"/>
      <c r="T56" s="151"/>
      <c r="U56" s="149">
        <f t="shared" ref="U56:U59" si="20">(Y56/100)*L56</f>
        <v>0</v>
      </c>
      <c r="V56" s="150">
        <f t="shared" ref="V56:V59" si="21">Z56/100*L56</f>
        <v>0</v>
      </c>
      <c r="W56" s="441"/>
      <c r="Y56" s="152">
        <f t="shared" si="6"/>
        <v>0</v>
      </c>
      <c r="Z56" s="152">
        <v>0</v>
      </c>
      <c r="AB56" s="268"/>
      <c r="AC56" s="492"/>
      <c r="AD56" s="355">
        <v>0</v>
      </c>
      <c r="AE56" s="269">
        <v>0</v>
      </c>
      <c r="AF56" s="354">
        <f t="shared" si="7"/>
        <v>0</v>
      </c>
      <c r="AH56" s="91"/>
    </row>
    <row r="57" spans="3:34" s="139" customFormat="1" ht="12">
      <c r="C57" s="140"/>
      <c r="D57" s="322" t="s">
        <v>107</v>
      </c>
      <c r="E57" s="705" t="s">
        <v>108</v>
      </c>
      <c r="F57" s="700"/>
      <c r="G57" s="705"/>
      <c r="H57" s="705"/>
      <c r="I57" s="705"/>
      <c r="J57" s="144"/>
      <c r="K57" s="303">
        <f>SUM(K59:K61)</f>
        <v>1501337500</v>
      </c>
      <c r="L57" s="304">
        <f>SUM(L58:L61)</f>
        <v>100</v>
      </c>
      <c r="M57" s="508">
        <f>SUM(M59:M61)</f>
        <v>940962500</v>
      </c>
      <c r="N57" s="458">
        <f>M57/K57*100</f>
        <v>62.674948171213998</v>
      </c>
      <c r="O57" s="67">
        <f>SUM(O59:O61)</f>
        <v>55885000</v>
      </c>
      <c r="P57" s="463">
        <f t="shared" ref="P57:P62" si="22">O57/K57*100</f>
        <v>3.7223475734137064</v>
      </c>
      <c r="Q57" s="305">
        <f>SUM(Q58:Q61)</f>
        <v>1445452500</v>
      </c>
      <c r="R57" s="306">
        <f>SUM(R59:R59)</f>
        <v>0</v>
      </c>
      <c r="S57" s="307"/>
      <c r="T57" s="308"/>
      <c r="U57" s="318">
        <f>SUM(U58:U61)</f>
        <v>61.752437409976103</v>
      </c>
      <c r="V57" s="318">
        <f>SUM(V58:V61)</f>
        <v>14.374682574704222</v>
      </c>
      <c r="W57" s="440"/>
      <c r="Y57" s="152">
        <f t="shared" si="6"/>
        <v>62.674948171213998</v>
      </c>
      <c r="Z57" s="152">
        <v>0</v>
      </c>
      <c r="AB57" s="142"/>
      <c r="AC57" s="492"/>
      <c r="AD57" s="355">
        <v>0</v>
      </c>
      <c r="AE57" s="139">
        <v>0</v>
      </c>
      <c r="AF57" s="354">
        <f t="shared" si="7"/>
        <v>0</v>
      </c>
      <c r="AH57" s="67">
        <f>SUM(AH59:AH61)</f>
        <v>854260000</v>
      </c>
    </row>
    <row r="58" spans="3:34" s="139" customFormat="1" ht="18" customHeight="1">
      <c r="C58" s="140"/>
      <c r="E58" s="705" t="s">
        <v>109</v>
      </c>
      <c r="F58" s="700"/>
      <c r="G58" s="705"/>
      <c r="H58" s="705"/>
      <c r="I58" s="705"/>
      <c r="J58" s="144"/>
      <c r="K58" s="321"/>
      <c r="L58" s="310"/>
      <c r="M58" s="510"/>
      <c r="N58" s="459"/>
      <c r="O58" s="91"/>
      <c r="P58" s="459"/>
      <c r="Q58" s="146">
        <f t="shared" ref="Q58:Q61" si="23">K58-O58</f>
        <v>0</v>
      </c>
      <c r="R58" s="323"/>
      <c r="S58" s="704"/>
      <c r="T58" s="144"/>
      <c r="U58" s="149">
        <f t="shared" si="20"/>
        <v>0</v>
      </c>
      <c r="V58" s="150">
        <f t="shared" si="21"/>
        <v>0</v>
      </c>
      <c r="W58" s="441"/>
      <c r="Y58" s="152">
        <f t="shared" si="6"/>
        <v>0</v>
      </c>
      <c r="Z58" s="152">
        <v>0</v>
      </c>
      <c r="AB58" s="142"/>
      <c r="AC58" s="492"/>
      <c r="AD58" s="355">
        <v>0</v>
      </c>
      <c r="AE58" s="139">
        <v>0</v>
      </c>
      <c r="AF58" s="354">
        <f t="shared" si="7"/>
        <v>0</v>
      </c>
      <c r="AH58" s="91"/>
    </row>
    <row r="59" spans="3:34" s="139" customFormat="1" ht="18" customHeight="1">
      <c r="C59" s="140"/>
      <c r="D59" s="141"/>
      <c r="E59" s="116" t="s">
        <v>107</v>
      </c>
      <c r="F59" s="117" t="s">
        <v>28</v>
      </c>
      <c r="G59" s="142" t="s">
        <v>111</v>
      </c>
      <c r="H59" s="153"/>
      <c r="I59" s="142"/>
      <c r="J59" s="144"/>
      <c r="K59" s="177">
        <v>991300000</v>
      </c>
      <c r="L59" s="324">
        <f>(K59/($K$57))*100</f>
        <v>66.027791885568703</v>
      </c>
      <c r="M59" s="492">
        <f>AH59+AC59</f>
        <v>711300000</v>
      </c>
      <c r="N59" s="460">
        <f t="shared" ref="N59:N65" si="24">(M59/K59)*100</f>
        <v>71.754262080096836</v>
      </c>
      <c r="O59" s="91">
        <v>0</v>
      </c>
      <c r="P59" s="460">
        <f t="shared" si="22"/>
        <v>0</v>
      </c>
      <c r="Q59" s="146">
        <f t="shared" si="23"/>
        <v>991300000</v>
      </c>
      <c r="R59" s="323" t="s">
        <v>112</v>
      </c>
      <c r="S59" s="704"/>
      <c r="T59" s="144"/>
      <c r="U59" s="149">
        <f t="shared" si="20"/>
        <v>47.37775483527188</v>
      </c>
      <c r="V59" s="150">
        <f t="shared" si="21"/>
        <v>0</v>
      </c>
      <c r="W59" s="441" t="s">
        <v>33</v>
      </c>
      <c r="Y59" s="152">
        <f t="shared" si="6"/>
        <v>71.754262080096836</v>
      </c>
      <c r="Z59" s="152">
        <v>0</v>
      </c>
      <c r="AB59" s="268"/>
      <c r="AC59" s="492">
        <v>0</v>
      </c>
      <c r="AD59" s="355">
        <v>0</v>
      </c>
      <c r="AE59" s="269">
        <v>0</v>
      </c>
      <c r="AF59" s="354">
        <f t="shared" si="7"/>
        <v>0</v>
      </c>
      <c r="AH59" s="91">
        <v>711300000</v>
      </c>
    </row>
    <row r="60" spans="3:34" s="139" customFormat="1">
      <c r="C60" s="140"/>
      <c r="D60" s="142"/>
      <c r="E60" s="116" t="s">
        <v>107</v>
      </c>
      <c r="F60" s="117" t="s">
        <v>38</v>
      </c>
      <c r="G60" s="753" t="s">
        <v>113</v>
      </c>
      <c r="H60" s="754"/>
      <c r="I60" s="754"/>
      <c r="J60" s="755"/>
      <c r="K60" s="177">
        <v>483327500</v>
      </c>
      <c r="L60" s="324">
        <f t="shared" ref="L60:L61" si="25">(K60/($K$57))*100</f>
        <v>32.193127794383344</v>
      </c>
      <c r="M60" s="492">
        <f t="shared" ref="M60:M61" si="26">AH60+AC60</f>
        <v>215812500</v>
      </c>
      <c r="N60" s="460">
        <f t="shared" si="24"/>
        <v>44.65140096518406</v>
      </c>
      <c r="O60" s="530">
        <v>55885000</v>
      </c>
      <c r="P60" s="460">
        <f t="shared" si="22"/>
        <v>11.562553341161014</v>
      </c>
      <c r="Q60" s="146">
        <f t="shared" si="23"/>
        <v>427442500</v>
      </c>
      <c r="R60" s="147" t="s">
        <v>114</v>
      </c>
      <c r="S60" s="704"/>
      <c r="T60" s="144"/>
      <c r="U60" s="149">
        <f>(Y60/100)*L60</f>
        <v>14.374682574704222</v>
      </c>
      <c r="V60" s="150">
        <f>Z60/100*L60</f>
        <v>14.374682574704222</v>
      </c>
      <c r="W60" s="441"/>
      <c r="Y60" s="152">
        <f t="shared" si="6"/>
        <v>44.65140096518406</v>
      </c>
      <c r="Z60" s="152">
        <f>Y60</f>
        <v>44.65140096518406</v>
      </c>
      <c r="AB60" s="268"/>
      <c r="AC60" s="492">
        <v>72852500</v>
      </c>
      <c r="AD60" s="355">
        <v>24284166.666666668</v>
      </c>
      <c r="AE60" s="269">
        <v>24284166.666666668</v>
      </c>
      <c r="AF60" s="354">
        <f t="shared" si="7"/>
        <v>48568333.333333336</v>
      </c>
      <c r="AH60" s="91">
        <v>142960000</v>
      </c>
    </row>
    <row r="61" spans="3:34" s="139" customFormat="1">
      <c r="C61" s="140"/>
      <c r="D61" s="142"/>
      <c r="E61" s="116" t="s">
        <v>107</v>
      </c>
      <c r="F61" s="117" t="s">
        <v>115</v>
      </c>
      <c r="G61" s="753" t="s">
        <v>116</v>
      </c>
      <c r="H61" s="754"/>
      <c r="I61" s="754"/>
      <c r="J61" s="755"/>
      <c r="K61" s="325">
        <v>26710000</v>
      </c>
      <c r="L61" s="324">
        <f t="shared" si="25"/>
        <v>1.779080320047957</v>
      </c>
      <c r="M61" s="492">
        <f t="shared" si="26"/>
        <v>13850000</v>
      </c>
      <c r="N61" s="460">
        <v>0</v>
      </c>
      <c r="O61" s="91">
        <v>0</v>
      </c>
      <c r="P61" s="460">
        <v>0</v>
      </c>
      <c r="Q61" s="146">
        <f t="shared" si="23"/>
        <v>26710000</v>
      </c>
      <c r="R61" s="147"/>
      <c r="S61" s="704"/>
      <c r="T61" s="144"/>
      <c r="U61" s="149">
        <f>(Y61/100)*L61</f>
        <v>0</v>
      </c>
      <c r="V61" s="150">
        <f>Z61/100*L61</f>
        <v>0</v>
      </c>
      <c r="W61" s="441"/>
      <c r="Y61" s="152">
        <f t="shared" si="6"/>
        <v>0</v>
      </c>
      <c r="Z61" s="152">
        <v>0</v>
      </c>
      <c r="AB61" s="268"/>
      <c r="AC61" s="492">
        <v>13850000</v>
      </c>
      <c r="AD61" s="355">
        <v>4616666.666666667</v>
      </c>
      <c r="AE61" s="269">
        <v>4616666.666666667</v>
      </c>
      <c r="AF61" s="354">
        <f t="shared" si="7"/>
        <v>9233333.333333334</v>
      </c>
      <c r="AH61" s="91">
        <f>AJ61</f>
        <v>0</v>
      </c>
    </row>
    <row r="62" spans="3:34" s="139" customFormat="1" ht="12">
      <c r="C62" s="140"/>
      <c r="D62" s="322" t="s">
        <v>41</v>
      </c>
      <c r="E62" s="705" t="s">
        <v>117</v>
      </c>
      <c r="F62" s="700"/>
      <c r="G62" s="705"/>
      <c r="H62" s="705"/>
      <c r="I62" s="705"/>
      <c r="J62" s="144"/>
      <c r="K62" s="303">
        <f>SUM(K65:K72)</f>
        <v>132405000</v>
      </c>
      <c r="L62" s="304">
        <f>SUM(L65:L72)</f>
        <v>100</v>
      </c>
      <c r="M62" s="508">
        <f>SUM(M63:M74)</f>
        <v>67720000</v>
      </c>
      <c r="N62" s="458">
        <f>M62/K62*100</f>
        <v>51.146104754352173</v>
      </c>
      <c r="O62" s="67">
        <f>SUM(O63:O74)</f>
        <v>50806900</v>
      </c>
      <c r="P62" s="463">
        <f t="shared" si="22"/>
        <v>38.372342434198103</v>
      </c>
      <c r="Q62" s="305">
        <f>SUM(Q65:Q72)</f>
        <v>81598100</v>
      </c>
      <c r="R62" s="306">
        <f>SUM(R65:R71)</f>
        <v>0</v>
      </c>
      <c r="S62" s="307"/>
      <c r="T62" s="308"/>
      <c r="U62" s="318">
        <f>SUM(U63:U74)</f>
        <v>51.146104754352173</v>
      </c>
      <c r="V62" s="318">
        <f>SUM(V63:V74)</f>
        <v>57.92454967712699</v>
      </c>
      <c r="W62" s="440"/>
      <c r="Y62" s="152">
        <f t="shared" si="6"/>
        <v>51.146104754352173</v>
      </c>
      <c r="Z62" s="152">
        <v>0</v>
      </c>
      <c r="AB62" s="142"/>
      <c r="AC62" s="492"/>
      <c r="AD62" s="355">
        <v>0</v>
      </c>
      <c r="AE62" s="139">
        <v>0</v>
      </c>
      <c r="AF62" s="354">
        <f t="shared" si="7"/>
        <v>0</v>
      </c>
      <c r="AH62" s="67">
        <f>SUM(AH63:AH74)</f>
        <v>40255000</v>
      </c>
    </row>
    <row r="63" spans="3:34" s="139" customFormat="1" ht="12">
      <c r="C63" s="140"/>
      <c r="D63" s="326"/>
      <c r="E63" s="705" t="s">
        <v>118</v>
      </c>
      <c r="F63" s="700"/>
      <c r="G63" s="705"/>
      <c r="H63" s="705"/>
      <c r="I63" s="705"/>
      <c r="J63" s="144"/>
      <c r="K63" s="321"/>
      <c r="L63" s="310"/>
      <c r="M63" s="510"/>
      <c r="N63" s="459"/>
      <c r="O63" s="91"/>
      <c r="P63" s="459"/>
      <c r="Q63" s="311"/>
      <c r="R63" s="147"/>
      <c r="S63" s="704"/>
      <c r="T63" s="144"/>
      <c r="U63" s="149">
        <f t="shared" ref="U63:U74" si="27">(Y63/100)*L63</f>
        <v>0</v>
      </c>
      <c r="V63" s="150">
        <f t="shared" ref="V63:V74" si="28">Z63/100*L63</f>
        <v>0</v>
      </c>
      <c r="W63" s="441"/>
      <c r="Y63" s="152">
        <f t="shared" si="6"/>
        <v>0</v>
      </c>
      <c r="Z63" s="152">
        <v>0</v>
      </c>
      <c r="AB63" s="142"/>
      <c r="AC63" s="492"/>
      <c r="AD63" s="355">
        <v>0</v>
      </c>
      <c r="AE63" s="139">
        <v>0</v>
      </c>
      <c r="AF63" s="354">
        <f t="shared" si="7"/>
        <v>0</v>
      </c>
      <c r="AH63" s="91"/>
    </row>
    <row r="64" spans="3:34" s="139" customFormat="1" ht="12">
      <c r="C64" s="140"/>
      <c r="D64" s="326"/>
      <c r="E64" s="705" t="s">
        <v>119</v>
      </c>
      <c r="F64" s="700"/>
      <c r="G64" s="705"/>
      <c r="H64" s="705"/>
      <c r="I64" s="705"/>
      <c r="J64" s="144"/>
      <c r="K64" s="321"/>
      <c r="L64" s="310"/>
      <c r="M64" s="510"/>
      <c r="N64" s="459"/>
      <c r="O64" s="91"/>
      <c r="P64" s="459"/>
      <c r="Q64" s="311"/>
      <c r="R64" s="147"/>
      <c r="S64" s="704"/>
      <c r="T64" s="144"/>
      <c r="U64" s="149">
        <f t="shared" si="27"/>
        <v>0</v>
      </c>
      <c r="V64" s="150">
        <f t="shared" si="28"/>
        <v>0</v>
      </c>
      <c r="W64" s="441"/>
      <c r="Y64" s="152">
        <f t="shared" si="6"/>
        <v>0</v>
      </c>
      <c r="Z64" s="152">
        <v>0</v>
      </c>
      <c r="AB64" s="142"/>
      <c r="AC64" s="492"/>
      <c r="AD64" s="355">
        <v>0</v>
      </c>
      <c r="AE64" s="139">
        <v>0</v>
      </c>
      <c r="AF64" s="354">
        <f t="shared" si="7"/>
        <v>0</v>
      </c>
      <c r="AH64" s="91"/>
    </row>
    <row r="65" spans="3:34" s="139" customFormat="1" ht="12">
      <c r="C65" s="140"/>
      <c r="D65" s="141"/>
      <c r="E65" s="256" t="s">
        <v>41</v>
      </c>
      <c r="F65" s="117" t="s">
        <v>28</v>
      </c>
      <c r="G65" s="142" t="s">
        <v>120</v>
      </c>
      <c r="H65" s="153"/>
      <c r="I65" s="142"/>
      <c r="J65" s="144"/>
      <c r="K65" s="321">
        <v>45200000</v>
      </c>
      <c r="L65" s="145">
        <f>(K65/($K$62))*100</f>
        <v>34.137683622219704</v>
      </c>
      <c r="M65" s="510">
        <f>AC65+AH65</f>
        <v>22550000</v>
      </c>
      <c r="N65" s="460">
        <f t="shared" si="24"/>
        <v>49.889380530973455</v>
      </c>
      <c r="O65" s="530">
        <v>7875000</v>
      </c>
      <c r="P65" s="460">
        <f t="shared" ref="P65:P70" si="29">O65/K65*100</f>
        <v>17.422566371681416</v>
      </c>
      <c r="Q65" s="146">
        <f t="shared" ref="Q65:Q72" si="30">K65-O65</f>
        <v>37325000</v>
      </c>
      <c r="R65" s="147" t="s">
        <v>121</v>
      </c>
      <c r="S65" s="141"/>
      <c r="T65" s="151"/>
      <c r="U65" s="149">
        <f t="shared" si="27"/>
        <v>17.03107888674899</v>
      </c>
      <c r="V65" s="150">
        <f t="shared" si="28"/>
        <v>23.89637853555379</v>
      </c>
      <c r="W65" s="441" t="s">
        <v>33</v>
      </c>
      <c r="Y65" s="152">
        <f t="shared" si="6"/>
        <v>49.889380530973455</v>
      </c>
      <c r="Z65" s="152">
        <v>70</v>
      </c>
      <c r="AB65" s="268"/>
      <c r="AC65" s="492">
        <v>8590000</v>
      </c>
      <c r="AD65" s="355">
        <v>2863333.3333333335</v>
      </c>
      <c r="AE65" s="269">
        <v>2863333.3333333335</v>
      </c>
      <c r="AF65" s="354">
        <f t="shared" si="7"/>
        <v>5726666.666666667</v>
      </c>
      <c r="AH65" s="91">
        <v>13960000</v>
      </c>
    </row>
    <row r="66" spans="3:34" s="139" customFormat="1" ht="12">
      <c r="C66" s="140"/>
      <c r="D66" s="141"/>
      <c r="E66" s="705"/>
      <c r="F66" s="160"/>
      <c r="G66" s="142" t="s">
        <v>122</v>
      </c>
      <c r="H66" s="153"/>
      <c r="I66" s="142"/>
      <c r="J66" s="144"/>
      <c r="K66" s="315">
        <v>0</v>
      </c>
      <c r="L66" s="145">
        <f t="shared" ref="L66:L74" si="31">(K66/($K$62))*100</f>
        <v>0</v>
      </c>
      <c r="M66" s="510">
        <f t="shared" ref="M66:M74" si="32">AC66+AH66</f>
        <v>0</v>
      </c>
      <c r="N66" s="460"/>
      <c r="O66" s="91"/>
      <c r="P66" s="460"/>
      <c r="Q66" s="146">
        <f t="shared" si="30"/>
        <v>0</v>
      </c>
      <c r="R66" s="147"/>
      <c r="S66" s="141"/>
      <c r="T66" s="151"/>
      <c r="U66" s="149">
        <f t="shared" si="27"/>
        <v>0</v>
      </c>
      <c r="V66" s="150">
        <f t="shared" si="28"/>
        <v>0</v>
      </c>
      <c r="W66" s="441" t="s">
        <v>33</v>
      </c>
      <c r="Y66" s="152">
        <f t="shared" si="6"/>
        <v>0</v>
      </c>
      <c r="Z66" s="152">
        <v>0</v>
      </c>
      <c r="AB66" s="142"/>
      <c r="AC66" s="492"/>
      <c r="AD66" s="355">
        <v>0</v>
      </c>
      <c r="AE66" s="139">
        <v>0</v>
      </c>
      <c r="AF66" s="354">
        <f t="shared" si="7"/>
        <v>0</v>
      </c>
      <c r="AH66" s="91"/>
    </row>
    <row r="67" spans="3:34" s="139" customFormat="1" ht="12">
      <c r="C67" s="140"/>
      <c r="D67" s="141"/>
      <c r="E67" s="705"/>
      <c r="F67" s="160"/>
      <c r="G67" s="142" t="s">
        <v>123</v>
      </c>
      <c r="H67" s="153"/>
      <c r="I67" s="142"/>
      <c r="J67" s="144"/>
      <c r="K67" s="315"/>
      <c r="L67" s="145">
        <f t="shared" si="31"/>
        <v>0</v>
      </c>
      <c r="M67" s="510">
        <f t="shared" si="32"/>
        <v>0</v>
      </c>
      <c r="N67" s="460"/>
      <c r="O67" s="91"/>
      <c r="P67" s="460"/>
      <c r="Q67" s="146">
        <f t="shared" si="30"/>
        <v>0</v>
      </c>
      <c r="R67" s="147"/>
      <c r="S67" s="704"/>
      <c r="T67" s="144"/>
      <c r="U67" s="149">
        <f t="shared" si="27"/>
        <v>0</v>
      </c>
      <c r="V67" s="150">
        <f t="shared" si="28"/>
        <v>0</v>
      </c>
      <c r="W67" s="441"/>
      <c r="Y67" s="152">
        <f t="shared" si="6"/>
        <v>0</v>
      </c>
      <c r="Z67" s="152">
        <v>0</v>
      </c>
      <c r="AB67" s="142"/>
      <c r="AC67" s="492"/>
      <c r="AD67" s="355">
        <v>0</v>
      </c>
      <c r="AE67" s="139">
        <v>0</v>
      </c>
      <c r="AF67" s="354">
        <f t="shared" si="7"/>
        <v>0</v>
      </c>
      <c r="AH67" s="91"/>
    </row>
    <row r="68" spans="3:34" s="139" customFormat="1" ht="12">
      <c r="C68" s="140"/>
      <c r="D68" s="141"/>
      <c r="E68" s="256" t="s">
        <v>41</v>
      </c>
      <c r="F68" s="117" t="s">
        <v>34</v>
      </c>
      <c r="G68" s="142" t="s">
        <v>124</v>
      </c>
      <c r="H68" s="153"/>
      <c r="I68" s="142"/>
      <c r="J68" s="144"/>
      <c r="K68" s="177">
        <v>6655000</v>
      </c>
      <c r="L68" s="145">
        <f t="shared" si="31"/>
        <v>5.0262452324307993</v>
      </c>
      <c r="M68" s="510">
        <f t="shared" si="32"/>
        <v>115000</v>
      </c>
      <c r="N68" s="460">
        <f>(M68/K68)*100</f>
        <v>1.7280240420736288</v>
      </c>
      <c r="O68" s="12"/>
      <c r="P68" s="460">
        <f t="shared" si="29"/>
        <v>0</v>
      </c>
      <c r="Q68" s="146">
        <f t="shared" si="30"/>
        <v>6655000</v>
      </c>
      <c r="R68" s="147" t="s">
        <v>125</v>
      </c>
      <c r="S68" s="704"/>
      <c r="T68" s="144"/>
      <c r="U68" s="149">
        <f t="shared" si="27"/>
        <v>8.6854726029983759E-2</v>
      </c>
      <c r="V68" s="150">
        <f t="shared" si="28"/>
        <v>0</v>
      </c>
      <c r="W68" s="441" t="s">
        <v>33</v>
      </c>
      <c r="Y68" s="152">
        <f t="shared" si="6"/>
        <v>1.7280240420736288</v>
      </c>
      <c r="Z68" s="152">
        <v>0</v>
      </c>
      <c r="AB68" s="268"/>
      <c r="AC68" s="492">
        <v>115000</v>
      </c>
      <c r="AD68" s="355">
        <v>38333.333333333336</v>
      </c>
      <c r="AE68" s="269">
        <v>38333.333333333336</v>
      </c>
      <c r="AF68" s="354">
        <f t="shared" si="7"/>
        <v>76666.666666666672</v>
      </c>
      <c r="AH68" s="91"/>
    </row>
    <row r="69" spans="3:34" s="139" customFormat="1" ht="12">
      <c r="C69" s="140"/>
      <c r="D69" s="141"/>
      <c r="E69" s="142"/>
      <c r="F69" s="160"/>
      <c r="G69" s="142" t="s">
        <v>126</v>
      </c>
      <c r="H69" s="153"/>
      <c r="I69" s="142"/>
      <c r="J69" s="144"/>
      <c r="K69" s="315"/>
      <c r="L69" s="145">
        <f t="shared" si="31"/>
        <v>0</v>
      </c>
      <c r="M69" s="510">
        <f t="shared" si="32"/>
        <v>0</v>
      </c>
      <c r="N69" s="460"/>
      <c r="O69" s="91"/>
      <c r="P69" s="460"/>
      <c r="Q69" s="146">
        <f t="shared" si="30"/>
        <v>0</v>
      </c>
      <c r="R69" s="147" t="s">
        <v>127</v>
      </c>
      <c r="S69" s="704"/>
      <c r="T69" s="144"/>
      <c r="U69" s="149">
        <f t="shared" si="27"/>
        <v>0</v>
      </c>
      <c r="V69" s="150">
        <f t="shared" si="28"/>
        <v>0</v>
      </c>
      <c r="W69" s="441"/>
      <c r="Y69" s="152">
        <f t="shared" si="6"/>
        <v>0</v>
      </c>
      <c r="Z69" s="152">
        <v>0</v>
      </c>
      <c r="AB69" s="142"/>
      <c r="AC69" s="492">
        <v>0</v>
      </c>
      <c r="AD69" s="355">
        <v>0</v>
      </c>
      <c r="AE69" s="139">
        <v>0</v>
      </c>
      <c r="AF69" s="354">
        <f t="shared" si="7"/>
        <v>0</v>
      </c>
      <c r="AH69" s="91"/>
    </row>
    <row r="70" spans="3:34" s="139" customFormat="1" ht="12">
      <c r="C70" s="140"/>
      <c r="D70" s="141"/>
      <c r="E70" s="256" t="s">
        <v>41</v>
      </c>
      <c r="F70" s="117" t="s">
        <v>115</v>
      </c>
      <c r="G70" s="142" t="s">
        <v>124</v>
      </c>
      <c r="H70" s="153"/>
      <c r="I70" s="142"/>
      <c r="J70" s="144"/>
      <c r="K70" s="177">
        <v>9235000</v>
      </c>
      <c r="L70" s="145">
        <f t="shared" si="31"/>
        <v>6.9748121294513048</v>
      </c>
      <c r="M70" s="510">
        <f>K70</f>
        <v>9235000</v>
      </c>
      <c r="N70" s="460">
        <f>(M70/K70)*100</f>
        <v>100</v>
      </c>
      <c r="O70" s="530">
        <v>9235000</v>
      </c>
      <c r="P70" s="142">
        <f t="shared" si="29"/>
        <v>100</v>
      </c>
      <c r="Q70" s="146">
        <f t="shared" si="30"/>
        <v>0</v>
      </c>
      <c r="R70" s="147" t="s">
        <v>128</v>
      </c>
      <c r="S70" s="704"/>
      <c r="T70" s="144"/>
      <c r="U70" s="149">
        <f t="shared" si="27"/>
        <v>6.9748121294513048</v>
      </c>
      <c r="V70" s="150">
        <f t="shared" si="28"/>
        <v>6.9748121294513048</v>
      </c>
      <c r="W70" s="441" t="s">
        <v>33</v>
      </c>
      <c r="Y70" s="152">
        <f t="shared" si="6"/>
        <v>100</v>
      </c>
      <c r="Z70" s="152">
        <v>100</v>
      </c>
      <c r="AB70" s="268"/>
      <c r="AC70" s="492">
        <v>0</v>
      </c>
      <c r="AD70" s="355">
        <v>0</v>
      </c>
      <c r="AE70" s="269">
        <v>0</v>
      </c>
      <c r="AF70" s="354">
        <f t="shared" si="7"/>
        <v>0</v>
      </c>
      <c r="AH70" s="91">
        <v>9235000</v>
      </c>
    </row>
    <row r="71" spans="3:34" s="139" customFormat="1" ht="12">
      <c r="C71" s="140"/>
      <c r="D71" s="141"/>
      <c r="E71" s="142"/>
      <c r="F71" s="160"/>
      <c r="G71" s="142" t="s">
        <v>129</v>
      </c>
      <c r="H71" s="153"/>
      <c r="I71" s="142"/>
      <c r="J71" s="144"/>
      <c r="K71" s="315"/>
      <c r="L71" s="145">
        <f t="shared" si="31"/>
        <v>0</v>
      </c>
      <c r="M71" s="510">
        <f t="shared" si="32"/>
        <v>0</v>
      </c>
      <c r="N71" s="460"/>
      <c r="O71" s="91"/>
      <c r="P71" s="460"/>
      <c r="Q71" s="146">
        <f t="shared" si="30"/>
        <v>0</v>
      </c>
      <c r="R71" s="147" t="s">
        <v>130</v>
      </c>
      <c r="S71" s="704"/>
      <c r="T71" s="144"/>
      <c r="U71" s="149">
        <f t="shared" si="27"/>
        <v>0</v>
      </c>
      <c r="V71" s="150">
        <f t="shared" si="28"/>
        <v>0</v>
      </c>
      <c r="W71" s="441"/>
      <c r="Y71" s="152">
        <f t="shared" si="6"/>
        <v>0</v>
      </c>
      <c r="Z71" s="152">
        <v>0</v>
      </c>
      <c r="AB71" s="142"/>
      <c r="AC71" s="492"/>
      <c r="AD71" s="355">
        <v>0</v>
      </c>
      <c r="AE71" s="139">
        <v>0</v>
      </c>
      <c r="AF71" s="354">
        <f t="shared" si="7"/>
        <v>0</v>
      </c>
      <c r="AH71" s="91"/>
    </row>
    <row r="72" spans="3:34" s="139" customFormat="1" ht="12">
      <c r="C72" s="140"/>
      <c r="D72" s="141"/>
      <c r="E72" s="256" t="s">
        <v>41</v>
      </c>
      <c r="F72" s="117" t="s">
        <v>107</v>
      </c>
      <c r="G72" s="142" t="s">
        <v>131</v>
      </c>
      <c r="H72" s="153"/>
      <c r="I72" s="142"/>
      <c r="J72" s="144"/>
      <c r="K72" s="177">
        <v>71315000</v>
      </c>
      <c r="L72" s="145">
        <f t="shared" si="31"/>
        <v>53.861259015898192</v>
      </c>
      <c r="M72" s="510">
        <f t="shared" si="32"/>
        <v>35820000</v>
      </c>
      <c r="N72" s="460">
        <f>(M72/K72)*100</f>
        <v>50.227862301058678</v>
      </c>
      <c r="O72" s="529">
        <v>33696900</v>
      </c>
      <c r="P72" s="460">
        <f t="shared" ref="P72:P79" si="33">O72/K72*100</f>
        <v>47.25078875411905</v>
      </c>
      <c r="Q72" s="146">
        <f t="shared" si="30"/>
        <v>37618100</v>
      </c>
      <c r="R72" s="147" t="s">
        <v>132</v>
      </c>
      <c r="S72" s="704"/>
      <c r="T72" s="144"/>
      <c r="U72" s="149">
        <f t="shared" si="27"/>
        <v>27.053359012121895</v>
      </c>
      <c r="V72" s="150">
        <f t="shared" si="28"/>
        <v>27.053359012121895</v>
      </c>
      <c r="W72" s="441" t="s">
        <v>33</v>
      </c>
      <c r="Y72" s="152">
        <f t="shared" si="6"/>
        <v>50.227862301058678</v>
      </c>
      <c r="Z72" s="152">
        <f>Y72</f>
        <v>50.227862301058678</v>
      </c>
      <c r="AB72" s="268"/>
      <c r="AC72" s="492">
        <v>18760000</v>
      </c>
      <c r="AD72" s="355">
        <v>6253333.333333333</v>
      </c>
      <c r="AE72" s="269">
        <v>6253333.333333333</v>
      </c>
      <c r="AF72" s="354">
        <f t="shared" si="7"/>
        <v>12506666.666666666</v>
      </c>
      <c r="AH72" s="91">
        <v>17060000</v>
      </c>
    </row>
    <row r="73" spans="3:34" s="139" customFormat="1" ht="12">
      <c r="C73" s="140"/>
      <c r="D73" s="141"/>
      <c r="E73" s="142"/>
      <c r="F73" s="160"/>
      <c r="G73" s="142"/>
      <c r="H73" s="153"/>
      <c r="I73" s="142"/>
      <c r="J73" s="144"/>
      <c r="K73" s="315"/>
      <c r="L73" s="145">
        <f t="shared" si="31"/>
        <v>0</v>
      </c>
      <c r="M73" s="510">
        <f t="shared" si="32"/>
        <v>0</v>
      </c>
      <c r="N73" s="460"/>
      <c r="O73" s="91"/>
      <c r="P73" s="460"/>
      <c r="Q73" s="146"/>
      <c r="R73" s="147" t="s">
        <v>133</v>
      </c>
      <c r="S73" s="704"/>
      <c r="T73" s="144"/>
      <c r="U73" s="149">
        <f t="shared" si="27"/>
        <v>0</v>
      </c>
      <c r="V73" s="150">
        <f t="shared" si="28"/>
        <v>0</v>
      </c>
      <c r="W73" s="441"/>
      <c r="Y73" s="152">
        <f t="shared" si="6"/>
        <v>0</v>
      </c>
      <c r="Z73" s="152">
        <v>0</v>
      </c>
      <c r="AB73" s="142"/>
      <c r="AC73" s="492"/>
      <c r="AD73" s="355">
        <v>0</v>
      </c>
      <c r="AE73" s="139">
        <v>0</v>
      </c>
      <c r="AF73" s="354">
        <f t="shared" si="7"/>
        <v>0</v>
      </c>
      <c r="AH73" s="91"/>
    </row>
    <row r="74" spans="3:34" s="139" customFormat="1" ht="12">
      <c r="C74" s="140"/>
      <c r="D74" s="141"/>
      <c r="E74" s="705"/>
      <c r="F74" s="160"/>
      <c r="G74" s="142"/>
      <c r="H74" s="153"/>
      <c r="I74" s="142"/>
      <c r="J74" s="144"/>
      <c r="K74" s="315"/>
      <c r="L74" s="145">
        <f t="shared" si="31"/>
        <v>0</v>
      </c>
      <c r="M74" s="510">
        <f t="shared" si="32"/>
        <v>0</v>
      </c>
      <c r="N74" s="460"/>
      <c r="O74" s="91"/>
      <c r="P74" s="460"/>
      <c r="Q74" s="311"/>
      <c r="R74" s="147" t="s">
        <v>134</v>
      </c>
      <c r="S74" s="704"/>
      <c r="T74" s="144"/>
      <c r="U74" s="149">
        <f t="shared" si="27"/>
        <v>0</v>
      </c>
      <c r="V74" s="150">
        <f t="shared" si="28"/>
        <v>0</v>
      </c>
      <c r="W74" s="441"/>
      <c r="Y74" s="152">
        <f t="shared" si="6"/>
        <v>0</v>
      </c>
      <c r="Z74" s="152">
        <v>0</v>
      </c>
      <c r="AB74" s="142"/>
      <c r="AC74" s="492"/>
      <c r="AD74" s="355">
        <v>0</v>
      </c>
      <c r="AE74" s="139">
        <v>0</v>
      </c>
      <c r="AF74" s="354">
        <f t="shared" si="7"/>
        <v>0</v>
      </c>
      <c r="AH74" s="91"/>
    </row>
    <row r="75" spans="3:34" s="139" customFormat="1" ht="12">
      <c r="C75" s="704"/>
      <c r="D75" s="328" t="s">
        <v>51</v>
      </c>
      <c r="E75" s="705" t="s">
        <v>135</v>
      </c>
      <c r="F75" s="700"/>
      <c r="G75" s="705"/>
      <c r="H75" s="153"/>
      <c r="I75" s="142"/>
      <c r="J75" s="144"/>
      <c r="K75" s="329">
        <f>SUM(K76:K82)</f>
        <v>2799612300</v>
      </c>
      <c r="L75" s="330">
        <f>SUM(L76:L82)</f>
        <v>100</v>
      </c>
      <c r="M75" s="511">
        <f>SUM(M76:M82)</f>
        <v>2182266000</v>
      </c>
      <c r="N75" s="461">
        <f>M75/K75*100</f>
        <v>77.9488645624253</v>
      </c>
      <c r="O75" s="124">
        <f>SUM(O76:O82)</f>
        <v>424569325</v>
      </c>
      <c r="P75" s="465">
        <f>O75/K75*100</f>
        <v>15.16529002962303</v>
      </c>
      <c r="Q75" s="331">
        <f>SUM(Q76:Q82)</f>
        <v>2375042975</v>
      </c>
      <c r="R75" s="332"/>
      <c r="S75" s="708"/>
      <c r="T75" s="709"/>
      <c r="U75" s="318">
        <f>SUM(U76:U82)</f>
        <v>77.948864562425314</v>
      </c>
      <c r="V75" s="318">
        <f>SUM(V76:V82)</f>
        <v>55.605776199797383</v>
      </c>
      <c r="W75" s="440"/>
      <c r="Y75" s="152">
        <f t="shared" si="6"/>
        <v>77.9488645624253</v>
      </c>
      <c r="Z75" s="152">
        <v>0</v>
      </c>
      <c r="AB75" s="142"/>
      <c r="AC75" s="492"/>
      <c r="AD75" s="355">
        <v>0</v>
      </c>
      <c r="AE75" s="139">
        <v>0</v>
      </c>
      <c r="AF75" s="354">
        <f t="shared" si="7"/>
        <v>0</v>
      </c>
      <c r="AH75" s="124">
        <f>SUM(AH76:AH82)</f>
        <v>1315196500</v>
      </c>
    </row>
    <row r="76" spans="3:34" s="139" customFormat="1" ht="12">
      <c r="C76" s="141"/>
      <c r="D76" s="314"/>
      <c r="E76" s="256" t="s">
        <v>51</v>
      </c>
      <c r="F76" s="117" t="s">
        <v>28</v>
      </c>
      <c r="G76" s="142" t="s">
        <v>136</v>
      </c>
      <c r="H76" s="153"/>
      <c r="I76" s="142"/>
      <c r="J76" s="151"/>
      <c r="K76" s="335">
        <v>874952500</v>
      </c>
      <c r="L76" s="145">
        <f>(K76/$K$75)*100</f>
        <v>31.252630944649013</v>
      </c>
      <c r="M76" s="510">
        <f>AC76+AH76</f>
        <v>812985000</v>
      </c>
      <c r="N76" s="460">
        <f>M76/K76*100</f>
        <v>92.917615527700065</v>
      </c>
      <c r="O76" s="530">
        <v>137849450</v>
      </c>
      <c r="P76" s="460">
        <f t="shared" si="33"/>
        <v>15.755078132812924</v>
      </c>
      <c r="Q76" s="146">
        <f t="shared" ref="Q76:Q82" si="34">K76-O76</f>
        <v>737103050</v>
      </c>
      <c r="R76" s="147" t="s">
        <v>417</v>
      </c>
      <c r="S76" s="141"/>
      <c r="T76" s="151"/>
      <c r="U76" s="149">
        <f t="shared" ref="U76:U82" si="35">(Y76/100)*L76</f>
        <v>29.039199463439985</v>
      </c>
      <c r="V76" s="150">
        <f t="shared" ref="V76:V81" si="36">Z76/100*L76</f>
        <v>15.626315472324507</v>
      </c>
      <c r="W76" s="441" t="s">
        <v>33</v>
      </c>
      <c r="Y76" s="152">
        <f t="shared" si="6"/>
        <v>92.917615527700065</v>
      </c>
      <c r="Z76" s="152">
        <v>50</v>
      </c>
      <c r="AB76" s="268"/>
      <c r="AC76" s="492">
        <v>673485000</v>
      </c>
      <c r="AD76" s="355">
        <v>224495000</v>
      </c>
      <c r="AE76" s="269">
        <v>224495000</v>
      </c>
      <c r="AF76" s="354">
        <f t="shared" si="7"/>
        <v>448990000</v>
      </c>
      <c r="AH76" s="91">
        <v>139500000</v>
      </c>
    </row>
    <row r="77" spans="3:34" s="139" customFormat="1" ht="12">
      <c r="C77" s="704"/>
      <c r="D77" s="314"/>
      <c r="E77" s="256" t="s">
        <v>51</v>
      </c>
      <c r="F77" s="117" t="s">
        <v>34</v>
      </c>
      <c r="G77" s="142" t="s">
        <v>138</v>
      </c>
      <c r="H77" s="153"/>
      <c r="I77" s="142"/>
      <c r="J77" s="144"/>
      <c r="K77" s="177">
        <v>55621500</v>
      </c>
      <c r="L77" s="145">
        <f t="shared" ref="L77:L82" si="37">(K77/$K$75)*100</f>
        <v>1.9867572377789595</v>
      </c>
      <c r="M77" s="510">
        <f t="shared" ref="M77:M82" si="38">AC77+AH77</f>
        <v>35591500</v>
      </c>
      <c r="N77" s="460">
        <f>M77/K77*100</f>
        <v>63.988745359258559</v>
      </c>
      <c r="O77" s="530">
        <v>6065875</v>
      </c>
      <c r="P77" s="460">
        <f t="shared" si="33"/>
        <v>10.905630017169619</v>
      </c>
      <c r="Q77" s="146">
        <f t="shared" si="34"/>
        <v>49555625</v>
      </c>
      <c r="R77" s="147"/>
      <c r="S77" s="704"/>
      <c r="T77" s="144"/>
      <c r="U77" s="149">
        <f t="shared" si="35"/>
        <v>1.2713010297890175</v>
      </c>
      <c r="V77" s="150">
        <f t="shared" si="36"/>
        <v>0.99337861888947976</v>
      </c>
      <c r="W77" s="441" t="s">
        <v>33</v>
      </c>
      <c r="Y77" s="152">
        <f t="shared" ref="Y77:Y140" si="39">N77</f>
        <v>63.988745359258559</v>
      </c>
      <c r="Z77" s="152">
        <v>50</v>
      </c>
      <c r="AB77" s="268"/>
      <c r="AC77" s="492">
        <v>21882500</v>
      </c>
      <c r="AD77" s="355">
        <v>7294166.666666667</v>
      </c>
      <c r="AE77" s="269">
        <v>7294166.666666667</v>
      </c>
      <c r="AF77" s="354">
        <f t="shared" ref="AF77:AF140" si="40">AE77+AD77</f>
        <v>14588333.333333334</v>
      </c>
      <c r="AH77" s="91">
        <v>13709000</v>
      </c>
    </row>
    <row r="78" spans="3:34" s="139" customFormat="1" ht="12">
      <c r="C78" s="704"/>
      <c r="D78" s="314"/>
      <c r="E78" s="256" t="s">
        <v>51</v>
      </c>
      <c r="F78" s="117" t="s">
        <v>38</v>
      </c>
      <c r="G78" s="142" t="s">
        <v>139</v>
      </c>
      <c r="H78" s="153"/>
      <c r="I78" s="142"/>
      <c r="J78" s="144"/>
      <c r="K78" s="336">
        <v>263608300</v>
      </c>
      <c r="L78" s="145">
        <f t="shared" si="37"/>
        <v>9.4158859067735907</v>
      </c>
      <c r="M78" s="510">
        <f t="shared" si="38"/>
        <v>165839500</v>
      </c>
      <c r="N78" s="460">
        <f>M78/K78*100</f>
        <v>62.911334734149115</v>
      </c>
      <c r="O78" s="530">
        <v>35753000</v>
      </c>
      <c r="P78" s="460">
        <f t="shared" si="33"/>
        <v>13.562926508763193</v>
      </c>
      <c r="Q78" s="146">
        <f t="shared" si="34"/>
        <v>227855300</v>
      </c>
      <c r="R78" s="147" t="s">
        <v>140</v>
      </c>
      <c r="S78" s="704"/>
      <c r="T78" s="144"/>
      <c r="U78" s="149">
        <f t="shared" si="35"/>
        <v>5.923659500995905</v>
      </c>
      <c r="V78" s="150">
        <f t="shared" si="36"/>
        <v>4.7079429533867954</v>
      </c>
      <c r="W78" s="441"/>
      <c r="Y78" s="152">
        <f t="shared" si="39"/>
        <v>62.911334734149115</v>
      </c>
      <c r="Z78" s="152">
        <v>50</v>
      </c>
      <c r="AB78" s="142"/>
      <c r="AC78" s="492">
        <v>112512000</v>
      </c>
      <c r="AD78" s="355">
        <v>37504000</v>
      </c>
      <c r="AE78" s="139">
        <v>37504000</v>
      </c>
      <c r="AF78" s="354">
        <f t="shared" si="40"/>
        <v>75008000</v>
      </c>
      <c r="AH78" s="91">
        <v>53327500</v>
      </c>
    </row>
    <row r="79" spans="3:34" s="139" customFormat="1" ht="12">
      <c r="C79" s="704"/>
      <c r="D79" s="314"/>
      <c r="E79" s="256" t="s">
        <v>51</v>
      </c>
      <c r="F79" s="117" t="s">
        <v>107</v>
      </c>
      <c r="G79" s="142" t="s">
        <v>418</v>
      </c>
      <c r="H79" s="153"/>
      <c r="I79" s="142"/>
      <c r="J79" s="144"/>
      <c r="K79" s="177">
        <v>194230000</v>
      </c>
      <c r="L79" s="145">
        <f t="shared" si="37"/>
        <v>6.9377463443777554</v>
      </c>
      <c r="M79" s="510">
        <f t="shared" si="38"/>
        <v>108455000</v>
      </c>
      <c r="N79" s="460">
        <f>M79/K79*100</f>
        <v>55.838438964114715</v>
      </c>
      <c r="O79" s="530">
        <v>17460000</v>
      </c>
      <c r="P79" s="460">
        <f t="shared" si="33"/>
        <v>8.9893425320496316</v>
      </c>
      <c r="Q79" s="146">
        <f t="shared" si="34"/>
        <v>176770000</v>
      </c>
      <c r="R79" s="147" t="s">
        <v>142</v>
      </c>
      <c r="S79" s="704"/>
      <c r="T79" s="144"/>
      <c r="U79" s="149">
        <f t="shared" si="35"/>
        <v>3.8739292579904725</v>
      </c>
      <c r="V79" s="150">
        <f t="shared" si="36"/>
        <v>3.8739292579904725</v>
      </c>
      <c r="W79" s="441" t="s">
        <v>33</v>
      </c>
      <c r="Y79" s="152">
        <f t="shared" si="39"/>
        <v>55.838438964114715</v>
      </c>
      <c r="Z79" s="152">
        <f>Y79</f>
        <v>55.838438964114715</v>
      </c>
      <c r="AB79" s="268"/>
      <c r="AC79" s="492">
        <v>59190000</v>
      </c>
      <c r="AD79" s="355">
        <v>19730000</v>
      </c>
      <c r="AE79" s="269">
        <v>19730000</v>
      </c>
      <c r="AF79" s="354">
        <f t="shared" si="40"/>
        <v>39460000</v>
      </c>
      <c r="AH79" s="91">
        <v>49265000</v>
      </c>
    </row>
    <row r="80" spans="3:34" s="139" customFormat="1" ht="12">
      <c r="C80" s="704"/>
      <c r="D80" s="314"/>
      <c r="E80" s="142"/>
      <c r="F80" s="160"/>
      <c r="G80" s="142" t="s">
        <v>143</v>
      </c>
      <c r="H80" s="153"/>
      <c r="I80" s="142"/>
      <c r="J80" s="144"/>
      <c r="K80" s="315"/>
      <c r="L80" s="145">
        <f t="shared" si="37"/>
        <v>0</v>
      </c>
      <c r="M80" s="510">
        <f t="shared" si="38"/>
        <v>0</v>
      </c>
      <c r="N80" s="460"/>
      <c r="O80" s="131"/>
      <c r="P80" s="460"/>
      <c r="Q80" s="146">
        <f t="shared" si="34"/>
        <v>0</v>
      </c>
      <c r="R80" s="147"/>
      <c r="S80" s="704"/>
      <c r="T80" s="144"/>
      <c r="U80" s="149">
        <f t="shared" si="35"/>
        <v>0</v>
      </c>
      <c r="V80" s="150">
        <f t="shared" si="36"/>
        <v>0</v>
      </c>
      <c r="W80" s="441"/>
      <c r="Y80" s="152">
        <f t="shared" si="39"/>
        <v>0</v>
      </c>
      <c r="Z80" s="152">
        <v>0</v>
      </c>
      <c r="AB80" s="142"/>
      <c r="AC80" s="492"/>
      <c r="AD80" s="355">
        <v>0</v>
      </c>
      <c r="AE80" s="139">
        <v>0</v>
      </c>
      <c r="AF80" s="354">
        <f t="shared" si="40"/>
        <v>0</v>
      </c>
      <c r="AH80" s="91"/>
    </row>
    <row r="81" spans="3:34" s="139" customFormat="1" ht="12">
      <c r="C81" s="704"/>
      <c r="D81" s="314"/>
      <c r="E81" s="256" t="s">
        <v>51</v>
      </c>
      <c r="F81" s="117" t="s">
        <v>41</v>
      </c>
      <c r="G81" s="142" t="s">
        <v>144</v>
      </c>
      <c r="H81" s="153"/>
      <c r="I81" s="142"/>
      <c r="J81" s="144"/>
      <c r="K81" s="177">
        <v>11200000</v>
      </c>
      <c r="L81" s="145">
        <f t="shared" si="37"/>
        <v>0.40005539338429114</v>
      </c>
      <c r="M81" s="510">
        <f t="shared" si="38"/>
        <v>11200000</v>
      </c>
      <c r="N81" s="460">
        <f>M81/K81*100</f>
        <v>100</v>
      </c>
      <c r="O81" s="530">
        <v>7260000</v>
      </c>
      <c r="P81" s="460">
        <f>O81/K81*100</f>
        <v>64.821428571428569</v>
      </c>
      <c r="Q81" s="146">
        <f t="shared" si="34"/>
        <v>3940000</v>
      </c>
      <c r="R81" s="147" t="s">
        <v>145</v>
      </c>
      <c r="S81" s="704"/>
      <c r="T81" s="144"/>
      <c r="U81" s="149">
        <f t="shared" si="35"/>
        <v>0.40005539338429114</v>
      </c>
      <c r="V81" s="150">
        <f t="shared" si="36"/>
        <v>0.40005539338429114</v>
      </c>
      <c r="W81" s="441" t="s">
        <v>33</v>
      </c>
      <c r="Y81" s="152">
        <f t="shared" si="39"/>
        <v>100</v>
      </c>
      <c r="Z81" s="152">
        <v>100</v>
      </c>
      <c r="AB81" s="268"/>
      <c r="AC81" s="492">
        <v>0</v>
      </c>
      <c r="AD81" s="355">
        <v>0</v>
      </c>
      <c r="AE81" s="269">
        <v>0</v>
      </c>
      <c r="AF81" s="354">
        <f t="shared" si="40"/>
        <v>0</v>
      </c>
      <c r="AH81" s="91">
        <v>11200000</v>
      </c>
    </row>
    <row r="82" spans="3:34" s="139" customFormat="1" ht="12">
      <c r="C82" s="704"/>
      <c r="D82" s="141"/>
      <c r="E82" s="256" t="s">
        <v>51</v>
      </c>
      <c r="F82" s="160">
        <v>18</v>
      </c>
      <c r="G82" s="142" t="s">
        <v>146</v>
      </c>
      <c r="H82" s="153"/>
      <c r="I82" s="142"/>
      <c r="J82" s="144"/>
      <c r="K82" s="315">
        <v>1400000000</v>
      </c>
      <c r="L82" s="145">
        <f t="shared" si="37"/>
        <v>50.006924173036396</v>
      </c>
      <c r="M82" s="510">
        <f t="shared" si="38"/>
        <v>1048195000</v>
      </c>
      <c r="N82" s="460">
        <f>M82/K82*100</f>
        <v>74.87107142857144</v>
      </c>
      <c r="O82" s="530">
        <v>220181000</v>
      </c>
      <c r="P82" s="460">
        <f>O82/K82*100</f>
        <v>15.727214285714286</v>
      </c>
      <c r="Q82" s="146">
        <f t="shared" si="34"/>
        <v>1179819000</v>
      </c>
      <c r="R82" s="337"/>
      <c r="S82" s="704"/>
      <c r="T82" s="144"/>
      <c r="U82" s="149">
        <f t="shared" si="35"/>
        <v>37.440719916825643</v>
      </c>
      <c r="V82" s="150">
        <f>Z82/100*L82</f>
        <v>30.004154503821837</v>
      </c>
      <c r="W82" s="441"/>
      <c r="Y82" s="152">
        <f t="shared" si="39"/>
        <v>74.87107142857144</v>
      </c>
      <c r="Z82" s="152">
        <v>60</v>
      </c>
      <c r="AB82" s="142"/>
      <c r="AC82" s="492">
        <v>0</v>
      </c>
      <c r="AD82" s="355">
        <v>0</v>
      </c>
      <c r="AE82" s="139">
        <v>0</v>
      </c>
      <c r="AF82" s="354">
        <f t="shared" si="40"/>
        <v>0</v>
      </c>
      <c r="AH82" s="91">
        <v>1048195000</v>
      </c>
    </row>
    <row r="83" spans="3:34" s="139" customFormat="1" ht="12">
      <c r="C83" s="704"/>
      <c r="D83" s="704">
        <v>15</v>
      </c>
      <c r="E83" s="705" t="s">
        <v>147</v>
      </c>
      <c r="F83" s="700"/>
      <c r="G83" s="705"/>
      <c r="H83" s="705"/>
      <c r="I83" s="705"/>
      <c r="J83" s="144"/>
      <c r="K83" s="303">
        <f>SUM(K85:K104)</f>
        <v>3040153000</v>
      </c>
      <c r="L83" s="338">
        <f>SUM(L85:L104)</f>
        <v>100</v>
      </c>
      <c r="M83" s="511">
        <f>SUM(M85:M104)</f>
        <v>2352933000</v>
      </c>
      <c r="N83" s="461">
        <f>M83/K83*100</f>
        <v>77.3952166223213</v>
      </c>
      <c r="O83" s="124">
        <f>SUM(O85:O104)</f>
        <v>908901800</v>
      </c>
      <c r="P83" s="466">
        <f>O83/K83*100</f>
        <v>29.896580862871048</v>
      </c>
      <c r="Q83" s="339">
        <f>SUM(Q85:Q104)</f>
        <v>2131251200</v>
      </c>
      <c r="R83" s="306">
        <f>SUM(R88:R101)</f>
        <v>0</v>
      </c>
      <c r="S83" s="307"/>
      <c r="T83" s="308"/>
      <c r="U83" s="318">
        <f>SUM(U84:U104)</f>
        <v>77.197858134113645</v>
      </c>
      <c r="V83" s="318">
        <f>SUM(V84:V104)</f>
        <v>30.282322962035135</v>
      </c>
      <c r="W83" s="440"/>
      <c r="Y83" s="152">
        <f t="shared" si="39"/>
        <v>77.3952166223213</v>
      </c>
      <c r="Z83" s="152">
        <v>0</v>
      </c>
      <c r="AB83" s="142"/>
      <c r="AC83" s="492"/>
      <c r="AD83" s="355">
        <v>0</v>
      </c>
      <c r="AE83" s="139">
        <v>0</v>
      </c>
      <c r="AF83" s="354">
        <f t="shared" si="40"/>
        <v>0</v>
      </c>
      <c r="AH83" s="124"/>
    </row>
    <row r="84" spans="3:34" s="139" customFormat="1" ht="12">
      <c r="C84" s="704"/>
      <c r="D84" s="141"/>
      <c r="E84" s="705" t="s">
        <v>148</v>
      </c>
      <c r="F84" s="700"/>
      <c r="G84" s="705"/>
      <c r="H84" s="705"/>
      <c r="I84" s="705"/>
      <c r="J84" s="144"/>
      <c r="K84" s="321"/>
      <c r="L84" s="310"/>
      <c r="M84" s="510"/>
      <c r="N84" s="459"/>
      <c r="O84" s="91"/>
      <c r="P84" s="459"/>
      <c r="Q84" s="311"/>
      <c r="R84" s="147"/>
      <c r="S84" s="704"/>
      <c r="T84" s="144"/>
      <c r="U84" s="149">
        <f t="shared" ref="U84:U104" si="41">(Y84/100)*L84</f>
        <v>0</v>
      </c>
      <c r="V84" s="150">
        <f t="shared" ref="V84:V104" si="42">Z84/100*L84</f>
        <v>0</v>
      </c>
      <c r="W84" s="441"/>
      <c r="Y84" s="152">
        <f t="shared" si="39"/>
        <v>0</v>
      </c>
      <c r="Z84" s="152">
        <v>0</v>
      </c>
      <c r="AB84" s="142"/>
      <c r="AC84" s="492"/>
      <c r="AD84" s="355">
        <v>0</v>
      </c>
      <c r="AE84" s="139">
        <v>0</v>
      </c>
      <c r="AF84" s="354">
        <f t="shared" si="40"/>
        <v>0</v>
      </c>
      <c r="AH84" s="91"/>
    </row>
    <row r="85" spans="3:34" s="139" customFormat="1" ht="12">
      <c r="C85" s="704"/>
      <c r="D85" s="141"/>
      <c r="E85" s="142">
        <v>15</v>
      </c>
      <c r="F85" s="160" t="s">
        <v>28</v>
      </c>
      <c r="G85" s="142" t="s">
        <v>149</v>
      </c>
      <c r="H85" s="705"/>
      <c r="I85" s="705"/>
      <c r="J85" s="144"/>
      <c r="K85" s="315">
        <v>674200000</v>
      </c>
      <c r="L85" s="145">
        <f>(K85/$K$83)*100</f>
        <v>22.176515458268053</v>
      </c>
      <c r="M85" s="510">
        <f>AC85+AH85</f>
        <v>674200000</v>
      </c>
      <c r="N85" s="460">
        <f t="shared" ref="N85:N90" si="43">M85/K85*100</f>
        <v>100</v>
      </c>
      <c r="O85" s="26">
        <v>112219800</v>
      </c>
      <c r="P85" s="460">
        <f t="shared" ref="P85:P90" si="44">O85/K85*100</f>
        <v>16.644882824087809</v>
      </c>
      <c r="Q85" s="146">
        <f t="shared" ref="Q85:Q104" si="45">K85-O85</f>
        <v>561980200</v>
      </c>
      <c r="R85" s="147" t="s">
        <v>150</v>
      </c>
      <c r="S85" s="704"/>
      <c r="T85" s="144"/>
      <c r="U85" s="149">
        <f t="shared" si="41"/>
        <v>22.176515458268053</v>
      </c>
      <c r="V85" s="150">
        <f t="shared" si="42"/>
        <v>3.691255012494437</v>
      </c>
      <c r="W85" s="441"/>
      <c r="Y85" s="152">
        <f t="shared" si="39"/>
        <v>100</v>
      </c>
      <c r="Z85" s="152">
        <f>P85</f>
        <v>16.644882824087809</v>
      </c>
      <c r="AC85" s="349">
        <v>674200000</v>
      </c>
      <c r="AD85" s="355">
        <v>224733333.33333334</v>
      </c>
      <c r="AE85" s="139">
        <v>224733333.33333334</v>
      </c>
      <c r="AF85" s="354">
        <f t="shared" si="40"/>
        <v>449466666.66666669</v>
      </c>
      <c r="AH85" s="91"/>
    </row>
    <row r="86" spans="3:34" s="139" customFormat="1" ht="12">
      <c r="C86" s="704"/>
      <c r="D86" s="141"/>
      <c r="E86" s="142">
        <v>15</v>
      </c>
      <c r="F86" s="117" t="s">
        <v>51</v>
      </c>
      <c r="G86" s="142" t="s">
        <v>419</v>
      </c>
      <c r="H86" s="705"/>
      <c r="I86" s="705"/>
      <c r="J86" s="144"/>
      <c r="K86" s="315">
        <v>6000000</v>
      </c>
      <c r="L86" s="145">
        <f t="shared" ref="L86:L103" si="46">(K86/$K$83)*100</f>
        <v>0.19735848820766588</v>
      </c>
      <c r="M86" s="510">
        <f t="shared" ref="M86:M104" si="47">AC86+AH86</f>
        <v>6000000</v>
      </c>
      <c r="N86" s="460">
        <f t="shared" si="43"/>
        <v>100</v>
      </c>
      <c r="O86" s="91">
        <v>6000000</v>
      </c>
      <c r="P86" s="460">
        <f t="shared" si="44"/>
        <v>100</v>
      </c>
      <c r="Q86" s="146">
        <f t="shared" si="45"/>
        <v>0</v>
      </c>
      <c r="R86" s="147"/>
      <c r="S86" s="704"/>
      <c r="T86" s="144"/>
      <c r="U86" s="149"/>
      <c r="V86" s="150"/>
      <c r="W86" s="441"/>
      <c r="Y86" s="152">
        <f t="shared" si="39"/>
        <v>100</v>
      </c>
      <c r="Z86" s="152">
        <v>100</v>
      </c>
      <c r="AB86" s="142"/>
      <c r="AC86" s="492">
        <v>0</v>
      </c>
      <c r="AD86" s="355">
        <v>0</v>
      </c>
      <c r="AE86" s="139">
        <v>0</v>
      </c>
      <c r="AF86" s="354">
        <f t="shared" si="40"/>
        <v>0</v>
      </c>
      <c r="AH86" s="91">
        <v>6000000</v>
      </c>
    </row>
    <row r="87" spans="3:34" s="139" customFormat="1" ht="12">
      <c r="C87" s="704"/>
      <c r="D87" s="141"/>
      <c r="E87" s="142">
        <v>15</v>
      </c>
      <c r="F87" s="117">
        <v>14</v>
      </c>
      <c r="G87" s="142" t="s">
        <v>152</v>
      </c>
      <c r="H87" s="705"/>
      <c r="I87" s="705"/>
      <c r="J87" s="144"/>
      <c r="K87" s="315">
        <v>7000000</v>
      </c>
      <c r="L87" s="145">
        <f t="shared" si="46"/>
        <v>0.23025156957561019</v>
      </c>
      <c r="M87" s="510">
        <f t="shared" si="47"/>
        <v>5000000</v>
      </c>
      <c r="N87" s="460">
        <f t="shared" si="43"/>
        <v>71.428571428571431</v>
      </c>
      <c r="O87" s="91"/>
      <c r="P87" s="460">
        <f t="shared" si="44"/>
        <v>0</v>
      </c>
      <c r="Q87" s="146">
        <f t="shared" si="45"/>
        <v>7000000</v>
      </c>
      <c r="R87" s="147"/>
      <c r="S87" s="704"/>
      <c r="T87" s="144"/>
      <c r="U87" s="149">
        <f t="shared" si="41"/>
        <v>0.16446540683972158</v>
      </c>
      <c r="V87" s="150">
        <f t="shared" si="42"/>
        <v>0</v>
      </c>
      <c r="W87" s="441"/>
      <c r="Y87" s="152">
        <f t="shared" si="39"/>
        <v>71.428571428571431</v>
      </c>
      <c r="Z87" s="152">
        <v>0</v>
      </c>
      <c r="AB87" s="142"/>
      <c r="AC87" s="492">
        <v>5000000</v>
      </c>
      <c r="AD87" s="355">
        <v>1666666.6666666667</v>
      </c>
      <c r="AE87" s="139">
        <v>1666666.6666666667</v>
      </c>
      <c r="AF87" s="354">
        <f t="shared" si="40"/>
        <v>3333333.3333333335</v>
      </c>
      <c r="AH87" s="91">
        <v>0</v>
      </c>
    </row>
    <row r="88" spans="3:34" s="139" customFormat="1" ht="12">
      <c r="C88" s="704"/>
      <c r="D88" s="141"/>
      <c r="E88" s="142">
        <v>15</v>
      </c>
      <c r="F88" s="160">
        <v>15</v>
      </c>
      <c r="G88" s="142" t="s">
        <v>153</v>
      </c>
      <c r="H88" s="705"/>
      <c r="I88" s="705"/>
      <c r="J88" s="144"/>
      <c r="K88" s="315">
        <v>16690000</v>
      </c>
      <c r="L88" s="145">
        <f t="shared" si="46"/>
        <v>0.54898552803099054</v>
      </c>
      <c r="M88" s="510">
        <f t="shared" si="47"/>
        <v>13690000</v>
      </c>
      <c r="N88" s="460">
        <f t="shared" si="43"/>
        <v>82.025164769322942</v>
      </c>
      <c r="O88" s="530">
        <v>12940000</v>
      </c>
      <c r="P88" s="460">
        <f t="shared" si="44"/>
        <v>77.531455961653677</v>
      </c>
      <c r="Q88" s="146">
        <f t="shared" si="45"/>
        <v>3750000</v>
      </c>
      <c r="R88" s="147" t="s">
        <v>154</v>
      </c>
      <c r="S88" s="704"/>
      <c r="T88" s="144"/>
      <c r="U88" s="149">
        <f t="shared" si="41"/>
        <v>0.4503062839271576</v>
      </c>
      <c r="V88" s="150">
        <f t="shared" si="42"/>
        <v>0.42563647290119933</v>
      </c>
      <c r="W88" s="441" t="s">
        <v>33</v>
      </c>
      <c r="Y88" s="152">
        <f t="shared" si="39"/>
        <v>82.025164769322942</v>
      </c>
      <c r="Z88" s="152">
        <f>P88</f>
        <v>77.531455961653677</v>
      </c>
      <c r="AB88" s="268"/>
      <c r="AC88" s="492">
        <v>1500000</v>
      </c>
      <c r="AD88" s="355">
        <v>500000</v>
      </c>
      <c r="AE88" s="269">
        <v>500000</v>
      </c>
      <c r="AF88" s="354">
        <f t="shared" si="40"/>
        <v>1000000</v>
      </c>
      <c r="AH88" s="91">
        <v>12190000</v>
      </c>
    </row>
    <row r="89" spans="3:34" s="139" customFormat="1" ht="12">
      <c r="C89" s="704"/>
      <c r="D89" s="141"/>
      <c r="E89" s="142">
        <v>15</v>
      </c>
      <c r="F89" s="160">
        <v>18</v>
      </c>
      <c r="G89" s="142" t="s">
        <v>155</v>
      </c>
      <c r="H89" s="705"/>
      <c r="I89" s="705"/>
      <c r="J89" s="144"/>
      <c r="K89" s="315">
        <v>653517500</v>
      </c>
      <c r="L89" s="145">
        <f t="shared" si="46"/>
        <v>21.496204302875547</v>
      </c>
      <c r="M89" s="510">
        <f t="shared" si="47"/>
        <v>646517500</v>
      </c>
      <c r="N89" s="460">
        <f t="shared" si="43"/>
        <v>98.928873366053708</v>
      </c>
      <c r="O89" s="530">
        <v>167735100</v>
      </c>
      <c r="P89" s="460">
        <f t="shared" si="44"/>
        <v>25.666504722520823</v>
      </c>
      <c r="Q89" s="146">
        <f t="shared" si="45"/>
        <v>485782400</v>
      </c>
      <c r="R89" s="147" t="s">
        <v>156</v>
      </c>
      <c r="S89" s="704"/>
      <c r="T89" s="144"/>
      <c r="U89" s="149">
        <f t="shared" si="41"/>
        <v>21.265952733299937</v>
      </c>
      <c r="V89" s="150">
        <f t="shared" si="42"/>
        <v>5.5173242925602768</v>
      </c>
      <c r="W89" s="441" t="s">
        <v>33</v>
      </c>
      <c r="Y89" s="152">
        <f t="shared" si="39"/>
        <v>98.928873366053708</v>
      </c>
      <c r="Z89" s="152">
        <f>P89</f>
        <v>25.666504722520823</v>
      </c>
      <c r="AB89" s="268"/>
      <c r="AC89" s="492">
        <v>473890000</v>
      </c>
      <c r="AD89" s="355">
        <v>157963333.33333334</v>
      </c>
      <c r="AE89" s="269">
        <v>157963333.33333334</v>
      </c>
      <c r="AF89" s="354">
        <f t="shared" si="40"/>
        <v>315926666.66666669</v>
      </c>
      <c r="AH89" s="91">
        <v>172627500</v>
      </c>
    </row>
    <row r="90" spans="3:34" s="139" customFormat="1" ht="12">
      <c r="C90" s="704"/>
      <c r="D90" s="141"/>
      <c r="E90" s="142">
        <v>15</v>
      </c>
      <c r="F90" s="160">
        <v>19</v>
      </c>
      <c r="G90" s="151" t="s">
        <v>157</v>
      </c>
      <c r="H90" s="705"/>
      <c r="I90" s="705"/>
      <c r="J90" s="144"/>
      <c r="K90" s="315">
        <v>30095000</v>
      </c>
      <c r="L90" s="145">
        <f t="shared" si="46"/>
        <v>0.98991728376828414</v>
      </c>
      <c r="M90" s="510">
        <f t="shared" si="47"/>
        <v>21920000</v>
      </c>
      <c r="N90" s="460">
        <f t="shared" si="43"/>
        <v>72.83601927230437</v>
      </c>
      <c r="O90" s="91"/>
      <c r="P90" s="460">
        <f t="shared" si="44"/>
        <v>0</v>
      </c>
      <c r="Q90" s="146">
        <f t="shared" si="45"/>
        <v>30095000</v>
      </c>
      <c r="R90" s="147"/>
      <c r="S90" s="704"/>
      <c r="T90" s="144"/>
      <c r="U90" s="149">
        <f t="shared" si="41"/>
        <v>0.72101634358533928</v>
      </c>
      <c r="V90" s="150">
        <f t="shared" si="42"/>
        <v>0</v>
      </c>
      <c r="W90" s="441" t="s">
        <v>33</v>
      </c>
      <c r="Y90" s="152">
        <f t="shared" si="39"/>
        <v>72.83601927230437</v>
      </c>
      <c r="Z90" s="152">
        <v>0</v>
      </c>
      <c r="AB90" s="268"/>
      <c r="AC90" s="492">
        <v>21920000</v>
      </c>
      <c r="AD90" s="355">
        <v>7306666.666666667</v>
      </c>
      <c r="AE90" s="269">
        <v>7306666.666666667</v>
      </c>
      <c r="AF90" s="354">
        <f t="shared" si="40"/>
        <v>14613333.333333334</v>
      </c>
      <c r="AH90" s="91"/>
    </row>
    <row r="91" spans="3:34" s="139" customFormat="1" ht="12">
      <c r="C91" s="704"/>
      <c r="D91" s="141"/>
      <c r="E91" s="142"/>
      <c r="F91" s="160"/>
      <c r="G91" s="142"/>
      <c r="H91" s="705"/>
      <c r="I91" s="705"/>
      <c r="J91" s="144"/>
      <c r="K91" s="315"/>
      <c r="L91" s="145">
        <f t="shared" si="46"/>
        <v>0</v>
      </c>
      <c r="M91" s="510">
        <f t="shared" si="47"/>
        <v>0</v>
      </c>
      <c r="N91" s="460"/>
      <c r="O91" s="91"/>
      <c r="P91" s="460"/>
      <c r="Q91" s="146">
        <f t="shared" si="45"/>
        <v>0</v>
      </c>
      <c r="R91" s="147"/>
      <c r="S91" s="704"/>
      <c r="T91" s="144"/>
      <c r="U91" s="149">
        <f t="shared" si="41"/>
        <v>0</v>
      </c>
      <c r="V91" s="150">
        <f t="shared" si="42"/>
        <v>0</v>
      </c>
      <c r="W91" s="441"/>
      <c r="Y91" s="152">
        <f t="shared" si="39"/>
        <v>0</v>
      </c>
      <c r="Z91" s="152">
        <v>0</v>
      </c>
      <c r="AB91" s="142"/>
      <c r="AC91" s="492"/>
      <c r="AD91" s="355">
        <v>0</v>
      </c>
      <c r="AE91" s="139">
        <v>0</v>
      </c>
      <c r="AF91" s="354">
        <f t="shared" si="40"/>
        <v>0</v>
      </c>
      <c r="AH91" s="91"/>
    </row>
    <row r="92" spans="3:34" s="139" customFormat="1" ht="12">
      <c r="C92" s="704"/>
      <c r="D92" s="141"/>
      <c r="E92" s="142">
        <v>15</v>
      </c>
      <c r="F92" s="160">
        <v>23</v>
      </c>
      <c r="G92" s="142" t="s">
        <v>158</v>
      </c>
      <c r="H92" s="705"/>
      <c r="I92" s="705"/>
      <c r="J92" s="144"/>
      <c r="K92" s="315">
        <v>5840000</v>
      </c>
      <c r="L92" s="145">
        <f t="shared" si="46"/>
        <v>0.19209559518879479</v>
      </c>
      <c r="M92" s="510">
        <f t="shared" si="47"/>
        <v>5840000</v>
      </c>
      <c r="N92" s="460">
        <f>M92/K92*100</f>
        <v>100</v>
      </c>
      <c r="O92" s="91"/>
      <c r="P92" s="460">
        <f t="shared" ref="P92:P99" si="48">O92/K92*100</f>
        <v>0</v>
      </c>
      <c r="Q92" s="146">
        <f t="shared" si="45"/>
        <v>5840000</v>
      </c>
      <c r="R92" s="147" t="s">
        <v>159</v>
      </c>
      <c r="S92" s="704"/>
      <c r="T92" s="144"/>
      <c r="U92" s="149">
        <f t="shared" si="41"/>
        <v>0.19209559518879479</v>
      </c>
      <c r="V92" s="150">
        <f t="shared" si="42"/>
        <v>0</v>
      </c>
      <c r="W92" s="441" t="s">
        <v>33</v>
      </c>
      <c r="Y92" s="152">
        <f t="shared" si="39"/>
        <v>100</v>
      </c>
      <c r="Z92" s="152">
        <v>0</v>
      </c>
      <c r="AB92" s="268"/>
      <c r="AC92" s="492">
        <v>5840000</v>
      </c>
      <c r="AD92" s="355">
        <v>1946666.6666666667</v>
      </c>
      <c r="AE92" s="269">
        <v>1946666.6666666667</v>
      </c>
      <c r="AF92" s="354">
        <f t="shared" si="40"/>
        <v>3893333.3333333335</v>
      </c>
      <c r="AH92" s="91"/>
    </row>
    <row r="93" spans="3:34" s="139" customFormat="1" ht="12">
      <c r="C93" s="704"/>
      <c r="D93" s="141"/>
      <c r="E93" s="142">
        <v>15</v>
      </c>
      <c r="F93" s="160">
        <v>31</v>
      </c>
      <c r="G93" s="142" t="s">
        <v>420</v>
      </c>
      <c r="H93" s="705"/>
      <c r="I93" s="705"/>
      <c r="J93" s="144"/>
      <c r="K93" s="177">
        <v>3240000</v>
      </c>
      <c r="L93" s="145">
        <f t="shared" si="46"/>
        <v>0.10657358363213958</v>
      </c>
      <c r="M93" s="510">
        <f t="shared" si="47"/>
        <v>1240000</v>
      </c>
      <c r="N93" s="460">
        <f>M93/K93*100</f>
        <v>38.271604938271601</v>
      </c>
      <c r="O93" s="91"/>
      <c r="P93" s="460">
        <f t="shared" si="48"/>
        <v>0</v>
      </c>
      <c r="Q93" s="146">
        <f t="shared" si="45"/>
        <v>3240000</v>
      </c>
      <c r="R93" s="141"/>
      <c r="S93" s="704"/>
      <c r="T93" s="144"/>
      <c r="U93" s="149">
        <f t="shared" si="41"/>
        <v>4.0787420896250946E-2</v>
      </c>
      <c r="V93" s="150">
        <f t="shared" si="42"/>
        <v>0</v>
      </c>
      <c r="W93" s="441"/>
      <c r="Y93" s="152">
        <f t="shared" si="39"/>
        <v>38.271604938271601</v>
      </c>
      <c r="Z93" s="152">
        <v>0</v>
      </c>
      <c r="AB93" s="268"/>
      <c r="AC93" s="492">
        <v>1240000</v>
      </c>
      <c r="AD93" s="355">
        <v>413333.33333333331</v>
      </c>
      <c r="AE93" s="269">
        <v>413333.33333333331</v>
      </c>
      <c r="AF93" s="354">
        <f t="shared" si="40"/>
        <v>826666.66666666663</v>
      </c>
      <c r="AH93" s="91"/>
    </row>
    <row r="94" spans="3:34" s="139" customFormat="1" ht="12">
      <c r="C94" s="704"/>
      <c r="D94" s="141"/>
      <c r="E94" s="142"/>
      <c r="F94" s="160"/>
      <c r="G94" s="142" t="s">
        <v>161</v>
      </c>
      <c r="H94" s="705"/>
      <c r="I94" s="705"/>
      <c r="J94" s="144"/>
      <c r="K94" s="177"/>
      <c r="L94" s="145">
        <f t="shared" si="46"/>
        <v>0</v>
      </c>
      <c r="M94" s="510">
        <f t="shared" si="47"/>
        <v>0</v>
      </c>
      <c r="N94" s="460">
        <v>0</v>
      </c>
      <c r="O94" s="91"/>
      <c r="P94" s="460">
        <v>0</v>
      </c>
      <c r="Q94" s="146">
        <f t="shared" si="45"/>
        <v>0</v>
      </c>
      <c r="R94" s="141"/>
      <c r="S94" s="704"/>
      <c r="T94" s="144"/>
      <c r="U94" s="149">
        <f t="shared" si="41"/>
        <v>0</v>
      </c>
      <c r="V94" s="150">
        <f t="shared" si="42"/>
        <v>0</v>
      </c>
      <c r="W94" s="441"/>
      <c r="Y94" s="152">
        <f t="shared" si="39"/>
        <v>0</v>
      </c>
      <c r="Z94" s="152">
        <v>0</v>
      </c>
      <c r="AB94" s="268"/>
      <c r="AC94" s="492"/>
      <c r="AD94" s="355">
        <v>0</v>
      </c>
      <c r="AE94" s="269">
        <v>0</v>
      </c>
      <c r="AF94" s="354">
        <f t="shared" si="40"/>
        <v>0</v>
      </c>
      <c r="AH94" s="91"/>
    </row>
    <row r="95" spans="3:34" s="139" customFormat="1" ht="12">
      <c r="C95" s="704"/>
      <c r="D95" s="141"/>
      <c r="E95" s="142">
        <v>15</v>
      </c>
      <c r="F95" s="160">
        <v>36</v>
      </c>
      <c r="G95" s="142" t="s">
        <v>162</v>
      </c>
      <c r="H95" s="705"/>
      <c r="I95" s="705"/>
      <c r="J95" s="144"/>
      <c r="K95" s="177">
        <v>7047000</v>
      </c>
      <c r="L95" s="145">
        <f t="shared" si="46"/>
        <v>0.23179754439990358</v>
      </c>
      <c r="M95" s="510">
        <f t="shared" si="47"/>
        <v>1847000</v>
      </c>
      <c r="N95" s="460">
        <f>M95/K95*100</f>
        <v>26.209734638853412</v>
      </c>
      <c r="O95" s="530">
        <v>1847000</v>
      </c>
      <c r="P95" s="460">
        <f t="shared" si="48"/>
        <v>26.209734638853412</v>
      </c>
      <c r="Q95" s="146">
        <f t="shared" si="45"/>
        <v>5200000</v>
      </c>
      <c r="R95" s="141"/>
      <c r="S95" s="704"/>
      <c r="T95" s="144"/>
      <c r="U95" s="149">
        <f t="shared" si="41"/>
        <v>6.0753521286593143E-2</v>
      </c>
      <c r="V95" s="150">
        <f t="shared" si="42"/>
        <v>9.2719017759961442E-2</v>
      </c>
      <c r="W95" s="441"/>
      <c r="Y95" s="152">
        <f t="shared" si="39"/>
        <v>26.209734638853412</v>
      </c>
      <c r="Z95" s="152">
        <v>40</v>
      </c>
      <c r="AB95" s="268"/>
      <c r="AC95" s="492">
        <v>1847000</v>
      </c>
      <c r="AD95" s="355">
        <v>615666.66666666663</v>
      </c>
      <c r="AE95" s="269">
        <v>615666.66666666663</v>
      </c>
      <c r="AF95" s="354">
        <f t="shared" si="40"/>
        <v>1231333.3333333333</v>
      </c>
      <c r="AH95" s="91"/>
    </row>
    <row r="96" spans="3:34" s="139" customFormat="1" ht="12">
      <c r="C96" s="704"/>
      <c r="D96" s="141"/>
      <c r="E96" s="142">
        <v>15</v>
      </c>
      <c r="F96" s="160">
        <v>39</v>
      </c>
      <c r="G96" s="142" t="s">
        <v>163</v>
      </c>
      <c r="H96" s="705"/>
      <c r="I96" s="705"/>
      <c r="J96" s="144"/>
      <c r="K96" s="177">
        <v>500000</v>
      </c>
      <c r="L96" s="145">
        <f t="shared" si="46"/>
        <v>1.6446540683972156E-2</v>
      </c>
      <c r="M96" s="510">
        <f t="shared" si="47"/>
        <v>500000</v>
      </c>
      <c r="N96" s="460">
        <f>M96/K96*100</f>
        <v>100</v>
      </c>
      <c r="O96" s="530">
        <v>500000</v>
      </c>
      <c r="P96" s="460">
        <f t="shared" si="48"/>
        <v>100</v>
      </c>
      <c r="Q96" s="146">
        <f t="shared" si="45"/>
        <v>0</v>
      </c>
      <c r="R96" s="141"/>
      <c r="S96" s="704"/>
      <c r="T96" s="144"/>
      <c r="U96" s="149">
        <f t="shared" si="41"/>
        <v>1.6446540683972156E-2</v>
      </c>
      <c r="V96" s="150">
        <f t="shared" si="42"/>
        <v>1.6446540683972156E-2</v>
      </c>
      <c r="W96" s="441"/>
      <c r="Y96" s="152">
        <f t="shared" si="39"/>
        <v>100</v>
      </c>
      <c r="Z96" s="152">
        <v>100</v>
      </c>
      <c r="AB96" s="268"/>
      <c r="AC96" s="492">
        <v>500000</v>
      </c>
      <c r="AD96" s="355">
        <v>166666.66666666666</v>
      </c>
      <c r="AE96" s="269">
        <v>166666.66666666666</v>
      </c>
      <c r="AF96" s="354">
        <f t="shared" si="40"/>
        <v>333333.33333333331</v>
      </c>
      <c r="AH96" s="91"/>
    </row>
    <row r="97" spans="3:34" s="139" customFormat="1" ht="12">
      <c r="C97" s="704"/>
      <c r="D97" s="141"/>
      <c r="E97" s="142"/>
      <c r="F97" s="160"/>
      <c r="G97" s="142"/>
      <c r="H97" s="705"/>
      <c r="I97" s="705"/>
      <c r="J97" s="144"/>
      <c r="K97" s="177"/>
      <c r="L97" s="145">
        <f t="shared" si="46"/>
        <v>0</v>
      </c>
      <c r="M97" s="510">
        <f t="shared" si="47"/>
        <v>0</v>
      </c>
      <c r="N97" s="460"/>
      <c r="O97" s="91"/>
      <c r="P97" s="460"/>
      <c r="Q97" s="146">
        <f t="shared" si="45"/>
        <v>0</v>
      </c>
      <c r="R97" s="141"/>
      <c r="S97" s="704"/>
      <c r="T97" s="144"/>
      <c r="U97" s="149">
        <f t="shared" si="41"/>
        <v>0</v>
      </c>
      <c r="V97" s="150">
        <f t="shared" si="42"/>
        <v>0</v>
      </c>
      <c r="W97" s="441"/>
      <c r="Y97" s="152">
        <f t="shared" si="39"/>
        <v>0</v>
      </c>
      <c r="Z97" s="152">
        <v>0</v>
      </c>
      <c r="AB97" s="142"/>
      <c r="AD97" s="355">
        <v>0</v>
      </c>
      <c r="AE97" s="139">
        <v>0</v>
      </c>
      <c r="AF97" s="354">
        <f t="shared" si="40"/>
        <v>0</v>
      </c>
      <c r="AH97" s="91"/>
    </row>
    <row r="98" spans="3:34" s="139" customFormat="1" ht="12">
      <c r="C98" s="704"/>
      <c r="D98" s="141"/>
      <c r="E98" s="142">
        <v>15</v>
      </c>
      <c r="F98" s="160">
        <v>57</v>
      </c>
      <c r="G98" s="142" t="s">
        <v>164</v>
      </c>
      <c r="H98" s="705"/>
      <c r="I98" s="705"/>
      <c r="J98" s="144"/>
      <c r="K98" s="177">
        <v>312342500</v>
      </c>
      <c r="L98" s="145">
        <f t="shared" si="46"/>
        <v>10.273907267167145</v>
      </c>
      <c r="M98" s="510">
        <f t="shared" si="47"/>
        <v>173710000</v>
      </c>
      <c r="N98" s="460">
        <f t="shared" ref="N98:N103" si="49">M98/K98*100</f>
        <v>55.615230075958287</v>
      </c>
      <c r="O98" s="530">
        <v>77197400</v>
      </c>
      <c r="P98" s="460">
        <f t="shared" si="48"/>
        <v>24.715624674836118</v>
      </c>
      <c r="Q98" s="146">
        <f t="shared" si="45"/>
        <v>235145100</v>
      </c>
      <c r="R98" s="147" t="s">
        <v>165</v>
      </c>
      <c r="S98" s="704"/>
      <c r="T98" s="144"/>
      <c r="U98" s="149">
        <f t="shared" si="41"/>
        <v>5.7138571644256064</v>
      </c>
      <c r="V98" s="150">
        <f t="shared" si="42"/>
        <v>3.0821721801501432</v>
      </c>
      <c r="W98" s="441" t="s">
        <v>33</v>
      </c>
      <c r="Y98" s="152">
        <f t="shared" si="39"/>
        <v>55.615230075958287</v>
      </c>
      <c r="Z98" s="152">
        <v>30</v>
      </c>
      <c r="AB98" s="268"/>
      <c r="AC98" s="492">
        <v>173237500</v>
      </c>
      <c r="AD98" s="355">
        <v>57745833.333333336</v>
      </c>
      <c r="AE98" s="269">
        <v>57745833.333333336</v>
      </c>
      <c r="AF98" s="354">
        <f t="shared" si="40"/>
        <v>115491666.66666667</v>
      </c>
      <c r="AH98" s="91">
        <v>472500</v>
      </c>
    </row>
    <row r="99" spans="3:34" s="139" customFormat="1" ht="12">
      <c r="C99" s="140"/>
      <c r="D99" s="141"/>
      <c r="E99" s="142">
        <v>15</v>
      </c>
      <c r="F99" s="160">
        <v>58</v>
      </c>
      <c r="G99" s="142" t="s">
        <v>166</v>
      </c>
      <c r="H99" s="153"/>
      <c r="I99" s="142"/>
      <c r="J99" s="144"/>
      <c r="K99" s="177">
        <v>372622500</v>
      </c>
      <c r="L99" s="145">
        <f t="shared" si="46"/>
        <v>12.256702212026829</v>
      </c>
      <c r="M99" s="510">
        <f t="shared" si="47"/>
        <v>275225000</v>
      </c>
      <c r="N99" s="460">
        <f t="shared" si="49"/>
        <v>73.8616159786379</v>
      </c>
      <c r="O99" s="530">
        <v>86580000</v>
      </c>
      <c r="P99" s="460">
        <f t="shared" si="48"/>
        <v>23.235311877302095</v>
      </c>
      <c r="Q99" s="146">
        <f t="shared" si="45"/>
        <v>286042500</v>
      </c>
      <c r="R99" s="147" t="s">
        <v>167</v>
      </c>
      <c r="S99" s="704"/>
      <c r="T99" s="144"/>
      <c r="U99" s="149">
        <f t="shared" si="41"/>
        <v>9.0529983194924721</v>
      </c>
      <c r="V99" s="150">
        <f t="shared" si="42"/>
        <v>2.8478829848366183</v>
      </c>
      <c r="W99" s="441" t="s">
        <v>33</v>
      </c>
      <c r="Y99" s="152">
        <f t="shared" si="39"/>
        <v>73.8616159786379</v>
      </c>
      <c r="Z99" s="152">
        <f>P99</f>
        <v>23.235311877302095</v>
      </c>
      <c r="AB99" s="268"/>
      <c r="AC99" s="492">
        <v>205532500</v>
      </c>
      <c r="AD99" s="355">
        <v>68510833.333333328</v>
      </c>
      <c r="AE99" s="269">
        <v>68510833.333333328</v>
      </c>
      <c r="AF99" s="354">
        <f t="shared" si="40"/>
        <v>137021666.66666666</v>
      </c>
      <c r="AH99" s="91">
        <v>69692500</v>
      </c>
    </row>
    <row r="100" spans="3:34" s="139" customFormat="1" ht="12">
      <c r="C100" s="140"/>
      <c r="D100" s="141"/>
      <c r="E100" s="142"/>
      <c r="F100" s="160"/>
      <c r="G100" s="142" t="s">
        <v>168</v>
      </c>
      <c r="H100" s="153"/>
      <c r="I100" s="142"/>
      <c r="J100" s="144"/>
      <c r="K100" s="177"/>
      <c r="L100" s="145">
        <f t="shared" si="46"/>
        <v>0</v>
      </c>
      <c r="M100" s="510">
        <f t="shared" si="47"/>
        <v>0</v>
      </c>
      <c r="N100" s="460"/>
      <c r="O100" s="91"/>
      <c r="P100" s="460"/>
      <c r="Q100" s="146">
        <f t="shared" si="45"/>
        <v>0</v>
      </c>
      <c r="R100" s="141"/>
      <c r="S100" s="704"/>
      <c r="T100" s="144"/>
      <c r="U100" s="149">
        <f t="shared" si="41"/>
        <v>0</v>
      </c>
      <c r="V100" s="150">
        <f t="shared" si="42"/>
        <v>0</v>
      </c>
      <c r="W100" s="441"/>
      <c r="Y100" s="152">
        <f t="shared" si="39"/>
        <v>0</v>
      </c>
      <c r="Z100" s="152">
        <v>0</v>
      </c>
      <c r="AB100" s="142"/>
      <c r="AD100" s="355">
        <v>0</v>
      </c>
      <c r="AE100" s="139">
        <v>0</v>
      </c>
      <c r="AF100" s="354">
        <f t="shared" si="40"/>
        <v>0</v>
      </c>
      <c r="AH100" s="91"/>
    </row>
    <row r="101" spans="3:34" s="139" customFormat="1" ht="12">
      <c r="C101" s="140"/>
      <c r="D101" s="141"/>
      <c r="E101" s="142">
        <v>15</v>
      </c>
      <c r="F101" s="160">
        <v>59</v>
      </c>
      <c r="G101" s="142" t="s">
        <v>169</v>
      </c>
      <c r="H101" s="705"/>
      <c r="I101" s="705"/>
      <c r="J101" s="144"/>
      <c r="K101" s="177">
        <v>933228500</v>
      </c>
      <c r="L101" s="145">
        <f t="shared" si="46"/>
        <v>30.696760985384618</v>
      </c>
      <c r="M101" s="510">
        <f t="shared" si="47"/>
        <v>525993500</v>
      </c>
      <c r="N101" s="460">
        <f t="shared" si="49"/>
        <v>56.36277717622211</v>
      </c>
      <c r="O101" s="530">
        <v>442882500</v>
      </c>
      <c r="P101" s="460">
        <f>O101/K101*100</f>
        <v>47.457026869625182</v>
      </c>
      <c r="Q101" s="146">
        <f t="shared" si="45"/>
        <v>490346000</v>
      </c>
      <c r="R101" s="147" t="s">
        <v>170</v>
      </c>
      <c r="S101" s="704"/>
      <c r="T101" s="144"/>
      <c r="U101" s="149">
        <f t="shared" si="41"/>
        <v>17.301546994509817</v>
      </c>
      <c r="V101" s="150">
        <f t="shared" si="42"/>
        <v>14.567770108938596</v>
      </c>
      <c r="W101" s="441"/>
      <c r="Y101" s="152">
        <f t="shared" si="39"/>
        <v>56.36277717622211</v>
      </c>
      <c r="Z101" s="152">
        <f>P101</f>
        <v>47.457026869625182</v>
      </c>
      <c r="AB101" s="142"/>
      <c r="AC101" s="492">
        <v>446616000</v>
      </c>
      <c r="AD101" s="355">
        <v>148872000</v>
      </c>
      <c r="AE101" s="139">
        <v>148872000</v>
      </c>
      <c r="AF101" s="354">
        <f t="shared" si="40"/>
        <v>297744000</v>
      </c>
      <c r="AH101" s="91">
        <v>79377500</v>
      </c>
    </row>
    <row r="102" spans="3:34" s="139" customFormat="1" ht="12">
      <c r="C102" s="140"/>
      <c r="D102" s="141"/>
      <c r="E102" s="142">
        <v>15</v>
      </c>
      <c r="F102" s="160">
        <v>60</v>
      </c>
      <c r="G102" s="142" t="s">
        <v>171</v>
      </c>
      <c r="H102" s="705"/>
      <c r="I102" s="705"/>
      <c r="J102" s="144"/>
      <c r="K102" s="177">
        <v>15050000</v>
      </c>
      <c r="L102" s="145">
        <f t="shared" si="46"/>
        <v>0.49504087458756191</v>
      </c>
      <c r="M102" s="510">
        <f t="shared" si="47"/>
        <v>0</v>
      </c>
      <c r="N102" s="460" t="s">
        <v>452</v>
      </c>
      <c r="O102" s="91"/>
      <c r="P102" s="460">
        <f t="shared" ref="P102:P103" si="50">O102/K102*100</f>
        <v>0</v>
      </c>
      <c r="Q102" s="146">
        <f t="shared" si="45"/>
        <v>15050000</v>
      </c>
      <c r="R102" s="147"/>
      <c r="S102" s="704"/>
      <c r="T102" s="144"/>
      <c r="U102" s="149">
        <f t="shared" si="41"/>
        <v>0</v>
      </c>
      <c r="V102" s="150">
        <f t="shared" si="42"/>
        <v>0</v>
      </c>
      <c r="W102" s="441"/>
      <c r="Y102" s="152">
        <v>0</v>
      </c>
      <c r="Z102" s="152">
        <v>0</v>
      </c>
      <c r="AB102" s="142"/>
      <c r="AC102" s="492">
        <v>0</v>
      </c>
      <c r="AD102" s="355">
        <v>0</v>
      </c>
      <c r="AE102" s="139">
        <v>0</v>
      </c>
      <c r="AF102" s="354">
        <f t="shared" si="40"/>
        <v>0</v>
      </c>
      <c r="AH102" s="91"/>
    </row>
    <row r="103" spans="3:34" s="139" customFormat="1" ht="12">
      <c r="C103" s="140"/>
      <c r="D103" s="141"/>
      <c r="E103" s="142">
        <v>15</v>
      </c>
      <c r="F103" s="160">
        <v>62</v>
      </c>
      <c r="G103" s="142" t="s">
        <v>172</v>
      </c>
      <c r="H103" s="705"/>
      <c r="I103" s="705"/>
      <c r="J103" s="144"/>
      <c r="K103" s="177">
        <v>2780000</v>
      </c>
      <c r="L103" s="145">
        <f t="shared" si="46"/>
        <v>9.144276620288519E-2</v>
      </c>
      <c r="M103" s="510">
        <f t="shared" si="47"/>
        <v>1250000</v>
      </c>
      <c r="N103" s="460">
        <f t="shared" si="49"/>
        <v>44.964028776978417</v>
      </c>
      <c r="O103" s="530">
        <v>1000000</v>
      </c>
      <c r="P103" s="460">
        <f t="shared" si="50"/>
        <v>35.97122302158273</v>
      </c>
      <c r="Q103" s="146">
        <f t="shared" si="45"/>
        <v>1780000</v>
      </c>
      <c r="R103" s="147"/>
      <c r="S103" s="704"/>
      <c r="T103" s="144"/>
      <c r="U103" s="149">
        <f t="shared" si="41"/>
        <v>4.1116351709930388E-2</v>
      </c>
      <c r="V103" s="150">
        <f t="shared" si="42"/>
        <v>4.1116351709930388E-2</v>
      </c>
      <c r="W103" s="441"/>
      <c r="Y103" s="152">
        <f t="shared" si="39"/>
        <v>44.964028776978417</v>
      </c>
      <c r="Z103" s="152">
        <f>Y103</f>
        <v>44.964028776978417</v>
      </c>
      <c r="AB103" s="142"/>
      <c r="AC103" s="492">
        <v>1000000</v>
      </c>
      <c r="AD103" s="355">
        <v>333333.33333333331</v>
      </c>
      <c r="AE103" s="139">
        <v>333333.33333333331</v>
      </c>
      <c r="AF103" s="354">
        <f>AE103+AD103</f>
        <v>666666.66666666663</v>
      </c>
      <c r="AH103" s="91">
        <v>250000</v>
      </c>
    </row>
    <row r="104" spans="3:34" s="139" customFormat="1" ht="12">
      <c r="C104" s="140"/>
      <c r="D104" s="141"/>
      <c r="E104" s="142"/>
      <c r="F104" s="160"/>
      <c r="G104" s="142"/>
      <c r="H104" s="705"/>
      <c r="I104" s="705"/>
      <c r="J104" s="144"/>
      <c r="K104" s="177"/>
      <c r="L104" s="145"/>
      <c r="M104" s="510">
        <f t="shared" si="47"/>
        <v>0</v>
      </c>
      <c r="N104" s="460"/>
      <c r="O104" s="91"/>
      <c r="P104" s="460"/>
      <c r="Q104" s="146">
        <f t="shared" si="45"/>
        <v>0</v>
      </c>
      <c r="R104" s="147"/>
      <c r="S104" s="704"/>
      <c r="T104" s="144"/>
      <c r="U104" s="149">
        <f t="shared" si="41"/>
        <v>0</v>
      </c>
      <c r="V104" s="150">
        <f t="shared" si="42"/>
        <v>0</v>
      </c>
      <c r="W104" s="441"/>
      <c r="Y104" s="152">
        <f t="shared" si="39"/>
        <v>0</v>
      </c>
      <c r="Z104" s="152">
        <v>0</v>
      </c>
      <c r="AB104" s="142"/>
      <c r="AC104" s="492"/>
      <c r="AD104" s="355">
        <v>0</v>
      </c>
      <c r="AE104" s="139">
        <v>0</v>
      </c>
      <c r="AF104" s="354">
        <f t="shared" si="40"/>
        <v>0</v>
      </c>
      <c r="AH104" s="91"/>
    </row>
    <row r="105" spans="3:34" s="139" customFormat="1" ht="12">
      <c r="C105" s="140"/>
      <c r="D105" s="704">
        <v>16</v>
      </c>
      <c r="E105" s="705" t="s">
        <v>173</v>
      </c>
      <c r="F105" s="700"/>
      <c r="G105" s="705"/>
      <c r="H105" s="705"/>
      <c r="I105" s="705"/>
      <c r="J105" s="144"/>
      <c r="K105" s="303">
        <f>SUM(K107:K158)</f>
        <v>62591580072</v>
      </c>
      <c r="L105" s="304">
        <f>SUM(L107:L158)</f>
        <v>99.999999999999972</v>
      </c>
      <c r="M105" s="508">
        <f>SUM(M106:M158)</f>
        <v>61030925572</v>
      </c>
      <c r="N105" s="458">
        <f>M105/K105*100</f>
        <v>97.506606322759779</v>
      </c>
      <c r="O105" s="67">
        <f>SUM(O106:O158)</f>
        <v>3653887120</v>
      </c>
      <c r="P105" s="464">
        <f>O105/K105*100</f>
        <v>5.8376655706676219</v>
      </c>
      <c r="Q105" s="305">
        <f>SUM(Q107:Q158)</f>
        <v>58937692952</v>
      </c>
      <c r="R105" s="306">
        <f>SUM(R108:R155)</f>
        <v>0</v>
      </c>
      <c r="S105" s="307"/>
      <c r="T105" s="308"/>
      <c r="U105" s="318">
        <f>SUM(U106:U155)</f>
        <v>79.05175538799746</v>
      </c>
      <c r="V105" s="318">
        <f>SUM(V106:V155)</f>
        <v>24.603277869300694</v>
      </c>
      <c r="W105" s="440"/>
      <c r="Y105" s="152">
        <f t="shared" si="39"/>
        <v>97.506606322759779</v>
      </c>
      <c r="Z105" s="152">
        <v>0</v>
      </c>
      <c r="AB105" s="142"/>
      <c r="AC105" s="492"/>
      <c r="AD105" s="355">
        <v>0</v>
      </c>
      <c r="AE105" s="139">
        <v>0</v>
      </c>
      <c r="AF105" s="354">
        <f t="shared" si="40"/>
        <v>0</v>
      </c>
      <c r="AH105" s="67">
        <f>SUM(AH106:AH158)</f>
        <v>4424571272</v>
      </c>
    </row>
    <row r="106" spans="3:34" s="139" customFormat="1" ht="12">
      <c r="C106" s="140"/>
      <c r="D106" s="141"/>
      <c r="E106" s="705" t="s">
        <v>174</v>
      </c>
      <c r="F106" s="700"/>
      <c r="G106" s="705"/>
      <c r="H106" s="705"/>
      <c r="I106" s="705"/>
      <c r="J106" s="144"/>
      <c r="K106" s="321"/>
      <c r="L106" s="310"/>
      <c r="M106" s="510"/>
      <c r="N106" s="459"/>
      <c r="O106" s="91"/>
      <c r="P106" s="459"/>
      <c r="Q106" s="311"/>
      <c r="R106" s="147"/>
      <c r="S106" s="704"/>
      <c r="T106" s="144"/>
      <c r="U106" s="149">
        <f>(Y106/100)*L106</f>
        <v>0</v>
      </c>
      <c r="V106" s="150">
        <f t="shared" ref="V106:V159" si="51">Z106/100*L106</f>
        <v>0</v>
      </c>
      <c r="W106" s="441"/>
      <c r="Y106" s="152">
        <f t="shared" si="39"/>
        <v>0</v>
      </c>
      <c r="Z106" s="152">
        <v>0</v>
      </c>
      <c r="AB106" s="142"/>
      <c r="AC106" s="492"/>
      <c r="AD106" s="355">
        <v>0</v>
      </c>
      <c r="AE106" s="139">
        <v>0</v>
      </c>
      <c r="AF106" s="354">
        <f t="shared" si="40"/>
        <v>0</v>
      </c>
      <c r="AH106" s="91"/>
    </row>
    <row r="107" spans="3:34" s="139" customFormat="1" ht="18" customHeight="1">
      <c r="C107" s="140"/>
      <c r="D107" s="141"/>
      <c r="E107" s="142">
        <v>16</v>
      </c>
      <c r="F107" s="117" t="s">
        <v>28</v>
      </c>
      <c r="G107" s="142" t="s">
        <v>149</v>
      </c>
      <c r="H107" s="142"/>
      <c r="I107" s="705"/>
      <c r="J107" s="144"/>
      <c r="K107" s="91">
        <v>884200000</v>
      </c>
      <c r="L107" s="145">
        <f>(K107/($K$105))*100</f>
        <v>1.4126500704773579</v>
      </c>
      <c r="M107" s="510">
        <f>AC107+AH107</f>
        <v>884200000</v>
      </c>
      <c r="N107" s="460">
        <f t="shared" ref="N107:N158" si="52">(M107/K107)*100</f>
        <v>100</v>
      </c>
      <c r="O107" s="91"/>
      <c r="P107" s="460">
        <f t="shared" ref="P107:P158" si="53">O107/K107*100</f>
        <v>0</v>
      </c>
      <c r="Q107" s="146">
        <f t="shared" ref="Q107:Q159" si="54">K107-O107</f>
        <v>884200000</v>
      </c>
      <c r="R107" s="147" t="s">
        <v>175</v>
      </c>
      <c r="S107" s="704"/>
      <c r="T107" s="144"/>
      <c r="U107" s="149">
        <f>(Y107/100)*L107</f>
        <v>1.4126500704773579</v>
      </c>
      <c r="V107" s="150">
        <f t="shared" si="51"/>
        <v>0.56506002819094314</v>
      </c>
      <c r="W107" s="441"/>
      <c r="Y107" s="152">
        <f t="shared" si="39"/>
        <v>100</v>
      </c>
      <c r="Z107" s="152">
        <v>40</v>
      </c>
      <c r="AA107" s="139">
        <f>(100+100+100+100+100+100+100)/7</f>
        <v>100</v>
      </c>
      <c r="AB107" s="142"/>
      <c r="AC107" s="492">
        <v>884200000</v>
      </c>
      <c r="AD107" s="355">
        <v>294733333.33333331</v>
      </c>
      <c r="AE107" s="139">
        <v>294733333.33333331</v>
      </c>
      <c r="AF107" s="354">
        <f t="shared" si="40"/>
        <v>589466666.66666663</v>
      </c>
      <c r="AH107" s="91"/>
    </row>
    <row r="108" spans="3:34" s="139" customFormat="1" ht="31.5" customHeight="1">
      <c r="C108" s="140"/>
      <c r="D108" s="141"/>
      <c r="E108" s="142">
        <v>16</v>
      </c>
      <c r="F108" s="117" t="s">
        <v>38</v>
      </c>
      <c r="G108" s="142" t="s">
        <v>176</v>
      </c>
      <c r="H108" s="153"/>
      <c r="I108" s="142"/>
      <c r="J108" s="144"/>
      <c r="K108" s="91">
        <v>6395598500</v>
      </c>
      <c r="L108" s="145">
        <f t="shared" ref="L108:L158" si="55">(K108/($K$105))*100</f>
        <v>10.217985378613307</v>
      </c>
      <c r="M108" s="510">
        <f t="shared" ref="M108:M159" si="56">AC108+AH108</f>
        <v>6395598500</v>
      </c>
      <c r="N108" s="460">
        <f t="shared" si="52"/>
        <v>100</v>
      </c>
      <c r="O108" s="91"/>
      <c r="P108" s="460">
        <f t="shared" si="53"/>
        <v>0</v>
      </c>
      <c r="Q108" s="146">
        <f t="shared" si="54"/>
        <v>6395598500</v>
      </c>
      <c r="R108" s="154" t="s">
        <v>177</v>
      </c>
      <c r="S108" s="704"/>
      <c r="T108" s="144"/>
      <c r="U108" s="149">
        <f t="shared" ref="U108:U159" si="57">(Y108/100)*L108</f>
        <v>10.217985378613307</v>
      </c>
      <c r="V108" s="150">
        <f t="shared" si="51"/>
        <v>4.0871941514453232</v>
      </c>
      <c r="W108" s="441" t="s">
        <v>33</v>
      </c>
      <c r="X108" s="142"/>
      <c r="Y108" s="152">
        <f t="shared" si="39"/>
        <v>100</v>
      </c>
      <c r="Z108" s="152">
        <v>40</v>
      </c>
      <c r="AC108" s="492">
        <v>6395598500</v>
      </c>
      <c r="AD108" s="355">
        <v>2131866166.6666667</v>
      </c>
      <c r="AE108" s="155">
        <v>2131866166.6666667</v>
      </c>
      <c r="AF108" s="354">
        <f t="shared" si="40"/>
        <v>4263732333.3333335</v>
      </c>
      <c r="AG108" s="139">
        <f>AF108/AE108*100</f>
        <v>200</v>
      </c>
      <c r="AH108" s="91"/>
    </row>
    <row r="109" spans="3:34" s="139" customFormat="1" ht="31.5" customHeight="1">
      <c r="C109" s="140"/>
      <c r="D109" s="141"/>
      <c r="E109" s="142">
        <v>16</v>
      </c>
      <c r="F109" s="117" t="s">
        <v>115</v>
      </c>
      <c r="G109" s="142" t="s">
        <v>390</v>
      </c>
      <c r="H109" s="153"/>
      <c r="I109" s="142"/>
      <c r="J109" s="144"/>
      <c r="K109" s="157">
        <v>5644755100</v>
      </c>
      <c r="L109" s="145">
        <f t="shared" si="55"/>
        <v>9.0183936777227167</v>
      </c>
      <c r="M109" s="510">
        <f t="shared" si="56"/>
        <v>5644755100</v>
      </c>
      <c r="N109" s="460">
        <f t="shared" si="52"/>
        <v>100</v>
      </c>
      <c r="O109" s="157"/>
      <c r="P109" s="460">
        <f t="shared" si="53"/>
        <v>0</v>
      </c>
      <c r="Q109" s="146">
        <f t="shared" si="54"/>
        <v>5644755100</v>
      </c>
      <c r="R109" s="154"/>
      <c r="S109" s="704"/>
      <c r="T109" s="144"/>
      <c r="U109" s="149"/>
      <c r="V109" s="150"/>
      <c r="W109" s="441"/>
      <c r="X109" s="142"/>
      <c r="Y109" s="152">
        <f t="shared" si="39"/>
        <v>100</v>
      </c>
      <c r="Z109" s="152">
        <v>0</v>
      </c>
      <c r="AC109" s="492">
        <v>5644755100</v>
      </c>
      <c r="AD109" s="355">
        <v>1881585033.3333333</v>
      </c>
      <c r="AE109" s="155">
        <v>1881585033.3333333</v>
      </c>
      <c r="AF109" s="354">
        <f t="shared" si="40"/>
        <v>3763170066.6666665</v>
      </c>
      <c r="AH109" s="91"/>
    </row>
    <row r="110" spans="3:34" s="139" customFormat="1" ht="21" customHeight="1">
      <c r="C110" s="140"/>
      <c r="D110" s="141"/>
      <c r="E110" s="142">
        <v>16</v>
      </c>
      <c r="F110" s="117" t="s">
        <v>107</v>
      </c>
      <c r="G110" s="753" t="s">
        <v>178</v>
      </c>
      <c r="H110" s="753"/>
      <c r="I110" s="753"/>
      <c r="J110" s="763"/>
      <c r="K110" s="258">
        <v>4640107700</v>
      </c>
      <c r="L110" s="145">
        <f t="shared" si="55"/>
        <v>7.4133097369684817</v>
      </c>
      <c r="M110" s="510">
        <f t="shared" si="56"/>
        <v>4640107700</v>
      </c>
      <c r="N110" s="460">
        <f t="shared" si="52"/>
        <v>100</v>
      </c>
      <c r="O110" s="157"/>
      <c r="P110" s="460">
        <f t="shared" si="53"/>
        <v>0</v>
      </c>
      <c r="Q110" s="146">
        <f t="shared" si="54"/>
        <v>4640107700</v>
      </c>
      <c r="R110" s="154"/>
      <c r="S110" s="704"/>
      <c r="T110" s="144"/>
      <c r="U110" s="149"/>
      <c r="V110" s="150"/>
      <c r="W110" s="441"/>
      <c r="X110" s="142"/>
      <c r="Y110" s="152">
        <f t="shared" si="39"/>
        <v>100</v>
      </c>
      <c r="Z110" s="152">
        <v>40</v>
      </c>
      <c r="AC110" s="492">
        <v>4640107700</v>
      </c>
      <c r="AD110" s="355">
        <v>1546702566.6666667</v>
      </c>
      <c r="AE110" s="155">
        <v>1546702566.6666667</v>
      </c>
      <c r="AF110" s="354">
        <f t="shared" si="40"/>
        <v>3093405133.3333335</v>
      </c>
      <c r="AH110" s="91"/>
    </row>
    <row r="111" spans="3:34" s="139" customFormat="1" ht="20.25" customHeight="1">
      <c r="C111" s="140"/>
      <c r="D111" s="141"/>
      <c r="E111" s="142">
        <v>16</v>
      </c>
      <c r="F111" s="117" t="s">
        <v>51</v>
      </c>
      <c r="G111" s="753" t="s">
        <v>421</v>
      </c>
      <c r="H111" s="753"/>
      <c r="I111" s="753"/>
      <c r="J111" s="763"/>
      <c r="K111" s="91">
        <v>51899500</v>
      </c>
      <c r="L111" s="145">
        <f t="shared" si="55"/>
        <v>8.2917702253720485E-2</v>
      </c>
      <c r="M111" s="510">
        <f t="shared" si="56"/>
        <v>50699500</v>
      </c>
      <c r="N111" s="460">
        <f t="shared" si="52"/>
        <v>97.687838996522132</v>
      </c>
      <c r="O111" s="531">
        <v>9500000</v>
      </c>
      <c r="P111" s="460">
        <f t="shared" si="53"/>
        <v>18.304607944199848</v>
      </c>
      <c r="Q111" s="146">
        <f t="shared" si="54"/>
        <v>42399500</v>
      </c>
      <c r="R111" s="147"/>
      <c r="S111" s="704"/>
      <c r="T111" s="144"/>
      <c r="U111" s="149">
        <f t="shared" si="57"/>
        <v>8.1000511477230072E-2</v>
      </c>
      <c r="V111" s="150">
        <f t="shared" si="51"/>
        <v>1.6583540450744099E-2</v>
      </c>
      <c r="W111" s="441"/>
      <c r="X111" s="142"/>
      <c r="Y111" s="152">
        <f t="shared" si="39"/>
        <v>97.687838996522132</v>
      </c>
      <c r="Z111" s="152">
        <v>20</v>
      </c>
      <c r="AB111" s="268"/>
      <c r="AC111" s="492">
        <v>42199500</v>
      </c>
      <c r="AD111" s="355">
        <v>14066500</v>
      </c>
      <c r="AE111" s="269">
        <v>14066500</v>
      </c>
      <c r="AF111" s="354">
        <f t="shared" si="40"/>
        <v>28133000</v>
      </c>
      <c r="AH111" s="91">
        <v>8500000</v>
      </c>
    </row>
    <row r="112" spans="3:34" s="139" customFormat="1" ht="24" customHeight="1">
      <c r="C112" s="140"/>
      <c r="D112" s="141"/>
      <c r="E112" s="142">
        <v>16</v>
      </c>
      <c r="F112" s="117" t="s">
        <v>180</v>
      </c>
      <c r="G112" s="142" t="s">
        <v>181</v>
      </c>
      <c r="H112" s="153"/>
      <c r="I112" s="142"/>
      <c r="J112" s="144"/>
      <c r="K112" s="91">
        <v>7082325672</v>
      </c>
      <c r="L112" s="145">
        <f t="shared" si="55"/>
        <v>11.315141212049765</v>
      </c>
      <c r="M112" s="510">
        <f t="shared" si="56"/>
        <v>7082325672</v>
      </c>
      <c r="N112" s="460">
        <f t="shared" si="52"/>
        <v>100</v>
      </c>
      <c r="O112" s="531">
        <v>174822320</v>
      </c>
      <c r="P112" s="460">
        <f t="shared" si="53"/>
        <v>2.468430965991308</v>
      </c>
      <c r="Q112" s="146">
        <f t="shared" si="54"/>
        <v>6907503352</v>
      </c>
      <c r="R112" s="147" t="s">
        <v>182</v>
      </c>
      <c r="S112" s="704"/>
      <c r="T112" s="144"/>
      <c r="U112" s="149">
        <f t="shared" si="57"/>
        <v>11.315141212049765</v>
      </c>
      <c r="V112" s="150">
        <f t="shared" si="51"/>
        <v>5.0918135454223945</v>
      </c>
      <c r="W112" s="441" t="s">
        <v>33</v>
      </c>
      <c r="Y112" s="152">
        <f t="shared" si="39"/>
        <v>100</v>
      </c>
      <c r="Z112" s="152">
        <v>45</v>
      </c>
      <c r="AB112" s="268"/>
      <c r="AC112" s="492">
        <v>4866231400</v>
      </c>
      <c r="AD112" s="355">
        <v>1622077133.3333333</v>
      </c>
      <c r="AE112" s="269">
        <v>1622077133.3333333</v>
      </c>
      <c r="AF112" s="354">
        <f t="shared" si="40"/>
        <v>3244154266.6666665</v>
      </c>
      <c r="AH112" s="91">
        <v>2216094272</v>
      </c>
    </row>
    <row r="113" spans="3:34" s="139" customFormat="1" ht="18" customHeight="1">
      <c r="C113" s="140"/>
      <c r="D113" s="141"/>
      <c r="E113" s="142">
        <v>16</v>
      </c>
      <c r="F113" s="117">
        <v>14</v>
      </c>
      <c r="G113" s="142" t="s">
        <v>152</v>
      </c>
      <c r="H113" s="153"/>
      <c r="I113" s="142"/>
      <c r="J113" s="144"/>
      <c r="K113" s="91">
        <v>20967500</v>
      </c>
      <c r="L113" s="145">
        <f t="shared" si="55"/>
        <v>3.3498914671719074E-2</v>
      </c>
      <c r="M113" s="510">
        <f t="shared" si="56"/>
        <v>17600000</v>
      </c>
      <c r="N113" s="460">
        <f t="shared" si="52"/>
        <v>83.939430070346958</v>
      </c>
      <c r="O113" s="157"/>
      <c r="P113" s="460">
        <f t="shared" si="53"/>
        <v>0</v>
      </c>
      <c r="Q113" s="146">
        <f t="shared" si="54"/>
        <v>20967500</v>
      </c>
      <c r="R113" s="154"/>
      <c r="S113" s="704"/>
      <c r="T113" s="144"/>
      <c r="U113" s="149">
        <f t="shared" si="57"/>
        <v>2.8118798055192826E-2</v>
      </c>
      <c r="V113" s="150">
        <f t="shared" si="51"/>
        <v>0</v>
      </c>
      <c r="W113" s="441"/>
      <c r="Y113" s="152">
        <f t="shared" si="39"/>
        <v>83.939430070346958</v>
      </c>
      <c r="Z113" s="152">
        <v>0</v>
      </c>
      <c r="AB113" s="268"/>
      <c r="AC113" s="492">
        <v>9600000</v>
      </c>
      <c r="AD113" s="355">
        <v>3200000</v>
      </c>
      <c r="AE113" s="269">
        <v>3200000</v>
      </c>
      <c r="AF113" s="354">
        <f t="shared" si="40"/>
        <v>6400000</v>
      </c>
      <c r="AH113" s="91">
        <v>8000000</v>
      </c>
    </row>
    <row r="114" spans="3:34" s="139" customFormat="1" ht="18" customHeight="1">
      <c r="C114" s="140"/>
      <c r="D114" s="141"/>
      <c r="E114" s="142">
        <v>16</v>
      </c>
      <c r="F114" s="160">
        <v>15</v>
      </c>
      <c r="G114" s="142" t="s">
        <v>153</v>
      </c>
      <c r="H114" s="153"/>
      <c r="I114" s="142"/>
      <c r="J114" s="144"/>
      <c r="K114" s="91">
        <v>7030000</v>
      </c>
      <c r="L114" s="145">
        <f t="shared" si="55"/>
        <v>1.1231542632273045E-2</v>
      </c>
      <c r="M114" s="510">
        <f t="shared" si="56"/>
        <v>7030000</v>
      </c>
      <c r="N114" s="460">
        <f t="shared" si="52"/>
        <v>100</v>
      </c>
      <c r="O114" s="26">
        <v>4000000</v>
      </c>
      <c r="P114" s="460">
        <f t="shared" si="53"/>
        <v>56.899004267425326</v>
      </c>
      <c r="Q114" s="146">
        <f t="shared" si="54"/>
        <v>3030000</v>
      </c>
      <c r="R114" s="337"/>
      <c r="S114" s="704"/>
      <c r="T114" s="144"/>
      <c r="U114" s="149">
        <f t="shared" si="57"/>
        <v>1.1231542632273045E-2</v>
      </c>
      <c r="V114" s="150">
        <f t="shared" si="51"/>
        <v>6.3906359216347342E-3</v>
      </c>
      <c r="W114" s="441" t="s">
        <v>33</v>
      </c>
      <c r="Y114" s="152">
        <f t="shared" si="39"/>
        <v>100</v>
      </c>
      <c r="Z114" s="152">
        <f>P114</f>
        <v>56.899004267425326</v>
      </c>
      <c r="AB114" s="268"/>
      <c r="AC114" s="492">
        <v>7030000</v>
      </c>
      <c r="AD114" s="355">
        <v>2343333.3333333335</v>
      </c>
      <c r="AE114" s="269">
        <v>2343333.3333333335</v>
      </c>
      <c r="AF114" s="354">
        <f t="shared" si="40"/>
        <v>4686666.666666667</v>
      </c>
      <c r="AH114" s="91"/>
    </row>
    <row r="115" spans="3:34" s="139" customFormat="1" ht="18" customHeight="1">
      <c r="C115" s="140"/>
      <c r="D115" s="141"/>
      <c r="E115" s="142">
        <v>16</v>
      </c>
      <c r="F115" s="160">
        <v>16</v>
      </c>
      <c r="G115" s="142" t="s">
        <v>391</v>
      </c>
      <c r="H115" s="153"/>
      <c r="I115" s="142"/>
      <c r="J115" s="144"/>
      <c r="K115" s="340">
        <v>79575000</v>
      </c>
      <c r="L115" s="145">
        <f t="shared" si="55"/>
        <v>0.127133713366021</v>
      </c>
      <c r="M115" s="510">
        <f t="shared" si="56"/>
        <v>49000000</v>
      </c>
      <c r="N115" s="460">
        <f t="shared" si="52"/>
        <v>61.577128495130381</v>
      </c>
      <c r="O115" s="531">
        <v>48947500</v>
      </c>
      <c r="P115" s="460">
        <f t="shared" si="53"/>
        <v>61.511153000314167</v>
      </c>
      <c r="Q115" s="146">
        <f t="shared" si="54"/>
        <v>30627500</v>
      </c>
      <c r="R115" s="147"/>
      <c r="S115" s="704"/>
      <c r="T115" s="144"/>
      <c r="U115" s="149">
        <f t="shared" si="57"/>
        <v>7.8285290040025504E-2</v>
      </c>
      <c r="V115" s="150">
        <f t="shared" si="51"/>
        <v>7.8201412943554038E-2</v>
      </c>
      <c r="W115" s="441"/>
      <c r="Y115" s="152">
        <f t="shared" si="39"/>
        <v>61.577128495130381</v>
      </c>
      <c r="Z115" s="152">
        <f>P115</f>
        <v>61.511153000314167</v>
      </c>
      <c r="AB115" s="142"/>
      <c r="AC115" s="492">
        <v>19000000</v>
      </c>
      <c r="AD115" s="355">
        <v>6333333.333333333</v>
      </c>
      <c r="AE115" s="139">
        <v>6333333.333333333</v>
      </c>
      <c r="AF115" s="354">
        <f t="shared" si="40"/>
        <v>12666666.666666666</v>
      </c>
      <c r="AH115" s="91">
        <v>30000000</v>
      </c>
    </row>
    <row r="116" spans="3:34" s="139" customFormat="1" ht="18" customHeight="1">
      <c r="C116" s="140"/>
      <c r="D116" s="141"/>
      <c r="E116" s="142">
        <v>16</v>
      </c>
      <c r="F116" s="160">
        <v>17</v>
      </c>
      <c r="G116" s="142" t="s">
        <v>250</v>
      </c>
      <c r="H116" s="153"/>
      <c r="I116" s="142"/>
      <c r="J116" s="144"/>
      <c r="K116" s="340">
        <v>15540000</v>
      </c>
      <c r="L116" s="145">
        <f t="shared" si="55"/>
        <v>2.4827620555550944E-2</v>
      </c>
      <c r="M116" s="510">
        <f t="shared" si="56"/>
        <v>10500000</v>
      </c>
      <c r="N116" s="460">
        <f t="shared" si="52"/>
        <v>67.567567567567565</v>
      </c>
      <c r="O116" s="531">
        <v>10500000</v>
      </c>
      <c r="P116" s="460">
        <f t="shared" si="53"/>
        <v>67.567567567567565</v>
      </c>
      <c r="Q116" s="146">
        <f t="shared" si="54"/>
        <v>5040000</v>
      </c>
      <c r="R116" s="147"/>
      <c r="S116" s="704"/>
      <c r="T116" s="144"/>
      <c r="U116" s="149">
        <f t="shared" si="57"/>
        <v>1.6775419294291178E-2</v>
      </c>
      <c r="V116" s="150">
        <f t="shared" si="51"/>
        <v>1.6775419294291178E-2</v>
      </c>
      <c r="W116" s="441"/>
      <c r="Y116" s="152">
        <f t="shared" si="39"/>
        <v>67.567567567567565</v>
      </c>
      <c r="Z116" s="152">
        <f>P116</f>
        <v>67.567567567567565</v>
      </c>
      <c r="AB116" s="142"/>
      <c r="AC116" s="492">
        <v>10500000</v>
      </c>
      <c r="AD116" s="355">
        <v>3500000</v>
      </c>
      <c r="AE116" s="139">
        <v>3500000</v>
      </c>
      <c r="AF116" s="354">
        <f t="shared" si="40"/>
        <v>7000000</v>
      </c>
      <c r="AH116" s="91"/>
    </row>
    <row r="117" spans="3:34" s="139" customFormat="1" ht="18" customHeight="1">
      <c r="C117" s="140"/>
      <c r="D117" s="141"/>
      <c r="E117" s="142">
        <v>16</v>
      </c>
      <c r="F117" s="160">
        <v>18</v>
      </c>
      <c r="G117" s="142" t="s">
        <v>155</v>
      </c>
      <c r="H117" s="153"/>
      <c r="I117" s="142"/>
      <c r="J117" s="144"/>
      <c r="K117" s="340">
        <v>18571274900</v>
      </c>
      <c r="L117" s="145">
        <f t="shared" si="55"/>
        <v>29.670564121623379</v>
      </c>
      <c r="M117" s="510">
        <f t="shared" si="56"/>
        <v>18315182400</v>
      </c>
      <c r="N117" s="460">
        <f t="shared" si="52"/>
        <v>98.621028974160524</v>
      </c>
      <c r="O117" s="531">
        <v>1618297600</v>
      </c>
      <c r="P117" s="460">
        <f t="shared" si="53"/>
        <v>8.7139822586978131</v>
      </c>
      <c r="Q117" s="146">
        <f t="shared" si="54"/>
        <v>16952977300</v>
      </c>
      <c r="R117" s="147"/>
      <c r="S117" s="704"/>
      <c r="T117" s="144"/>
      <c r="U117" s="149">
        <f t="shared" si="57"/>
        <v>29.261415639183067</v>
      </c>
      <c r="V117" s="150">
        <f t="shared" si="51"/>
        <v>8.9011692364870125</v>
      </c>
      <c r="W117" s="441"/>
      <c r="Y117" s="152">
        <f t="shared" si="39"/>
        <v>98.621028974160524</v>
      </c>
      <c r="Z117" s="152">
        <v>30</v>
      </c>
      <c r="AB117" s="142"/>
      <c r="AC117" s="492">
        <v>17391627400</v>
      </c>
      <c r="AD117" s="355">
        <v>5797209133.333333</v>
      </c>
      <c r="AE117" s="139">
        <v>5797209133.333333</v>
      </c>
      <c r="AF117" s="354">
        <f t="shared" si="40"/>
        <v>11594418266.666666</v>
      </c>
      <c r="AH117" s="91">
        <v>923555000</v>
      </c>
    </row>
    <row r="118" spans="3:34" s="139" customFormat="1" ht="18" customHeight="1">
      <c r="C118" s="140"/>
      <c r="D118" s="141"/>
      <c r="E118" s="142">
        <v>16</v>
      </c>
      <c r="F118" s="160">
        <v>19</v>
      </c>
      <c r="G118" s="142" t="s">
        <v>183</v>
      </c>
      <c r="H118" s="153"/>
      <c r="I118" s="142"/>
      <c r="J118" s="144"/>
      <c r="K118" s="91">
        <v>899099400</v>
      </c>
      <c r="L118" s="145">
        <f t="shared" si="55"/>
        <v>1.4364542306900592</v>
      </c>
      <c r="M118" s="510">
        <f t="shared" si="56"/>
        <v>850635400</v>
      </c>
      <c r="N118" s="460">
        <f t="shared" si="52"/>
        <v>94.609717234824089</v>
      </c>
      <c r="O118" s="531">
        <v>139506000</v>
      </c>
      <c r="P118" s="460">
        <f t="shared" si="53"/>
        <v>15.516193203999467</v>
      </c>
      <c r="Q118" s="146">
        <f t="shared" si="54"/>
        <v>759593400</v>
      </c>
      <c r="R118" s="147" t="s">
        <v>184</v>
      </c>
      <c r="S118" s="704"/>
      <c r="T118" s="144"/>
      <c r="U118" s="149">
        <f t="shared" si="57"/>
        <v>1.3590252858635326</v>
      </c>
      <c r="V118" s="150">
        <f t="shared" si="51"/>
        <v>0.43093626920701772</v>
      </c>
      <c r="W118" s="441" t="s">
        <v>33</v>
      </c>
      <c r="Y118" s="152">
        <f t="shared" si="39"/>
        <v>94.609717234824089</v>
      </c>
      <c r="Z118" s="152">
        <v>30</v>
      </c>
      <c r="AB118" s="268"/>
      <c r="AC118" s="492">
        <v>740885400</v>
      </c>
      <c r="AD118" s="355">
        <v>246961800</v>
      </c>
      <c r="AE118" s="269">
        <v>246961800</v>
      </c>
      <c r="AF118" s="354">
        <f t="shared" si="40"/>
        <v>493923600</v>
      </c>
      <c r="AH118" s="91">
        <v>109750000</v>
      </c>
    </row>
    <row r="119" spans="3:34" s="139" customFormat="1" ht="18" customHeight="1">
      <c r="C119" s="140"/>
      <c r="D119" s="141"/>
      <c r="E119" s="142">
        <v>16</v>
      </c>
      <c r="F119" s="160">
        <v>20</v>
      </c>
      <c r="G119" s="142" t="s">
        <v>185</v>
      </c>
      <c r="H119" s="153"/>
      <c r="I119" s="142"/>
      <c r="J119" s="144"/>
      <c r="K119" s="91">
        <v>36770300</v>
      </c>
      <c r="L119" s="145">
        <f t="shared" si="55"/>
        <v>5.8746400007321425E-2</v>
      </c>
      <c r="M119" s="510">
        <f t="shared" si="56"/>
        <v>35770300</v>
      </c>
      <c r="N119" s="460">
        <f t="shared" si="52"/>
        <v>97.280413812234329</v>
      </c>
      <c r="O119" s="531">
        <v>32466000</v>
      </c>
      <c r="P119" s="460">
        <f t="shared" si="53"/>
        <v>88.294085172000223</v>
      </c>
      <c r="Q119" s="146">
        <f t="shared" si="54"/>
        <v>4304300</v>
      </c>
      <c r="R119" s="147" t="s">
        <v>186</v>
      </c>
      <c r="S119" s="704"/>
      <c r="T119" s="144"/>
      <c r="U119" s="149">
        <f t="shared" si="57"/>
        <v>5.7148741026912746E-2</v>
      </c>
      <c r="V119" s="150">
        <f t="shared" si="51"/>
        <v>5.1869596457948329E-2</v>
      </c>
      <c r="W119" s="441" t="s">
        <v>33</v>
      </c>
      <c r="Y119" s="152">
        <f t="shared" si="39"/>
        <v>97.280413812234329</v>
      </c>
      <c r="Z119" s="152">
        <f>P119</f>
        <v>88.294085172000223</v>
      </c>
      <c r="AB119" s="268"/>
      <c r="AC119" s="492">
        <v>22410300</v>
      </c>
      <c r="AD119" s="355">
        <v>7470100</v>
      </c>
      <c r="AE119" s="269">
        <v>7470100</v>
      </c>
      <c r="AF119" s="354">
        <f t="shared" si="40"/>
        <v>14940200</v>
      </c>
      <c r="AH119" s="91">
        <v>13360000</v>
      </c>
    </row>
    <row r="120" spans="3:34" s="139" customFormat="1" ht="18" customHeight="1">
      <c r="C120" s="140"/>
      <c r="D120" s="141"/>
      <c r="E120" s="142">
        <v>16</v>
      </c>
      <c r="F120" s="160">
        <v>21</v>
      </c>
      <c r="G120" s="142" t="s">
        <v>187</v>
      </c>
      <c r="H120" s="153"/>
      <c r="I120" s="142"/>
      <c r="J120" s="144"/>
      <c r="K120" s="91">
        <v>500000</v>
      </c>
      <c r="L120" s="145">
        <f t="shared" si="55"/>
        <v>7.9882949020434189E-4</v>
      </c>
      <c r="M120" s="510">
        <f t="shared" si="56"/>
        <v>500000</v>
      </c>
      <c r="N120" s="460">
        <f t="shared" si="52"/>
        <v>100</v>
      </c>
      <c r="O120" s="157"/>
      <c r="P120" s="460">
        <f t="shared" si="53"/>
        <v>0</v>
      </c>
      <c r="Q120" s="146">
        <f t="shared" si="54"/>
        <v>500000</v>
      </c>
      <c r="R120" s="147"/>
      <c r="S120" s="704"/>
      <c r="T120" s="144"/>
      <c r="U120" s="149">
        <f t="shared" si="57"/>
        <v>7.9882949020434189E-4</v>
      </c>
      <c r="V120" s="150">
        <f t="shared" si="51"/>
        <v>0</v>
      </c>
      <c r="W120" s="441"/>
      <c r="Y120" s="152">
        <f t="shared" si="39"/>
        <v>100</v>
      </c>
      <c r="Z120" s="152">
        <v>0</v>
      </c>
      <c r="AB120" s="268"/>
      <c r="AC120" s="492">
        <v>500000</v>
      </c>
      <c r="AD120" s="355">
        <v>166666.66666666666</v>
      </c>
      <c r="AE120" s="269">
        <v>166666.66666666666</v>
      </c>
      <c r="AF120" s="354">
        <f t="shared" si="40"/>
        <v>333333.33333333331</v>
      </c>
      <c r="AH120" s="91"/>
    </row>
    <row r="121" spans="3:34" s="139" customFormat="1" ht="18" customHeight="1">
      <c r="C121" s="140"/>
      <c r="D121" s="141"/>
      <c r="E121" s="142">
        <v>16</v>
      </c>
      <c r="F121" s="160">
        <v>23</v>
      </c>
      <c r="G121" s="142" t="s">
        <v>158</v>
      </c>
      <c r="H121" s="153"/>
      <c r="I121" s="142"/>
      <c r="J121" s="144"/>
      <c r="K121" s="91">
        <v>218436000</v>
      </c>
      <c r="L121" s="145">
        <f t="shared" si="55"/>
        <v>0.34898623704455123</v>
      </c>
      <c r="M121" s="510">
        <f t="shared" si="56"/>
        <v>155201000</v>
      </c>
      <c r="N121" s="460">
        <f t="shared" si="52"/>
        <v>71.051017231591857</v>
      </c>
      <c r="O121" s="531">
        <v>24787500</v>
      </c>
      <c r="P121" s="460">
        <f t="shared" si="53"/>
        <v>11.34771740921826</v>
      </c>
      <c r="Q121" s="146">
        <f t="shared" si="54"/>
        <v>193648500</v>
      </c>
      <c r="R121" s="147" t="s">
        <v>188</v>
      </c>
      <c r="S121" s="704"/>
      <c r="T121" s="144"/>
      <c r="U121" s="149">
        <f t="shared" si="57"/>
        <v>0.24795827141840812</v>
      </c>
      <c r="V121" s="150">
        <f t="shared" si="51"/>
        <v>3.960197197688025E-2</v>
      </c>
      <c r="W121" s="441" t="s">
        <v>33</v>
      </c>
      <c r="Y121" s="152">
        <f t="shared" si="39"/>
        <v>71.051017231591857</v>
      </c>
      <c r="Z121" s="152">
        <f>P121</f>
        <v>11.34771740921826</v>
      </c>
      <c r="AB121" s="268"/>
      <c r="AC121" s="492">
        <v>111840000</v>
      </c>
      <c r="AD121" s="355">
        <v>37280000</v>
      </c>
      <c r="AE121" s="269">
        <v>37280000</v>
      </c>
      <c r="AF121" s="354">
        <f t="shared" si="40"/>
        <v>74560000</v>
      </c>
      <c r="AH121" s="91">
        <v>43361000</v>
      </c>
    </row>
    <row r="122" spans="3:34" s="139" customFormat="1" ht="18" customHeight="1">
      <c r="C122" s="140"/>
      <c r="D122" s="141"/>
      <c r="E122" s="142">
        <v>16</v>
      </c>
      <c r="F122" s="160">
        <v>25</v>
      </c>
      <c r="G122" s="142" t="s">
        <v>189</v>
      </c>
      <c r="H122" s="153"/>
      <c r="I122" s="142"/>
      <c r="J122" s="144"/>
      <c r="K122" s="91">
        <v>56503500</v>
      </c>
      <c r="L122" s="145">
        <f t="shared" si="55"/>
        <v>9.0273324199522054E-2</v>
      </c>
      <c r="M122" s="510">
        <f t="shared" si="56"/>
        <v>45393500</v>
      </c>
      <c r="N122" s="460">
        <f t="shared" si="52"/>
        <v>80.337501216738787</v>
      </c>
      <c r="O122" s="531">
        <v>24765500</v>
      </c>
      <c r="P122" s="460">
        <f t="shared" si="53"/>
        <v>43.830028228339835</v>
      </c>
      <c r="Q122" s="146">
        <f t="shared" si="54"/>
        <v>31738000</v>
      </c>
      <c r="R122" s="147" t="s">
        <v>190</v>
      </c>
      <c r="S122" s="704"/>
      <c r="T122" s="144"/>
      <c r="U122" s="149">
        <f t="shared" si="57"/>
        <v>7.2523332927181577E-2</v>
      </c>
      <c r="V122" s="150">
        <f t="shared" si="51"/>
        <v>3.9566823479311251E-2</v>
      </c>
      <c r="W122" s="441" t="s">
        <v>33</v>
      </c>
      <c r="Y122" s="152">
        <f t="shared" si="39"/>
        <v>80.337501216738787</v>
      </c>
      <c r="Z122" s="152">
        <f>P122</f>
        <v>43.830028228339835</v>
      </c>
      <c r="AB122" s="268"/>
      <c r="AC122" s="492">
        <v>38000000</v>
      </c>
      <c r="AD122" s="355">
        <v>12666666.666666666</v>
      </c>
      <c r="AE122" s="269">
        <v>12666666.666666666</v>
      </c>
      <c r="AF122" s="354">
        <f t="shared" si="40"/>
        <v>25333333.333333332</v>
      </c>
      <c r="AH122" s="91">
        <v>7393500</v>
      </c>
    </row>
    <row r="123" spans="3:34" s="139" customFormat="1" ht="27" customHeight="1">
      <c r="C123" s="140"/>
      <c r="D123" s="141"/>
      <c r="E123" s="142">
        <v>16</v>
      </c>
      <c r="F123" s="160">
        <v>28</v>
      </c>
      <c r="G123" s="756" t="s">
        <v>191</v>
      </c>
      <c r="H123" s="757"/>
      <c r="I123" s="757"/>
      <c r="J123" s="758"/>
      <c r="K123" s="91">
        <v>23860000</v>
      </c>
      <c r="L123" s="145">
        <f t="shared" si="55"/>
        <v>3.8120143272551192E-2</v>
      </c>
      <c r="M123" s="510">
        <f t="shared" si="56"/>
        <v>23860000</v>
      </c>
      <c r="N123" s="460">
        <f t="shared" si="52"/>
        <v>100</v>
      </c>
      <c r="O123" s="532">
        <v>21440000</v>
      </c>
      <c r="P123" s="460">
        <f t="shared" si="53"/>
        <v>89.857502095557422</v>
      </c>
      <c r="Q123" s="146">
        <f t="shared" si="54"/>
        <v>2420000</v>
      </c>
      <c r="R123" s="154" t="s">
        <v>192</v>
      </c>
      <c r="S123" s="704"/>
      <c r="T123" s="144"/>
      <c r="U123" s="149">
        <f t="shared" si="57"/>
        <v>3.8120143272551192E-2</v>
      </c>
      <c r="V123" s="150">
        <f t="shared" si="51"/>
        <v>3.4253808539962176E-2</v>
      </c>
      <c r="W123" s="441"/>
      <c r="Y123" s="152">
        <f t="shared" si="39"/>
        <v>100</v>
      </c>
      <c r="Z123" s="152">
        <f>P123</f>
        <v>89.857502095557422</v>
      </c>
      <c r="AB123" s="268"/>
      <c r="AC123" s="492">
        <v>19020000</v>
      </c>
      <c r="AD123" s="355">
        <v>6340000</v>
      </c>
      <c r="AE123" s="269">
        <v>6340000</v>
      </c>
      <c r="AF123" s="354">
        <f t="shared" si="40"/>
        <v>12680000</v>
      </c>
      <c r="AH123" s="91">
        <v>4840000</v>
      </c>
    </row>
    <row r="124" spans="3:34" s="139" customFormat="1" ht="26.25" customHeight="1">
      <c r="C124" s="140"/>
      <c r="D124" s="141"/>
      <c r="E124" s="142">
        <v>16</v>
      </c>
      <c r="F124" s="160">
        <v>30</v>
      </c>
      <c r="G124" s="756" t="s">
        <v>422</v>
      </c>
      <c r="H124" s="756"/>
      <c r="I124" s="756"/>
      <c r="J124" s="764"/>
      <c r="K124" s="91">
        <v>101666500</v>
      </c>
      <c r="L124" s="145">
        <f t="shared" si="55"/>
        <v>0.16242839673171944</v>
      </c>
      <c r="M124" s="510">
        <f t="shared" si="56"/>
        <v>53361500</v>
      </c>
      <c r="N124" s="460">
        <f t="shared" si="52"/>
        <v>52.486807355421895</v>
      </c>
      <c r="O124" s="531">
        <v>13448500</v>
      </c>
      <c r="P124" s="460">
        <f t="shared" si="53"/>
        <v>13.228054472220446</v>
      </c>
      <c r="Q124" s="146">
        <f t="shared" si="54"/>
        <v>88218000</v>
      </c>
      <c r="R124" s="154"/>
      <c r="S124" s="704"/>
      <c r="T124" s="144"/>
      <c r="U124" s="149">
        <f t="shared" si="57"/>
        <v>8.5253479683077976E-2</v>
      </c>
      <c r="V124" s="150">
        <f t="shared" si="51"/>
        <v>2.1486116798026183E-2</v>
      </c>
      <c r="W124" s="441"/>
      <c r="Y124" s="152">
        <f t="shared" si="39"/>
        <v>52.486807355421895</v>
      </c>
      <c r="Z124" s="152">
        <f>P124</f>
        <v>13.228054472220446</v>
      </c>
      <c r="AB124" s="268"/>
      <c r="AC124" s="492">
        <v>40065000</v>
      </c>
      <c r="AD124" s="355">
        <v>13355000</v>
      </c>
      <c r="AE124" s="269">
        <v>13355000</v>
      </c>
      <c r="AF124" s="354">
        <f t="shared" si="40"/>
        <v>26710000</v>
      </c>
      <c r="AH124" s="91">
        <v>13296500</v>
      </c>
    </row>
    <row r="125" spans="3:34" s="139" customFormat="1" ht="22.5" customHeight="1">
      <c r="C125" s="140"/>
      <c r="D125" s="141"/>
      <c r="E125" s="142">
        <v>16</v>
      </c>
      <c r="F125" s="160">
        <v>31</v>
      </c>
      <c r="G125" s="753" t="s">
        <v>194</v>
      </c>
      <c r="H125" s="753"/>
      <c r="I125" s="753"/>
      <c r="J125" s="763"/>
      <c r="K125" s="91">
        <v>28212500</v>
      </c>
      <c r="L125" s="145">
        <f t="shared" si="55"/>
        <v>4.5073953984779987E-2</v>
      </c>
      <c r="M125" s="510">
        <f t="shared" si="56"/>
        <v>20160000</v>
      </c>
      <c r="N125" s="460">
        <f t="shared" si="52"/>
        <v>71.457687195392111</v>
      </c>
      <c r="O125" s="531">
        <v>7130000</v>
      </c>
      <c r="P125" s="460">
        <f t="shared" si="53"/>
        <v>25.272485600354454</v>
      </c>
      <c r="Q125" s="146">
        <f t="shared" si="54"/>
        <v>21082500</v>
      </c>
      <c r="R125" s="147" t="s">
        <v>190</v>
      </c>
      <c r="S125" s="704"/>
      <c r="T125" s="144"/>
      <c r="U125" s="149">
        <f t="shared" si="57"/>
        <v>3.2208805045039063E-2</v>
      </c>
      <c r="V125" s="150">
        <f t="shared" si="51"/>
        <v>9.0147907969559977E-3</v>
      </c>
      <c r="W125" s="441" t="s">
        <v>33</v>
      </c>
      <c r="Y125" s="152">
        <f t="shared" si="39"/>
        <v>71.457687195392111</v>
      </c>
      <c r="Z125" s="152">
        <v>20</v>
      </c>
      <c r="AB125" s="268"/>
      <c r="AC125" s="492">
        <v>1425000</v>
      </c>
      <c r="AD125" s="355">
        <v>475000</v>
      </c>
      <c r="AE125" s="269">
        <v>475000</v>
      </c>
      <c r="AF125" s="354">
        <f t="shared" si="40"/>
        <v>950000</v>
      </c>
      <c r="AH125" s="91">
        <v>18735000</v>
      </c>
    </row>
    <row r="126" spans="3:34" s="139" customFormat="1" ht="18" customHeight="1">
      <c r="C126" s="140"/>
      <c r="D126" s="141"/>
      <c r="E126" s="142">
        <v>16</v>
      </c>
      <c r="F126" s="160">
        <v>32</v>
      </c>
      <c r="G126" s="142" t="s">
        <v>195</v>
      </c>
      <c r="H126" s="153"/>
      <c r="I126" s="142"/>
      <c r="J126" s="144"/>
      <c r="K126" s="91">
        <v>7336000</v>
      </c>
      <c r="L126" s="145">
        <f t="shared" si="55"/>
        <v>1.1720426280278102E-2</v>
      </c>
      <c r="M126" s="510">
        <f t="shared" si="56"/>
        <v>1900000</v>
      </c>
      <c r="N126" s="460">
        <f t="shared" si="52"/>
        <v>25.899672846237731</v>
      </c>
      <c r="O126" s="91"/>
      <c r="P126" s="460">
        <f t="shared" si="53"/>
        <v>0</v>
      </c>
      <c r="Q126" s="146">
        <f t="shared" si="54"/>
        <v>7336000</v>
      </c>
      <c r="R126" s="147"/>
      <c r="S126" s="704"/>
      <c r="T126" s="144"/>
      <c r="U126" s="149">
        <f t="shared" si="57"/>
        <v>3.0355520627764984E-3</v>
      </c>
      <c r="V126" s="150">
        <f t="shared" si="51"/>
        <v>0</v>
      </c>
      <c r="W126" s="441"/>
      <c r="Y126" s="152">
        <f t="shared" si="39"/>
        <v>25.899672846237731</v>
      </c>
      <c r="Z126" s="152">
        <v>0</v>
      </c>
      <c r="AB126" s="268"/>
      <c r="AC126" s="492">
        <v>1900000</v>
      </c>
      <c r="AD126" s="355">
        <v>633333.33333333337</v>
      </c>
      <c r="AE126" s="269">
        <v>633333.33333333337</v>
      </c>
      <c r="AF126" s="354">
        <f t="shared" si="40"/>
        <v>1266666.6666666667</v>
      </c>
      <c r="AH126" s="91"/>
    </row>
    <row r="127" spans="3:34" s="139" customFormat="1" ht="18" customHeight="1">
      <c r="C127" s="140"/>
      <c r="D127" s="141"/>
      <c r="E127" s="142">
        <v>16</v>
      </c>
      <c r="F127" s="160">
        <v>33</v>
      </c>
      <c r="G127" s="142" t="s">
        <v>401</v>
      </c>
      <c r="H127" s="153"/>
      <c r="I127" s="142"/>
      <c r="J127" s="144"/>
      <c r="K127" s="91">
        <v>10000000</v>
      </c>
      <c r="L127" s="145">
        <f t="shared" si="55"/>
        <v>1.5976589804086838E-2</v>
      </c>
      <c r="M127" s="510">
        <f t="shared" si="56"/>
        <v>4750000</v>
      </c>
      <c r="N127" s="460">
        <f t="shared" si="52"/>
        <v>47.5</v>
      </c>
      <c r="O127" s="531">
        <v>3750000</v>
      </c>
      <c r="P127" s="460">
        <f t="shared" si="53"/>
        <v>37.5</v>
      </c>
      <c r="Q127" s="146">
        <f t="shared" si="54"/>
        <v>6250000</v>
      </c>
      <c r="R127" s="147" t="s">
        <v>190</v>
      </c>
      <c r="S127" s="704"/>
      <c r="T127" s="144"/>
      <c r="U127" s="149">
        <f t="shared" si="57"/>
        <v>7.5888801569412474E-3</v>
      </c>
      <c r="V127" s="150">
        <f t="shared" si="51"/>
        <v>5.9912211765325643E-3</v>
      </c>
      <c r="W127" s="441" t="s">
        <v>33</v>
      </c>
      <c r="Y127" s="152">
        <f t="shared" si="39"/>
        <v>47.5</v>
      </c>
      <c r="Z127" s="152">
        <f>P127</f>
        <v>37.5</v>
      </c>
      <c r="AB127" s="268"/>
      <c r="AC127" s="492">
        <v>2000000</v>
      </c>
      <c r="AD127" s="355">
        <v>666666.66666666663</v>
      </c>
      <c r="AE127" s="269">
        <v>666666.66666666663</v>
      </c>
      <c r="AF127" s="354">
        <f t="shared" si="40"/>
        <v>1333333.3333333333</v>
      </c>
      <c r="AH127" s="91">
        <v>2750000</v>
      </c>
    </row>
    <row r="128" spans="3:34" s="139" customFormat="1" ht="21.75" customHeight="1">
      <c r="C128" s="140"/>
      <c r="D128" s="141"/>
      <c r="E128" s="142">
        <v>16</v>
      </c>
      <c r="F128" s="160">
        <v>34</v>
      </c>
      <c r="G128" s="756" t="s">
        <v>198</v>
      </c>
      <c r="H128" s="756"/>
      <c r="I128" s="756"/>
      <c r="J128" s="764"/>
      <c r="K128" s="91">
        <v>2900000</v>
      </c>
      <c r="L128" s="145">
        <f t="shared" si="55"/>
        <v>4.6332110431851828E-3</v>
      </c>
      <c r="M128" s="510">
        <f t="shared" si="56"/>
        <v>1500000</v>
      </c>
      <c r="N128" s="460">
        <f t="shared" si="52"/>
        <v>51.724137931034484</v>
      </c>
      <c r="O128" s="531">
        <v>1500000</v>
      </c>
      <c r="P128" s="460">
        <f t="shared" si="53"/>
        <v>51.724137931034484</v>
      </c>
      <c r="Q128" s="146">
        <f t="shared" si="54"/>
        <v>1400000</v>
      </c>
      <c r="R128" s="147" t="s">
        <v>199</v>
      </c>
      <c r="S128" s="704"/>
      <c r="T128" s="144"/>
      <c r="U128" s="149">
        <f t="shared" si="57"/>
        <v>2.3964884706130255E-3</v>
      </c>
      <c r="V128" s="150">
        <f t="shared" si="51"/>
        <v>2.3964884706130255E-3</v>
      </c>
      <c r="W128" s="441"/>
      <c r="Y128" s="152">
        <f t="shared" si="39"/>
        <v>51.724137931034484</v>
      </c>
      <c r="Z128" s="152">
        <f>Y128</f>
        <v>51.724137931034484</v>
      </c>
      <c r="AB128" s="142"/>
      <c r="AC128" s="492">
        <v>0</v>
      </c>
      <c r="AD128" s="355">
        <v>0</v>
      </c>
      <c r="AE128" s="139">
        <v>0</v>
      </c>
      <c r="AF128" s="354">
        <f t="shared" si="40"/>
        <v>0</v>
      </c>
      <c r="AH128" s="91">
        <v>1500000</v>
      </c>
    </row>
    <row r="129" spans="3:34" s="139" customFormat="1" ht="21" customHeight="1">
      <c r="C129" s="140"/>
      <c r="D129" s="141"/>
      <c r="E129" s="142">
        <v>16</v>
      </c>
      <c r="F129" s="160">
        <v>35</v>
      </c>
      <c r="G129" s="753" t="s">
        <v>200</v>
      </c>
      <c r="H129" s="753"/>
      <c r="I129" s="753"/>
      <c r="J129" s="763"/>
      <c r="K129" s="91">
        <v>23785000</v>
      </c>
      <c r="L129" s="145">
        <f t="shared" si="55"/>
        <v>3.800031884902054E-2</v>
      </c>
      <c r="M129" s="510">
        <f t="shared" si="56"/>
        <v>9945000</v>
      </c>
      <c r="N129" s="460">
        <f t="shared" si="52"/>
        <v>41.812066428421275</v>
      </c>
      <c r="O129" s="531">
        <v>2530000</v>
      </c>
      <c r="P129" s="460">
        <f t="shared" si="53"/>
        <v>10.636956064746689</v>
      </c>
      <c r="Q129" s="146">
        <f t="shared" si="54"/>
        <v>21255000</v>
      </c>
      <c r="R129" s="147" t="s">
        <v>201</v>
      </c>
      <c r="S129" s="704"/>
      <c r="T129" s="144"/>
      <c r="U129" s="149">
        <f t="shared" si="57"/>
        <v>1.5888718560164359E-2</v>
      </c>
      <c r="V129" s="150">
        <f t="shared" si="51"/>
        <v>4.0420772204339695E-3</v>
      </c>
      <c r="W129" s="441" t="s">
        <v>33</v>
      </c>
      <c r="Y129" s="152">
        <f t="shared" si="39"/>
        <v>41.812066428421275</v>
      </c>
      <c r="Z129" s="152">
        <f>P129</f>
        <v>10.636956064746689</v>
      </c>
      <c r="AB129" s="268"/>
      <c r="AC129" s="492">
        <v>9945000</v>
      </c>
      <c r="AD129" s="355">
        <v>3315000</v>
      </c>
      <c r="AE129" s="269">
        <v>3315000</v>
      </c>
      <c r="AF129" s="354">
        <f t="shared" si="40"/>
        <v>6630000</v>
      </c>
      <c r="AH129" s="91"/>
    </row>
    <row r="130" spans="3:34" s="139" customFormat="1" ht="18" customHeight="1">
      <c r="C130" s="140"/>
      <c r="D130" s="141"/>
      <c r="E130" s="142">
        <v>16</v>
      </c>
      <c r="F130" s="160">
        <v>36</v>
      </c>
      <c r="G130" s="142" t="s">
        <v>202</v>
      </c>
      <c r="H130" s="153"/>
      <c r="I130" s="142"/>
      <c r="J130" s="144"/>
      <c r="K130" s="91">
        <v>47150000</v>
      </c>
      <c r="L130" s="145">
        <f t="shared" si="55"/>
        <v>7.5329620926269422E-2</v>
      </c>
      <c r="M130" s="510">
        <f t="shared" si="56"/>
        <v>33500000</v>
      </c>
      <c r="N130" s="460">
        <f t="shared" si="52"/>
        <v>71.049840933191945</v>
      </c>
      <c r="O130" s="531">
        <v>10400000</v>
      </c>
      <c r="P130" s="460">
        <f t="shared" si="53"/>
        <v>22.057264050901377</v>
      </c>
      <c r="Q130" s="146">
        <f t="shared" si="54"/>
        <v>36750000</v>
      </c>
      <c r="R130" s="147" t="s">
        <v>203</v>
      </c>
      <c r="S130" s="704"/>
      <c r="T130" s="144"/>
      <c r="U130" s="149">
        <f t="shared" si="57"/>
        <v>5.3521575843690897E-2</v>
      </c>
      <c r="V130" s="150">
        <f t="shared" si="51"/>
        <v>1.6615653396250304E-2</v>
      </c>
      <c r="W130" s="441" t="s">
        <v>33</v>
      </c>
      <c r="Y130" s="152">
        <f t="shared" si="39"/>
        <v>71.049840933191945</v>
      </c>
      <c r="Z130" s="152">
        <f>P130</f>
        <v>22.057264050901377</v>
      </c>
      <c r="AB130" s="268"/>
      <c r="AC130" s="492">
        <v>30000000</v>
      </c>
      <c r="AD130" s="355">
        <v>10000000</v>
      </c>
      <c r="AE130" s="269">
        <v>10000000</v>
      </c>
      <c r="AF130" s="354">
        <f t="shared" si="40"/>
        <v>20000000</v>
      </c>
      <c r="AH130" s="91">
        <v>3500000</v>
      </c>
    </row>
    <row r="131" spans="3:34" s="139" customFormat="1" ht="18" customHeight="1">
      <c r="C131" s="140"/>
      <c r="D131" s="141"/>
      <c r="E131" s="142"/>
      <c r="F131" s="160"/>
      <c r="G131" s="142" t="s">
        <v>204</v>
      </c>
      <c r="H131" s="153"/>
      <c r="I131" s="142"/>
      <c r="J131" s="144"/>
      <c r="K131" s="340"/>
      <c r="L131" s="145">
        <f t="shared" si="55"/>
        <v>0</v>
      </c>
      <c r="M131" s="510">
        <f t="shared" si="56"/>
        <v>0</v>
      </c>
      <c r="N131" s="460"/>
      <c r="O131" s="91"/>
      <c r="P131" s="460"/>
      <c r="Q131" s="146">
        <f t="shared" si="54"/>
        <v>0</v>
      </c>
      <c r="R131" s="147"/>
      <c r="S131" s="704"/>
      <c r="T131" s="144"/>
      <c r="U131" s="149">
        <f t="shared" si="57"/>
        <v>0</v>
      </c>
      <c r="V131" s="150">
        <f t="shared" si="51"/>
        <v>0</v>
      </c>
      <c r="W131" s="441"/>
      <c r="Y131" s="152">
        <f t="shared" si="39"/>
        <v>0</v>
      </c>
      <c r="Z131" s="152">
        <v>0</v>
      </c>
      <c r="AB131" s="142"/>
      <c r="AC131" s="492"/>
      <c r="AD131" s="355">
        <v>0</v>
      </c>
      <c r="AE131" s="139">
        <v>0</v>
      </c>
      <c r="AF131" s="354">
        <f t="shared" si="40"/>
        <v>0</v>
      </c>
      <c r="AH131" s="91"/>
    </row>
    <row r="132" spans="3:34" s="139" customFormat="1" ht="18" customHeight="1">
      <c r="C132" s="140"/>
      <c r="D132" s="141"/>
      <c r="E132" s="142">
        <v>16</v>
      </c>
      <c r="F132" s="160">
        <v>37</v>
      </c>
      <c r="G132" s="142" t="s">
        <v>205</v>
      </c>
      <c r="H132" s="153"/>
      <c r="I132" s="142"/>
      <c r="J132" s="144"/>
      <c r="K132" s="91">
        <v>55720000</v>
      </c>
      <c r="L132" s="145">
        <f t="shared" si="55"/>
        <v>8.9021558388371849E-2</v>
      </c>
      <c r="M132" s="510">
        <f t="shared" si="56"/>
        <v>27090000</v>
      </c>
      <c r="N132" s="460">
        <f t="shared" si="52"/>
        <v>48.618090452261306</v>
      </c>
      <c r="O132" s="531">
        <v>9000000</v>
      </c>
      <c r="P132" s="460">
        <f t="shared" si="53"/>
        <v>16.15218951902369</v>
      </c>
      <c r="Q132" s="146">
        <f t="shared" si="54"/>
        <v>46720000</v>
      </c>
      <c r="R132" s="147" t="s">
        <v>206</v>
      </c>
      <c r="S132" s="704"/>
      <c r="T132" s="144"/>
      <c r="U132" s="149">
        <f t="shared" si="57"/>
        <v>4.3280581779271243E-2</v>
      </c>
      <c r="V132" s="150">
        <f t="shared" si="51"/>
        <v>1.4378930823678153E-2</v>
      </c>
      <c r="W132" s="441" t="s">
        <v>33</v>
      </c>
      <c r="Y132" s="152">
        <f t="shared" si="39"/>
        <v>48.618090452261306</v>
      </c>
      <c r="Z132" s="152">
        <f>P132</f>
        <v>16.15218951902369</v>
      </c>
      <c r="AB132" s="268"/>
      <c r="AC132" s="492">
        <v>19990000</v>
      </c>
      <c r="AD132" s="355">
        <v>6663333.333333333</v>
      </c>
      <c r="AE132" s="269">
        <v>6663333.333333333</v>
      </c>
      <c r="AF132" s="354">
        <f t="shared" si="40"/>
        <v>13326666.666666666</v>
      </c>
      <c r="AH132" s="91">
        <v>7100000</v>
      </c>
    </row>
    <row r="133" spans="3:34" s="139" customFormat="1" ht="18" customHeight="1">
      <c r="C133" s="140"/>
      <c r="D133" s="141"/>
      <c r="E133" s="142">
        <v>16</v>
      </c>
      <c r="F133" s="160">
        <v>38</v>
      </c>
      <c r="G133" s="142" t="s">
        <v>207</v>
      </c>
      <c r="H133" s="153"/>
      <c r="I133" s="142"/>
      <c r="J133" s="144"/>
      <c r="K133" s="91">
        <v>16381000</v>
      </c>
      <c r="L133" s="145">
        <f t="shared" si="55"/>
        <v>2.6171251758074648E-2</v>
      </c>
      <c r="M133" s="510">
        <f t="shared" si="56"/>
        <v>2500000</v>
      </c>
      <c r="N133" s="460">
        <f t="shared" si="52"/>
        <v>15.261583541908308</v>
      </c>
      <c r="O133" s="91"/>
      <c r="P133" s="460">
        <f t="shared" si="53"/>
        <v>0</v>
      </c>
      <c r="Q133" s="146">
        <f t="shared" si="54"/>
        <v>16381000</v>
      </c>
      <c r="R133" s="147" t="s">
        <v>208</v>
      </c>
      <c r="S133" s="704"/>
      <c r="T133" s="144"/>
      <c r="U133" s="149">
        <f t="shared" si="57"/>
        <v>3.9941474510217095E-3</v>
      </c>
      <c r="V133" s="150">
        <f t="shared" si="51"/>
        <v>0</v>
      </c>
      <c r="W133" s="441"/>
      <c r="Y133" s="152">
        <f t="shared" si="39"/>
        <v>15.261583541908308</v>
      </c>
      <c r="Z133" s="152">
        <v>0</v>
      </c>
      <c r="AB133" s="268"/>
      <c r="AC133" s="492">
        <v>1500000</v>
      </c>
      <c r="AD133" s="355">
        <v>500000</v>
      </c>
      <c r="AE133" s="269">
        <v>500000</v>
      </c>
      <c r="AF133" s="354">
        <f t="shared" si="40"/>
        <v>1000000</v>
      </c>
      <c r="AH133" s="91">
        <v>1000000</v>
      </c>
    </row>
    <row r="134" spans="3:34" s="139" customFormat="1" ht="18" customHeight="1">
      <c r="C134" s="140"/>
      <c r="D134" s="141"/>
      <c r="E134" s="142">
        <v>16</v>
      </c>
      <c r="F134" s="160">
        <v>41</v>
      </c>
      <c r="G134" s="142" t="s">
        <v>209</v>
      </c>
      <c r="H134" s="153"/>
      <c r="I134" s="142"/>
      <c r="J134" s="144"/>
      <c r="K134" s="91">
        <v>4829727500</v>
      </c>
      <c r="L134" s="145">
        <f t="shared" si="55"/>
        <v>7.7162575133017803</v>
      </c>
      <c r="M134" s="510">
        <f t="shared" si="56"/>
        <v>4829727500</v>
      </c>
      <c r="N134" s="460">
        <f t="shared" si="52"/>
        <v>100</v>
      </c>
      <c r="O134" s="91">
        <v>29888100</v>
      </c>
      <c r="P134" s="460">
        <f t="shared" si="53"/>
        <v>0.61883615587007756</v>
      </c>
      <c r="Q134" s="146">
        <f t="shared" si="54"/>
        <v>4799839400</v>
      </c>
      <c r="R134" s="154" t="s">
        <v>210</v>
      </c>
      <c r="S134" s="704"/>
      <c r="T134" s="144"/>
      <c r="U134" s="149">
        <f t="shared" si="57"/>
        <v>7.7162575133017803</v>
      </c>
      <c r="V134" s="150">
        <f t="shared" si="51"/>
        <v>3.8581287566508902</v>
      </c>
      <c r="W134" s="441" t="s">
        <v>33</v>
      </c>
      <c r="Y134" s="152">
        <f t="shared" si="39"/>
        <v>100</v>
      </c>
      <c r="Z134" s="152">
        <v>50</v>
      </c>
      <c r="AB134" s="268"/>
      <c r="AC134" s="492">
        <v>4829727500</v>
      </c>
      <c r="AD134" s="355">
        <v>1609909166.6666667</v>
      </c>
      <c r="AE134" s="269">
        <v>1609909166.6666667</v>
      </c>
      <c r="AF134" s="354">
        <f t="shared" si="40"/>
        <v>3219818333.3333335</v>
      </c>
      <c r="AH134" s="91"/>
    </row>
    <row r="135" spans="3:34" s="139" customFormat="1" ht="18" customHeight="1">
      <c r="C135" s="140"/>
      <c r="D135" s="141"/>
      <c r="E135" s="142">
        <v>16</v>
      </c>
      <c r="F135" s="160">
        <v>44</v>
      </c>
      <c r="G135" s="142" t="s">
        <v>211</v>
      </c>
      <c r="H135" s="153"/>
      <c r="I135" s="142"/>
      <c r="J135" s="144"/>
      <c r="K135" s="91">
        <v>8907431000</v>
      </c>
      <c r="L135" s="145">
        <f t="shared" si="55"/>
        <v>14.231037129520702</v>
      </c>
      <c r="M135" s="510">
        <f t="shared" si="56"/>
        <v>8907431000</v>
      </c>
      <c r="N135" s="460">
        <f t="shared" si="52"/>
        <v>100</v>
      </c>
      <c r="O135" s="91"/>
      <c r="P135" s="460">
        <f t="shared" si="53"/>
        <v>0</v>
      </c>
      <c r="Q135" s="146">
        <f t="shared" si="54"/>
        <v>8907431000</v>
      </c>
      <c r="R135" s="147" t="s">
        <v>212</v>
      </c>
      <c r="S135" s="704"/>
      <c r="T135" s="144"/>
      <c r="U135" s="149">
        <f t="shared" si="57"/>
        <v>14.231037129520702</v>
      </c>
      <c r="V135" s="150">
        <f t="shared" si="51"/>
        <v>0</v>
      </c>
      <c r="W135" s="441"/>
      <c r="Y135" s="152">
        <f t="shared" si="39"/>
        <v>100</v>
      </c>
      <c r="Z135" s="152">
        <v>0</v>
      </c>
      <c r="AA135" s="139">
        <f>((14*60)+(4*100))/18</f>
        <v>68.888888888888886</v>
      </c>
      <c r="AB135" s="268"/>
      <c r="AC135" s="492">
        <v>8907431000</v>
      </c>
      <c r="AD135" s="355">
        <v>2969143666.6666665</v>
      </c>
      <c r="AE135" s="269">
        <v>2969143666.6666665</v>
      </c>
      <c r="AF135" s="354">
        <f t="shared" si="40"/>
        <v>5938287333.333333</v>
      </c>
      <c r="AH135" s="91"/>
    </row>
    <row r="136" spans="3:34" s="139" customFormat="1" ht="18" customHeight="1">
      <c r="C136" s="140"/>
      <c r="D136" s="141"/>
      <c r="E136" s="142">
        <v>16</v>
      </c>
      <c r="F136" s="160">
        <v>51</v>
      </c>
      <c r="G136" s="142" t="s">
        <v>423</v>
      </c>
      <c r="H136" s="153"/>
      <c r="I136" s="142"/>
      <c r="J136" s="144"/>
      <c r="K136" s="340">
        <v>25100000</v>
      </c>
      <c r="L136" s="145">
        <f t="shared" si="55"/>
        <v>4.0101240408257958E-2</v>
      </c>
      <c r="M136" s="510">
        <f t="shared" si="56"/>
        <v>25100000</v>
      </c>
      <c r="N136" s="460">
        <f t="shared" si="52"/>
        <v>100</v>
      </c>
      <c r="O136" s="533">
        <v>9500000</v>
      </c>
      <c r="P136" s="460">
        <f t="shared" si="53"/>
        <v>37.848605577689241</v>
      </c>
      <c r="Q136" s="146">
        <f t="shared" si="54"/>
        <v>15600000</v>
      </c>
      <c r="R136" s="147"/>
      <c r="S136" s="704"/>
      <c r="T136" s="144"/>
      <c r="U136" s="149"/>
      <c r="V136" s="150"/>
      <c r="W136" s="441"/>
      <c r="Y136" s="152">
        <f t="shared" si="39"/>
        <v>100</v>
      </c>
      <c r="Z136" s="152">
        <f>P136</f>
        <v>37.848605577689241</v>
      </c>
      <c r="AB136" s="268"/>
      <c r="AC136" s="492">
        <v>0</v>
      </c>
      <c r="AD136" s="355">
        <v>0</v>
      </c>
      <c r="AE136" s="269">
        <v>0</v>
      </c>
      <c r="AF136" s="354">
        <f t="shared" si="40"/>
        <v>0</v>
      </c>
      <c r="AH136" s="91">
        <v>25100000</v>
      </c>
    </row>
    <row r="137" spans="3:34" s="139" customFormat="1" ht="18" customHeight="1">
      <c r="C137" s="140"/>
      <c r="D137" s="141"/>
      <c r="E137" s="142">
        <v>16</v>
      </c>
      <c r="F137" s="160">
        <v>56</v>
      </c>
      <c r="G137" s="142" t="s">
        <v>393</v>
      </c>
      <c r="H137" s="153"/>
      <c r="I137" s="142"/>
      <c r="J137" s="144"/>
      <c r="K137" s="340">
        <v>6000000</v>
      </c>
      <c r="L137" s="145">
        <f t="shared" si="55"/>
        <v>9.5859538824521022E-3</v>
      </c>
      <c r="M137" s="510">
        <f t="shared" si="56"/>
        <v>0</v>
      </c>
      <c r="N137" s="460">
        <f t="shared" si="52"/>
        <v>0</v>
      </c>
      <c r="O137" s="91"/>
      <c r="P137" s="460">
        <f t="shared" si="53"/>
        <v>0</v>
      </c>
      <c r="Q137" s="146">
        <f t="shared" si="54"/>
        <v>6000000</v>
      </c>
      <c r="R137" s="147"/>
      <c r="S137" s="704"/>
      <c r="T137" s="144"/>
      <c r="U137" s="149">
        <f t="shared" si="57"/>
        <v>0</v>
      </c>
      <c r="V137" s="150">
        <f t="shared" si="51"/>
        <v>0</v>
      </c>
      <c r="W137" s="441"/>
      <c r="Y137" s="152">
        <f t="shared" si="39"/>
        <v>0</v>
      </c>
      <c r="Z137" s="152">
        <v>0</v>
      </c>
      <c r="AB137" s="142"/>
      <c r="AC137" s="492">
        <v>0</v>
      </c>
      <c r="AD137" s="355">
        <v>0</v>
      </c>
      <c r="AE137" s="139">
        <v>0</v>
      </c>
      <c r="AF137" s="354">
        <f t="shared" si="40"/>
        <v>0</v>
      </c>
      <c r="AH137" s="91"/>
    </row>
    <row r="138" spans="3:34" s="139" customFormat="1" ht="18" customHeight="1">
      <c r="C138" s="140"/>
      <c r="D138" s="141"/>
      <c r="E138" s="142">
        <v>16</v>
      </c>
      <c r="F138" s="160">
        <v>57</v>
      </c>
      <c r="G138" s="142" t="s">
        <v>213</v>
      </c>
      <c r="H138" s="153"/>
      <c r="I138" s="142"/>
      <c r="J138" s="144"/>
      <c r="K138" s="91">
        <v>345597500</v>
      </c>
      <c r="L138" s="145">
        <f t="shared" si="55"/>
        <v>0.55214694948178999</v>
      </c>
      <c r="M138" s="510">
        <f t="shared" si="56"/>
        <v>317861500</v>
      </c>
      <c r="N138" s="460">
        <f t="shared" si="52"/>
        <v>91.974478982052815</v>
      </c>
      <c r="O138" s="531">
        <v>130650000</v>
      </c>
      <c r="P138" s="460">
        <f t="shared" si="53"/>
        <v>37.804092911551734</v>
      </c>
      <c r="Q138" s="146">
        <f t="shared" si="54"/>
        <v>214947500</v>
      </c>
      <c r="R138" s="147" t="s">
        <v>214</v>
      </c>
      <c r="S138" s="704"/>
      <c r="T138" s="144"/>
      <c r="U138" s="149">
        <f t="shared" si="57"/>
        <v>0.5078342800011747</v>
      </c>
      <c r="V138" s="150">
        <f t="shared" si="51"/>
        <v>0.22085877979271601</v>
      </c>
      <c r="W138" s="441" t="s">
        <v>33</v>
      </c>
      <c r="Y138" s="152">
        <f t="shared" si="39"/>
        <v>91.974478982052815</v>
      </c>
      <c r="Z138" s="152">
        <v>40</v>
      </c>
      <c r="AB138" s="268"/>
      <c r="AC138" s="492">
        <v>80732000</v>
      </c>
      <c r="AD138" s="355">
        <v>26910666.666666668</v>
      </c>
      <c r="AE138" s="269">
        <v>26910666.666666668</v>
      </c>
      <c r="AF138" s="354">
        <f t="shared" si="40"/>
        <v>53821333.333333336</v>
      </c>
      <c r="AH138" s="91">
        <v>237129500</v>
      </c>
    </row>
    <row r="139" spans="3:34" s="139" customFormat="1" ht="18" customHeight="1">
      <c r="C139" s="140"/>
      <c r="D139" s="141"/>
      <c r="E139" s="142">
        <v>16</v>
      </c>
      <c r="F139" s="160">
        <v>58</v>
      </c>
      <c r="G139" s="142" t="s">
        <v>215</v>
      </c>
      <c r="H139" s="88"/>
      <c r="I139" s="142"/>
      <c r="J139" s="144"/>
      <c r="K139" s="91">
        <v>163545000</v>
      </c>
      <c r="L139" s="145">
        <f t="shared" si="55"/>
        <v>0.26128913795093817</v>
      </c>
      <c r="M139" s="510">
        <f t="shared" si="56"/>
        <v>161745000</v>
      </c>
      <c r="N139" s="460">
        <f t="shared" si="52"/>
        <v>98.899385490232049</v>
      </c>
      <c r="O139" s="531">
        <v>57615000</v>
      </c>
      <c r="P139" s="460">
        <f t="shared" si="53"/>
        <v>35.228836100155917</v>
      </c>
      <c r="Q139" s="146">
        <f t="shared" si="54"/>
        <v>105930000</v>
      </c>
      <c r="R139" s="147" t="s">
        <v>216</v>
      </c>
      <c r="S139" s="704"/>
      <c r="T139" s="144"/>
      <c r="U139" s="149">
        <f t="shared" si="57"/>
        <v>0.25841335178620256</v>
      </c>
      <c r="V139" s="150">
        <f t="shared" si="51"/>
        <v>9.2049122156246305E-2</v>
      </c>
      <c r="W139" s="441" t="s">
        <v>33</v>
      </c>
      <c r="Y139" s="152">
        <f t="shared" si="39"/>
        <v>98.899385490232049</v>
      </c>
      <c r="Z139" s="152">
        <f>P139</f>
        <v>35.228836100155917</v>
      </c>
      <c r="AB139" s="268"/>
      <c r="AC139" s="492">
        <v>72240000</v>
      </c>
      <c r="AD139" s="355">
        <v>24080000</v>
      </c>
      <c r="AE139" s="269">
        <v>24080000</v>
      </c>
      <c r="AF139" s="354">
        <f t="shared" si="40"/>
        <v>48160000</v>
      </c>
      <c r="AH139" s="91">
        <v>89505000</v>
      </c>
    </row>
    <row r="140" spans="3:34" s="139" customFormat="1" ht="18" customHeight="1">
      <c r="C140" s="140"/>
      <c r="D140" s="141"/>
      <c r="E140" s="142">
        <v>16</v>
      </c>
      <c r="F140" s="160">
        <v>59</v>
      </c>
      <c r="G140" s="142" t="s">
        <v>217</v>
      </c>
      <c r="H140" s="153"/>
      <c r="I140" s="142"/>
      <c r="J140" s="144"/>
      <c r="K140" s="91">
        <v>146004500</v>
      </c>
      <c r="L140" s="145">
        <f t="shared" si="55"/>
        <v>0.23326540060507966</v>
      </c>
      <c r="M140" s="510">
        <f t="shared" si="56"/>
        <v>106607000</v>
      </c>
      <c r="N140" s="460">
        <f t="shared" si="52"/>
        <v>73.016242650055304</v>
      </c>
      <c r="O140" s="91">
        <v>20100000</v>
      </c>
      <c r="P140" s="460">
        <f t="shared" si="53"/>
        <v>13.766698971607038</v>
      </c>
      <c r="Q140" s="146">
        <f t="shared" si="54"/>
        <v>125904500</v>
      </c>
      <c r="R140" s="147" t="s">
        <v>218</v>
      </c>
      <c r="S140" s="704"/>
      <c r="T140" s="144"/>
      <c r="U140" s="149">
        <f t="shared" si="57"/>
        <v>0.17032163092442856</v>
      </c>
      <c r="V140" s="150">
        <f t="shared" si="51"/>
        <v>5.8316350151269916E-2</v>
      </c>
      <c r="W140" s="441" t="s">
        <v>33</v>
      </c>
      <c r="Y140" s="152">
        <f t="shared" si="39"/>
        <v>73.016242650055304</v>
      </c>
      <c r="Z140" s="152">
        <v>25</v>
      </c>
      <c r="AB140" s="268"/>
      <c r="AC140" s="492">
        <v>38033500</v>
      </c>
      <c r="AD140" s="355">
        <v>12677833.333333334</v>
      </c>
      <c r="AE140" s="269">
        <v>12677833.333333334</v>
      </c>
      <c r="AF140" s="354">
        <f t="shared" si="40"/>
        <v>25355666.666666668</v>
      </c>
      <c r="AH140" s="91">
        <v>68573500</v>
      </c>
    </row>
    <row r="141" spans="3:34" s="139" customFormat="1" ht="18" customHeight="1">
      <c r="C141" s="140"/>
      <c r="D141" s="141"/>
      <c r="E141" s="142">
        <v>16</v>
      </c>
      <c r="F141" s="160">
        <v>65</v>
      </c>
      <c r="G141" s="142" t="s">
        <v>424</v>
      </c>
      <c r="H141" s="153"/>
      <c r="I141" s="142"/>
      <c r="J141" s="144"/>
      <c r="K141" s="91">
        <v>50065000</v>
      </c>
      <c r="L141" s="145">
        <f t="shared" si="55"/>
        <v>7.9986796854160755E-2</v>
      </c>
      <c r="M141" s="510">
        <f t="shared" si="56"/>
        <v>35525000</v>
      </c>
      <c r="N141" s="460">
        <f t="shared" si="52"/>
        <v>70.957754918605815</v>
      </c>
      <c r="O141" s="531">
        <v>15434000</v>
      </c>
      <c r="P141" s="460">
        <f t="shared" si="53"/>
        <v>30.82792369919105</v>
      </c>
      <c r="Q141" s="146">
        <f t="shared" si="54"/>
        <v>34631000</v>
      </c>
      <c r="R141" s="147" t="s">
        <v>221</v>
      </c>
      <c r="S141" s="704"/>
      <c r="T141" s="144"/>
      <c r="U141" s="149">
        <f t="shared" si="57"/>
        <v>5.6756835279018501E-2</v>
      </c>
      <c r="V141" s="150">
        <f t="shared" si="51"/>
        <v>2.4658268703627625E-2</v>
      </c>
      <c r="W141" s="441" t="s">
        <v>33</v>
      </c>
      <c r="Y141" s="152">
        <f t="shared" ref="Y141:Y204" si="58">N141</f>
        <v>70.957754918605815</v>
      </c>
      <c r="Z141" s="152">
        <f>P141</f>
        <v>30.82792369919105</v>
      </c>
      <c r="AB141" s="268"/>
      <c r="AC141" s="492">
        <v>31025000</v>
      </c>
      <c r="AD141" s="355">
        <v>10341666.666666666</v>
      </c>
      <c r="AE141" s="269">
        <v>10341666.666666666</v>
      </c>
      <c r="AF141" s="354">
        <f t="shared" ref="AF141:AF204" si="59">AE141+AD141</f>
        <v>20683333.333333332</v>
      </c>
      <c r="AH141" s="91">
        <v>4500000</v>
      </c>
    </row>
    <row r="142" spans="3:34" s="139" customFormat="1" ht="18" customHeight="1">
      <c r="C142" s="140"/>
      <c r="D142" s="141"/>
      <c r="E142" s="142">
        <v>16</v>
      </c>
      <c r="F142" s="160">
        <v>66</v>
      </c>
      <c r="G142" s="142" t="s">
        <v>222</v>
      </c>
      <c r="H142" s="153"/>
      <c r="I142" s="142"/>
      <c r="J142" s="144"/>
      <c r="K142" s="91">
        <v>103012500</v>
      </c>
      <c r="L142" s="145">
        <f t="shared" si="55"/>
        <v>0.1645788457193495</v>
      </c>
      <c r="M142" s="510">
        <f t="shared" si="56"/>
        <v>54591500</v>
      </c>
      <c r="N142" s="460">
        <f t="shared" si="52"/>
        <v>52.995024875621887</v>
      </c>
      <c r="O142" s="531">
        <v>21885000</v>
      </c>
      <c r="P142" s="460">
        <f t="shared" si="53"/>
        <v>21.244994539497633</v>
      </c>
      <c r="Q142" s="146">
        <f t="shared" si="54"/>
        <v>81127500</v>
      </c>
      <c r="R142" s="147" t="s">
        <v>223</v>
      </c>
      <c r="S142" s="704"/>
      <c r="T142" s="144"/>
      <c r="U142" s="149">
        <f t="shared" si="57"/>
        <v>8.7218600228980633E-2</v>
      </c>
      <c r="V142" s="150">
        <f t="shared" si="51"/>
        <v>9.8747307431609699E-2</v>
      </c>
      <c r="W142" s="441" t="s">
        <v>33</v>
      </c>
      <c r="Y142" s="152">
        <f t="shared" si="58"/>
        <v>52.995024875621887</v>
      </c>
      <c r="Z142" s="152">
        <v>60</v>
      </c>
      <c r="AB142" s="268"/>
      <c r="AC142" s="492">
        <v>6630000</v>
      </c>
      <c r="AD142" s="355">
        <v>2210000</v>
      </c>
      <c r="AE142" s="269">
        <v>2210000</v>
      </c>
      <c r="AF142" s="354">
        <f t="shared" si="59"/>
        <v>4420000</v>
      </c>
      <c r="AH142" s="91">
        <v>47961500</v>
      </c>
    </row>
    <row r="143" spans="3:34" s="139" customFormat="1" ht="18" customHeight="1">
      <c r="C143" s="140"/>
      <c r="D143" s="141"/>
      <c r="E143" s="142"/>
      <c r="F143" s="160"/>
      <c r="G143" s="142" t="s">
        <v>425</v>
      </c>
      <c r="H143" s="153"/>
      <c r="I143" s="142"/>
      <c r="J143" s="144"/>
      <c r="K143" s="91"/>
      <c r="L143" s="145">
        <f t="shared" si="55"/>
        <v>0</v>
      </c>
      <c r="M143" s="510">
        <f t="shared" si="56"/>
        <v>0</v>
      </c>
      <c r="N143" s="460"/>
      <c r="O143" s="158"/>
      <c r="P143" s="460"/>
      <c r="Q143" s="146">
        <f t="shared" si="54"/>
        <v>0</v>
      </c>
      <c r="R143" s="147"/>
      <c r="S143" s="704"/>
      <c r="T143" s="144"/>
      <c r="U143" s="149">
        <f t="shared" si="57"/>
        <v>0</v>
      </c>
      <c r="V143" s="150">
        <f t="shared" si="51"/>
        <v>0</v>
      </c>
      <c r="W143" s="441"/>
      <c r="Y143" s="152">
        <f t="shared" si="58"/>
        <v>0</v>
      </c>
      <c r="Z143" s="152">
        <v>0</v>
      </c>
      <c r="AB143" s="142"/>
      <c r="AC143" s="492"/>
      <c r="AD143" s="355">
        <v>0</v>
      </c>
      <c r="AE143" s="139">
        <v>0</v>
      </c>
      <c r="AF143" s="354">
        <f t="shared" si="59"/>
        <v>0</v>
      </c>
      <c r="AH143" s="91"/>
    </row>
    <row r="144" spans="3:34" s="139" customFormat="1" ht="23.25" customHeight="1">
      <c r="C144" s="140"/>
      <c r="D144" s="141"/>
      <c r="E144" s="142">
        <v>16</v>
      </c>
      <c r="F144" s="160">
        <v>67</v>
      </c>
      <c r="G144" s="142" t="s">
        <v>225</v>
      </c>
      <c r="H144" s="153"/>
      <c r="I144" s="142"/>
      <c r="J144" s="144"/>
      <c r="K144" s="91">
        <v>31375000</v>
      </c>
      <c r="L144" s="145">
        <f t="shared" si="55"/>
        <v>5.012655051032245E-2</v>
      </c>
      <c r="M144" s="510">
        <f t="shared" si="56"/>
        <v>3800000</v>
      </c>
      <c r="N144" s="460">
        <f t="shared" si="52"/>
        <v>12.111553784860558</v>
      </c>
      <c r="O144" s="531">
        <v>600000</v>
      </c>
      <c r="P144" s="460">
        <f t="shared" si="53"/>
        <v>1.9123505976095616</v>
      </c>
      <c r="Q144" s="146">
        <f t="shared" si="54"/>
        <v>30775000</v>
      </c>
      <c r="R144" s="154" t="s">
        <v>226</v>
      </c>
      <c r="S144" s="704"/>
      <c r="T144" s="144"/>
      <c r="U144" s="149">
        <f t="shared" si="57"/>
        <v>6.0711041255529976E-3</v>
      </c>
      <c r="V144" s="150">
        <f t="shared" si="51"/>
        <v>7.5189825765483668E-3</v>
      </c>
      <c r="W144" s="441" t="s">
        <v>33</v>
      </c>
      <c r="Y144" s="152">
        <f t="shared" si="58"/>
        <v>12.111553784860558</v>
      </c>
      <c r="Z144" s="152">
        <v>15</v>
      </c>
      <c r="AB144" s="268"/>
      <c r="AC144" s="492">
        <v>3200000</v>
      </c>
      <c r="AD144" s="355">
        <v>1066666.6666666667</v>
      </c>
      <c r="AE144" s="269">
        <v>1066666.6666666667</v>
      </c>
      <c r="AF144" s="354">
        <f t="shared" si="59"/>
        <v>2133333.3333333335</v>
      </c>
      <c r="AH144" s="91">
        <v>600000</v>
      </c>
    </row>
    <row r="145" spans="3:34" s="139" customFormat="1" ht="23.25" customHeight="1">
      <c r="C145" s="140"/>
      <c r="D145" s="141"/>
      <c r="E145" s="142">
        <v>16</v>
      </c>
      <c r="F145" s="160">
        <v>68</v>
      </c>
      <c r="G145" s="142" t="s">
        <v>227</v>
      </c>
      <c r="H145" s="153"/>
      <c r="I145" s="142"/>
      <c r="J145" s="144"/>
      <c r="K145" s="91">
        <v>581585000</v>
      </c>
      <c r="L145" s="145">
        <f t="shared" si="55"/>
        <v>0.92917449812098418</v>
      </c>
      <c r="M145" s="510">
        <f t="shared" si="56"/>
        <v>390545000</v>
      </c>
      <c r="N145" s="460">
        <f t="shared" si="52"/>
        <v>67.151835071399717</v>
      </c>
      <c r="O145" s="531">
        <v>174944000</v>
      </c>
      <c r="P145" s="460">
        <f t="shared" si="53"/>
        <v>30.080555722723247</v>
      </c>
      <c r="Q145" s="146">
        <f t="shared" si="54"/>
        <v>406641000</v>
      </c>
      <c r="R145" s="154" t="s">
        <v>228</v>
      </c>
      <c r="S145" s="704"/>
      <c r="T145" s="144"/>
      <c r="U145" s="149">
        <f t="shared" si="57"/>
        <v>0.62395772650370929</v>
      </c>
      <c r="V145" s="150">
        <f t="shared" si="51"/>
        <v>0.37166979924839372</v>
      </c>
      <c r="W145" s="441"/>
      <c r="Y145" s="152">
        <f t="shared" si="58"/>
        <v>67.151835071399717</v>
      </c>
      <c r="Z145" s="152">
        <v>40</v>
      </c>
      <c r="AB145" s="268"/>
      <c r="AC145" s="492">
        <v>252415000</v>
      </c>
      <c r="AD145" s="355">
        <v>84138333.333333328</v>
      </c>
      <c r="AE145" s="269">
        <v>84138333.333333328</v>
      </c>
      <c r="AF145" s="354">
        <f t="shared" si="59"/>
        <v>168276666.66666666</v>
      </c>
      <c r="AH145" s="91">
        <v>138130000</v>
      </c>
    </row>
    <row r="146" spans="3:34" s="139" customFormat="1" ht="18" customHeight="1">
      <c r="C146" s="140"/>
      <c r="D146" s="141"/>
      <c r="E146" s="142">
        <v>16</v>
      </c>
      <c r="F146" s="160">
        <v>69</v>
      </c>
      <c r="G146" s="142" t="s">
        <v>229</v>
      </c>
      <c r="H146" s="153"/>
      <c r="I146" s="142"/>
      <c r="J146" s="144"/>
      <c r="K146" s="91">
        <v>70322500</v>
      </c>
      <c r="L146" s="145">
        <f t="shared" si="55"/>
        <v>0.11235137364978966</v>
      </c>
      <c r="M146" s="510">
        <f t="shared" si="56"/>
        <v>42735000</v>
      </c>
      <c r="N146" s="460">
        <f t="shared" si="52"/>
        <v>60.770023818834652</v>
      </c>
      <c r="O146" s="531">
        <v>24874000</v>
      </c>
      <c r="P146" s="460">
        <f t="shared" si="53"/>
        <v>35.371324967115783</v>
      </c>
      <c r="Q146" s="146">
        <f t="shared" si="54"/>
        <v>45448500</v>
      </c>
      <c r="R146" s="147" t="s">
        <v>230</v>
      </c>
      <c r="S146" s="704"/>
      <c r="T146" s="144"/>
      <c r="U146" s="149">
        <f t="shared" si="57"/>
        <v>6.8275956527765094E-2</v>
      </c>
      <c r="V146" s="150">
        <f t="shared" si="51"/>
        <v>6.8275956527765094E-2</v>
      </c>
      <c r="W146" s="441" t="s">
        <v>33</v>
      </c>
      <c r="Y146" s="152">
        <f t="shared" si="58"/>
        <v>60.770023818834652</v>
      </c>
      <c r="Z146" s="152">
        <f>Y146</f>
        <v>60.770023818834652</v>
      </c>
      <c r="AB146" s="268"/>
      <c r="AC146" s="492">
        <v>13585000</v>
      </c>
      <c r="AD146" s="355">
        <v>4528333.333333333</v>
      </c>
      <c r="AE146" s="269">
        <v>4528333.333333333</v>
      </c>
      <c r="AF146" s="354">
        <f t="shared" si="59"/>
        <v>9056666.666666666</v>
      </c>
      <c r="AH146" s="91">
        <v>29150000</v>
      </c>
    </row>
    <row r="147" spans="3:34" s="139" customFormat="1" ht="18" customHeight="1">
      <c r="C147" s="140"/>
      <c r="D147" s="141"/>
      <c r="E147" s="142"/>
      <c r="F147" s="160"/>
      <c r="G147" s="142" t="s">
        <v>231</v>
      </c>
      <c r="H147" s="153"/>
      <c r="I147" s="142"/>
      <c r="J147" s="144"/>
      <c r="K147" s="340"/>
      <c r="L147" s="145">
        <f t="shared" si="55"/>
        <v>0</v>
      </c>
      <c r="M147" s="510">
        <f t="shared" si="56"/>
        <v>0</v>
      </c>
      <c r="N147" s="460"/>
      <c r="O147" s="91"/>
      <c r="P147" s="460"/>
      <c r="Q147" s="146">
        <f t="shared" si="54"/>
        <v>0</v>
      </c>
      <c r="R147" s="147"/>
      <c r="S147" s="704"/>
      <c r="T147" s="144"/>
      <c r="U147" s="149">
        <f t="shared" si="57"/>
        <v>0</v>
      </c>
      <c r="V147" s="150">
        <f t="shared" si="51"/>
        <v>0</v>
      </c>
      <c r="W147" s="441"/>
      <c r="Y147" s="152">
        <f t="shared" si="58"/>
        <v>0</v>
      </c>
      <c r="Z147" s="152">
        <v>0</v>
      </c>
      <c r="AB147" s="341"/>
      <c r="AC147" s="492"/>
      <c r="AD147" s="355">
        <v>0</v>
      </c>
      <c r="AE147" s="139">
        <v>0</v>
      </c>
      <c r="AF147" s="354">
        <f t="shared" si="59"/>
        <v>0</v>
      </c>
      <c r="AH147" s="91"/>
    </row>
    <row r="148" spans="3:34" s="139" customFormat="1" ht="18" customHeight="1">
      <c r="C148" s="140"/>
      <c r="D148" s="141"/>
      <c r="E148" s="142">
        <v>16</v>
      </c>
      <c r="F148" s="160">
        <v>70</v>
      </c>
      <c r="G148" s="142" t="s">
        <v>426</v>
      </c>
      <c r="H148" s="153"/>
      <c r="I148" s="142"/>
      <c r="J148" s="144"/>
      <c r="K148" s="91">
        <v>661755500</v>
      </c>
      <c r="L148" s="145">
        <f t="shared" si="55"/>
        <v>1.0572596174098388</v>
      </c>
      <c r="M148" s="510">
        <f t="shared" si="56"/>
        <v>367231500</v>
      </c>
      <c r="N148" s="460">
        <f t="shared" si="52"/>
        <v>55.493531976689283</v>
      </c>
      <c r="O148" s="530">
        <v>115522000</v>
      </c>
      <c r="P148" s="460">
        <f t="shared" si="53"/>
        <v>17.456900622661994</v>
      </c>
      <c r="Q148" s="146">
        <f t="shared" si="54"/>
        <v>546233500</v>
      </c>
      <c r="R148" s="147" t="s">
        <v>233</v>
      </c>
      <c r="S148" s="704"/>
      <c r="T148" s="144"/>
      <c r="U148" s="149">
        <f t="shared" si="57"/>
        <v>0.58671070386395163</v>
      </c>
      <c r="V148" s="150">
        <f t="shared" si="51"/>
        <v>0.31717788522295159</v>
      </c>
      <c r="W148" s="441" t="s">
        <v>33</v>
      </c>
      <c r="Y148" s="152">
        <f t="shared" si="58"/>
        <v>55.493531976689283</v>
      </c>
      <c r="Z148" s="152">
        <v>30</v>
      </c>
      <c r="AB148" s="268"/>
      <c r="AC148" s="492">
        <v>254592500</v>
      </c>
      <c r="AD148" s="355">
        <v>84864166.666666672</v>
      </c>
      <c r="AE148" s="269">
        <v>84864166.666666672</v>
      </c>
      <c r="AF148" s="354">
        <f t="shared" si="59"/>
        <v>169728333.33333334</v>
      </c>
      <c r="AH148" s="91">
        <v>112639000</v>
      </c>
    </row>
    <row r="149" spans="3:34" s="139" customFormat="1" ht="18" customHeight="1">
      <c r="C149" s="140"/>
      <c r="D149" s="141"/>
      <c r="E149" s="142">
        <v>16</v>
      </c>
      <c r="F149" s="160">
        <v>71</v>
      </c>
      <c r="G149" s="142" t="s">
        <v>234</v>
      </c>
      <c r="H149" s="153"/>
      <c r="I149" s="142"/>
      <c r="J149" s="144"/>
      <c r="K149" s="91">
        <v>24897500</v>
      </c>
      <c r="L149" s="145">
        <f t="shared" si="55"/>
        <v>3.9777714464725202E-2</v>
      </c>
      <c r="M149" s="510">
        <f t="shared" si="56"/>
        <v>24897500</v>
      </c>
      <c r="N149" s="460">
        <f t="shared" si="52"/>
        <v>100</v>
      </c>
      <c r="O149" s="531">
        <v>17622500</v>
      </c>
      <c r="P149" s="460">
        <f t="shared" si="53"/>
        <v>70.780198815142086</v>
      </c>
      <c r="Q149" s="146">
        <f t="shared" si="54"/>
        <v>7275000</v>
      </c>
      <c r="R149" s="154" t="s">
        <v>235</v>
      </c>
      <c r="S149" s="704"/>
      <c r="T149" s="144"/>
      <c r="U149" s="149">
        <f t="shared" si="57"/>
        <v>3.9777714464725202E-2</v>
      </c>
      <c r="V149" s="150">
        <f t="shared" si="51"/>
        <v>2.8154666298132496E-2</v>
      </c>
      <c r="W149" s="441" t="s">
        <v>33</v>
      </c>
      <c r="Y149" s="152">
        <f t="shared" si="58"/>
        <v>100</v>
      </c>
      <c r="Z149" s="152">
        <v>70.78</v>
      </c>
      <c r="AB149" s="268"/>
      <c r="AC149" s="492">
        <v>0</v>
      </c>
      <c r="AD149" s="355">
        <v>0</v>
      </c>
      <c r="AE149" s="269">
        <v>0</v>
      </c>
      <c r="AF149" s="354">
        <f t="shared" si="59"/>
        <v>0</v>
      </c>
      <c r="AH149" s="91">
        <v>24897500</v>
      </c>
    </row>
    <row r="150" spans="3:34" s="139" customFormat="1" ht="18" customHeight="1">
      <c r="C150" s="140"/>
      <c r="D150" s="141"/>
      <c r="E150" s="142"/>
      <c r="F150" s="160"/>
      <c r="G150" s="142" t="s">
        <v>236</v>
      </c>
      <c r="H150" s="153"/>
      <c r="I150" s="142"/>
      <c r="J150" s="144"/>
      <c r="K150" s="340"/>
      <c r="L150" s="145">
        <f t="shared" si="55"/>
        <v>0</v>
      </c>
      <c r="M150" s="510">
        <f t="shared" si="56"/>
        <v>0</v>
      </c>
      <c r="N150" s="460"/>
      <c r="O150" s="91"/>
      <c r="P150" s="460"/>
      <c r="Q150" s="146">
        <f t="shared" si="54"/>
        <v>0</v>
      </c>
      <c r="R150" s="147"/>
      <c r="S150" s="704"/>
      <c r="T150" s="144"/>
      <c r="U150" s="149">
        <f t="shared" si="57"/>
        <v>0</v>
      </c>
      <c r="V150" s="150">
        <f t="shared" si="51"/>
        <v>0</v>
      </c>
      <c r="W150" s="441"/>
      <c r="Y150" s="152">
        <f t="shared" si="58"/>
        <v>0</v>
      </c>
      <c r="Z150" s="152">
        <v>0</v>
      </c>
      <c r="AB150" s="142"/>
      <c r="AC150" s="492"/>
      <c r="AD150" s="355">
        <v>0</v>
      </c>
      <c r="AE150" s="139">
        <v>0</v>
      </c>
      <c r="AF150" s="354">
        <f t="shared" si="59"/>
        <v>0</v>
      </c>
      <c r="AH150" s="91"/>
    </row>
    <row r="151" spans="3:34" s="139" customFormat="1" ht="24.75" customHeight="1">
      <c r="C151" s="140"/>
      <c r="D151" s="141"/>
      <c r="E151" s="142">
        <v>16</v>
      </c>
      <c r="F151" s="160">
        <v>72</v>
      </c>
      <c r="G151" s="756" t="s">
        <v>237</v>
      </c>
      <c r="H151" s="757"/>
      <c r="I151" s="757"/>
      <c r="J151" s="758"/>
      <c r="K151" s="91">
        <v>48700000</v>
      </c>
      <c r="L151" s="145">
        <f t="shared" si="55"/>
        <v>7.7805992345902894E-2</v>
      </c>
      <c r="M151" s="510">
        <f t="shared" si="56"/>
        <v>8990000</v>
      </c>
      <c r="N151" s="460">
        <f t="shared" si="52"/>
        <v>18.459958932238195</v>
      </c>
      <c r="O151" s="531">
        <v>2200000</v>
      </c>
      <c r="P151" s="460">
        <f t="shared" si="53"/>
        <v>4.517453798767967</v>
      </c>
      <c r="Q151" s="146">
        <f t="shared" si="54"/>
        <v>46500000</v>
      </c>
      <c r="R151" s="147" t="s">
        <v>238</v>
      </c>
      <c r="S151" s="704"/>
      <c r="T151" s="144"/>
      <c r="U151" s="149">
        <f t="shared" si="57"/>
        <v>1.4362954233874067E-2</v>
      </c>
      <c r="V151" s="150">
        <f t="shared" si="51"/>
        <v>3.890299617295145E-3</v>
      </c>
      <c r="W151" s="441" t="s">
        <v>33</v>
      </c>
      <c r="X151" s="142"/>
      <c r="Y151" s="152">
        <f t="shared" si="58"/>
        <v>18.459958932238195</v>
      </c>
      <c r="Z151" s="152">
        <v>5</v>
      </c>
      <c r="AB151" s="268"/>
      <c r="AC151" s="492">
        <v>5830000</v>
      </c>
      <c r="AD151" s="355">
        <v>1943333.3333333333</v>
      </c>
      <c r="AE151" s="269">
        <v>1943333.3333333333</v>
      </c>
      <c r="AF151" s="354">
        <f t="shared" si="59"/>
        <v>3886666.6666666665</v>
      </c>
      <c r="AH151" s="91">
        <v>3160000</v>
      </c>
    </row>
    <row r="152" spans="3:34" s="139" customFormat="1" ht="18" customHeight="1">
      <c r="C152" s="140"/>
      <c r="D152" s="141"/>
      <c r="E152" s="142"/>
      <c r="F152" s="160"/>
      <c r="G152" s="142" t="s">
        <v>239</v>
      </c>
      <c r="H152" s="153"/>
      <c r="I152" s="142"/>
      <c r="J152" s="144"/>
      <c r="K152" s="340"/>
      <c r="L152" s="145">
        <f t="shared" si="55"/>
        <v>0</v>
      </c>
      <c r="M152" s="510">
        <f t="shared" si="56"/>
        <v>0</v>
      </c>
      <c r="N152" s="460"/>
      <c r="O152" s="91"/>
      <c r="P152" s="460"/>
      <c r="Q152" s="146">
        <f t="shared" si="54"/>
        <v>0</v>
      </c>
      <c r="R152" s="337" t="s">
        <v>240</v>
      </c>
      <c r="S152" s="704"/>
      <c r="T152" s="144"/>
      <c r="U152" s="149">
        <f t="shared" si="57"/>
        <v>0</v>
      </c>
      <c r="V152" s="150">
        <f t="shared" si="51"/>
        <v>0</v>
      </c>
      <c r="W152" s="441"/>
      <c r="X152" s="142"/>
      <c r="Y152" s="152">
        <f t="shared" si="58"/>
        <v>0</v>
      </c>
      <c r="Z152" s="152">
        <v>0</v>
      </c>
      <c r="AB152" s="142"/>
      <c r="AC152" s="492"/>
      <c r="AD152" s="355">
        <v>0</v>
      </c>
      <c r="AE152" s="139">
        <v>0</v>
      </c>
      <c r="AF152" s="354">
        <f t="shared" si="59"/>
        <v>0</v>
      </c>
      <c r="AH152" s="91"/>
    </row>
    <row r="153" spans="3:34" s="139" customFormat="1" ht="18" customHeight="1">
      <c r="C153" s="140"/>
      <c r="D153" s="141"/>
      <c r="E153" s="142">
        <v>16</v>
      </c>
      <c r="F153" s="160">
        <v>73</v>
      </c>
      <c r="G153" s="142" t="s">
        <v>241</v>
      </c>
      <c r="H153" s="153"/>
      <c r="I153" s="142"/>
      <c r="J153" s="144"/>
      <c r="K153" s="91">
        <v>134677500</v>
      </c>
      <c r="L153" s="145">
        <f t="shared" si="55"/>
        <v>0.21516871733399048</v>
      </c>
      <c r="M153" s="510">
        <f t="shared" si="56"/>
        <v>129302500</v>
      </c>
      <c r="N153" s="460">
        <f t="shared" si="52"/>
        <v>96.008984425757831</v>
      </c>
      <c r="O153" s="91"/>
      <c r="P153" s="460">
        <f t="shared" si="53"/>
        <v>0</v>
      </c>
      <c r="Q153" s="146">
        <f t="shared" si="54"/>
        <v>134677500</v>
      </c>
      <c r="R153" s="154" t="s">
        <v>427</v>
      </c>
      <c r="S153" s="704"/>
      <c r="T153" s="144"/>
      <c r="U153" s="149">
        <f t="shared" si="57"/>
        <v>0.20658130031429381</v>
      </c>
      <c r="V153" s="150">
        <f t="shared" si="51"/>
        <v>0</v>
      </c>
      <c r="W153" s="441" t="s">
        <v>33</v>
      </c>
      <c r="X153" s="142"/>
      <c r="Y153" s="152">
        <f t="shared" si="58"/>
        <v>96.008984425757831</v>
      </c>
      <c r="Z153" s="152">
        <v>0</v>
      </c>
      <c r="AB153" s="268"/>
      <c r="AC153" s="492">
        <v>12802500</v>
      </c>
      <c r="AD153" s="355">
        <v>4267500</v>
      </c>
      <c r="AE153" s="269">
        <v>4267500</v>
      </c>
      <c r="AF153" s="354">
        <f t="shared" si="59"/>
        <v>8535000</v>
      </c>
      <c r="AH153" s="91">
        <v>116500000</v>
      </c>
    </row>
    <row r="154" spans="3:34" s="139" customFormat="1" ht="18" customHeight="1">
      <c r="C154" s="140"/>
      <c r="D154" s="141"/>
      <c r="E154" s="142"/>
      <c r="F154" s="160"/>
      <c r="G154" s="142" t="s">
        <v>243</v>
      </c>
      <c r="H154" s="153"/>
      <c r="I154" s="142"/>
      <c r="J154" s="144"/>
      <c r="K154" s="340"/>
      <c r="L154" s="145">
        <f t="shared" si="55"/>
        <v>0</v>
      </c>
      <c r="M154" s="510">
        <f t="shared" si="56"/>
        <v>0</v>
      </c>
      <c r="N154" s="460"/>
      <c r="O154" s="91"/>
      <c r="P154" s="460"/>
      <c r="Q154" s="146">
        <f t="shared" si="54"/>
        <v>0</v>
      </c>
      <c r="R154" s="147"/>
      <c r="S154" s="704"/>
      <c r="T154" s="144"/>
      <c r="U154" s="149">
        <f t="shared" si="57"/>
        <v>0</v>
      </c>
      <c r="V154" s="150">
        <f t="shared" si="51"/>
        <v>0</v>
      </c>
      <c r="W154" s="441"/>
      <c r="X154" s="142"/>
      <c r="Y154" s="152">
        <f t="shared" si="58"/>
        <v>0</v>
      </c>
      <c r="Z154" s="152">
        <v>0</v>
      </c>
      <c r="AB154" s="142"/>
      <c r="AC154" s="492"/>
      <c r="AD154" s="355">
        <v>0</v>
      </c>
      <c r="AE154" s="139">
        <v>0</v>
      </c>
      <c r="AF154" s="354">
        <f t="shared" si="59"/>
        <v>0</v>
      </c>
      <c r="AH154" s="91"/>
    </row>
    <row r="155" spans="3:34" s="139" customFormat="1" ht="18" customHeight="1">
      <c r="C155" s="140"/>
      <c r="D155" s="141"/>
      <c r="E155" s="142">
        <v>16</v>
      </c>
      <c r="F155" s="160">
        <v>76</v>
      </c>
      <c r="G155" s="142" t="s">
        <v>398</v>
      </c>
      <c r="H155" s="153"/>
      <c r="I155" s="142"/>
      <c r="J155" s="144"/>
      <c r="K155" s="91">
        <v>20550000</v>
      </c>
      <c r="L155" s="145">
        <f t="shared" si="55"/>
        <v>3.2831892047398448E-2</v>
      </c>
      <c r="M155" s="510">
        <f t="shared" si="56"/>
        <v>20550000</v>
      </c>
      <c r="N155" s="460">
        <f t="shared" si="52"/>
        <v>100</v>
      </c>
      <c r="O155" s="531">
        <v>12825000</v>
      </c>
      <c r="P155" s="460">
        <f t="shared" si="53"/>
        <v>62.408759124087588</v>
      </c>
      <c r="Q155" s="146">
        <f t="shared" si="54"/>
        <v>7725000</v>
      </c>
      <c r="R155" s="147" t="s">
        <v>244</v>
      </c>
      <c r="S155" s="704"/>
      <c r="T155" s="144"/>
      <c r="U155" s="149">
        <f t="shared" si="57"/>
        <v>3.2831892047398448E-2</v>
      </c>
      <c r="V155" s="150">
        <f t="shared" si="51"/>
        <v>2.0489976423741365E-2</v>
      </c>
      <c r="W155" s="441" t="s">
        <v>33</v>
      </c>
      <c r="Y155" s="152">
        <f t="shared" si="58"/>
        <v>100</v>
      </c>
      <c r="Z155" s="152">
        <f>P155</f>
        <v>62.408759124087588</v>
      </c>
      <c r="AB155" s="268"/>
      <c r="AC155" s="492">
        <v>2000000</v>
      </c>
      <c r="AD155" s="355">
        <v>666666.66666666663</v>
      </c>
      <c r="AE155" s="269">
        <v>666666.66666666663</v>
      </c>
      <c r="AF155" s="354">
        <f t="shared" si="59"/>
        <v>1333333.3333333333</v>
      </c>
      <c r="AH155" s="91">
        <v>18550000</v>
      </c>
    </row>
    <row r="156" spans="3:34" s="139" customFormat="1" ht="18" customHeight="1">
      <c r="C156" s="140"/>
      <c r="D156" s="141"/>
      <c r="E156" s="705">
        <v>16</v>
      </c>
      <c r="F156" s="160">
        <v>81</v>
      </c>
      <c r="G156" s="142" t="s">
        <v>394</v>
      </c>
      <c r="H156" s="153"/>
      <c r="I156" s="142"/>
      <c r="J156" s="144"/>
      <c r="K156" s="340">
        <v>17150000</v>
      </c>
      <c r="L156" s="145">
        <f t="shared" si="55"/>
        <v>2.7399851514008925E-2</v>
      </c>
      <c r="M156" s="510">
        <f t="shared" si="56"/>
        <v>16950000</v>
      </c>
      <c r="N156" s="460">
        <f t="shared" si="52"/>
        <v>98.833819241982511</v>
      </c>
      <c r="O156" s="91">
        <v>1598400</v>
      </c>
      <c r="P156" s="460">
        <f t="shared" si="53"/>
        <v>9.3201166180758026</v>
      </c>
      <c r="Q156" s="146">
        <f t="shared" si="54"/>
        <v>15551600</v>
      </c>
      <c r="R156" s="147"/>
      <c r="S156" s="704"/>
      <c r="T156" s="144"/>
      <c r="U156" s="149"/>
      <c r="V156" s="150"/>
      <c r="W156" s="441"/>
      <c r="Y156" s="152">
        <f t="shared" si="58"/>
        <v>98.833819241982511</v>
      </c>
      <c r="Z156" s="152">
        <v>20</v>
      </c>
      <c r="AB156" s="142"/>
      <c r="AC156" s="492">
        <v>10850000</v>
      </c>
      <c r="AD156" s="355">
        <v>3616666.6666666665</v>
      </c>
      <c r="AE156" s="139">
        <v>3616666.6666666665</v>
      </c>
      <c r="AF156" s="354">
        <f t="shared" si="59"/>
        <v>7233333.333333333</v>
      </c>
      <c r="AH156" s="91">
        <v>6100000</v>
      </c>
    </row>
    <row r="157" spans="3:34" s="139" customFormat="1" ht="18" customHeight="1">
      <c r="C157" s="140"/>
      <c r="D157" s="141"/>
      <c r="E157" s="705">
        <v>16</v>
      </c>
      <c r="F157" s="160">
        <v>86</v>
      </c>
      <c r="G157" s="142" t="s">
        <v>395</v>
      </c>
      <c r="H157" s="153"/>
      <c r="I157" s="142"/>
      <c r="J157" s="144"/>
      <c r="K157" s="340">
        <v>43285000</v>
      </c>
      <c r="L157" s="145">
        <f t="shared" si="55"/>
        <v>6.9154668966989866E-2</v>
      </c>
      <c r="M157" s="510">
        <f t="shared" si="56"/>
        <v>43285000</v>
      </c>
      <c r="N157" s="460">
        <f t="shared" si="52"/>
        <v>100</v>
      </c>
      <c r="O157" s="91"/>
      <c r="P157" s="460">
        <f t="shared" si="53"/>
        <v>0</v>
      </c>
      <c r="Q157" s="146">
        <f t="shared" si="54"/>
        <v>43285000</v>
      </c>
      <c r="R157" s="147"/>
      <c r="S157" s="704"/>
      <c r="T157" s="144"/>
      <c r="U157" s="149"/>
      <c r="V157" s="150"/>
      <c r="W157" s="441"/>
      <c r="Y157" s="152">
        <f t="shared" si="58"/>
        <v>100</v>
      </c>
      <c r="Z157" s="152">
        <v>0</v>
      </c>
      <c r="AB157" s="142"/>
      <c r="AC157" s="492">
        <v>43285000</v>
      </c>
      <c r="AD157" s="355">
        <v>14428333.333333334</v>
      </c>
      <c r="AE157" s="139">
        <v>14428333.333333334</v>
      </c>
      <c r="AF157" s="354">
        <f t="shared" si="59"/>
        <v>28856666.666666668</v>
      </c>
      <c r="AH157" s="91"/>
    </row>
    <row r="158" spans="3:34" s="139" customFormat="1" ht="21.75" customHeight="1">
      <c r="C158" s="140"/>
      <c r="D158" s="141"/>
      <c r="E158" s="705">
        <v>16</v>
      </c>
      <c r="F158" s="160">
        <v>88</v>
      </c>
      <c r="G158" s="753" t="s">
        <v>245</v>
      </c>
      <c r="H158" s="753"/>
      <c r="I158" s="753"/>
      <c r="J158" s="763"/>
      <c r="K158" s="340">
        <v>1459205000</v>
      </c>
      <c r="L158" s="145">
        <f t="shared" si="55"/>
        <v>2.3313119725072533</v>
      </c>
      <c r="M158" s="510">
        <f t="shared" si="56"/>
        <v>1180985000</v>
      </c>
      <c r="N158" s="460">
        <f t="shared" si="52"/>
        <v>80.933453490085355</v>
      </c>
      <c r="O158" s="531">
        <v>861838200</v>
      </c>
      <c r="P158" s="460">
        <f t="shared" si="53"/>
        <v>59.062174266124366</v>
      </c>
      <c r="Q158" s="146">
        <f t="shared" si="54"/>
        <v>597366800</v>
      </c>
      <c r="R158" s="147"/>
      <c r="S158" s="704"/>
      <c r="T158" s="144"/>
      <c r="U158" s="149">
        <f t="shared" si="57"/>
        <v>1.8868112909779495</v>
      </c>
      <c r="V158" s="150">
        <f t="shared" si="51"/>
        <v>1.3769235398892554</v>
      </c>
      <c r="W158" s="441"/>
      <c r="Y158" s="152">
        <f>N158</f>
        <v>80.933453490085355</v>
      </c>
      <c r="Z158" s="152">
        <f>P158</f>
        <v>59.062174266124366</v>
      </c>
      <c r="AB158" s="142"/>
      <c r="AC158" s="492">
        <v>1091645000</v>
      </c>
      <c r="AD158" s="355">
        <v>363881666.66666669</v>
      </c>
      <c r="AE158" s="139">
        <v>363881666.66666669</v>
      </c>
      <c r="AF158" s="354">
        <f t="shared" si="59"/>
        <v>727763333.33333337</v>
      </c>
      <c r="AH158" s="91">
        <v>89340000</v>
      </c>
    </row>
    <row r="159" spans="3:34" s="139" customFormat="1" ht="18" customHeight="1">
      <c r="C159" s="140"/>
      <c r="D159" s="141"/>
      <c r="E159" s="705"/>
      <c r="F159" s="160"/>
      <c r="G159" s="142"/>
      <c r="H159" s="153"/>
      <c r="I159" s="142"/>
      <c r="J159" s="144"/>
      <c r="K159" s="340"/>
      <c r="L159" s="324"/>
      <c r="M159" s="510">
        <f t="shared" si="56"/>
        <v>0</v>
      </c>
      <c r="N159" s="460"/>
      <c r="O159" s="91"/>
      <c r="P159" s="460"/>
      <c r="Q159" s="146">
        <f t="shared" si="54"/>
        <v>0</v>
      </c>
      <c r="R159" s="147"/>
      <c r="S159" s="704"/>
      <c r="T159" s="144"/>
      <c r="U159" s="149">
        <f t="shared" si="57"/>
        <v>0</v>
      </c>
      <c r="V159" s="150">
        <f t="shared" si="51"/>
        <v>0</v>
      </c>
      <c r="W159" s="441"/>
      <c r="Y159" s="152">
        <f t="shared" si="58"/>
        <v>0</v>
      </c>
      <c r="Z159" s="152">
        <v>0</v>
      </c>
      <c r="AB159" s="142"/>
      <c r="AC159" s="492"/>
      <c r="AD159" s="355">
        <v>0</v>
      </c>
      <c r="AE159" s="139">
        <v>0</v>
      </c>
      <c r="AF159" s="354">
        <f t="shared" si="59"/>
        <v>0</v>
      </c>
      <c r="AH159" s="91"/>
    </row>
    <row r="160" spans="3:34" s="139" customFormat="1" ht="12">
      <c r="C160" s="140"/>
      <c r="D160" s="704">
        <v>17</v>
      </c>
      <c r="E160" s="705" t="s">
        <v>246</v>
      </c>
      <c r="F160" s="700"/>
      <c r="G160" s="705"/>
      <c r="H160" s="705"/>
      <c r="I160" s="705"/>
      <c r="J160" s="144"/>
      <c r="K160" s="303">
        <f>SUM(K161:K191)</f>
        <v>21248815243</v>
      </c>
      <c r="L160" s="304">
        <f>SUM(L161:L191)</f>
        <v>100.00000000000003</v>
      </c>
      <c r="M160" s="508">
        <f>SUM(M161:M191)</f>
        <v>18405795143</v>
      </c>
      <c r="N160" s="458">
        <f>M160/K160*100</f>
        <v>86.620335922321232</v>
      </c>
      <c r="O160" s="67">
        <f>SUM(O161:O191)</f>
        <v>1337636890</v>
      </c>
      <c r="P160" s="464">
        <f t="shared" ref="P160:P168" si="60">O160/K160*100</f>
        <v>6.2951128084219086</v>
      </c>
      <c r="Q160" s="305">
        <f>SUM(Q161:Q191)</f>
        <v>19911178353</v>
      </c>
      <c r="R160" s="306">
        <f>SUM(R161:R191)</f>
        <v>0</v>
      </c>
      <c r="S160" s="307"/>
      <c r="T160" s="308"/>
      <c r="U160" s="318">
        <f>SUM(U161:U191)</f>
        <v>86.578215926934902</v>
      </c>
      <c r="V160" s="318">
        <f>SUM(V161:V191)</f>
        <v>20.096778101578035</v>
      </c>
      <c r="W160" s="440"/>
      <c r="Y160" s="152">
        <f t="shared" si="58"/>
        <v>86.620335922321232</v>
      </c>
      <c r="Z160" s="152">
        <f>Y160</f>
        <v>86.620335922321232</v>
      </c>
      <c r="AB160" s="142"/>
      <c r="AC160" s="492"/>
      <c r="AD160" s="355">
        <v>0</v>
      </c>
      <c r="AE160" s="139">
        <v>0</v>
      </c>
      <c r="AF160" s="354">
        <f t="shared" si="59"/>
        <v>0</v>
      </c>
      <c r="AH160" s="67">
        <f>SUM(AH161:AH191)</f>
        <v>2419334200</v>
      </c>
    </row>
    <row r="161" spans="3:34" s="139" customFormat="1" ht="12">
      <c r="C161" s="140"/>
      <c r="D161" s="141"/>
      <c r="E161" s="142">
        <v>17</v>
      </c>
      <c r="F161" s="117" t="s">
        <v>28</v>
      </c>
      <c r="G161" s="142" t="s">
        <v>247</v>
      </c>
      <c r="H161" s="153"/>
      <c r="I161" s="142"/>
      <c r="J161" s="144"/>
      <c r="K161" s="336">
        <v>1387020000</v>
      </c>
      <c r="L161" s="145">
        <f>(K161/($K$160))*100</f>
        <v>6.5275168715908816</v>
      </c>
      <c r="M161" s="510">
        <f>AC161+AH161</f>
        <v>1387020000</v>
      </c>
      <c r="N161" s="460">
        <f t="shared" ref="N161:N168" si="61">(M161/K161)*100</f>
        <v>100</v>
      </c>
      <c r="O161" s="131"/>
      <c r="P161" s="460">
        <f t="shared" si="60"/>
        <v>0</v>
      </c>
      <c r="Q161" s="146">
        <f t="shared" ref="Q161:Q191" si="62">K161-O161</f>
        <v>1387020000</v>
      </c>
      <c r="R161" s="147" t="s">
        <v>175</v>
      </c>
      <c r="S161" s="704"/>
      <c r="T161" s="144"/>
      <c r="U161" s="149">
        <f t="shared" ref="U161:U191" si="63">(Y161/100)*L161</f>
        <v>6.5275168715908816</v>
      </c>
      <c r="V161" s="150">
        <f t="shared" ref="V161:V191" si="64">Z161/100*L161</f>
        <v>1.3055033743181763</v>
      </c>
      <c r="W161" s="441" t="s">
        <v>33</v>
      </c>
      <c r="Y161" s="152">
        <f t="shared" si="58"/>
        <v>100</v>
      </c>
      <c r="Z161" s="152">
        <v>20</v>
      </c>
      <c r="AA161" s="139">
        <f>(80+80+75+75)/4</f>
        <v>77.5</v>
      </c>
      <c r="AB161" s="268"/>
      <c r="AC161" s="492">
        <v>1387020000</v>
      </c>
      <c r="AD161" s="355">
        <v>462340000</v>
      </c>
      <c r="AE161" s="269">
        <v>462340000</v>
      </c>
      <c r="AF161" s="354">
        <f t="shared" si="59"/>
        <v>924680000</v>
      </c>
      <c r="AH161" s="91"/>
    </row>
    <row r="162" spans="3:34" s="139" customFormat="1" ht="12">
      <c r="C162" s="140"/>
      <c r="D162" s="141"/>
      <c r="E162" s="142">
        <v>17</v>
      </c>
      <c r="F162" s="117" t="s">
        <v>38</v>
      </c>
      <c r="G162" s="142" t="s">
        <v>151</v>
      </c>
      <c r="H162" s="153"/>
      <c r="I162" s="142"/>
      <c r="J162" s="144"/>
      <c r="K162" s="336">
        <v>3392870000</v>
      </c>
      <c r="L162" s="145">
        <f t="shared" ref="L162:L191" si="65">(K162/($K$160))*100</f>
        <v>15.967337290100039</v>
      </c>
      <c r="M162" s="510">
        <f t="shared" ref="M162:M191" si="66">AC162+AH162</f>
        <v>3392870000</v>
      </c>
      <c r="N162" s="460">
        <f t="shared" si="61"/>
        <v>100</v>
      </c>
      <c r="O162" s="131"/>
      <c r="P162" s="460"/>
      <c r="Q162" s="146">
        <f t="shared" si="62"/>
        <v>3392870000</v>
      </c>
      <c r="R162" s="147"/>
      <c r="S162" s="704"/>
      <c r="T162" s="144"/>
      <c r="U162" s="149">
        <f t="shared" si="63"/>
        <v>15.967337290100039</v>
      </c>
      <c r="V162" s="150">
        <f t="shared" si="64"/>
        <v>3.1934674580200078</v>
      </c>
      <c r="W162" s="441"/>
      <c r="Y162" s="152">
        <f t="shared" si="58"/>
        <v>100</v>
      </c>
      <c r="Z162" s="152">
        <v>20</v>
      </c>
      <c r="AB162" s="268"/>
      <c r="AC162" s="492">
        <v>3392870000</v>
      </c>
      <c r="AD162" s="355">
        <v>1130956666.6666667</v>
      </c>
      <c r="AE162" s="269">
        <v>1130956666.6666667</v>
      </c>
      <c r="AF162" s="354">
        <f t="shared" si="59"/>
        <v>2261913333.3333335</v>
      </c>
      <c r="AH162" s="91"/>
    </row>
    <row r="163" spans="3:34" s="139" customFormat="1" ht="12">
      <c r="C163" s="140"/>
      <c r="D163" s="141"/>
      <c r="E163" s="142">
        <v>17</v>
      </c>
      <c r="F163" s="117" t="s">
        <v>107</v>
      </c>
      <c r="G163" s="753" t="s">
        <v>428</v>
      </c>
      <c r="H163" s="753"/>
      <c r="I163" s="753"/>
      <c r="J163" s="763"/>
      <c r="K163" s="336">
        <v>3661315443</v>
      </c>
      <c r="L163" s="145">
        <f t="shared" si="65"/>
        <v>17.230680398551385</v>
      </c>
      <c r="M163" s="510">
        <f t="shared" si="66"/>
        <v>3661315443</v>
      </c>
      <c r="N163" s="460">
        <f t="shared" si="61"/>
        <v>100</v>
      </c>
      <c r="O163" s="131"/>
      <c r="P163" s="460"/>
      <c r="Q163" s="146">
        <f t="shared" si="62"/>
        <v>3661315443</v>
      </c>
      <c r="R163" s="147"/>
      <c r="S163" s="704"/>
      <c r="T163" s="144"/>
      <c r="U163" s="149">
        <f t="shared" si="63"/>
        <v>17.230680398551385</v>
      </c>
      <c r="V163" s="150">
        <f t="shared" si="64"/>
        <v>3.4461360797102771</v>
      </c>
      <c r="W163" s="441"/>
      <c r="Y163" s="152">
        <f t="shared" si="58"/>
        <v>100</v>
      </c>
      <c r="Z163" s="152">
        <v>20</v>
      </c>
      <c r="AB163" s="268"/>
      <c r="AC163" s="492">
        <v>3661315443</v>
      </c>
      <c r="AD163" s="355">
        <v>1220438481</v>
      </c>
      <c r="AE163" s="269">
        <v>1220438481</v>
      </c>
      <c r="AF163" s="354">
        <f t="shared" si="59"/>
        <v>2440876962</v>
      </c>
      <c r="AH163" s="91"/>
    </row>
    <row r="164" spans="3:34" s="139" customFormat="1" ht="24.75" customHeight="1">
      <c r="C164" s="140"/>
      <c r="D164" s="141"/>
      <c r="E164" s="142">
        <v>17</v>
      </c>
      <c r="F164" s="117" t="s">
        <v>51</v>
      </c>
      <c r="G164" s="753" t="s">
        <v>421</v>
      </c>
      <c r="H164" s="753"/>
      <c r="I164" s="753"/>
      <c r="J164" s="763"/>
      <c r="K164" s="315">
        <v>10000000</v>
      </c>
      <c r="L164" s="145">
        <f t="shared" si="65"/>
        <v>4.7061447359020646E-2</v>
      </c>
      <c r="M164" s="510">
        <f t="shared" si="66"/>
        <v>10000000</v>
      </c>
      <c r="N164" s="460">
        <f t="shared" si="61"/>
        <v>100</v>
      </c>
      <c r="O164" s="131"/>
      <c r="P164" s="460">
        <f t="shared" si="60"/>
        <v>0</v>
      </c>
      <c r="Q164" s="146">
        <f t="shared" si="62"/>
        <v>10000000</v>
      </c>
      <c r="R164" s="147" t="s">
        <v>249</v>
      </c>
      <c r="S164" s="704"/>
      <c r="T164" s="144"/>
      <c r="U164" s="149">
        <f t="shared" si="63"/>
        <v>4.7061447359020646E-2</v>
      </c>
      <c r="V164" s="150">
        <f t="shared" si="64"/>
        <v>0</v>
      </c>
      <c r="W164" s="441"/>
      <c r="Y164" s="152">
        <f t="shared" si="58"/>
        <v>100</v>
      </c>
      <c r="Z164" s="152"/>
      <c r="AB164" s="142"/>
      <c r="AC164" s="492">
        <v>0</v>
      </c>
      <c r="AD164" s="355">
        <v>0</v>
      </c>
      <c r="AE164" s="139">
        <v>0</v>
      </c>
      <c r="AF164" s="354">
        <f t="shared" si="59"/>
        <v>0</v>
      </c>
      <c r="AH164" s="91">
        <v>10000000</v>
      </c>
    </row>
    <row r="165" spans="3:34" s="139" customFormat="1" ht="12">
      <c r="C165" s="140"/>
      <c r="D165" s="141"/>
      <c r="E165" s="142">
        <v>17</v>
      </c>
      <c r="F165" s="160">
        <v>12</v>
      </c>
      <c r="G165" s="142" t="s">
        <v>181</v>
      </c>
      <c r="H165" s="153"/>
      <c r="I165" s="142"/>
      <c r="J165" s="144"/>
      <c r="K165" s="315">
        <v>1379762600</v>
      </c>
      <c r="L165" s="145">
        <f t="shared" si="65"/>
        <v>6.4933624967845462</v>
      </c>
      <c r="M165" s="510">
        <f t="shared" si="66"/>
        <v>1379762600</v>
      </c>
      <c r="N165" s="460">
        <f t="shared" si="61"/>
        <v>100</v>
      </c>
      <c r="O165" s="531">
        <v>159539790</v>
      </c>
      <c r="P165" s="460">
        <f t="shared" si="60"/>
        <v>11.562843492061607</v>
      </c>
      <c r="Q165" s="146">
        <f t="shared" si="62"/>
        <v>1220222810</v>
      </c>
      <c r="R165" s="147"/>
      <c r="S165" s="704"/>
      <c r="T165" s="144"/>
      <c r="U165" s="149">
        <f t="shared" si="63"/>
        <v>6.4933624967845462</v>
      </c>
      <c r="V165" s="150">
        <f t="shared" si="64"/>
        <v>1.2986724993569094</v>
      </c>
      <c r="W165" s="441"/>
      <c r="Y165" s="152">
        <f t="shared" si="58"/>
        <v>100</v>
      </c>
      <c r="Z165" s="152">
        <v>20</v>
      </c>
      <c r="AB165" s="142"/>
      <c r="AC165" s="492">
        <v>45783000</v>
      </c>
      <c r="AD165" s="355">
        <v>15261000</v>
      </c>
      <c r="AE165" s="139">
        <v>15261000</v>
      </c>
      <c r="AF165" s="354">
        <f t="shared" si="59"/>
        <v>30522000</v>
      </c>
      <c r="AH165" s="91">
        <v>1333979600</v>
      </c>
    </row>
    <row r="166" spans="3:34" s="139" customFormat="1" ht="12">
      <c r="C166" s="140"/>
      <c r="D166" s="141"/>
      <c r="E166" s="142">
        <v>17</v>
      </c>
      <c r="F166" s="160">
        <v>16</v>
      </c>
      <c r="G166" s="142" t="s">
        <v>391</v>
      </c>
      <c r="H166" s="153"/>
      <c r="I166" s="142"/>
      <c r="J166" s="144"/>
      <c r="K166" s="315">
        <v>28715000</v>
      </c>
      <c r="L166" s="145">
        <f t="shared" si="65"/>
        <v>0.13513694609142779</v>
      </c>
      <c r="M166" s="510">
        <f t="shared" si="66"/>
        <v>28715000</v>
      </c>
      <c r="N166" s="460">
        <f>M166/K166*100</f>
        <v>100</v>
      </c>
      <c r="O166" s="530">
        <v>20715000</v>
      </c>
      <c r="P166" s="460">
        <f>O166/K166*100</f>
        <v>72.139996517499554</v>
      </c>
      <c r="Q166" s="146">
        <f t="shared" si="62"/>
        <v>8000000</v>
      </c>
      <c r="R166" s="147"/>
      <c r="S166" s="704"/>
      <c r="T166" s="144"/>
      <c r="U166" s="149">
        <f t="shared" si="63"/>
        <v>0.13513694609142779</v>
      </c>
      <c r="V166" s="150">
        <f t="shared" si="64"/>
        <v>0.13513694609142779</v>
      </c>
      <c r="W166" s="441"/>
      <c r="Y166" s="152">
        <f t="shared" si="58"/>
        <v>100</v>
      </c>
      <c r="Z166" s="152">
        <f>Y166</f>
        <v>100</v>
      </c>
      <c r="AB166" s="142"/>
      <c r="AC166" s="492">
        <v>8000000</v>
      </c>
      <c r="AD166" s="355">
        <v>2666666.6666666665</v>
      </c>
      <c r="AE166" s="139">
        <v>2666666.6666666665</v>
      </c>
      <c r="AF166" s="354">
        <f t="shared" si="59"/>
        <v>5333333.333333333</v>
      </c>
      <c r="AH166" s="91">
        <v>20715000</v>
      </c>
    </row>
    <row r="167" spans="3:34" s="139" customFormat="1" ht="12">
      <c r="C167" s="140"/>
      <c r="D167" s="141"/>
      <c r="E167" s="142">
        <v>17</v>
      </c>
      <c r="F167" s="160">
        <v>18</v>
      </c>
      <c r="G167" s="142" t="s">
        <v>251</v>
      </c>
      <c r="H167" s="153"/>
      <c r="I167" s="142"/>
      <c r="J167" s="144"/>
      <c r="K167" s="315">
        <v>6302833200</v>
      </c>
      <c r="L167" s="145">
        <f t="shared" si="65"/>
        <v>29.662045285448762</v>
      </c>
      <c r="M167" s="510">
        <f t="shared" si="66"/>
        <v>5392795600</v>
      </c>
      <c r="N167" s="460">
        <f t="shared" si="61"/>
        <v>85.561451951481132</v>
      </c>
      <c r="O167" s="531">
        <v>609613000</v>
      </c>
      <c r="P167" s="460">
        <f t="shared" si="60"/>
        <v>9.6720471676134476</v>
      </c>
      <c r="Q167" s="146">
        <f t="shared" si="62"/>
        <v>5693220200</v>
      </c>
      <c r="R167" s="147" t="s">
        <v>252</v>
      </c>
      <c r="S167" s="704"/>
      <c r="T167" s="144"/>
      <c r="U167" s="149">
        <f t="shared" si="63"/>
        <v>25.379276624735816</v>
      </c>
      <c r="V167" s="150">
        <f t="shared" si="64"/>
        <v>5.9324090570897532</v>
      </c>
      <c r="W167" s="441" t="s">
        <v>33</v>
      </c>
      <c r="Y167" s="152">
        <f t="shared" si="58"/>
        <v>85.561451951481132</v>
      </c>
      <c r="Z167" s="152">
        <v>20</v>
      </c>
      <c r="AB167" s="268"/>
      <c r="AC167" s="492">
        <v>4853106500</v>
      </c>
      <c r="AD167" s="355">
        <v>1617702166.6666667</v>
      </c>
      <c r="AE167" s="269">
        <v>1617702166.6666667</v>
      </c>
      <c r="AF167" s="354">
        <f t="shared" si="59"/>
        <v>3235404333.3333335</v>
      </c>
      <c r="AH167" s="91">
        <v>539689100</v>
      </c>
    </row>
    <row r="168" spans="3:34" s="139" customFormat="1" ht="12">
      <c r="C168" s="140"/>
      <c r="D168" s="141"/>
      <c r="E168" s="142">
        <v>17</v>
      </c>
      <c r="F168" s="160">
        <v>19</v>
      </c>
      <c r="G168" s="142" t="s">
        <v>253</v>
      </c>
      <c r="H168" s="153"/>
      <c r="I168" s="142"/>
      <c r="J168" s="144"/>
      <c r="K168" s="315">
        <v>121500000</v>
      </c>
      <c r="L168" s="145">
        <f t="shared" si="65"/>
        <v>0.57179658541210088</v>
      </c>
      <c r="M168" s="510">
        <f t="shared" si="66"/>
        <v>121500000</v>
      </c>
      <c r="N168" s="460">
        <f t="shared" si="61"/>
        <v>100</v>
      </c>
      <c r="O168" s="531">
        <v>101174000</v>
      </c>
      <c r="P168" s="460">
        <f t="shared" si="60"/>
        <v>83.270781893004113</v>
      </c>
      <c r="Q168" s="146">
        <f t="shared" si="62"/>
        <v>20326000</v>
      </c>
      <c r="R168" s="147" t="s">
        <v>254</v>
      </c>
      <c r="S168" s="704"/>
      <c r="T168" s="144"/>
      <c r="U168" s="149">
        <f t="shared" si="63"/>
        <v>0.57179658541210088</v>
      </c>
      <c r="V168" s="150">
        <f t="shared" si="64"/>
        <v>0.47613948751015545</v>
      </c>
      <c r="W168" s="441" t="s">
        <v>33</v>
      </c>
      <c r="Y168" s="152">
        <f t="shared" si="58"/>
        <v>100</v>
      </c>
      <c r="Z168" s="152">
        <f>P168</f>
        <v>83.270781893004113</v>
      </c>
      <c r="AB168" s="268"/>
      <c r="AC168" s="492">
        <v>39500000</v>
      </c>
      <c r="AD168" s="355">
        <v>13166666.666666666</v>
      </c>
      <c r="AE168" s="269">
        <v>13166666.666666666</v>
      </c>
      <c r="AF168" s="354">
        <f t="shared" si="59"/>
        <v>26333333.333333332</v>
      </c>
      <c r="AH168" s="91">
        <v>82000000</v>
      </c>
    </row>
    <row r="169" spans="3:34" s="139" customFormat="1" ht="12">
      <c r="C169" s="140"/>
      <c r="D169" s="141"/>
      <c r="E169" s="142">
        <v>17</v>
      </c>
      <c r="F169" s="160">
        <v>23</v>
      </c>
      <c r="G169" s="142" t="s">
        <v>158</v>
      </c>
      <c r="H169" s="153"/>
      <c r="I169" s="142"/>
      <c r="J169" s="144"/>
      <c r="K169" s="342">
        <v>108945000</v>
      </c>
      <c r="L169" s="145">
        <f t="shared" si="65"/>
        <v>0.51271093825285041</v>
      </c>
      <c r="M169" s="510">
        <f t="shared" si="66"/>
        <v>52240000</v>
      </c>
      <c r="N169" s="460">
        <f>(M169/K169)*100</f>
        <v>47.950800862820692</v>
      </c>
      <c r="O169" s="131">
        <v>4104300</v>
      </c>
      <c r="P169" s="460">
        <f>O169/K169*100</f>
        <v>3.7673137821836704</v>
      </c>
      <c r="Q169" s="146">
        <f t="shared" si="62"/>
        <v>104840700</v>
      </c>
      <c r="R169" s="147" t="s">
        <v>255</v>
      </c>
      <c r="S169" s="704"/>
      <c r="T169" s="144"/>
      <c r="U169" s="149">
        <f t="shared" si="63"/>
        <v>0.24584900100352386</v>
      </c>
      <c r="V169" s="150">
        <f t="shared" si="64"/>
        <v>5.1271093825285045E-2</v>
      </c>
      <c r="W169" s="441" t="s">
        <v>33</v>
      </c>
      <c r="Y169" s="152">
        <f t="shared" si="58"/>
        <v>47.950800862820692</v>
      </c>
      <c r="Z169" s="152">
        <v>10</v>
      </c>
      <c r="AB169" s="268"/>
      <c r="AC169" s="492">
        <v>52240000</v>
      </c>
      <c r="AD169" s="355">
        <v>17413333.333333332</v>
      </c>
      <c r="AE169" s="269">
        <v>17413333.333333332</v>
      </c>
      <c r="AF169" s="354">
        <f t="shared" si="59"/>
        <v>34826666.666666664</v>
      </c>
      <c r="AH169" s="91"/>
    </row>
    <row r="170" spans="3:34" s="139" customFormat="1" ht="12">
      <c r="C170" s="140"/>
      <c r="D170" s="141"/>
      <c r="E170" s="142">
        <v>17</v>
      </c>
      <c r="F170" s="160">
        <v>30</v>
      </c>
      <c r="G170" s="142" t="s">
        <v>429</v>
      </c>
      <c r="H170" s="153"/>
      <c r="I170" s="142"/>
      <c r="J170" s="144"/>
      <c r="K170" s="315">
        <v>9868000</v>
      </c>
      <c r="L170" s="145">
        <f t="shared" si="65"/>
        <v>4.6440236253881571E-2</v>
      </c>
      <c r="M170" s="510">
        <f t="shared" si="66"/>
        <v>9868000</v>
      </c>
      <c r="N170" s="460">
        <f>(M170/K170)*100</f>
        <v>100</v>
      </c>
      <c r="O170" s="531">
        <v>9868000</v>
      </c>
      <c r="P170" s="460">
        <f>O170/K170*100</f>
        <v>100</v>
      </c>
      <c r="Q170" s="146">
        <f t="shared" si="62"/>
        <v>0</v>
      </c>
      <c r="R170" s="147" t="s">
        <v>257</v>
      </c>
      <c r="S170" s="704"/>
      <c r="T170" s="144"/>
      <c r="U170" s="149">
        <f t="shared" si="63"/>
        <v>4.6440236253881571E-2</v>
      </c>
      <c r="V170" s="150">
        <f t="shared" si="64"/>
        <v>4.6440236253881571E-2</v>
      </c>
      <c r="W170" s="441" t="s">
        <v>33</v>
      </c>
      <c r="Y170" s="152">
        <f t="shared" si="58"/>
        <v>100</v>
      </c>
      <c r="Z170" s="152">
        <v>100</v>
      </c>
      <c r="AB170" s="268"/>
      <c r="AC170" s="492">
        <v>0</v>
      </c>
      <c r="AD170" s="355">
        <v>0</v>
      </c>
      <c r="AE170" s="269">
        <v>0</v>
      </c>
      <c r="AF170" s="354">
        <f t="shared" si="59"/>
        <v>0</v>
      </c>
      <c r="AH170" s="91">
        <v>9868000</v>
      </c>
    </row>
    <row r="171" spans="3:34" s="139" customFormat="1" ht="12">
      <c r="C171" s="140"/>
      <c r="D171" s="141"/>
      <c r="E171" s="142"/>
      <c r="F171" s="160"/>
      <c r="G171" s="142" t="s">
        <v>258</v>
      </c>
      <c r="H171" s="153"/>
      <c r="I171" s="142"/>
      <c r="J171" s="144"/>
      <c r="K171" s="315">
        <v>0</v>
      </c>
      <c r="L171" s="145">
        <f t="shared" si="65"/>
        <v>0</v>
      </c>
      <c r="M171" s="510">
        <f t="shared" si="66"/>
        <v>0</v>
      </c>
      <c r="N171" s="460"/>
      <c r="O171" s="131"/>
      <c r="P171" s="460"/>
      <c r="Q171" s="146">
        <f t="shared" si="62"/>
        <v>0</v>
      </c>
      <c r="R171" s="147"/>
      <c r="S171" s="704"/>
      <c r="T171" s="144"/>
      <c r="U171" s="149">
        <f t="shared" si="63"/>
        <v>0</v>
      </c>
      <c r="V171" s="150">
        <f t="shared" si="64"/>
        <v>0</v>
      </c>
      <c r="W171" s="441"/>
      <c r="Y171" s="152">
        <f t="shared" si="58"/>
        <v>0</v>
      </c>
      <c r="Z171" s="152">
        <v>0</v>
      </c>
      <c r="AB171" s="142"/>
      <c r="AC171" s="492"/>
      <c r="AD171" s="355">
        <v>0</v>
      </c>
      <c r="AE171" s="139">
        <v>0</v>
      </c>
      <c r="AF171" s="354">
        <f t="shared" si="59"/>
        <v>0</v>
      </c>
      <c r="AH171" s="91"/>
    </row>
    <row r="172" spans="3:34" s="139" customFormat="1" ht="12">
      <c r="C172" s="140"/>
      <c r="D172" s="141"/>
      <c r="E172" s="142">
        <v>17</v>
      </c>
      <c r="F172" s="160">
        <v>32</v>
      </c>
      <c r="G172" s="142" t="s">
        <v>195</v>
      </c>
      <c r="H172" s="153"/>
      <c r="I172" s="142"/>
      <c r="J172" s="144"/>
      <c r="K172" s="315">
        <v>7500000</v>
      </c>
      <c r="L172" s="145">
        <f t="shared" si="65"/>
        <v>3.5296085519265483E-2</v>
      </c>
      <c r="M172" s="510">
        <f t="shared" si="66"/>
        <v>0</v>
      </c>
      <c r="N172" s="460"/>
      <c r="O172" s="257"/>
      <c r="P172" s="460"/>
      <c r="Q172" s="146">
        <f t="shared" si="62"/>
        <v>7500000</v>
      </c>
      <c r="R172" s="147"/>
      <c r="S172" s="704"/>
      <c r="T172" s="144"/>
      <c r="U172" s="149">
        <f t="shared" si="63"/>
        <v>0</v>
      </c>
      <c r="V172" s="150">
        <f t="shared" si="64"/>
        <v>0</v>
      </c>
      <c r="W172" s="441"/>
      <c r="Y172" s="152">
        <f t="shared" si="58"/>
        <v>0</v>
      </c>
      <c r="Z172" s="152">
        <v>0</v>
      </c>
      <c r="AB172" s="142"/>
      <c r="AC172" s="492">
        <v>0</v>
      </c>
      <c r="AD172" s="355">
        <v>0</v>
      </c>
      <c r="AE172" s="139">
        <v>0</v>
      </c>
      <c r="AF172" s="354">
        <f t="shared" si="59"/>
        <v>0</v>
      </c>
      <c r="AH172" s="91"/>
    </row>
    <row r="173" spans="3:34" s="139" customFormat="1" ht="22.5">
      <c r="C173" s="140"/>
      <c r="D173" s="141"/>
      <c r="E173" s="142">
        <v>17</v>
      </c>
      <c r="F173" s="160">
        <v>34</v>
      </c>
      <c r="G173" s="142" t="s">
        <v>259</v>
      </c>
      <c r="H173" s="153"/>
      <c r="I173" s="142"/>
      <c r="J173" s="144"/>
      <c r="K173" s="315">
        <v>3000000</v>
      </c>
      <c r="L173" s="145">
        <f t="shared" si="65"/>
        <v>1.4118434207706195E-2</v>
      </c>
      <c r="M173" s="510">
        <f t="shared" si="66"/>
        <v>3000000</v>
      </c>
      <c r="N173" s="460">
        <f t="shared" ref="N173:N187" si="67">(M173/K173)*100</f>
        <v>100</v>
      </c>
      <c r="O173" s="167"/>
      <c r="P173" s="460">
        <f t="shared" ref="P173:P187" si="68">O173/K173*100</f>
        <v>0</v>
      </c>
      <c r="Q173" s="146">
        <f t="shared" si="62"/>
        <v>3000000</v>
      </c>
      <c r="R173" s="154" t="s">
        <v>260</v>
      </c>
      <c r="S173" s="704"/>
      <c r="T173" s="144"/>
      <c r="U173" s="149">
        <f t="shared" si="63"/>
        <v>1.4118434207706195E-2</v>
      </c>
      <c r="V173" s="150">
        <f t="shared" si="64"/>
        <v>0</v>
      </c>
      <c r="W173" s="441" t="s">
        <v>33</v>
      </c>
      <c r="Y173" s="152">
        <f t="shared" si="58"/>
        <v>100</v>
      </c>
      <c r="Z173" s="152">
        <v>0</v>
      </c>
      <c r="AB173" s="268"/>
      <c r="AC173" s="492">
        <v>3000000</v>
      </c>
      <c r="AD173" s="355">
        <v>1000000</v>
      </c>
      <c r="AE173" s="269">
        <v>1000000</v>
      </c>
      <c r="AF173" s="354">
        <f t="shared" si="59"/>
        <v>2000000</v>
      </c>
      <c r="AH173" s="91"/>
    </row>
    <row r="174" spans="3:34" s="139" customFormat="1" ht="12">
      <c r="C174" s="140"/>
      <c r="D174" s="141"/>
      <c r="E174" s="142"/>
      <c r="F174" s="160"/>
      <c r="G174" s="142" t="s">
        <v>261</v>
      </c>
      <c r="H174" s="153"/>
      <c r="I174" s="142"/>
      <c r="J174" s="144"/>
      <c r="K174" s="315">
        <v>0</v>
      </c>
      <c r="L174" s="145">
        <f t="shared" si="65"/>
        <v>0</v>
      </c>
      <c r="M174" s="510">
        <f t="shared" si="66"/>
        <v>0</v>
      </c>
      <c r="N174" s="460"/>
      <c r="O174" s="131"/>
      <c r="P174" s="460"/>
      <c r="Q174" s="146">
        <f t="shared" si="62"/>
        <v>0</v>
      </c>
      <c r="R174" s="147"/>
      <c r="S174" s="704"/>
      <c r="T174" s="144"/>
      <c r="U174" s="149">
        <f t="shared" si="63"/>
        <v>0</v>
      </c>
      <c r="V174" s="150">
        <f t="shared" si="64"/>
        <v>0</v>
      </c>
      <c r="W174" s="441"/>
      <c r="Y174" s="152">
        <f t="shared" si="58"/>
        <v>0</v>
      </c>
      <c r="Z174" s="152">
        <v>0</v>
      </c>
      <c r="AB174" s="142"/>
      <c r="AC174" s="492"/>
      <c r="AD174" s="355">
        <v>0</v>
      </c>
      <c r="AE174" s="139">
        <v>0</v>
      </c>
      <c r="AF174" s="354">
        <f t="shared" si="59"/>
        <v>0</v>
      </c>
      <c r="AH174" s="91"/>
    </row>
    <row r="175" spans="3:34" s="139" customFormat="1" ht="22.5">
      <c r="C175" s="140"/>
      <c r="D175" s="141"/>
      <c r="E175" s="142">
        <v>17</v>
      </c>
      <c r="F175" s="160">
        <v>36</v>
      </c>
      <c r="G175" s="142" t="s">
        <v>202</v>
      </c>
      <c r="H175" s="153"/>
      <c r="I175" s="142"/>
      <c r="J175" s="144"/>
      <c r="K175" s="315">
        <v>70000000</v>
      </c>
      <c r="L175" s="145">
        <f t="shared" si="65"/>
        <v>0.32943013151314454</v>
      </c>
      <c r="M175" s="510">
        <f t="shared" si="66"/>
        <v>48000000</v>
      </c>
      <c r="N175" s="460">
        <f t="shared" si="67"/>
        <v>68.571428571428569</v>
      </c>
      <c r="O175" s="531">
        <v>21750000</v>
      </c>
      <c r="P175" s="460">
        <f t="shared" si="68"/>
        <v>31.071428571428573</v>
      </c>
      <c r="Q175" s="146">
        <f t="shared" si="62"/>
        <v>48250000</v>
      </c>
      <c r="R175" s="154" t="s">
        <v>262</v>
      </c>
      <c r="S175" s="704"/>
      <c r="T175" s="144"/>
      <c r="U175" s="149">
        <f t="shared" si="63"/>
        <v>0.22589494732329912</v>
      </c>
      <c r="V175" s="150">
        <f t="shared" si="64"/>
        <v>0.11530054602960058</v>
      </c>
      <c r="W175" s="441" t="s">
        <v>33</v>
      </c>
      <c r="Y175" s="152">
        <f t="shared" si="58"/>
        <v>68.571428571428569</v>
      </c>
      <c r="Z175" s="152">
        <v>35</v>
      </c>
      <c r="AB175" s="268"/>
      <c r="AC175" s="492">
        <v>21000000</v>
      </c>
      <c r="AD175" s="355">
        <v>7000000</v>
      </c>
      <c r="AE175" s="269">
        <v>7000000</v>
      </c>
      <c r="AF175" s="354">
        <f t="shared" si="59"/>
        <v>14000000</v>
      </c>
      <c r="AH175" s="91">
        <v>27000000</v>
      </c>
    </row>
    <row r="176" spans="3:34" s="139" customFormat="1" ht="12">
      <c r="C176" s="140"/>
      <c r="D176" s="141"/>
      <c r="E176" s="142"/>
      <c r="F176" s="160"/>
      <c r="G176" s="142" t="s">
        <v>204</v>
      </c>
      <c r="H176" s="153"/>
      <c r="I176" s="142"/>
      <c r="J176" s="144"/>
      <c r="K176" s="315">
        <v>0</v>
      </c>
      <c r="L176" s="145">
        <f t="shared" si="65"/>
        <v>0</v>
      </c>
      <c r="M176" s="510">
        <f t="shared" si="66"/>
        <v>0</v>
      </c>
      <c r="N176" s="460"/>
      <c r="O176" s="131"/>
      <c r="P176" s="460"/>
      <c r="Q176" s="146">
        <f t="shared" si="62"/>
        <v>0</v>
      </c>
      <c r="R176" s="147"/>
      <c r="S176" s="704"/>
      <c r="T176" s="144"/>
      <c r="U176" s="149">
        <f t="shared" si="63"/>
        <v>0</v>
      </c>
      <c r="V176" s="150">
        <f t="shared" si="64"/>
        <v>0</v>
      </c>
      <c r="W176" s="441"/>
      <c r="Y176" s="152">
        <f t="shared" si="58"/>
        <v>0</v>
      </c>
      <c r="Z176" s="152">
        <v>0</v>
      </c>
      <c r="AB176" s="142"/>
      <c r="AC176" s="492"/>
      <c r="AD176" s="355">
        <v>0</v>
      </c>
      <c r="AE176" s="139">
        <v>0</v>
      </c>
      <c r="AF176" s="354">
        <f t="shared" si="59"/>
        <v>0</v>
      </c>
      <c r="AH176" s="91"/>
    </row>
    <row r="177" spans="3:34" s="139" customFormat="1" ht="12">
      <c r="C177" s="140"/>
      <c r="D177" s="141"/>
      <c r="E177" s="142">
        <v>17</v>
      </c>
      <c r="F177" s="160">
        <v>37</v>
      </c>
      <c r="G177" s="142" t="s">
        <v>205</v>
      </c>
      <c r="H177" s="153"/>
      <c r="I177" s="142"/>
      <c r="J177" s="144"/>
      <c r="K177" s="315">
        <v>23170000</v>
      </c>
      <c r="L177" s="145">
        <f t="shared" si="65"/>
        <v>0.10904137353085085</v>
      </c>
      <c r="M177" s="510">
        <f t="shared" si="66"/>
        <v>15300000</v>
      </c>
      <c r="N177" s="460">
        <f t="shared" si="67"/>
        <v>66.033664220975396</v>
      </c>
      <c r="O177" s="131">
        <v>1100000</v>
      </c>
      <c r="P177" s="460">
        <f t="shared" si="68"/>
        <v>4.747518342684506</v>
      </c>
      <c r="Q177" s="146">
        <f t="shared" si="62"/>
        <v>22070000</v>
      </c>
      <c r="R177" s="147" t="s">
        <v>263</v>
      </c>
      <c r="S177" s="704"/>
      <c r="T177" s="144"/>
      <c r="U177" s="149">
        <f t="shared" si="63"/>
        <v>7.2004014459301588E-2</v>
      </c>
      <c r="V177" s="150">
        <f t="shared" si="64"/>
        <v>1.0904137353085085E-2</v>
      </c>
      <c r="W177" s="441" t="s">
        <v>33</v>
      </c>
      <c r="Y177" s="152">
        <f t="shared" si="58"/>
        <v>66.033664220975396</v>
      </c>
      <c r="Z177" s="152">
        <v>10</v>
      </c>
      <c r="AB177" s="268"/>
      <c r="AC177" s="492">
        <v>15300000</v>
      </c>
      <c r="AD177" s="355">
        <v>5100000</v>
      </c>
      <c r="AE177" s="269">
        <v>5100000</v>
      </c>
      <c r="AF177" s="354">
        <f t="shared" si="59"/>
        <v>10200000</v>
      </c>
      <c r="AH177" s="91"/>
    </row>
    <row r="178" spans="3:34" s="139" customFormat="1" ht="12">
      <c r="C178" s="140"/>
      <c r="D178" s="141"/>
      <c r="E178" s="142">
        <v>17</v>
      </c>
      <c r="F178" s="160">
        <v>38</v>
      </c>
      <c r="G178" s="142" t="s">
        <v>207</v>
      </c>
      <c r="H178" s="153"/>
      <c r="I178" s="142"/>
      <c r="J178" s="144"/>
      <c r="K178" s="315">
        <v>5200000</v>
      </c>
      <c r="L178" s="145">
        <f t="shared" si="65"/>
        <v>2.4471952626690736E-2</v>
      </c>
      <c r="M178" s="510">
        <f t="shared" si="66"/>
        <v>5200000</v>
      </c>
      <c r="N178" s="460">
        <f t="shared" si="67"/>
        <v>100</v>
      </c>
      <c r="O178" s="131"/>
      <c r="P178" s="460">
        <f t="shared" si="68"/>
        <v>0</v>
      </c>
      <c r="Q178" s="146">
        <f t="shared" si="62"/>
        <v>5200000</v>
      </c>
      <c r="R178" s="147"/>
      <c r="S178" s="704"/>
      <c r="T178" s="144"/>
      <c r="U178" s="149"/>
      <c r="V178" s="150"/>
      <c r="W178" s="441"/>
      <c r="Y178" s="152">
        <f t="shared" si="58"/>
        <v>100</v>
      </c>
      <c r="Z178" s="152">
        <v>0</v>
      </c>
      <c r="AB178" s="268"/>
      <c r="AC178" s="492">
        <v>5200000</v>
      </c>
      <c r="AD178" s="355">
        <v>1733333.3333333333</v>
      </c>
      <c r="AE178" s="269">
        <v>1733333.3333333333</v>
      </c>
      <c r="AF178" s="354">
        <f t="shared" si="59"/>
        <v>3466666.6666666665</v>
      </c>
      <c r="AH178" s="91"/>
    </row>
    <row r="179" spans="3:34" s="139" customFormat="1" ht="12">
      <c r="C179" s="140"/>
      <c r="D179" s="141"/>
      <c r="E179" s="142">
        <v>17</v>
      </c>
      <c r="F179" s="160">
        <v>39</v>
      </c>
      <c r="G179" s="142" t="s">
        <v>396</v>
      </c>
      <c r="H179" s="153"/>
      <c r="I179" s="142"/>
      <c r="J179" s="144"/>
      <c r="K179" s="315">
        <v>3750000</v>
      </c>
      <c r="L179" s="145">
        <f t="shared" si="65"/>
        <v>1.7648042759632741E-2</v>
      </c>
      <c r="M179" s="510">
        <f t="shared" si="66"/>
        <v>3750000</v>
      </c>
      <c r="N179" s="460">
        <f t="shared" si="67"/>
        <v>100</v>
      </c>
      <c r="O179" s="531">
        <v>3750000</v>
      </c>
      <c r="P179" s="460">
        <f t="shared" si="68"/>
        <v>100</v>
      </c>
      <c r="Q179" s="146">
        <f t="shared" si="62"/>
        <v>0</v>
      </c>
      <c r="R179" s="147"/>
      <c r="S179" s="704"/>
      <c r="T179" s="144"/>
      <c r="U179" s="149"/>
      <c r="V179" s="150"/>
      <c r="W179" s="441"/>
      <c r="Y179" s="152">
        <f t="shared" si="58"/>
        <v>100</v>
      </c>
      <c r="Z179" s="152">
        <v>100</v>
      </c>
      <c r="AB179" s="268"/>
      <c r="AC179" s="492">
        <v>0</v>
      </c>
      <c r="AD179" s="355">
        <v>0</v>
      </c>
      <c r="AE179" s="269">
        <v>0</v>
      </c>
      <c r="AF179" s="354">
        <f t="shared" si="59"/>
        <v>0</v>
      </c>
      <c r="AH179" s="91">
        <v>3750000</v>
      </c>
    </row>
    <row r="180" spans="3:34" s="139" customFormat="1" ht="12">
      <c r="C180" s="140"/>
      <c r="D180" s="141"/>
      <c r="E180" s="142">
        <v>17</v>
      </c>
      <c r="F180" s="160">
        <v>41</v>
      </c>
      <c r="G180" s="142" t="s">
        <v>209</v>
      </c>
      <c r="H180" s="153"/>
      <c r="I180" s="142"/>
      <c r="J180" s="144"/>
      <c r="K180" s="315">
        <v>2142755000</v>
      </c>
      <c r="L180" s="145">
        <f t="shared" si="65"/>
        <v>10.084115163577827</v>
      </c>
      <c r="M180" s="510">
        <f t="shared" si="66"/>
        <v>1499928500</v>
      </c>
      <c r="N180" s="460">
        <f t="shared" si="67"/>
        <v>70</v>
      </c>
      <c r="O180" s="131"/>
      <c r="P180" s="460">
        <f t="shared" si="68"/>
        <v>0</v>
      </c>
      <c r="Q180" s="146">
        <f t="shared" si="62"/>
        <v>2142755000</v>
      </c>
      <c r="R180" s="147" t="s">
        <v>264</v>
      </c>
      <c r="S180" s="704"/>
      <c r="T180" s="144"/>
      <c r="U180" s="149">
        <f t="shared" si="63"/>
        <v>7.0588806145044787</v>
      </c>
      <c r="V180" s="150">
        <f t="shared" si="64"/>
        <v>0</v>
      </c>
      <c r="W180" s="441" t="s">
        <v>33</v>
      </c>
      <c r="Y180" s="152">
        <f t="shared" si="58"/>
        <v>70</v>
      </c>
      <c r="Z180" s="152">
        <v>0</v>
      </c>
      <c r="AB180" s="268"/>
      <c r="AC180" s="492">
        <v>1499928500</v>
      </c>
      <c r="AD180" s="355">
        <v>499976166.66666669</v>
      </c>
      <c r="AE180" s="269">
        <v>499976166.66666669</v>
      </c>
      <c r="AF180" s="354">
        <f t="shared" si="59"/>
        <v>999952333.33333337</v>
      </c>
      <c r="AH180" s="91"/>
    </row>
    <row r="181" spans="3:34" s="139" customFormat="1" ht="12">
      <c r="C181" s="140"/>
      <c r="D181" s="141"/>
      <c r="E181" s="142">
        <v>17</v>
      </c>
      <c r="F181" s="160">
        <v>57</v>
      </c>
      <c r="G181" s="142" t="s">
        <v>213</v>
      </c>
      <c r="H181" s="153"/>
      <c r="I181" s="142"/>
      <c r="J181" s="144"/>
      <c r="K181" s="315">
        <v>194493500</v>
      </c>
      <c r="L181" s="145">
        <f t="shared" si="65"/>
        <v>0.91531456119216814</v>
      </c>
      <c r="M181" s="510">
        <f t="shared" si="66"/>
        <v>27774500</v>
      </c>
      <c r="N181" s="460">
        <f t="shared" si="67"/>
        <v>14.280425823999259</v>
      </c>
      <c r="O181" s="530">
        <v>13140000</v>
      </c>
      <c r="P181" s="460">
        <f t="shared" si="68"/>
        <v>6.7560098409458407</v>
      </c>
      <c r="Q181" s="146">
        <f t="shared" si="62"/>
        <v>181353500</v>
      </c>
      <c r="R181" s="147"/>
      <c r="S181" s="704"/>
      <c r="T181" s="144"/>
      <c r="U181" s="149">
        <f t="shared" si="63"/>
        <v>0.13071081696731188</v>
      </c>
      <c r="V181" s="150">
        <f t="shared" si="64"/>
        <v>0.45765728059608407</v>
      </c>
      <c r="W181" s="441"/>
      <c r="Y181" s="152">
        <f t="shared" si="58"/>
        <v>14.280425823999259</v>
      </c>
      <c r="Z181" s="152">
        <v>50</v>
      </c>
      <c r="AB181" s="268"/>
      <c r="AC181" s="492">
        <v>14634500</v>
      </c>
      <c r="AD181" s="355">
        <v>4878166.666666667</v>
      </c>
      <c r="AE181" s="269">
        <v>4878166.666666667</v>
      </c>
      <c r="AF181" s="354">
        <f t="shared" si="59"/>
        <v>9756333.333333334</v>
      </c>
      <c r="AH181" s="91">
        <v>13140000</v>
      </c>
    </row>
    <row r="182" spans="3:34" s="139" customFormat="1" ht="12">
      <c r="C182" s="140"/>
      <c r="D182" s="141"/>
      <c r="E182" s="142">
        <v>17</v>
      </c>
      <c r="F182" s="160">
        <v>58</v>
      </c>
      <c r="G182" s="142" t="s">
        <v>265</v>
      </c>
      <c r="H182" s="153"/>
      <c r="I182" s="142"/>
      <c r="J182" s="144"/>
      <c r="K182" s="315">
        <v>38504500</v>
      </c>
      <c r="L182" s="145">
        <f t="shared" si="65"/>
        <v>0.18120774998354106</v>
      </c>
      <c r="M182" s="510">
        <f t="shared" si="66"/>
        <v>19000000</v>
      </c>
      <c r="N182" s="460">
        <f t="shared" si="67"/>
        <v>49.344881767066184</v>
      </c>
      <c r="O182" s="131">
        <v>5850000</v>
      </c>
      <c r="P182" s="460">
        <f t="shared" si="68"/>
        <v>15.193029386175642</v>
      </c>
      <c r="Q182" s="146">
        <f t="shared" si="62"/>
        <v>32654500</v>
      </c>
      <c r="R182" s="147" t="s">
        <v>266</v>
      </c>
      <c r="S182" s="704"/>
      <c r="T182" s="144"/>
      <c r="U182" s="149">
        <f t="shared" si="63"/>
        <v>8.9416749982139221E-2</v>
      </c>
      <c r="V182" s="150">
        <f t="shared" si="64"/>
        <v>9.0603874991770528E-2</v>
      </c>
      <c r="W182" s="441" t="s">
        <v>33</v>
      </c>
      <c r="Y182" s="152">
        <f t="shared" si="58"/>
        <v>49.344881767066184</v>
      </c>
      <c r="Z182" s="152">
        <v>50</v>
      </c>
      <c r="AB182" s="268"/>
      <c r="AC182" s="492">
        <v>9100000</v>
      </c>
      <c r="AD182" s="355">
        <v>3033333.3333333335</v>
      </c>
      <c r="AE182" s="269">
        <v>3033333.3333333335</v>
      </c>
      <c r="AF182" s="354">
        <f t="shared" si="59"/>
        <v>6066666.666666667</v>
      </c>
      <c r="AH182" s="91">
        <v>9900000</v>
      </c>
    </row>
    <row r="183" spans="3:34" s="139" customFormat="1" ht="12">
      <c r="C183" s="140"/>
      <c r="D183" s="141"/>
      <c r="E183" s="142">
        <v>17</v>
      </c>
      <c r="F183" s="160">
        <v>61</v>
      </c>
      <c r="G183" s="142" t="s">
        <v>267</v>
      </c>
      <c r="H183" s="153"/>
      <c r="I183" s="142"/>
      <c r="J183" s="144"/>
      <c r="K183" s="315">
        <v>43195000</v>
      </c>
      <c r="L183" s="145">
        <f t="shared" si="65"/>
        <v>0.20328192186728969</v>
      </c>
      <c r="M183" s="510">
        <f t="shared" si="66"/>
        <v>17447500</v>
      </c>
      <c r="N183" s="460">
        <f t="shared" si="67"/>
        <v>40.3924065285334</v>
      </c>
      <c r="O183" s="131"/>
      <c r="P183" s="460">
        <f t="shared" si="68"/>
        <v>0</v>
      </c>
      <c r="Q183" s="146">
        <f t="shared" si="62"/>
        <v>43195000</v>
      </c>
      <c r="R183" s="147"/>
      <c r="S183" s="704"/>
      <c r="T183" s="144"/>
      <c r="U183" s="149">
        <f t="shared" si="63"/>
        <v>8.2110460279651284E-2</v>
      </c>
      <c r="V183" s="150">
        <f t="shared" si="64"/>
        <v>0</v>
      </c>
      <c r="W183" s="441"/>
      <c r="Y183" s="152">
        <f t="shared" si="58"/>
        <v>40.3924065285334</v>
      </c>
      <c r="Z183" s="152"/>
      <c r="AB183" s="268"/>
      <c r="AC183" s="492">
        <v>0</v>
      </c>
      <c r="AD183" s="355">
        <v>0</v>
      </c>
      <c r="AE183" s="269">
        <v>0</v>
      </c>
      <c r="AF183" s="354">
        <f t="shared" si="59"/>
        <v>0</v>
      </c>
      <c r="AH183" s="91">
        <v>17447500</v>
      </c>
    </row>
    <row r="184" spans="3:34" s="139" customFormat="1" ht="22.5">
      <c r="C184" s="140"/>
      <c r="D184" s="141"/>
      <c r="E184" s="142">
        <v>17</v>
      </c>
      <c r="F184" s="160">
        <v>63</v>
      </c>
      <c r="G184" s="142" t="s">
        <v>268</v>
      </c>
      <c r="H184" s="153"/>
      <c r="I184" s="142"/>
      <c r="J184" s="144"/>
      <c r="K184" s="315">
        <v>1285190000</v>
      </c>
      <c r="L184" s="145">
        <f t="shared" si="65"/>
        <v>6.0482901531339746</v>
      </c>
      <c r="M184" s="510">
        <f t="shared" si="66"/>
        <v>747305000</v>
      </c>
      <c r="N184" s="460">
        <f t="shared" si="67"/>
        <v>58.147433453419339</v>
      </c>
      <c r="O184" s="531">
        <v>236210000</v>
      </c>
      <c r="P184" s="460">
        <f t="shared" si="68"/>
        <v>18.379383593087404</v>
      </c>
      <c r="Q184" s="146">
        <f t="shared" si="62"/>
        <v>1048980000</v>
      </c>
      <c r="R184" s="154" t="s">
        <v>269</v>
      </c>
      <c r="S184" s="704"/>
      <c r="T184" s="144"/>
      <c r="U184" s="149">
        <f t="shared" si="63"/>
        <v>3.5169254918632924</v>
      </c>
      <c r="V184" s="150">
        <f t="shared" si="64"/>
        <v>1.209658030626795</v>
      </c>
      <c r="W184" s="441" t="s">
        <v>33</v>
      </c>
      <c r="Y184" s="152">
        <f t="shared" si="58"/>
        <v>58.147433453419339</v>
      </c>
      <c r="Z184" s="152">
        <v>20</v>
      </c>
      <c r="AB184" s="268"/>
      <c r="AC184" s="492">
        <v>481195000</v>
      </c>
      <c r="AD184" s="355">
        <v>160398333.33333334</v>
      </c>
      <c r="AE184" s="269">
        <v>160398333.33333334</v>
      </c>
      <c r="AF184" s="354">
        <f t="shared" si="59"/>
        <v>320796666.66666669</v>
      </c>
      <c r="AH184" s="91">
        <v>266110000</v>
      </c>
    </row>
    <row r="185" spans="3:34" s="139" customFormat="1" ht="12">
      <c r="C185" s="140"/>
      <c r="D185" s="141"/>
      <c r="E185" s="142">
        <v>17</v>
      </c>
      <c r="F185" s="160">
        <v>64</v>
      </c>
      <c r="G185" s="756" t="s">
        <v>270</v>
      </c>
      <c r="H185" s="756"/>
      <c r="I185" s="756"/>
      <c r="J185" s="764"/>
      <c r="K185" s="315">
        <v>65700000</v>
      </c>
      <c r="L185" s="145">
        <f t="shared" si="65"/>
        <v>0.30919370914876565</v>
      </c>
      <c r="M185" s="510">
        <f t="shared" si="66"/>
        <v>41610000</v>
      </c>
      <c r="N185" s="460">
        <f t="shared" si="67"/>
        <v>63.333333333333329</v>
      </c>
      <c r="O185" s="91">
        <v>1800000</v>
      </c>
      <c r="P185" s="460">
        <f t="shared" si="68"/>
        <v>2.7397260273972601</v>
      </c>
      <c r="Q185" s="146">
        <f t="shared" si="62"/>
        <v>63900000</v>
      </c>
      <c r="S185" s="704"/>
      <c r="T185" s="144"/>
      <c r="U185" s="149">
        <f t="shared" si="63"/>
        <v>0.19582268246088491</v>
      </c>
      <c r="V185" s="150">
        <f t="shared" si="64"/>
        <v>3.0919370914876565E-2</v>
      </c>
      <c r="W185" s="441"/>
      <c r="Y185" s="152">
        <f t="shared" si="58"/>
        <v>63.333333333333329</v>
      </c>
      <c r="Z185" s="152">
        <v>10</v>
      </c>
      <c r="AB185" s="268"/>
      <c r="AC185" s="492">
        <v>41610000</v>
      </c>
      <c r="AD185" s="355">
        <v>13870000</v>
      </c>
      <c r="AE185" s="269">
        <v>13870000</v>
      </c>
      <c r="AF185" s="354">
        <f t="shared" si="59"/>
        <v>27740000</v>
      </c>
      <c r="AH185" s="91"/>
    </row>
    <row r="186" spans="3:34" s="139" customFormat="1" ht="33.75">
      <c r="C186" s="140"/>
      <c r="D186" s="141"/>
      <c r="E186" s="142">
        <v>17</v>
      </c>
      <c r="F186" s="160">
        <v>65</v>
      </c>
      <c r="G186" s="756" t="s">
        <v>271</v>
      </c>
      <c r="H186" s="756"/>
      <c r="I186" s="756"/>
      <c r="J186" s="764"/>
      <c r="K186" s="315">
        <v>35487500</v>
      </c>
      <c r="L186" s="145">
        <f t="shared" si="65"/>
        <v>0.16700931131532451</v>
      </c>
      <c r="M186" s="510">
        <f t="shared" si="66"/>
        <v>35487500</v>
      </c>
      <c r="N186" s="460">
        <f t="shared" si="67"/>
        <v>100</v>
      </c>
      <c r="O186" s="131">
        <v>35487500</v>
      </c>
      <c r="P186" s="460">
        <f t="shared" si="68"/>
        <v>100</v>
      </c>
      <c r="Q186" s="146">
        <f t="shared" si="62"/>
        <v>0</v>
      </c>
      <c r="R186" s="343" t="s">
        <v>272</v>
      </c>
      <c r="S186" s="704"/>
      <c r="T186" s="144"/>
      <c r="U186" s="149">
        <f t="shared" si="63"/>
        <v>0.16700931131532451</v>
      </c>
      <c r="V186" s="150">
        <f t="shared" si="64"/>
        <v>0.16700931131532451</v>
      </c>
      <c r="W186" s="441"/>
      <c r="Y186" s="152">
        <f t="shared" si="58"/>
        <v>100</v>
      </c>
      <c r="Z186" s="152">
        <v>100</v>
      </c>
      <c r="AB186" s="268"/>
      <c r="AC186" s="492">
        <v>35487500</v>
      </c>
      <c r="AD186" s="355">
        <v>11829166.666666666</v>
      </c>
      <c r="AE186" s="269">
        <v>11829166.666666666</v>
      </c>
      <c r="AF186" s="354">
        <f t="shared" si="59"/>
        <v>23658333.333333332</v>
      </c>
      <c r="AH186" s="91"/>
    </row>
    <row r="187" spans="3:34" s="139" customFormat="1" ht="12">
      <c r="C187" s="140"/>
      <c r="D187" s="141"/>
      <c r="E187" s="142">
        <v>17</v>
      </c>
      <c r="F187" s="160">
        <v>66</v>
      </c>
      <c r="G187" s="142" t="s">
        <v>273</v>
      </c>
      <c r="H187" s="153"/>
      <c r="I187" s="142"/>
      <c r="J187" s="144"/>
      <c r="K187" s="315">
        <v>292280000</v>
      </c>
      <c r="L187" s="145">
        <f t="shared" si="65"/>
        <v>1.3755119834094556</v>
      </c>
      <c r="M187" s="510">
        <f t="shared" si="66"/>
        <v>76390000</v>
      </c>
      <c r="N187" s="460">
        <f t="shared" si="67"/>
        <v>26.135897084986997</v>
      </c>
      <c r="O187" s="531">
        <v>64265000</v>
      </c>
      <c r="P187" s="460">
        <f t="shared" si="68"/>
        <v>21.987477761051046</v>
      </c>
      <c r="Q187" s="146">
        <f t="shared" si="62"/>
        <v>228015000</v>
      </c>
      <c r="R187" s="147" t="s">
        <v>274</v>
      </c>
      <c r="S187" s="704"/>
      <c r="T187" s="144"/>
      <c r="U187" s="149">
        <f t="shared" si="63"/>
        <v>0.35950239637555875</v>
      </c>
      <c r="V187" s="150">
        <f t="shared" si="64"/>
        <v>0.68775599170472779</v>
      </c>
      <c r="W187" s="441" t="s">
        <v>33</v>
      </c>
      <c r="Y187" s="152">
        <f t="shared" si="58"/>
        <v>26.135897084986997</v>
      </c>
      <c r="Z187" s="152">
        <v>50</v>
      </c>
      <c r="AB187" s="268"/>
      <c r="AC187" s="492">
        <v>76390000</v>
      </c>
      <c r="AD187" s="355">
        <v>25463333.333333332</v>
      </c>
      <c r="AE187" s="269">
        <v>25463333.333333332</v>
      </c>
      <c r="AF187" s="354">
        <f t="shared" si="59"/>
        <v>50926666.666666664</v>
      </c>
      <c r="AH187" s="91"/>
    </row>
    <row r="188" spans="3:34" s="139" customFormat="1" ht="12">
      <c r="C188" s="140"/>
      <c r="D188" s="141"/>
      <c r="E188" s="142"/>
      <c r="F188" s="160"/>
      <c r="G188" s="142" t="s">
        <v>275</v>
      </c>
      <c r="H188" s="153"/>
      <c r="I188" s="142"/>
      <c r="J188" s="144"/>
      <c r="K188" s="315">
        <v>0</v>
      </c>
      <c r="L188" s="145">
        <f t="shared" si="65"/>
        <v>0</v>
      </c>
      <c r="M188" s="510">
        <f t="shared" si="66"/>
        <v>0</v>
      </c>
      <c r="N188" s="460"/>
      <c r="O188" s="131"/>
      <c r="P188" s="460"/>
      <c r="Q188" s="146">
        <f t="shared" si="62"/>
        <v>0</v>
      </c>
      <c r="R188" s="147"/>
      <c r="S188" s="704"/>
      <c r="T188" s="144"/>
      <c r="U188" s="149">
        <f t="shared" si="63"/>
        <v>0</v>
      </c>
      <c r="V188" s="150">
        <f t="shared" si="64"/>
        <v>0</v>
      </c>
      <c r="W188" s="441"/>
      <c r="Y188" s="152">
        <f t="shared" si="58"/>
        <v>0</v>
      </c>
      <c r="Z188" s="152">
        <v>0</v>
      </c>
      <c r="AB188" s="142"/>
      <c r="AC188" s="492"/>
      <c r="AD188" s="355">
        <v>0</v>
      </c>
      <c r="AE188" s="139">
        <v>0</v>
      </c>
      <c r="AF188" s="354">
        <f t="shared" si="59"/>
        <v>0</v>
      </c>
      <c r="AH188" s="91"/>
    </row>
    <row r="189" spans="3:34" s="139" customFormat="1" ht="12">
      <c r="C189" s="140"/>
      <c r="D189" s="141"/>
      <c r="E189" s="142">
        <v>17</v>
      </c>
      <c r="F189" s="160">
        <v>67</v>
      </c>
      <c r="G189" s="142" t="s">
        <v>276</v>
      </c>
      <c r="H189" s="153"/>
      <c r="I189" s="142"/>
      <c r="J189" s="144"/>
      <c r="K189" s="315">
        <v>612728000</v>
      </c>
      <c r="L189" s="145">
        <f t="shared" si="65"/>
        <v>2.8835866517398001</v>
      </c>
      <c r="M189" s="510">
        <f t="shared" si="66"/>
        <v>411053000</v>
      </c>
      <c r="N189" s="460">
        <f>(M189/K189)*100</f>
        <v>67.085721559974417</v>
      </c>
      <c r="O189" s="531">
        <v>49270300</v>
      </c>
      <c r="P189" s="460">
        <f t="shared" ref="P189:P194" si="69">O189/K189*100</f>
        <v>8.0411373398963324</v>
      </c>
      <c r="Q189" s="146">
        <f t="shared" si="62"/>
        <v>563457700</v>
      </c>
      <c r="R189" s="344" t="s">
        <v>430</v>
      </c>
      <c r="S189" s="704"/>
      <c r="T189" s="144"/>
      <c r="U189" s="149">
        <f t="shared" si="63"/>
        <v>1.9344749121267515</v>
      </c>
      <c r="V189" s="150">
        <f t="shared" si="64"/>
        <v>1.4417933258699001</v>
      </c>
      <c r="W189" s="441" t="s">
        <v>33</v>
      </c>
      <c r="Y189" s="152">
        <f t="shared" si="58"/>
        <v>67.085721559974417</v>
      </c>
      <c r="Z189" s="152">
        <v>50</v>
      </c>
      <c r="AB189" s="268"/>
      <c r="AC189" s="492">
        <v>325318000</v>
      </c>
      <c r="AD189" s="355">
        <v>108439333.33333333</v>
      </c>
      <c r="AE189" s="269">
        <v>108439333.33333333</v>
      </c>
      <c r="AF189" s="354">
        <f t="shared" si="59"/>
        <v>216878666.66666666</v>
      </c>
      <c r="AH189" s="171">
        <v>85735000</v>
      </c>
    </row>
    <row r="190" spans="3:34" s="139" customFormat="1" ht="12">
      <c r="C190" s="140"/>
      <c r="D190" s="141"/>
      <c r="E190" s="142"/>
      <c r="F190" s="160"/>
      <c r="G190" s="142" t="s">
        <v>278</v>
      </c>
      <c r="H190" s="153"/>
      <c r="I190" s="142"/>
      <c r="J190" s="144"/>
      <c r="K190" s="315">
        <v>0</v>
      </c>
      <c r="L190" s="145">
        <f t="shared" si="65"/>
        <v>0</v>
      </c>
      <c r="M190" s="510">
        <f t="shared" si="66"/>
        <v>0</v>
      </c>
      <c r="N190" s="460"/>
      <c r="O190" s="131"/>
      <c r="P190" s="460"/>
      <c r="Q190" s="146">
        <f t="shared" si="62"/>
        <v>0</v>
      </c>
      <c r="R190" s="344" t="s">
        <v>279</v>
      </c>
      <c r="S190" s="704"/>
      <c r="T190" s="144"/>
      <c r="U190" s="149">
        <f t="shared" si="63"/>
        <v>0</v>
      </c>
      <c r="V190" s="150">
        <f t="shared" si="64"/>
        <v>0</v>
      </c>
      <c r="W190" s="441"/>
      <c r="Y190" s="152">
        <f t="shared" si="58"/>
        <v>0</v>
      </c>
      <c r="Z190" s="152">
        <v>0</v>
      </c>
      <c r="AB190" s="345"/>
      <c r="AC190" s="492"/>
      <c r="AD190" s="355">
        <v>0</v>
      </c>
      <c r="AE190" s="139">
        <v>0</v>
      </c>
      <c r="AF190" s="354">
        <f t="shared" si="59"/>
        <v>0</v>
      </c>
      <c r="AH190" s="91"/>
    </row>
    <row r="191" spans="3:34" s="139" customFormat="1" ht="22.5">
      <c r="C191" s="140"/>
      <c r="D191" s="141"/>
      <c r="E191" s="142">
        <v>17</v>
      </c>
      <c r="F191" s="160">
        <v>68</v>
      </c>
      <c r="G191" s="142" t="s">
        <v>280</v>
      </c>
      <c r="H191" s="153"/>
      <c r="I191" s="142"/>
      <c r="J191" s="144"/>
      <c r="K191" s="315">
        <v>23032500</v>
      </c>
      <c r="L191" s="145">
        <f t="shared" si="65"/>
        <v>0.1083942786296643</v>
      </c>
      <c r="M191" s="510">
        <f t="shared" si="66"/>
        <v>18462500</v>
      </c>
      <c r="N191" s="460">
        <f>(M191/K191)*100</f>
        <v>80.158471724736785</v>
      </c>
      <c r="O191" s="131"/>
      <c r="P191" s="460">
        <f t="shared" si="69"/>
        <v>0</v>
      </c>
      <c r="Q191" s="146">
        <f t="shared" si="62"/>
        <v>23032500</v>
      </c>
      <c r="R191" s="154" t="s">
        <v>431</v>
      </c>
      <c r="S191" s="704"/>
      <c r="T191" s="144"/>
      <c r="U191" s="149">
        <f t="shared" si="63"/>
        <v>8.6887197186591866E-2</v>
      </c>
      <c r="V191" s="150">
        <f t="shared" si="64"/>
        <v>0</v>
      </c>
      <c r="W191" s="441" t="s">
        <v>33</v>
      </c>
      <c r="Y191" s="152">
        <f t="shared" si="58"/>
        <v>80.158471724736785</v>
      </c>
      <c r="Z191" s="152">
        <v>0</v>
      </c>
      <c r="AB191" s="268"/>
      <c r="AC191" s="492">
        <v>18462500</v>
      </c>
      <c r="AD191" s="355">
        <v>6154166.666666667</v>
      </c>
      <c r="AE191" s="269">
        <v>6154166.666666667</v>
      </c>
      <c r="AF191" s="354">
        <f t="shared" si="59"/>
        <v>12308333.333333334</v>
      </c>
      <c r="AH191" s="91"/>
    </row>
    <row r="192" spans="3:34" s="139" customFormat="1" ht="12">
      <c r="C192" s="140"/>
      <c r="D192" s="704">
        <v>18</v>
      </c>
      <c r="E192" s="705" t="s">
        <v>282</v>
      </c>
      <c r="F192" s="700"/>
      <c r="G192" s="705"/>
      <c r="H192" s="705"/>
      <c r="I192" s="705"/>
      <c r="J192" s="144"/>
      <c r="K192" s="303">
        <f>SUM(K193:K204)</f>
        <v>964786000</v>
      </c>
      <c r="L192" s="304">
        <f>SUM(L193:L204)</f>
        <v>99.999999999999986</v>
      </c>
      <c r="M192" s="508">
        <f>SUM(M193:M204)</f>
        <v>363061000</v>
      </c>
      <c r="N192" s="458">
        <f>M192/K192*100</f>
        <v>37.631246722071012</v>
      </c>
      <c r="O192" s="67">
        <f>SUM(O193:O204)</f>
        <v>84078500</v>
      </c>
      <c r="P192" s="464">
        <f t="shared" si="69"/>
        <v>8.7147305205506722</v>
      </c>
      <c r="Q192" s="305">
        <f t="shared" ref="Q192:V192" si="70">SUM(Q193:Q204)</f>
        <v>880707500</v>
      </c>
      <c r="R192" s="306">
        <f>SUM(R194:R198)</f>
        <v>0</v>
      </c>
      <c r="S192" s="307"/>
      <c r="T192" s="308"/>
      <c r="U192" s="318">
        <f t="shared" si="70"/>
        <v>37.631246722071005</v>
      </c>
      <c r="V192" s="318">
        <f t="shared" si="70"/>
        <v>13.535281399191117</v>
      </c>
      <c r="W192" s="440"/>
      <c r="Y192" s="152">
        <f t="shared" si="58"/>
        <v>37.631246722071012</v>
      </c>
      <c r="Z192" s="152">
        <f>Y192</f>
        <v>37.631246722071012</v>
      </c>
      <c r="AB192" s="142"/>
      <c r="AC192" s="492"/>
      <c r="AD192" s="355">
        <v>0</v>
      </c>
      <c r="AE192" s="139">
        <v>0</v>
      </c>
      <c r="AF192" s="354">
        <f t="shared" si="59"/>
        <v>0</v>
      </c>
      <c r="AH192" s="67">
        <f>SUM(AH193:AH204)</f>
        <v>17991000</v>
      </c>
    </row>
    <row r="193" spans="3:34" s="139" customFormat="1" ht="12">
      <c r="C193" s="140"/>
      <c r="D193" s="704"/>
      <c r="E193" s="705">
        <v>18</v>
      </c>
      <c r="F193" s="117" t="s">
        <v>28</v>
      </c>
      <c r="G193" s="142" t="s">
        <v>283</v>
      </c>
      <c r="H193" s="705"/>
      <c r="I193" s="705"/>
      <c r="J193" s="144"/>
      <c r="K193" s="315">
        <v>25075000</v>
      </c>
      <c r="L193" s="145">
        <f>(K193/$K$192)*100</f>
        <v>2.5990219592738701</v>
      </c>
      <c r="M193" s="510">
        <f>AC193+AH193</f>
        <v>13900000</v>
      </c>
      <c r="N193" s="460">
        <f>M193/K193*100</f>
        <v>55.433698903290129</v>
      </c>
      <c r="O193" s="91"/>
      <c r="P193" s="467">
        <f t="shared" si="69"/>
        <v>0</v>
      </c>
      <c r="Q193" s="346">
        <f t="shared" ref="Q193:Q204" si="71">K193-O193</f>
        <v>25075000</v>
      </c>
      <c r="R193" s="147" t="s">
        <v>284</v>
      </c>
      <c r="S193" s="347"/>
      <c r="T193" s="313"/>
      <c r="U193" s="149">
        <f t="shared" ref="U193:U205" si="72">(Y193/100)*L193</f>
        <v>1.4407340073342689</v>
      </c>
      <c r="V193" s="150">
        <f t="shared" ref="V193:V205" si="73">Z193/100*L193</f>
        <v>0</v>
      </c>
      <c r="W193" s="441"/>
      <c r="Y193" s="152">
        <f t="shared" si="58"/>
        <v>55.433698903290129</v>
      </c>
      <c r="Z193" s="152">
        <v>0</v>
      </c>
      <c r="AB193" s="142"/>
      <c r="AC193" s="492">
        <v>13900000</v>
      </c>
      <c r="AD193" s="355">
        <v>4633333.333333333</v>
      </c>
      <c r="AE193" s="139">
        <v>4633333.333333333</v>
      </c>
      <c r="AF193" s="354">
        <f t="shared" si="59"/>
        <v>9266666.666666666</v>
      </c>
      <c r="AH193" s="91"/>
    </row>
    <row r="194" spans="3:34" s="139" customFormat="1" ht="12">
      <c r="C194" s="140"/>
      <c r="D194" s="141"/>
      <c r="E194" s="142">
        <v>18</v>
      </c>
      <c r="F194" s="117" t="s">
        <v>34</v>
      </c>
      <c r="G194" s="142" t="s">
        <v>285</v>
      </c>
      <c r="H194" s="153"/>
      <c r="I194" s="142"/>
      <c r="J194" s="144"/>
      <c r="K194" s="315">
        <v>87935000</v>
      </c>
      <c r="L194" s="145">
        <f t="shared" ref="L194:L205" si="74">(K194/$K$192)*100</f>
        <v>9.1144564701394923</v>
      </c>
      <c r="M194" s="510">
        <f t="shared" ref="M194:M205" si="75">AC194+AH194</f>
        <v>27355000</v>
      </c>
      <c r="N194" s="460">
        <f>M194/K194*100</f>
        <v>31.108204924091659</v>
      </c>
      <c r="O194" s="12"/>
      <c r="P194" s="467">
        <f t="shared" si="69"/>
        <v>0</v>
      </c>
      <c r="Q194" s="346">
        <f t="shared" si="71"/>
        <v>87935000</v>
      </c>
      <c r="R194" s="147" t="s">
        <v>286</v>
      </c>
      <c r="S194" s="704"/>
      <c r="T194" s="144"/>
      <c r="U194" s="149">
        <f t="shared" si="72"/>
        <v>2.8353437964481243</v>
      </c>
      <c r="V194" s="150">
        <f t="shared" si="73"/>
        <v>0</v>
      </c>
      <c r="W194" s="441" t="s">
        <v>33</v>
      </c>
      <c r="X194" s="142"/>
      <c r="Y194" s="152">
        <f t="shared" si="58"/>
        <v>31.108204924091659</v>
      </c>
      <c r="Z194" s="152">
        <v>0</v>
      </c>
      <c r="AB194" s="268"/>
      <c r="AC194" s="492">
        <v>27355000</v>
      </c>
      <c r="AD194" s="355">
        <v>9118333.333333334</v>
      </c>
      <c r="AE194" s="269">
        <v>9118333.333333334</v>
      </c>
      <c r="AF194" s="354">
        <f t="shared" si="59"/>
        <v>18236666.666666668</v>
      </c>
      <c r="AH194" s="91"/>
    </row>
    <row r="195" spans="3:34" s="139" customFormat="1" ht="12">
      <c r="C195" s="140"/>
      <c r="D195" s="141"/>
      <c r="E195" s="142"/>
      <c r="F195" s="160"/>
      <c r="G195" s="142" t="s">
        <v>287</v>
      </c>
      <c r="H195" s="153"/>
      <c r="I195" s="142"/>
      <c r="J195" s="144"/>
      <c r="K195" s="315">
        <v>0</v>
      </c>
      <c r="L195" s="145">
        <f t="shared" si="74"/>
        <v>0</v>
      </c>
      <c r="M195" s="510">
        <f t="shared" si="75"/>
        <v>0</v>
      </c>
      <c r="N195" s="460"/>
      <c r="O195" s="91"/>
      <c r="P195" s="467"/>
      <c r="Q195" s="346">
        <f t="shared" si="71"/>
        <v>0</v>
      </c>
      <c r="R195" s="147" t="s">
        <v>288</v>
      </c>
      <c r="S195" s="704"/>
      <c r="T195" s="144"/>
      <c r="U195" s="149">
        <f t="shared" si="72"/>
        <v>0</v>
      </c>
      <c r="V195" s="150">
        <f t="shared" si="73"/>
        <v>0</v>
      </c>
      <c r="W195" s="441"/>
      <c r="Y195" s="152">
        <f t="shared" si="58"/>
        <v>0</v>
      </c>
      <c r="Z195" s="152">
        <v>0</v>
      </c>
      <c r="AB195" s="142"/>
      <c r="AC195" s="492"/>
      <c r="AD195" s="355">
        <v>0</v>
      </c>
      <c r="AE195" s="139">
        <v>0</v>
      </c>
      <c r="AF195" s="354">
        <f t="shared" si="59"/>
        <v>0</v>
      </c>
      <c r="AH195" s="91"/>
    </row>
    <row r="196" spans="3:34" s="139" customFormat="1" ht="22.5">
      <c r="C196" s="140"/>
      <c r="D196" s="141"/>
      <c r="E196" s="142">
        <v>18</v>
      </c>
      <c r="F196" s="117" t="s">
        <v>38</v>
      </c>
      <c r="G196" s="142" t="s">
        <v>289</v>
      </c>
      <c r="H196" s="153"/>
      <c r="I196" s="142"/>
      <c r="J196" s="144"/>
      <c r="K196" s="315">
        <v>193375000</v>
      </c>
      <c r="L196" s="145">
        <f t="shared" si="74"/>
        <v>20.043304940162894</v>
      </c>
      <c r="M196" s="510">
        <f t="shared" si="75"/>
        <v>134375000</v>
      </c>
      <c r="N196" s="460">
        <f>M196/K196*100</f>
        <v>69.489334195216543</v>
      </c>
      <c r="O196" s="91"/>
      <c r="P196" s="467">
        <f>O196/K196*100</f>
        <v>0</v>
      </c>
      <c r="Q196" s="346">
        <f t="shared" si="71"/>
        <v>193375000</v>
      </c>
      <c r="R196" s="343" t="s">
        <v>290</v>
      </c>
      <c r="S196" s="704"/>
      <c r="T196" s="144"/>
      <c r="U196" s="149">
        <f t="shared" si="72"/>
        <v>13.927959153636142</v>
      </c>
      <c r="V196" s="150">
        <f t="shared" si="73"/>
        <v>0</v>
      </c>
      <c r="W196" s="441"/>
      <c r="Y196" s="152">
        <f t="shared" si="58"/>
        <v>69.489334195216543</v>
      </c>
      <c r="Z196" s="152">
        <v>0</v>
      </c>
      <c r="AB196" s="142"/>
      <c r="AC196" s="492">
        <v>134375000</v>
      </c>
      <c r="AD196" s="355">
        <v>44791666.666666664</v>
      </c>
      <c r="AE196" s="139">
        <v>44791666.666666664</v>
      </c>
      <c r="AF196" s="354">
        <f t="shared" si="59"/>
        <v>89583333.333333328</v>
      </c>
      <c r="AH196" s="91"/>
    </row>
    <row r="197" spans="3:34" s="139" customFormat="1" ht="22.5">
      <c r="C197" s="140"/>
      <c r="D197" s="141"/>
      <c r="E197" s="142">
        <v>18</v>
      </c>
      <c r="F197" s="117" t="s">
        <v>115</v>
      </c>
      <c r="G197" s="142" t="s">
        <v>291</v>
      </c>
      <c r="H197" s="153"/>
      <c r="I197" s="142"/>
      <c r="J197" s="144"/>
      <c r="K197" s="315">
        <v>266520000</v>
      </c>
      <c r="L197" s="145">
        <f t="shared" si="74"/>
        <v>27.624778966527291</v>
      </c>
      <c r="M197" s="510">
        <f t="shared" si="75"/>
        <v>151150000</v>
      </c>
      <c r="N197" s="460">
        <f>M197/K197*100</f>
        <v>56.712441843013664</v>
      </c>
      <c r="O197" s="12">
        <v>60100000</v>
      </c>
      <c r="P197" s="467">
        <f>O197/K197*100</f>
        <v>22.549902446345492</v>
      </c>
      <c r="Q197" s="346">
        <f t="shared" si="71"/>
        <v>206420000</v>
      </c>
      <c r="R197" s="154" t="s">
        <v>292</v>
      </c>
      <c r="S197" s="704"/>
      <c r="T197" s="144"/>
      <c r="U197" s="149">
        <f t="shared" si="72"/>
        <v>15.666686705652861</v>
      </c>
      <c r="V197" s="150">
        <f t="shared" si="73"/>
        <v>11.049911586610918</v>
      </c>
      <c r="W197" s="441" t="s">
        <v>33</v>
      </c>
      <c r="Y197" s="152">
        <f t="shared" si="58"/>
        <v>56.712441843013664</v>
      </c>
      <c r="Z197" s="152">
        <v>40</v>
      </c>
      <c r="AB197" s="268"/>
      <c r="AC197" s="492">
        <v>151150000</v>
      </c>
      <c r="AD197" s="355">
        <v>50383333.333333336</v>
      </c>
      <c r="AE197" s="269">
        <v>50383333.333333336</v>
      </c>
      <c r="AF197" s="354">
        <f t="shared" si="59"/>
        <v>100766666.66666667</v>
      </c>
      <c r="AH197" s="91"/>
    </row>
    <row r="198" spans="3:34" s="139" customFormat="1" ht="33.75">
      <c r="C198" s="140"/>
      <c r="D198" s="141"/>
      <c r="E198" s="142">
        <v>18</v>
      </c>
      <c r="F198" s="117" t="s">
        <v>107</v>
      </c>
      <c r="G198" s="142" t="s">
        <v>293</v>
      </c>
      <c r="H198" s="153"/>
      <c r="I198" s="142"/>
      <c r="J198" s="144"/>
      <c r="K198" s="315">
        <v>355000000</v>
      </c>
      <c r="L198" s="145">
        <f t="shared" si="74"/>
        <v>36.795724647745722</v>
      </c>
      <c r="M198" s="510">
        <f t="shared" si="75"/>
        <v>0</v>
      </c>
      <c r="N198" s="460">
        <f>M198/K198*100</f>
        <v>0</v>
      </c>
      <c r="O198" s="91"/>
      <c r="P198" s="467">
        <f>O198/K198*100</f>
        <v>0</v>
      </c>
      <c r="Q198" s="346">
        <f t="shared" si="71"/>
        <v>355000000</v>
      </c>
      <c r="R198" s="154" t="s">
        <v>432</v>
      </c>
      <c r="S198" s="704"/>
      <c r="T198" s="144"/>
      <c r="U198" s="149">
        <f t="shared" si="72"/>
        <v>0</v>
      </c>
      <c r="V198" s="150">
        <f t="shared" si="73"/>
        <v>0</v>
      </c>
      <c r="W198" s="441" t="s">
        <v>33</v>
      </c>
      <c r="Y198" s="152">
        <f t="shared" si="58"/>
        <v>0</v>
      </c>
      <c r="Z198" s="152">
        <v>0</v>
      </c>
      <c r="AB198" s="268"/>
      <c r="AC198" s="492">
        <v>0</v>
      </c>
      <c r="AD198" s="355">
        <v>0</v>
      </c>
      <c r="AE198" s="269">
        <v>0</v>
      </c>
      <c r="AF198" s="354">
        <f t="shared" si="59"/>
        <v>0</v>
      </c>
      <c r="AH198" s="91"/>
    </row>
    <row r="199" spans="3:34" s="139" customFormat="1" ht="22.5">
      <c r="C199" s="140"/>
      <c r="D199" s="141"/>
      <c r="E199" s="142"/>
      <c r="F199" s="160"/>
      <c r="G199" s="765"/>
      <c r="H199" s="766"/>
      <c r="I199" s="766"/>
      <c r="J199" s="758"/>
      <c r="K199" s="315">
        <v>0</v>
      </c>
      <c r="L199" s="145">
        <f t="shared" si="74"/>
        <v>0</v>
      </c>
      <c r="M199" s="510">
        <f t="shared" si="75"/>
        <v>0</v>
      </c>
      <c r="N199" s="460">
        <v>0</v>
      </c>
      <c r="O199" s="12"/>
      <c r="P199" s="467">
        <v>0</v>
      </c>
      <c r="Q199" s="346">
        <f t="shared" si="71"/>
        <v>0</v>
      </c>
      <c r="R199" s="343" t="s">
        <v>295</v>
      </c>
      <c r="S199" s="704"/>
      <c r="T199" s="144"/>
      <c r="U199" s="149">
        <f t="shared" si="72"/>
        <v>0</v>
      </c>
      <c r="V199" s="150">
        <f t="shared" si="73"/>
        <v>0</v>
      </c>
      <c r="W199" s="441"/>
      <c r="Y199" s="152">
        <f t="shared" si="58"/>
        <v>0</v>
      </c>
      <c r="Z199" s="152">
        <v>0</v>
      </c>
      <c r="AB199" s="142"/>
      <c r="AC199" s="492"/>
      <c r="AD199" s="355">
        <v>0</v>
      </c>
      <c r="AE199" s="139">
        <v>0</v>
      </c>
      <c r="AF199" s="354">
        <f t="shared" si="59"/>
        <v>0</v>
      </c>
      <c r="AH199" s="91"/>
    </row>
    <row r="200" spans="3:34" s="139" customFormat="1" ht="12">
      <c r="C200" s="140"/>
      <c r="D200" s="141"/>
      <c r="E200" s="142">
        <v>18</v>
      </c>
      <c r="F200" s="117" t="s">
        <v>43</v>
      </c>
      <c r="G200" s="142" t="s">
        <v>296</v>
      </c>
      <c r="H200" s="153"/>
      <c r="I200" s="142"/>
      <c r="J200" s="144"/>
      <c r="K200" s="315">
        <v>17991000</v>
      </c>
      <c r="L200" s="145">
        <f t="shared" si="74"/>
        <v>1.864765865176319</v>
      </c>
      <c r="M200" s="510">
        <f t="shared" si="75"/>
        <v>17991000</v>
      </c>
      <c r="N200" s="460">
        <f>M200/K200*100</f>
        <v>100</v>
      </c>
      <c r="O200" s="530">
        <v>17991000</v>
      </c>
      <c r="P200" s="467">
        <f>O200/K200*100</f>
        <v>100</v>
      </c>
      <c r="Q200" s="346">
        <f t="shared" si="71"/>
        <v>0</v>
      </c>
      <c r="R200" s="147" t="s">
        <v>297</v>
      </c>
      <c r="S200" s="704"/>
      <c r="T200" s="144"/>
      <c r="U200" s="149">
        <f t="shared" si="72"/>
        <v>1.864765865176319</v>
      </c>
      <c r="V200" s="150">
        <f t="shared" si="73"/>
        <v>1.864765865176319</v>
      </c>
      <c r="W200" s="441" t="s">
        <v>33</v>
      </c>
      <c r="Y200" s="152">
        <f t="shared" si="58"/>
        <v>100</v>
      </c>
      <c r="Z200" s="152">
        <v>100</v>
      </c>
      <c r="AB200" s="268"/>
      <c r="AC200" s="492">
        <v>0</v>
      </c>
      <c r="AD200" s="355">
        <v>0</v>
      </c>
      <c r="AE200" s="269">
        <v>0</v>
      </c>
      <c r="AF200" s="354">
        <f t="shared" si="59"/>
        <v>0</v>
      </c>
      <c r="AH200" s="91">
        <v>17991000</v>
      </c>
    </row>
    <row r="201" spans="3:34" s="139" customFormat="1" ht="12">
      <c r="C201" s="140"/>
      <c r="D201" s="141"/>
      <c r="E201" s="142"/>
      <c r="F201" s="160"/>
      <c r="G201" s="142" t="s">
        <v>298</v>
      </c>
      <c r="H201" s="153"/>
      <c r="I201" s="142"/>
      <c r="J201" s="144"/>
      <c r="K201" s="315">
        <v>0</v>
      </c>
      <c r="L201" s="145">
        <f t="shared" si="74"/>
        <v>0</v>
      </c>
      <c r="M201" s="510">
        <f t="shared" si="75"/>
        <v>0</v>
      </c>
      <c r="N201" s="460"/>
      <c r="O201" s="91"/>
      <c r="P201" s="467"/>
      <c r="Q201" s="346">
        <f t="shared" si="71"/>
        <v>0</v>
      </c>
      <c r="R201" s="147"/>
      <c r="S201" s="704"/>
      <c r="T201" s="144"/>
      <c r="U201" s="149">
        <f t="shared" si="72"/>
        <v>0</v>
      </c>
      <c r="V201" s="150">
        <f t="shared" si="73"/>
        <v>0</v>
      </c>
      <c r="W201" s="441"/>
      <c r="Y201" s="152">
        <f t="shared" si="58"/>
        <v>0</v>
      </c>
      <c r="Z201" s="152">
        <v>0</v>
      </c>
      <c r="AB201" s="142"/>
      <c r="AC201" s="492"/>
      <c r="AD201" s="355">
        <v>0</v>
      </c>
      <c r="AE201" s="139">
        <v>0</v>
      </c>
      <c r="AF201" s="354">
        <f t="shared" si="59"/>
        <v>0</v>
      </c>
      <c r="AH201" s="91"/>
    </row>
    <row r="202" spans="3:34" s="139" customFormat="1" ht="12">
      <c r="C202" s="140"/>
      <c r="D202" s="141"/>
      <c r="E202" s="142">
        <v>18</v>
      </c>
      <c r="F202" s="117" t="s">
        <v>51</v>
      </c>
      <c r="G202" s="142" t="s">
        <v>433</v>
      </c>
      <c r="H202" s="153"/>
      <c r="I202" s="142"/>
      <c r="J202" s="144"/>
      <c r="K202" s="315">
        <v>12902500</v>
      </c>
      <c r="L202" s="145">
        <f t="shared" si="74"/>
        <v>1.3373432035705326</v>
      </c>
      <c r="M202" s="510">
        <f t="shared" si="75"/>
        <v>12302500</v>
      </c>
      <c r="N202" s="460">
        <f>M202/K202*100</f>
        <v>95.349738422786274</v>
      </c>
      <c r="O202" s="12"/>
      <c r="P202" s="467">
        <f>O202/K202*100</f>
        <v>0</v>
      </c>
      <c r="Q202" s="346">
        <f t="shared" si="71"/>
        <v>12902500</v>
      </c>
      <c r="R202" s="147" t="s">
        <v>300</v>
      </c>
      <c r="S202" s="704"/>
      <c r="T202" s="144"/>
      <c r="U202" s="149">
        <f t="shared" si="72"/>
        <v>1.2751532464194131</v>
      </c>
      <c r="V202" s="150">
        <f t="shared" si="73"/>
        <v>0</v>
      </c>
      <c r="W202" s="441" t="s">
        <v>33</v>
      </c>
      <c r="Y202" s="152">
        <f t="shared" si="58"/>
        <v>95.349738422786274</v>
      </c>
      <c r="Z202" s="152">
        <v>0</v>
      </c>
      <c r="AB202" s="268"/>
      <c r="AC202" s="492">
        <v>12302500</v>
      </c>
      <c r="AD202" s="355">
        <v>4100833.3333333335</v>
      </c>
      <c r="AE202" s="269">
        <v>4100833.3333333335</v>
      </c>
      <c r="AF202" s="354">
        <f t="shared" si="59"/>
        <v>8201666.666666667</v>
      </c>
      <c r="AH202" s="91"/>
    </row>
    <row r="203" spans="3:34" s="139" customFormat="1" ht="12">
      <c r="C203" s="140"/>
      <c r="D203" s="141"/>
      <c r="E203" s="142"/>
      <c r="F203" s="160"/>
      <c r="G203" s="142" t="s">
        <v>301</v>
      </c>
      <c r="H203" s="153"/>
      <c r="I203" s="142"/>
      <c r="J203" s="144"/>
      <c r="K203" s="315">
        <v>0</v>
      </c>
      <c r="L203" s="145">
        <f t="shared" si="74"/>
        <v>0</v>
      </c>
      <c r="M203" s="510">
        <f t="shared" si="75"/>
        <v>0</v>
      </c>
      <c r="N203" s="460"/>
      <c r="O203" s="91"/>
      <c r="P203" s="467"/>
      <c r="Q203" s="346">
        <f t="shared" si="71"/>
        <v>0</v>
      </c>
      <c r="R203" s="337" t="s">
        <v>302</v>
      </c>
      <c r="S203" s="704"/>
      <c r="T203" s="144"/>
      <c r="U203" s="149">
        <f t="shared" si="72"/>
        <v>0</v>
      </c>
      <c r="V203" s="150">
        <f t="shared" si="73"/>
        <v>0</v>
      </c>
      <c r="W203" s="441"/>
      <c r="Y203" s="152">
        <f t="shared" si="58"/>
        <v>0</v>
      </c>
      <c r="Z203" s="152">
        <v>0</v>
      </c>
      <c r="AB203" s="142"/>
      <c r="AC203" s="492"/>
      <c r="AD203" s="355">
        <v>0</v>
      </c>
      <c r="AE203" s="139">
        <v>0</v>
      </c>
      <c r="AF203" s="354">
        <f t="shared" si="59"/>
        <v>0</v>
      </c>
      <c r="AH203" s="91"/>
    </row>
    <row r="204" spans="3:34" s="139" customFormat="1" ht="33.75">
      <c r="C204" s="140"/>
      <c r="D204" s="141"/>
      <c r="E204" s="142">
        <v>18</v>
      </c>
      <c r="F204" s="160">
        <v>12</v>
      </c>
      <c r="G204" s="142" t="s">
        <v>303</v>
      </c>
      <c r="H204" s="153"/>
      <c r="I204" s="142"/>
      <c r="J204" s="144"/>
      <c r="K204" s="315">
        <v>5987500</v>
      </c>
      <c r="L204" s="145">
        <f t="shared" si="74"/>
        <v>0.62060394740388025</v>
      </c>
      <c r="M204" s="510">
        <f t="shared" si="75"/>
        <v>5987500</v>
      </c>
      <c r="N204" s="460">
        <f>M204/K204*100</f>
        <v>100</v>
      </c>
      <c r="O204" s="531">
        <v>5987500</v>
      </c>
      <c r="P204" s="467">
        <f>O204/K204*100</f>
        <v>100</v>
      </c>
      <c r="Q204" s="346">
        <f t="shared" si="71"/>
        <v>0</v>
      </c>
      <c r="R204" s="343" t="s">
        <v>304</v>
      </c>
      <c r="S204" s="704"/>
      <c r="T204" s="144"/>
      <c r="U204" s="149">
        <f t="shared" si="72"/>
        <v>0.62060394740388025</v>
      </c>
      <c r="V204" s="150">
        <f t="shared" si="73"/>
        <v>0.62060394740388025</v>
      </c>
      <c r="W204" s="441"/>
      <c r="Y204" s="152">
        <f t="shared" si="58"/>
        <v>100</v>
      </c>
      <c r="Z204" s="152">
        <v>100</v>
      </c>
      <c r="AB204" s="142"/>
      <c r="AC204" s="492">
        <v>5987500</v>
      </c>
      <c r="AD204" s="355">
        <v>1995833.3333333333</v>
      </c>
      <c r="AE204" s="139">
        <v>1995833.3333333333</v>
      </c>
      <c r="AF204" s="354">
        <f t="shared" si="59"/>
        <v>3991666.6666666665</v>
      </c>
      <c r="AH204" s="91"/>
    </row>
    <row r="205" spans="3:34" s="139" customFormat="1" ht="12">
      <c r="C205" s="140"/>
      <c r="D205" s="141"/>
      <c r="E205" s="142"/>
      <c r="F205" s="160"/>
      <c r="G205" s="142"/>
      <c r="H205" s="153"/>
      <c r="I205" s="142"/>
      <c r="J205" s="144"/>
      <c r="K205" s="315">
        <v>0</v>
      </c>
      <c r="L205" s="145">
        <f t="shared" si="74"/>
        <v>0</v>
      </c>
      <c r="M205" s="510">
        <f t="shared" si="75"/>
        <v>0</v>
      </c>
      <c r="N205" s="460"/>
      <c r="O205" s="91"/>
      <c r="P205" s="467"/>
      <c r="Q205" s="346"/>
      <c r="R205" s="343"/>
      <c r="S205" s="704"/>
      <c r="T205" s="144"/>
      <c r="U205" s="149">
        <f t="shared" si="72"/>
        <v>0</v>
      </c>
      <c r="V205" s="150">
        <f t="shared" si="73"/>
        <v>0</v>
      </c>
      <c r="W205" s="441"/>
      <c r="Y205" s="152">
        <f t="shared" ref="Y205:Y255" si="76">N205</f>
        <v>0</v>
      </c>
      <c r="Z205" s="152">
        <v>0</v>
      </c>
      <c r="AB205" s="142"/>
      <c r="AC205" s="492"/>
      <c r="AD205" s="355">
        <v>0</v>
      </c>
      <c r="AE205" s="139">
        <v>0</v>
      </c>
      <c r="AF205" s="354">
        <f t="shared" ref="AF205:AF253" si="77">AE205+AD205</f>
        <v>0</v>
      </c>
      <c r="AH205" s="91"/>
    </row>
    <row r="206" spans="3:34" s="139" customFormat="1" ht="12">
      <c r="C206" s="140"/>
      <c r="D206" s="704">
        <v>20</v>
      </c>
      <c r="E206" s="705" t="s">
        <v>305</v>
      </c>
      <c r="F206" s="700"/>
      <c r="G206" s="705"/>
      <c r="H206" s="705"/>
      <c r="I206" s="705"/>
      <c r="J206" s="144"/>
      <c r="K206" s="303">
        <f>SUM(K208:K213)</f>
        <v>568206500</v>
      </c>
      <c r="L206" s="338">
        <f>SUM(L207:L212)</f>
        <v>100.00000000000001</v>
      </c>
      <c r="M206" s="508">
        <f>SUM(M208:M213)</f>
        <v>561361500</v>
      </c>
      <c r="N206" s="458">
        <f>M206/K206*100</f>
        <v>98.795332330763557</v>
      </c>
      <c r="O206" s="67">
        <f>SUM(O207:O213)</f>
        <v>30680000</v>
      </c>
      <c r="P206" s="464">
        <f t="shared" ref="P206:P212" si="78">O206/K206*100</f>
        <v>5.3994454480897343</v>
      </c>
      <c r="Q206" s="305">
        <f>SUM(Q208:Q213)</f>
        <v>537526500</v>
      </c>
      <c r="R206" s="306">
        <f>SUM(R208:R213)</f>
        <v>0</v>
      </c>
      <c r="S206" s="307"/>
      <c r="T206" s="308"/>
      <c r="U206" s="318">
        <f>SUM(U207:U213)</f>
        <v>98.795332330763571</v>
      </c>
      <c r="V206" s="318">
        <f>SUM(V207:V213)</f>
        <v>5.6715296287529267</v>
      </c>
      <c r="W206" s="440"/>
      <c r="Y206" s="152">
        <f t="shared" si="76"/>
        <v>98.795332330763557</v>
      </c>
      <c r="Z206" s="152">
        <f>Y206</f>
        <v>98.795332330763557</v>
      </c>
      <c r="AB206" s="142"/>
      <c r="AC206" s="492"/>
      <c r="AD206" s="355">
        <v>0</v>
      </c>
      <c r="AE206" s="139">
        <v>0</v>
      </c>
      <c r="AF206" s="354">
        <f t="shared" si="77"/>
        <v>0</v>
      </c>
      <c r="AH206" s="67">
        <f>SUM(AH208:AH213)</f>
        <v>407606500</v>
      </c>
    </row>
    <row r="207" spans="3:34" s="139" customFormat="1" ht="12">
      <c r="C207" s="140"/>
      <c r="D207" s="704"/>
      <c r="E207" s="705" t="s">
        <v>306</v>
      </c>
      <c r="F207" s="700"/>
      <c r="G207" s="705"/>
      <c r="H207" s="705"/>
      <c r="I207" s="705"/>
      <c r="J207" s="144"/>
      <c r="K207" s="321"/>
      <c r="L207" s="145">
        <f t="shared" ref="L207" si="79">(K207/$K$256)*100</f>
        <v>0</v>
      </c>
      <c r="M207" s="510"/>
      <c r="N207" s="459"/>
      <c r="O207" s="91"/>
      <c r="P207" s="459"/>
      <c r="Q207" s="311"/>
      <c r="R207" s="147"/>
      <c r="S207" s="704"/>
      <c r="T207" s="144"/>
      <c r="U207" s="149">
        <f t="shared" ref="U207:U213" si="80">(Y207/100)*L207</f>
        <v>0</v>
      </c>
      <c r="V207" s="150">
        <f t="shared" ref="V207:V213" si="81">Z207/100*L207</f>
        <v>0</v>
      </c>
      <c r="W207" s="441"/>
      <c r="Y207" s="152">
        <f t="shared" si="76"/>
        <v>0</v>
      </c>
      <c r="Z207" s="152">
        <v>0</v>
      </c>
      <c r="AB207" s="142"/>
      <c r="AC207" s="492"/>
      <c r="AD207" s="355">
        <v>0</v>
      </c>
      <c r="AE207" s="139">
        <v>0</v>
      </c>
      <c r="AF207" s="354">
        <f t="shared" si="77"/>
        <v>0</v>
      </c>
      <c r="AH207" s="91"/>
    </row>
    <row r="208" spans="3:34" s="139" customFormat="1" ht="12">
      <c r="C208" s="140"/>
      <c r="D208" s="141"/>
      <c r="E208" s="142">
        <v>20</v>
      </c>
      <c r="F208" s="117" t="s">
        <v>28</v>
      </c>
      <c r="G208" s="142" t="s">
        <v>307</v>
      </c>
      <c r="H208" s="142"/>
      <c r="I208" s="142"/>
      <c r="J208" s="144"/>
      <c r="K208" s="177">
        <v>25180000</v>
      </c>
      <c r="L208" s="145">
        <f>(K208/$K$206)*100</f>
        <v>4.4314874961831663</v>
      </c>
      <c r="M208" s="510">
        <f>AC208+AH208</f>
        <v>18590000</v>
      </c>
      <c r="N208" s="460">
        <f>(M208/K208)*100</f>
        <v>73.828435266084185</v>
      </c>
      <c r="O208" s="12"/>
      <c r="P208" s="460">
        <f t="shared" si="78"/>
        <v>0</v>
      </c>
      <c r="Q208" s="146">
        <f>K208-O208</f>
        <v>25180000</v>
      </c>
      <c r="R208" s="147" t="s">
        <v>308</v>
      </c>
      <c r="S208" s="704"/>
      <c r="T208" s="144"/>
      <c r="U208" s="149">
        <f t="shared" si="80"/>
        <v>3.2716978774442036</v>
      </c>
      <c r="V208" s="150">
        <f t="shared" si="81"/>
        <v>0</v>
      </c>
      <c r="W208" s="441" t="s">
        <v>33</v>
      </c>
      <c r="Y208" s="152">
        <f t="shared" si="76"/>
        <v>73.828435266084185</v>
      </c>
      <c r="Z208" s="152">
        <v>0</v>
      </c>
      <c r="AB208" s="268"/>
      <c r="AC208" s="492">
        <v>18590000</v>
      </c>
      <c r="AD208" s="355">
        <v>6196666.666666667</v>
      </c>
      <c r="AE208" s="269">
        <v>6196666.666666667</v>
      </c>
      <c r="AF208" s="354">
        <f t="shared" si="77"/>
        <v>12393333.333333334</v>
      </c>
      <c r="AH208" s="91"/>
    </row>
    <row r="209" spans="3:34" s="139" customFormat="1" ht="12">
      <c r="C209" s="140"/>
      <c r="D209" s="141"/>
      <c r="E209" s="142">
        <v>20</v>
      </c>
      <c r="F209" s="117" t="s">
        <v>34</v>
      </c>
      <c r="G209" s="753" t="s">
        <v>309</v>
      </c>
      <c r="H209" s="753"/>
      <c r="I209" s="753"/>
      <c r="J209" s="763"/>
      <c r="K209" s="177">
        <v>50175000</v>
      </c>
      <c r="L209" s="145">
        <f t="shared" ref="L209:L213" si="82">(K209/$K$206)*100</f>
        <v>8.8304164067112936</v>
      </c>
      <c r="M209" s="510">
        <f t="shared" ref="M209:M213" si="83">AC209+AH209</f>
        <v>50175000</v>
      </c>
      <c r="N209" s="460">
        <f>(M209/K209)*100</f>
        <v>100</v>
      </c>
      <c r="O209" s="91"/>
      <c r="P209" s="460">
        <f t="shared" si="78"/>
        <v>0</v>
      </c>
      <c r="Q209" s="146">
        <f>K209-O209</f>
        <v>50175000</v>
      </c>
      <c r="R209" s="147" t="s">
        <v>310</v>
      </c>
      <c r="S209" s="704"/>
      <c r="T209" s="144"/>
      <c r="U209" s="149">
        <f t="shared" si="80"/>
        <v>8.8304164067112936</v>
      </c>
      <c r="V209" s="150">
        <f t="shared" si="81"/>
        <v>0</v>
      </c>
      <c r="W209" s="441" t="s">
        <v>33</v>
      </c>
      <c r="Y209" s="152">
        <f t="shared" si="76"/>
        <v>100</v>
      </c>
      <c r="Z209" s="152">
        <v>0</v>
      </c>
      <c r="AB209" s="268"/>
      <c r="AC209" s="492">
        <v>50175000</v>
      </c>
      <c r="AD209" s="355">
        <v>16725000</v>
      </c>
      <c r="AE209" s="269">
        <v>16725000</v>
      </c>
      <c r="AF209" s="354">
        <f t="shared" si="77"/>
        <v>33450000</v>
      </c>
      <c r="AH209" s="91"/>
    </row>
    <row r="210" spans="3:34" s="139" customFormat="1" ht="12">
      <c r="C210" s="140"/>
      <c r="D210" s="141"/>
      <c r="E210" s="142">
        <v>20</v>
      </c>
      <c r="F210" s="117" t="s">
        <v>115</v>
      </c>
      <c r="G210" s="756" t="s">
        <v>311</v>
      </c>
      <c r="H210" s="756"/>
      <c r="I210" s="756"/>
      <c r="J210" s="764"/>
      <c r="K210" s="177">
        <v>31280000</v>
      </c>
      <c r="L210" s="145">
        <f t="shared" si="82"/>
        <v>5.5050408610249972</v>
      </c>
      <c r="M210" s="510">
        <f t="shared" si="83"/>
        <v>31280000</v>
      </c>
      <c r="N210" s="460">
        <f>(M210/K210)*100</f>
        <v>100</v>
      </c>
      <c r="O210" s="91"/>
      <c r="P210" s="460">
        <f t="shared" si="78"/>
        <v>0</v>
      </c>
      <c r="Q210" s="146">
        <f>K210-O210</f>
        <v>31280000</v>
      </c>
      <c r="R210" s="147"/>
      <c r="S210" s="704"/>
      <c r="T210" s="144"/>
      <c r="U210" s="149">
        <f t="shared" si="80"/>
        <v>5.5050408610249972</v>
      </c>
      <c r="V210" s="150">
        <f t="shared" si="81"/>
        <v>0</v>
      </c>
      <c r="W210" s="441"/>
      <c r="Y210" s="152">
        <f t="shared" si="76"/>
        <v>100</v>
      </c>
      <c r="Z210" s="152">
        <v>0</v>
      </c>
      <c r="AB210" s="268"/>
      <c r="AC210" s="492">
        <v>31280000</v>
      </c>
      <c r="AD210" s="355">
        <v>10426666.666666666</v>
      </c>
      <c r="AE210" s="269">
        <v>10426666.666666666</v>
      </c>
      <c r="AF210" s="354">
        <f t="shared" si="77"/>
        <v>20853333.333333332</v>
      </c>
      <c r="AH210" s="91"/>
    </row>
    <row r="211" spans="3:34" s="139" customFormat="1" ht="22.5">
      <c r="C211" s="140"/>
      <c r="D211" s="141"/>
      <c r="E211" s="142">
        <v>20</v>
      </c>
      <c r="F211" s="117" t="s">
        <v>48</v>
      </c>
      <c r="G211" s="756" t="s">
        <v>312</v>
      </c>
      <c r="H211" s="756"/>
      <c r="I211" s="756"/>
      <c r="J211" s="764"/>
      <c r="K211" s="177">
        <v>407861500</v>
      </c>
      <c r="L211" s="145">
        <f t="shared" si="82"/>
        <v>71.780505854825677</v>
      </c>
      <c r="M211" s="510">
        <f t="shared" si="83"/>
        <v>407606500</v>
      </c>
      <c r="N211" s="460">
        <f>(M211/K211)*100</f>
        <v>99.937478776496434</v>
      </c>
      <c r="O211" s="91"/>
      <c r="P211" s="460">
        <f t="shared" si="78"/>
        <v>0</v>
      </c>
      <c r="Q211" s="146">
        <f>K211-O211</f>
        <v>407861500</v>
      </c>
      <c r="R211" s="154" t="s">
        <v>313</v>
      </c>
      <c r="S211" s="348"/>
      <c r="T211" s="694"/>
      <c r="U211" s="149">
        <f t="shared" si="80"/>
        <v>71.735627804328189</v>
      </c>
      <c r="V211" s="150">
        <f t="shared" si="81"/>
        <v>0</v>
      </c>
      <c r="W211" s="441"/>
      <c r="Y211" s="152">
        <f t="shared" si="76"/>
        <v>99.937478776496434</v>
      </c>
      <c r="Z211" s="152"/>
      <c r="AA211" s="349"/>
      <c r="AB211" s="268"/>
      <c r="AC211" s="492">
        <v>0</v>
      </c>
      <c r="AD211" s="355">
        <v>0</v>
      </c>
      <c r="AE211" s="269">
        <v>0</v>
      </c>
      <c r="AF211" s="354">
        <f t="shared" si="77"/>
        <v>0</v>
      </c>
      <c r="AH211" s="91">
        <v>407606500</v>
      </c>
    </row>
    <row r="212" spans="3:34" s="139" customFormat="1" ht="12">
      <c r="C212" s="140"/>
      <c r="D212" s="141"/>
      <c r="E212" s="142">
        <v>20</v>
      </c>
      <c r="F212" s="160">
        <v>10</v>
      </c>
      <c r="G212" s="142" t="s">
        <v>314</v>
      </c>
      <c r="H212" s="350"/>
      <c r="I212" s="343"/>
      <c r="J212" s="343"/>
      <c r="K212" s="177">
        <v>53710000</v>
      </c>
      <c r="L212" s="145">
        <f t="shared" si="82"/>
        <v>9.4525493812548778</v>
      </c>
      <c r="M212" s="510">
        <f t="shared" si="83"/>
        <v>53710000</v>
      </c>
      <c r="N212" s="460">
        <f>(M212/K212)*100</f>
        <v>100</v>
      </c>
      <c r="O212" s="12">
        <v>30680000</v>
      </c>
      <c r="P212" s="460">
        <f t="shared" si="78"/>
        <v>57.121578849376277</v>
      </c>
      <c r="Q212" s="146">
        <f>K212-O212</f>
        <v>23030000</v>
      </c>
      <c r="R212" s="147" t="s">
        <v>315</v>
      </c>
      <c r="S212" s="704"/>
      <c r="T212" s="144"/>
      <c r="U212" s="149">
        <f t="shared" si="80"/>
        <v>9.4525493812548778</v>
      </c>
      <c r="V212" s="150">
        <f t="shared" si="81"/>
        <v>5.6715296287529267</v>
      </c>
      <c r="W212" s="441" t="s">
        <v>33</v>
      </c>
      <c r="Y212" s="152">
        <f t="shared" si="76"/>
        <v>100</v>
      </c>
      <c r="Z212" s="152">
        <v>60</v>
      </c>
      <c r="AA212" s="349"/>
      <c r="AB212" s="268"/>
      <c r="AC212" s="492">
        <v>53710000</v>
      </c>
      <c r="AD212" s="355">
        <v>17903333.333333332</v>
      </c>
      <c r="AE212" s="269">
        <v>17903333.333333332</v>
      </c>
      <c r="AF212" s="354">
        <f t="shared" si="77"/>
        <v>35806666.666666664</v>
      </c>
      <c r="AH212" s="91"/>
    </row>
    <row r="213" spans="3:34" s="139" customFormat="1" ht="10.5" customHeight="1">
      <c r="C213" s="140"/>
      <c r="D213" s="141"/>
      <c r="E213" s="705"/>
      <c r="F213" s="160"/>
      <c r="G213" s="142" t="s">
        <v>316</v>
      </c>
      <c r="H213" s="142"/>
      <c r="I213" s="142"/>
      <c r="J213" s="144"/>
      <c r="K213" s="315"/>
      <c r="L213" s="145">
        <f t="shared" si="82"/>
        <v>0</v>
      </c>
      <c r="M213" s="510">
        <f t="shared" si="83"/>
        <v>0</v>
      </c>
      <c r="N213" s="460"/>
      <c r="O213" s="91"/>
      <c r="P213" s="460"/>
      <c r="Q213" s="146"/>
      <c r="R213" s="154" t="s">
        <v>434</v>
      </c>
      <c r="S213" s="704"/>
      <c r="T213" s="144"/>
      <c r="U213" s="149">
        <f t="shared" si="80"/>
        <v>0</v>
      </c>
      <c r="V213" s="150">
        <f t="shared" si="81"/>
        <v>0</v>
      </c>
      <c r="W213" s="441"/>
      <c r="Y213" s="152">
        <f t="shared" si="76"/>
        <v>0</v>
      </c>
      <c r="Z213" s="152">
        <v>0</v>
      </c>
      <c r="AA213" s="349"/>
      <c r="AB213" s="142"/>
      <c r="AC213" s="492"/>
      <c r="AD213" s="355">
        <v>0</v>
      </c>
      <c r="AE213" s="139">
        <v>0</v>
      </c>
      <c r="AF213" s="354">
        <f t="shared" si="77"/>
        <v>0</v>
      </c>
      <c r="AH213" s="91"/>
    </row>
    <row r="214" spans="3:34" s="139" customFormat="1" ht="12">
      <c r="C214" s="140"/>
      <c r="D214" s="704">
        <v>21</v>
      </c>
      <c r="E214" s="705" t="s">
        <v>318</v>
      </c>
      <c r="F214" s="160"/>
      <c r="G214" s="142"/>
      <c r="H214" s="142"/>
      <c r="I214" s="142"/>
      <c r="J214" s="144"/>
      <c r="K214" s="329">
        <f>SUM(K216)</f>
        <v>1000000</v>
      </c>
      <c r="L214" s="351">
        <f>SUM(L216)</f>
        <v>100</v>
      </c>
      <c r="M214" s="511">
        <f>SUM(M216)</f>
        <v>1000000</v>
      </c>
      <c r="N214" s="461">
        <f>SUM(N216)</f>
        <v>100</v>
      </c>
      <c r="O214" s="124">
        <f>SUM(O215:O217)</f>
        <v>0</v>
      </c>
      <c r="P214" s="465">
        <f>SUM(P216)</f>
        <v>0</v>
      </c>
      <c r="Q214" s="331">
        <f>SUM(Q216)</f>
        <v>1000000</v>
      </c>
      <c r="R214" s="352"/>
      <c r="S214" s="353"/>
      <c r="T214" s="353"/>
      <c r="U214" s="318">
        <f>U216</f>
        <v>100</v>
      </c>
      <c r="V214" s="318">
        <f>V216</f>
        <v>0</v>
      </c>
      <c r="W214" s="442"/>
      <c r="Y214" s="152">
        <f t="shared" si="76"/>
        <v>100</v>
      </c>
      <c r="Z214" s="152">
        <v>0</v>
      </c>
      <c r="AA214" s="354"/>
      <c r="AB214" s="355"/>
      <c r="AC214" s="492"/>
      <c r="AD214" s="355">
        <v>0</v>
      </c>
      <c r="AE214" s="139">
        <v>0</v>
      </c>
      <c r="AF214" s="354">
        <f t="shared" si="77"/>
        <v>0</v>
      </c>
      <c r="AH214" s="124">
        <f>SUM(AH216)</f>
        <v>0</v>
      </c>
    </row>
    <row r="215" spans="3:34" s="139" customFormat="1" ht="12">
      <c r="C215" s="140"/>
      <c r="D215" s="141"/>
      <c r="E215" s="705" t="s">
        <v>319</v>
      </c>
      <c r="F215" s="160"/>
      <c r="G215" s="142"/>
      <c r="H215" s="142"/>
      <c r="I215" s="142"/>
      <c r="J215" s="144"/>
      <c r="K215" s="315"/>
      <c r="L215" s="145"/>
      <c r="M215" s="510"/>
      <c r="N215" s="460"/>
      <c r="O215" s="91"/>
      <c r="P215" s="460"/>
      <c r="Q215" s="146"/>
      <c r="R215" s="154"/>
      <c r="S215" s="704"/>
      <c r="T215" s="144"/>
      <c r="U215" s="149"/>
      <c r="V215" s="150"/>
      <c r="W215" s="441"/>
      <c r="Y215" s="152">
        <f t="shared" si="76"/>
        <v>0</v>
      </c>
      <c r="Z215" s="152">
        <v>0</v>
      </c>
      <c r="AB215" s="142"/>
      <c r="AC215" s="492"/>
      <c r="AD215" s="355">
        <v>0</v>
      </c>
      <c r="AE215" s="139">
        <v>0</v>
      </c>
      <c r="AF215" s="354">
        <f t="shared" si="77"/>
        <v>0</v>
      </c>
      <c r="AH215" s="91"/>
    </row>
    <row r="216" spans="3:34" s="139" customFormat="1" ht="12">
      <c r="C216" s="140"/>
      <c r="D216" s="141"/>
      <c r="E216" s="142">
        <v>21</v>
      </c>
      <c r="F216" s="117" t="s">
        <v>34</v>
      </c>
      <c r="G216" s="142" t="s">
        <v>320</v>
      </c>
      <c r="H216" s="705"/>
      <c r="I216" s="705"/>
      <c r="J216" s="144"/>
      <c r="K216" s="321">
        <v>1000000</v>
      </c>
      <c r="L216" s="145">
        <f>(K216/($K$214))*100</f>
        <v>100</v>
      </c>
      <c r="M216" s="510">
        <f>AC216+AH216</f>
        <v>1000000</v>
      </c>
      <c r="N216" s="460">
        <f>(M216/K216)*100</f>
        <v>100</v>
      </c>
      <c r="O216" s="91"/>
      <c r="P216" s="460">
        <f>O216/K216*100</f>
        <v>0</v>
      </c>
      <c r="Q216" s="146">
        <f t="shared" ref="Q216:Q226" si="84">K216-O216</f>
        <v>1000000</v>
      </c>
      <c r="R216" s="147"/>
      <c r="S216" s="704"/>
      <c r="T216" s="144"/>
      <c r="U216" s="149">
        <f t="shared" ref="U216:U227" si="85">(Y216/100)*L216</f>
        <v>100</v>
      </c>
      <c r="V216" s="150">
        <f t="shared" ref="V216:V227" si="86">Z216/100*L216</f>
        <v>0</v>
      </c>
      <c r="W216" s="441"/>
      <c r="Y216" s="152">
        <f t="shared" si="76"/>
        <v>100</v>
      </c>
      <c r="Z216" s="152">
        <v>0</v>
      </c>
      <c r="AB216" s="142"/>
      <c r="AC216" s="492">
        <v>1000000</v>
      </c>
      <c r="AD216" s="355">
        <v>333333.33333333331</v>
      </c>
      <c r="AE216" s="139">
        <v>333333.33333333331</v>
      </c>
      <c r="AF216" s="354">
        <f t="shared" si="77"/>
        <v>666666.66666666663</v>
      </c>
      <c r="AH216" s="91"/>
    </row>
    <row r="217" spans="3:34" s="139" customFormat="1" ht="12">
      <c r="C217" s="140"/>
      <c r="D217" s="141"/>
      <c r="E217" s="705"/>
      <c r="F217" s="700"/>
      <c r="G217" s="142"/>
      <c r="H217" s="705"/>
      <c r="I217" s="705"/>
      <c r="J217" s="144"/>
      <c r="K217" s="177"/>
      <c r="L217" s="145"/>
      <c r="M217" s="510"/>
      <c r="N217" s="460"/>
      <c r="O217" s="91"/>
      <c r="P217" s="460"/>
      <c r="Q217" s="146"/>
      <c r="R217" s="147"/>
      <c r="S217" s="704"/>
      <c r="T217" s="144"/>
      <c r="U217" s="149"/>
      <c r="V217" s="150"/>
      <c r="W217" s="441"/>
      <c r="Y217" s="152">
        <f t="shared" si="76"/>
        <v>0</v>
      </c>
      <c r="Z217" s="152">
        <v>0</v>
      </c>
      <c r="AB217" s="142"/>
      <c r="AC217" s="492"/>
      <c r="AD217" s="355">
        <v>0</v>
      </c>
      <c r="AE217" s="139">
        <v>0</v>
      </c>
      <c r="AF217" s="354">
        <f t="shared" si="77"/>
        <v>0</v>
      </c>
      <c r="AH217" s="91"/>
    </row>
    <row r="218" spans="3:34" s="139" customFormat="1" ht="12">
      <c r="C218" s="140"/>
      <c r="D218" s="704">
        <v>22</v>
      </c>
      <c r="E218" s="705" t="s">
        <v>321</v>
      </c>
      <c r="F218" s="700"/>
      <c r="G218" s="705"/>
      <c r="H218" s="705"/>
      <c r="I218" s="705"/>
      <c r="J218" s="144"/>
      <c r="K218" s="303">
        <f>SUM(K219:K226)</f>
        <v>5170504350</v>
      </c>
      <c r="L218" s="304">
        <f>SUM(L219:L226)</f>
        <v>100.00000000000001</v>
      </c>
      <c r="M218" s="508">
        <f>SUM(M219:M226)</f>
        <v>3813236100</v>
      </c>
      <c r="N218" s="458">
        <f>M218/K218*100</f>
        <v>73.749789998726143</v>
      </c>
      <c r="O218" s="67">
        <f>SUM(O219:O226)</f>
        <v>1257987715</v>
      </c>
      <c r="P218" s="464">
        <f>O218/K218*100</f>
        <v>24.330077490409614</v>
      </c>
      <c r="Q218" s="305">
        <f>SUM(Q219:Q226)</f>
        <v>3912516635</v>
      </c>
      <c r="R218" s="306">
        <f>SUM(R219:R225)</f>
        <v>0</v>
      </c>
      <c r="S218" s="307"/>
      <c r="T218" s="308"/>
      <c r="U218" s="318">
        <f>SUM(U219:U226)</f>
        <v>73.749789998726143</v>
      </c>
      <c r="V218" s="318">
        <f>SUM(V219:V226)</f>
        <v>73.352101521779019</v>
      </c>
      <c r="W218" s="440"/>
      <c r="Y218" s="152">
        <f t="shared" si="76"/>
        <v>73.749789998726143</v>
      </c>
      <c r="Z218" s="152">
        <f>Y218</f>
        <v>73.749789998726143</v>
      </c>
      <c r="AB218" s="142"/>
      <c r="AC218" s="492"/>
      <c r="AD218" s="355">
        <v>0</v>
      </c>
      <c r="AE218" s="139">
        <v>0</v>
      </c>
      <c r="AF218" s="354">
        <f t="shared" si="77"/>
        <v>0</v>
      </c>
      <c r="AH218" s="67">
        <f>SUM(AH219:AH226)</f>
        <v>1842205400</v>
      </c>
    </row>
    <row r="219" spans="3:34" s="139" customFormat="1" ht="12">
      <c r="C219" s="140"/>
      <c r="D219" s="141"/>
      <c r="E219" s="142">
        <v>22</v>
      </c>
      <c r="F219" s="117" t="s">
        <v>28</v>
      </c>
      <c r="G219" s="142" t="s">
        <v>322</v>
      </c>
      <c r="H219" s="142"/>
      <c r="I219" s="142"/>
      <c r="J219" s="144"/>
      <c r="K219" s="321">
        <v>4521156850</v>
      </c>
      <c r="L219" s="145">
        <f>(K219/$K$218)*100</f>
        <v>87.441312180696656</v>
      </c>
      <c r="M219" s="510">
        <f>AC219+AH219</f>
        <v>3436648600</v>
      </c>
      <c r="N219" s="460">
        <f>M219/K219*100</f>
        <v>76.012593989080472</v>
      </c>
      <c r="O219" s="530">
        <v>1225812715</v>
      </c>
      <c r="P219" s="460">
        <f>O219/K219*100</f>
        <v>27.112811071794603</v>
      </c>
      <c r="Q219" s="146">
        <f t="shared" si="84"/>
        <v>3295344135</v>
      </c>
      <c r="R219" s="147" t="s">
        <v>435</v>
      </c>
      <c r="S219" s="704"/>
      <c r="T219" s="144"/>
      <c r="U219" s="149">
        <f t="shared" si="85"/>
        <v>66.466409606637313</v>
      </c>
      <c r="V219" s="150">
        <f t="shared" si="86"/>
        <v>66.466409606637313</v>
      </c>
      <c r="W219" s="441" t="s">
        <v>33</v>
      </c>
      <c r="Y219" s="152">
        <f t="shared" si="76"/>
        <v>76.012593989080472</v>
      </c>
      <c r="Z219" s="152">
        <f>N219</f>
        <v>76.012593989080472</v>
      </c>
      <c r="AB219" s="268"/>
      <c r="AC219" s="492">
        <v>1947768200</v>
      </c>
      <c r="AD219" s="355">
        <v>649256066.66666663</v>
      </c>
      <c r="AE219" s="269">
        <v>649256066.66666663</v>
      </c>
      <c r="AF219" s="354">
        <f t="shared" si="77"/>
        <v>1298512133.3333333</v>
      </c>
      <c r="AH219" s="91">
        <v>1488880400</v>
      </c>
    </row>
    <row r="220" spans="3:34" s="139" customFormat="1" ht="12">
      <c r="C220" s="140"/>
      <c r="D220" s="141"/>
      <c r="E220" s="142"/>
      <c r="F220" s="160"/>
      <c r="G220" s="142" t="s">
        <v>324</v>
      </c>
      <c r="H220" s="142"/>
      <c r="I220" s="142"/>
      <c r="J220" s="144"/>
      <c r="K220" s="315">
        <v>0</v>
      </c>
      <c r="L220" s="145">
        <f t="shared" ref="L220:L227" si="87">(K220/$K$218)*100</f>
        <v>0</v>
      </c>
      <c r="M220" s="510">
        <f t="shared" ref="M220:M227" si="88">AC220+AH220</f>
        <v>0</v>
      </c>
      <c r="N220" s="460"/>
      <c r="O220" s="131"/>
      <c r="P220" s="460"/>
      <c r="Q220" s="146">
        <f t="shared" si="84"/>
        <v>0</v>
      </c>
      <c r="R220" s="147"/>
      <c r="S220" s="704"/>
      <c r="T220" s="144"/>
      <c r="U220" s="149">
        <f t="shared" si="85"/>
        <v>0</v>
      </c>
      <c r="V220" s="150">
        <f t="shared" si="86"/>
        <v>0</v>
      </c>
      <c r="W220" s="441"/>
      <c r="Y220" s="152">
        <f t="shared" si="76"/>
        <v>0</v>
      </c>
      <c r="Z220" s="152">
        <v>0</v>
      </c>
      <c r="AB220" s="142"/>
      <c r="AD220" s="355">
        <v>0</v>
      </c>
      <c r="AE220" s="139">
        <v>0</v>
      </c>
      <c r="AF220" s="354">
        <f t="shared" si="77"/>
        <v>0</v>
      </c>
      <c r="AH220" s="91">
        <v>0</v>
      </c>
    </row>
    <row r="221" spans="3:34" s="139" customFormat="1" ht="12">
      <c r="C221" s="140"/>
      <c r="D221" s="141"/>
      <c r="E221" s="142">
        <v>22</v>
      </c>
      <c r="F221" s="117" t="s">
        <v>34</v>
      </c>
      <c r="G221" s="142" t="s">
        <v>325</v>
      </c>
      <c r="H221" s="142"/>
      <c r="I221" s="142"/>
      <c r="J221" s="144"/>
      <c r="K221" s="177">
        <v>129262500</v>
      </c>
      <c r="L221" s="145">
        <f t="shared" si="87"/>
        <v>2.4999978967235563</v>
      </c>
      <c r="M221" s="510">
        <f t="shared" si="88"/>
        <v>20562500</v>
      </c>
      <c r="N221" s="460">
        <f>M221/K221*100</f>
        <v>15.907552461077264</v>
      </c>
      <c r="O221" s="131"/>
      <c r="P221" s="460">
        <f>O221/K221*100</f>
        <v>0</v>
      </c>
      <c r="Q221" s="146">
        <f t="shared" si="84"/>
        <v>129262500</v>
      </c>
      <c r="R221" s="147" t="s">
        <v>326</v>
      </c>
      <c r="S221" s="704"/>
      <c r="T221" s="144"/>
      <c r="U221" s="149">
        <f t="shared" si="85"/>
        <v>0.39768847694712794</v>
      </c>
      <c r="V221" s="150">
        <f t="shared" si="86"/>
        <v>0</v>
      </c>
      <c r="W221" s="441" t="s">
        <v>33</v>
      </c>
      <c r="Y221" s="152">
        <f t="shared" si="76"/>
        <v>15.907552461077264</v>
      </c>
      <c r="Z221" s="152">
        <v>0</v>
      </c>
      <c r="AB221" s="268"/>
      <c r="AC221" s="492">
        <v>20562500</v>
      </c>
      <c r="AD221" s="355">
        <v>6854166.666666667</v>
      </c>
      <c r="AE221" s="269">
        <v>6854166.666666667</v>
      </c>
      <c r="AF221" s="354">
        <f t="shared" si="77"/>
        <v>13708333.333333334</v>
      </c>
      <c r="AH221" s="91">
        <f>AJ221</f>
        <v>0</v>
      </c>
    </row>
    <row r="222" spans="3:34" s="139" customFormat="1" ht="12">
      <c r="C222" s="140"/>
      <c r="D222" s="141"/>
      <c r="E222" s="142"/>
      <c r="F222" s="160"/>
      <c r="G222" s="142" t="s">
        <v>327</v>
      </c>
      <c r="H222" s="142"/>
      <c r="I222" s="142"/>
      <c r="J222" s="144"/>
      <c r="K222" s="315">
        <v>0</v>
      </c>
      <c r="L222" s="145">
        <f t="shared" si="87"/>
        <v>0</v>
      </c>
      <c r="M222" s="510">
        <f t="shared" si="88"/>
        <v>0</v>
      </c>
      <c r="N222" s="460"/>
      <c r="O222" s="131"/>
      <c r="P222" s="460"/>
      <c r="Q222" s="146">
        <f t="shared" si="84"/>
        <v>0</v>
      </c>
      <c r="R222" s="141" t="s">
        <v>328</v>
      </c>
      <c r="S222" s="704"/>
      <c r="T222" s="144"/>
      <c r="U222" s="149">
        <f t="shared" si="85"/>
        <v>0</v>
      </c>
      <c r="V222" s="150">
        <f t="shared" si="86"/>
        <v>0</v>
      </c>
      <c r="W222" s="441"/>
      <c r="Y222" s="152">
        <f t="shared" si="76"/>
        <v>0</v>
      </c>
      <c r="Z222" s="152">
        <v>0</v>
      </c>
      <c r="AB222" s="142"/>
      <c r="AC222" s="492"/>
      <c r="AD222" s="355">
        <v>0</v>
      </c>
      <c r="AE222" s="139">
        <v>0</v>
      </c>
      <c r="AF222" s="354">
        <f t="shared" si="77"/>
        <v>0</v>
      </c>
      <c r="AH222" s="91">
        <v>0</v>
      </c>
    </row>
    <row r="223" spans="3:34" s="139" customFormat="1" ht="45">
      <c r="C223" s="140"/>
      <c r="D223" s="141"/>
      <c r="E223" s="142">
        <v>22</v>
      </c>
      <c r="F223" s="117" t="s">
        <v>38</v>
      </c>
      <c r="G223" s="753" t="s">
        <v>329</v>
      </c>
      <c r="H223" s="753"/>
      <c r="I223" s="753"/>
      <c r="J223" s="763"/>
      <c r="K223" s="177">
        <v>101815000</v>
      </c>
      <c r="L223" s="145">
        <f t="shared" si="87"/>
        <v>1.9691502628752262</v>
      </c>
      <c r="M223" s="510">
        <f t="shared" si="88"/>
        <v>62815000</v>
      </c>
      <c r="N223" s="460">
        <f>M223/K223*100</f>
        <v>61.69523154741443</v>
      </c>
      <c r="O223" s="531">
        <v>32175000</v>
      </c>
      <c r="P223" s="460">
        <f>O223/K223*100</f>
        <v>31.601433973383099</v>
      </c>
      <c r="Q223" s="146">
        <f t="shared" si="84"/>
        <v>69640000</v>
      </c>
      <c r="R223" s="154" t="s">
        <v>436</v>
      </c>
      <c r="S223" s="704"/>
      <c r="T223" s="144"/>
      <c r="U223" s="149">
        <f t="shared" si="85"/>
        <v>1.2148718141973907</v>
      </c>
      <c r="V223" s="150">
        <f t="shared" si="86"/>
        <v>1.2148718141973907</v>
      </c>
      <c r="W223" s="441" t="s">
        <v>33</v>
      </c>
      <c r="Y223" s="152">
        <f t="shared" si="76"/>
        <v>61.69523154741443</v>
      </c>
      <c r="Z223" s="152">
        <f>N223</f>
        <v>61.69523154741443</v>
      </c>
      <c r="AB223" s="268"/>
      <c r="AC223" s="492">
        <v>0</v>
      </c>
      <c r="AD223" s="355">
        <v>0</v>
      </c>
      <c r="AE223" s="269">
        <v>0</v>
      </c>
      <c r="AF223" s="354">
        <f t="shared" si="77"/>
        <v>0</v>
      </c>
      <c r="AH223" s="91">
        <v>62815000</v>
      </c>
    </row>
    <row r="224" spans="3:34" s="139" customFormat="1" ht="12">
      <c r="C224" s="140"/>
      <c r="D224" s="141"/>
      <c r="E224" s="142">
        <v>22</v>
      </c>
      <c r="F224" s="117" t="s">
        <v>43</v>
      </c>
      <c r="G224" s="142" t="s">
        <v>331</v>
      </c>
      <c r="H224" s="142"/>
      <c r="I224" s="142"/>
      <c r="J224" s="144"/>
      <c r="K224" s="177">
        <v>107560000</v>
      </c>
      <c r="L224" s="145">
        <f t="shared" si="87"/>
        <v>2.0802612805073841</v>
      </c>
      <c r="M224" s="510">
        <f t="shared" si="88"/>
        <v>2700000</v>
      </c>
      <c r="N224" s="460">
        <f>M224/K224*100</f>
        <v>2.5102268501301599</v>
      </c>
      <c r="O224" s="356"/>
      <c r="P224" s="460">
        <f>O224/K224*100</f>
        <v>0</v>
      </c>
      <c r="Q224" s="146">
        <f t="shared" si="84"/>
        <v>107560000</v>
      </c>
      <c r="R224" s="147" t="s">
        <v>332</v>
      </c>
      <c r="S224" s="141"/>
      <c r="T224" s="151"/>
      <c r="U224" s="149">
        <f t="shared" si="85"/>
        <v>5.2219277216157836E-2</v>
      </c>
      <c r="V224" s="150">
        <f t="shared" si="86"/>
        <v>5.2219277216157836E-2</v>
      </c>
      <c r="W224" s="441" t="s">
        <v>33</v>
      </c>
      <c r="Y224" s="152">
        <f t="shared" si="76"/>
        <v>2.5102268501301599</v>
      </c>
      <c r="Z224" s="152">
        <f t="shared" ref="Z224:Z234" si="89">N224</f>
        <v>2.5102268501301599</v>
      </c>
      <c r="AB224" s="268"/>
      <c r="AC224" s="492">
        <v>2700000</v>
      </c>
      <c r="AD224" s="355">
        <v>900000</v>
      </c>
      <c r="AE224" s="269">
        <v>900000</v>
      </c>
      <c r="AF224" s="354">
        <f t="shared" si="77"/>
        <v>1800000</v>
      </c>
      <c r="AH224" s="91">
        <f>AJ224</f>
        <v>0</v>
      </c>
    </row>
    <row r="225" spans="3:34" s="139" customFormat="1" ht="12">
      <c r="C225" s="140"/>
      <c r="D225" s="141"/>
      <c r="E225" s="142"/>
      <c r="F225" s="160"/>
      <c r="G225" s="142" t="s">
        <v>333</v>
      </c>
      <c r="H225" s="142"/>
      <c r="I225" s="142"/>
      <c r="J225" s="144"/>
      <c r="K225" s="315">
        <v>0</v>
      </c>
      <c r="L225" s="145">
        <f t="shared" si="87"/>
        <v>0</v>
      </c>
      <c r="M225" s="510">
        <f t="shared" si="88"/>
        <v>0</v>
      </c>
      <c r="N225" s="460"/>
      <c r="O225" s="131"/>
      <c r="P225" s="460"/>
      <c r="Q225" s="146">
        <f t="shared" si="84"/>
        <v>0</v>
      </c>
      <c r="R225" s="344" t="s">
        <v>334</v>
      </c>
      <c r="S225" s="704"/>
      <c r="T225" s="144"/>
      <c r="U225" s="149">
        <f t="shared" si="85"/>
        <v>0</v>
      </c>
      <c r="V225" s="150">
        <f t="shared" si="86"/>
        <v>0</v>
      </c>
      <c r="W225" s="441" t="s">
        <v>33</v>
      </c>
      <c r="Y225" s="152">
        <f t="shared" si="76"/>
        <v>0</v>
      </c>
      <c r="Z225" s="152">
        <f t="shared" si="89"/>
        <v>0</v>
      </c>
      <c r="AB225" s="142"/>
      <c r="AC225" s="492"/>
      <c r="AD225" s="355">
        <v>0</v>
      </c>
      <c r="AE225" s="139">
        <v>0</v>
      </c>
      <c r="AF225" s="354">
        <f t="shared" si="77"/>
        <v>0</v>
      </c>
      <c r="AH225" s="91">
        <v>0</v>
      </c>
    </row>
    <row r="226" spans="3:34" s="139" customFormat="1" ht="22.5">
      <c r="C226" s="140"/>
      <c r="D226" s="141"/>
      <c r="E226" s="142">
        <v>22</v>
      </c>
      <c r="F226" s="117" t="s">
        <v>48</v>
      </c>
      <c r="G226" s="756" t="s">
        <v>437</v>
      </c>
      <c r="H226" s="756"/>
      <c r="I226" s="756"/>
      <c r="J226" s="764"/>
      <c r="K226" s="177">
        <v>310710000</v>
      </c>
      <c r="L226" s="145">
        <f t="shared" si="87"/>
        <v>6.0092783791971858</v>
      </c>
      <c r="M226" s="510">
        <f t="shared" si="88"/>
        <v>290510000</v>
      </c>
      <c r="N226" s="460">
        <f>M226/K226*100</f>
        <v>93.498760902449234</v>
      </c>
      <c r="O226" s="131"/>
      <c r="P226" s="460">
        <f>O226/K226*100</f>
        <v>0</v>
      </c>
      <c r="Q226" s="146">
        <f t="shared" si="84"/>
        <v>310710000</v>
      </c>
      <c r="R226" s="348" t="s">
        <v>336</v>
      </c>
      <c r="S226" s="704"/>
      <c r="T226" s="144"/>
      <c r="U226" s="149">
        <f t="shared" si="85"/>
        <v>5.6186008237281531</v>
      </c>
      <c r="V226" s="150">
        <f t="shared" si="86"/>
        <v>5.6186008237281531</v>
      </c>
      <c r="W226" s="441" t="s">
        <v>33</v>
      </c>
      <c r="Y226" s="152">
        <f t="shared" si="76"/>
        <v>93.498760902449234</v>
      </c>
      <c r="Z226" s="152">
        <f t="shared" si="89"/>
        <v>93.498760902449234</v>
      </c>
      <c r="AB226" s="268"/>
      <c r="AC226" s="492">
        <v>0</v>
      </c>
      <c r="AD226" s="355">
        <v>0</v>
      </c>
      <c r="AE226" s="269">
        <v>0</v>
      </c>
      <c r="AF226" s="354">
        <f t="shared" si="77"/>
        <v>0</v>
      </c>
      <c r="AH226" s="91">
        <v>290510000</v>
      </c>
    </row>
    <row r="227" spans="3:34" s="139" customFormat="1" ht="12">
      <c r="C227" s="140"/>
      <c r="D227" s="142"/>
      <c r="E227" s="142"/>
      <c r="F227" s="160"/>
      <c r="G227" s="693"/>
      <c r="H227" s="693"/>
      <c r="I227" s="693"/>
      <c r="J227" s="694"/>
      <c r="K227" s="177">
        <v>0</v>
      </c>
      <c r="L227" s="145">
        <f t="shared" si="87"/>
        <v>0</v>
      </c>
      <c r="M227" s="510">
        <f t="shared" si="88"/>
        <v>0</v>
      </c>
      <c r="N227" s="460"/>
      <c r="O227" s="131"/>
      <c r="P227" s="460"/>
      <c r="Q227" s="146"/>
      <c r="R227" s="348"/>
      <c r="S227" s="704"/>
      <c r="T227" s="144"/>
      <c r="U227" s="149">
        <f t="shared" si="85"/>
        <v>0</v>
      </c>
      <c r="V227" s="150">
        <f t="shared" si="86"/>
        <v>0</v>
      </c>
      <c r="W227" s="441"/>
      <c r="Y227" s="152">
        <f t="shared" si="76"/>
        <v>0</v>
      </c>
      <c r="Z227" s="152">
        <f t="shared" si="89"/>
        <v>0</v>
      </c>
      <c r="AB227" s="268"/>
      <c r="AC227" s="492"/>
      <c r="AD227" s="355">
        <v>0</v>
      </c>
      <c r="AE227" s="269">
        <v>0</v>
      </c>
      <c r="AF227" s="354">
        <f t="shared" si="77"/>
        <v>0</v>
      </c>
      <c r="AH227" s="91"/>
    </row>
    <row r="228" spans="3:34" s="139" customFormat="1" ht="12">
      <c r="C228" s="140">
        <v>18</v>
      </c>
      <c r="D228" s="326">
        <v>15</v>
      </c>
      <c r="E228" s="705" t="s">
        <v>337</v>
      </c>
      <c r="F228" s="705"/>
      <c r="G228" s="705"/>
      <c r="H228" s="142"/>
      <c r="I228" s="705"/>
      <c r="J228" s="144"/>
      <c r="K228" s="303">
        <f>SUM(K229:K231)</f>
        <v>203655000</v>
      </c>
      <c r="L228" s="304">
        <f t="shared" ref="L228:R228" si="90">SUM(L229:L231)</f>
        <v>100</v>
      </c>
      <c r="M228" s="508">
        <f t="shared" si="90"/>
        <v>202155000</v>
      </c>
      <c r="N228" s="458">
        <f>M228/K228*100</f>
        <v>99.263460263681225</v>
      </c>
      <c r="O228" s="67">
        <f>SUM(O229:O231)</f>
        <v>0</v>
      </c>
      <c r="P228" s="464">
        <f>O228/K228*100</f>
        <v>0</v>
      </c>
      <c r="Q228" s="305">
        <f t="shared" si="90"/>
        <v>203655000</v>
      </c>
      <c r="R228" s="306">
        <f t="shared" si="90"/>
        <v>0</v>
      </c>
      <c r="S228" s="307"/>
      <c r="T228" s="308"/>
      <c r="U228" s="318">
        <f>SUM(U229:U231)</f>
        <v>99.263460263681225</v>
      </c>
      <c r="V228" s="318">
        <f>SUM(V229:V231)</f>
        <v>0</v>
      </c>
      <c r="W228" s="440"/>
      <c r="Y228" s="152">
        <f t="shared" si="76"/>
        <v>99.263460263681225</v>
      </c>
      <c r="Z228" s="152">
        <f t="shared" si="89"/>
        <v>99.263460263681225</v>
      </c>
      <c r="AB228" s="142"/>
      <c r="AC228" s="492"/>
      <c r="AD228" s="355">
        <v>0</v>
      </c>
      <c r="AE228" s="139">
        <v>0</v>
      </c>
      <c r="AF228" s="354">
        <f t="shared" si="77"/>
        <v>0</v>
      </c>
      <c r="AH228" s="67">
        <f t="shared" ref="AH228" si="91">SUM(AH229:AH231)</f>
        <v>0</v>
      </c>
    </row>
    <row r="229" spans="3:34" s="139" customFormat="1" ht="12">
      <c r="C229" s="140"/>
      <c r="E229" s="142"/>
      <c r="F229" s="700"/>
      <c r="G229" s="705" t="s">
        <v>338</v>
      </c>
      <c r="H229" s="142"/>
      <c r="I229" s="705"/>
      <c r="J229" s="144"/>
      <c r="K229" s="321"/>
      <c r="L229" s="310"/>
      <c r="M229" s="510"/>
      <c r="N229" s="459"/>
      <c r="O229" s="91"/>
      <c r="P229" s="459"/>
      <c r="Q229" s="311"/>
      <c r="R229" s="147"/>
      <c r="S229" s="704"/>
      <c r="T229" s="144"/>
      <c r="U229" s="149">
        <f>(Y229/100)*L229</f>
        <v>0</v>
      </c>
      <c r="V229" s="150">
        <f>Z229/100*L229</f>
        <v>0</v>
      </c>
      <c r="W229" s="441"/>
      <c r="Y229" s="152">
        <f t="shared" si="76"/>
        <v>0</v>
      </c>
      <c r="Z229" s="152">
        <f t="shared" si="89"/>
        <v>0</v>
      </c>
      <c r="AB229" s="142"/>
      <c r="AC229" s="492"/>
      <c r="AD229" s="355">
        <v>0</v>
      </c>
      <c r="AE229" s="139">
        <v>0</v>
      </c>
      <c r="AF229" s="354">
        <f t="shared" si="77"/>
        <v>0</v>
      </c>
      <c r="AH229" s="91"/>
    </row>
    <row r="230" spans="3:34" s="139" customFormat="1" ht="12">
      <c r="C230" s="140"/>
      <c r="E230" s="142">
        <v>15</v>
      </c>
      <c r="F230" s="117" t="s">
        <v>107</v>
      </c>
      <c r="G230" s="142" t="s">
        <v>339</v>
      </c>
      <c r="H230" s="142"/>
      <c r="I230" s="142"/>
      <c r="J230" s="144"/>
      <c r="K230" s="177">
        <v>203655000</v>
      </c>
      <c r="L230" s="145">
        <f>(K230/($K$228))*100</f>
        <v>100</v>
      </c>
      <c r="M230" s="510">
        <f>AC230+AH230</f>
        <v>202155000</v>
      </c>
      <c r="N230" s="460">
        <f>(M230/K230)*100</f>
        <v>99.263460263681225</v>
      </c>
      <c r="O230" s="91"/>
      <c r="P230" s="460">
        <f>O230/K230*100</f>
        <v>0</v>
      </c>
      <c r="Q230" s="146">
        <f>K230-O230</f>
        <v>203655000</v>
      </c>
      <c r="R230" s="147" t="s">
        <v>340</v>
      </c>
      <c r="S230" s="704"/>
      <c r="T230" s="144"/>
      <c r="U230" s="149">
        <f>(Y230/100)*L230</f>
        <v>99.263460263681225</v>
      </c>
      <c r="V230" s="150">
        <f>Z230/100*L230</f>
        <v>0</v>
      </c>
      <c r="W230" s="441" t="s">
        <v>33</v>
      </c>
      <c r="Y230" s="152">
        <f t="shared" si="76"/>
        <v>99.263460263681225</v>
      </c>
      <c r="Z230" s="152"/>
      <c r="AB230" s="268"/>
      <c r="AC230" s="492">
        <v>202155000</v>
      </c>
      <c r="AD230" s="355">
        <v>67385000</v>
      </c>
      <c r="AE230" s="269">
        <v>67385000</v>
      </c>
      <c r="AF230" s="354">
        <f t="shared" si="77"/>
        <v>134770000</v>
      </c>
      <c r="AH230" s="91">
        <f>AJ230</f>
        <v>0</v>
      </c>
    </row>
    <row r="231" spans="3:34" s="139" customFormat="1" ht="12">
      <c r="C231" s="140"/>
      <c r="D231" s="141"/>
      <c r="E231" s="705"/>
      <c r="F231" s="160"/>
      <c r="G231" s="142" t="s">
        <v>341</v>
      </c>
      <c r="H231" s="142"/>
      <c r="I231" s="142"/>
      <c r="J231" s="144"/>
      <c r="K231" s="315"/>
      <c r="L231" s="145"/>
      <c r="M231" s="510"/>
      <c r="N231" s="460"/>
      <c r="O231" s="91"/>
      <c r="P231" s="460"/>
      <c r="Q231" s="146"/>
      <c r="R231" s="147" t="s">
        <v>342</v>
      </c>
      <c r="S231" s="704"/>
      <c r="T231" s="144"/>
      <c r="U231" s="149">
        <f>(Y231/100)*L231</f>
        <v>0</v>
      </c>
      <c r="V231" s="150">
        <f>Z231/100*L231</f>
        <v>0</v>
      </c>
      <c r="W231" s="441"/>
      <c r="Y231" s="152">
        <f t="shared" si="76"/>
        <v>0</v>
      </c>
      <c r="Z231" s="152">
        <f t="shared" si="89"/>
        <v>0</v>
      </c>
      <c r="AB231" s="142"/>
      <c r="AC231" s="492"/>
      <c r="AD231" s="355">
        <v>0</v>
      </c>
      <c r="AE231" s="139">
        <v>0</v>
      </c>
      <c r="AF231" s="354">
        <f t="shared" si="77"/>
        <v>0</v>
      </c>
      <c r="AH231" s="91"/>
    </row>
    <row r="232" spans="3:34" s="139" customFormat="1" ht="12">
      <c r="C232" s="140">
        <v>18</v>
      </c>
      <c r="D232" s="704">
        <v>16</v>
      </c>
      <c r="E232" s="705" t="s">
        <v>343</v>
      </c>
      <c r="F232" s="700"/>
      <c r="G232" s="705"/>
      <c r="H232" s="705"/>
      <c r="I232" s="705"/>
      <c r="J232" s="144"/>
      <c r="K232" s="303">
        <f>SUM(K233:K241)</f>
        <v>1805677500</v>
      </c>
      <c r="L232" s="304">
        <f t="shared" ref="L232:R232" si="92">SUM(L233:L241)</f>
        <v>100</v>
      </c>
      <c r="M232" s="508">
        <f t="shared" si="92"/>
        <v>533465000</v>
      </c>
      <c r="N232" s="458">
        <f>M232/K232*100</f>
        <v>29.543758506156276</v>
      </c>
      <c r="O232" s="67">
        <f>SUM(O233:O241)</f>
        <v>161430000</v>
      </c>
      <c r="P232" s="464">
        <f>O232/K232*100</f>
        <v>8.9401346585976729</v>
      </c>
      <c r="Q232" s="305">
        <f t="shared" si="92"/>
        <v>1644247500</v>
      </c>
      <c r="R232" s="306">
        <f t="shared" si="92"/>
        <v>0</v>
      </c>
      <c r="S232" s="307"/>
      <c r="T232" s="308"/>
      <c r="U232" s="318">
        <f>SUM(U233:U241)</f>
        <v>29.543758506156273</v>
      </c>
      <c r="V232" s="318">
        <f>SUM(V233:V241)</f>
        <v>30.390631771177297</v>
      </c>
      <c r="W232" s="440"/>
      <c r="Y232" s="152">
        <f t="shared" si="76"/>
        <v>29.543758506156276</v>
      </c>
      <c r="Z232" s="152">
        <f t="shared" si="89"/>
        <v>29.543758506156276</v>
      </c>
      <c r="AB232" s="142"/>
      <c r="AC232" s="492"/>
      <c r="AD232" s="355">
        <v>0</v>
      </c>
      <c r="AE232" s="139">
        <v>0</v>
      </c>
      <c r="AF232" s="354">
        <f t="shared" si="77"/>
        <v>0</v>
      </c>
      <c r="AH232" s="67">
        <f t="shared" ref="AH232" si="93">SUM(AH233:AH241)</f>
        <v>260207500</v>
      </c>
    </row>
    <row r="233" spans="3:34" s="139" customFormat="1" ht="12">
      <c r="C233" s="140"/>
      <c r="D233" s="704"/>
      <c r="E233" s="705"/>
      <c r="F233" s="700"/>
      <c r="G233" s="705" t="s">
        <v>344</v>
      </c>
      <c r="H233" s="705"/>
      <c r="I233" s="705"/>
      <c r="J233" s="144"/>
      <c r="K233" s="321"/>
      <c r="L233" s="320"/>
      <c r="M233" s="510"/>
      <c r="N233" s="459"/>
      <c r="O233" s="91"/>
      <c r="P233" s="459"/>
      <c r="Q233" s="311"/>
      <c r="R233" s="147"/>
      <c r="S233" s="704"/>
      <c r="T233" s="144"/>
      <c r="U233" s="149">
        <f t="shared" ref="U233:U241" si="94">(Y233/100)*L233</f>
        <v>0</v>
      </c>
      <c r="V233" s="150">
        <f t="shared" ref="V233:V241" si="95">Z233/100*L233</f>
        <v>0</v>
      </c>
      <c r="W233" s="441"/>
      <c r="Y233" s="152">
        <f t="shared" si="76"/>
        <v>0</v>
      </c>
      <c r="Z233" s="152">
        <f t="shared" si="89"/>
        <v>0</v>
      </c>
      <c r="AB233" s="142"/>
      <c r="AC233" s="492"/>
      <c r="AD233" s="355">
        <v>0</v>
      </c>
      <c r="AE233" s="139">
        <v>0</v>
      </c>
      <c r="AF233" s="354">
        <f t="shared" si="77"/>
        <v>0</v>
      </c>
      <c r="AH233" s="91"/>
    </row>
    <row r="234" spans="3:34" s="139" customFormat="1" ht="18" customHeight="1">
      <c r="C234" s="140"/>
      <c r="D234" s="704"/>
      <c r="E234" s="142">
        <v>16</v>
      </c>
      <c r="F234" s="117" t="s">
        <v>28</v>
      </c>
      <c r="G234" s="142" t="s">
        <v>345</v>
      </c>
      <c r="H234" s="705"/>
      <c r="I234" s="705"/>
      <c r="J234" s="144"/>
      <c r="K234" s="321">
        <v>10850000</v>
      </c>
      <c r="L234" s="145">
        <f>(K234/($K$232))*100</f>
        <v>0.60088249424385032</v>
      </c>
      <c r="M234" s="510">
        <f>AC234+AH234</f>
        <v>10850000</v>
      </c>
      <c r="N234" s="460">
        <f>(M234/K234)*100</f>
        <v>100</v>
      </c>
      <c r="O234" s="91">
        <v>10850000</v>
      </c>
      <c r="P234" s="460">
        <f t="shared" ref="P234:P237" si="96">O234/K234*100</f>
        <v>100</v>
      </c>
      <c r="Q234" s="146">
        <f t="shared" ref="Q234:Q241" si="97">K234-O234</f>
        <v>0</v>
      </c>
      <c r="R234" s="147"/>
      <c r="S234" s="704"/>
      <c r="T234" s="144"/>
      <c r="U234" s="149">
        <f t="shared" si="94"/>
        <v>0.60088249424385032</v>
      </c>
      <c r="V234" s="150">
        <f t="shared" si="95"/>
        <v>0.60088249424385032</v>
      </c>
      <c r="W234" s="441"/>
      <c r="Y234" s="152">
        <f t="shared" si="76"/>
        <v>100</v>
      </c>
      <c r="Z234" s="152">
        <f t="shared" si="89"/>
        <v>100</v>
      </c>
      <c r="AB234" s="142"/>
      <c r="AC234" s="492">
        <v>0</v>
      </c>
      <c r="AD234" s="355">
        <v>0</v>
      </c>
      <c r="AE234" s="139">
        <v>0</v>
      </c>
      <c r="AF234" s="354">
        <f t="shared" si="77"/>
        <v>0</v>
      </c>
      <c r="AH234" s="91">
        <v>10850000</v>
      </c>
    </row>
    <row r="235" spans="3:34" s="139" customFormat="1" ht="18" customHeight="1">
      <c r="C235" s="140"/>
      <c r="D235" s="141"/>
      <c r="E235" s="705">
        <v>16</v>
      </c>
      <c r="F235" s="117" t="s">
        <v>34</v>
      </c>
      <c r="G235" s="142" t="s">
        <v>346</v>
      </c>
      <c r="H235" s="142"/>
      <c r="I235" s="142"/>
      <c r="J235" s="144"/>
      <c r="K235" s="177">
        <v>55577500</v>
      </c>
      <c r="L235" s="145">
        <f t="shared" ref="L235:L241" si="98">(K235/($K$232))*100</f>
        <v>3.0779305828421739</v>
      </c>
      <c r="M235" s="510">
        <f t="shared" ref="M235:M241" si="99">AC235+AH235</f>
        <v>0</v>
      </c>
      <c r="N235" s="460">
        <f>(M235/K235)*100</f>
        <v>0</v>
      </c>
      <c r="O235" s="91"/>
      <c r="P235" s="460">
        <f t="shared" si="96"/>
        <v>0</v>
      </c>
      <c r="Q235" s="146">
        <f t="shared" si="97"/>
        <v>55577500</v>
      </c>
      <c r="R235" s="154" t="s">
        <v>347</v>
      </c>
      <c r="S235" s="704"/>
      <c r="T235" s="144"/>
      <c r="U235" s="149">
        <f t="shared" si="94"/>
        <v>0</v>
      </c>
      <c r="V235" s="150">
        <f t="shared" si="95"/>
        <v>0</v>
      </c>
      <c r="W235" s="441" t="s">
        <v>33</v>
      </c>
      <c r="Y235" s="152">
        <f t="shared" si="76"/>
        <v>0</v>
      </c>
      <c r="Z235" s="152">
        <v>0</v>
      </c>
      <c r="AB235" s="268"/>
      <c r="AC235" s="492">
        <v>0</v>
      </c>
      <c r="AD235" s="355">
        <v>0</v>
      </c>
      <c r="AE235" s="269">
        <v>0</v>
      </c>
      <c r="AF235" s="354">
        <f t="shared" si="77"/>
        <v>0</v>
      </c>
      <c r="AH235" s="91">
        <f>AJ235</f>
        <v>0</v>
      </c>
    </row>
    <row r="236" spans="3:34" s="139" customFormat="1" ht="18" customHeight="1">
      <c r="C236" s="140"/>
      <c r="D236" s="141"/>
      <c r="E236" s="705">
        <v>16</v>
      </c>
      <c r="F236" s="191" t="s">
        <v>115</v>
      </c>
      <c r="G236" s="192" t="s">
        <v>348</v>
      </c>
      <c r="H236" s="192"/>
      <c r="I236" s="192"/>
      <c r="J236" s="193"/>
      <c r="K236" s="194">
        <v>49450000</v>
      </c>
      <c r="L236" s="145">
        <f t="shared" si="98"/>
        <v>2.7385842710007742</v>
      </c>
      <c r="M236" s="510">
        <f t="shared" si="99"/>
        <v>32490000</v>
      </c>
      <c r="N236" s="460">
        <f>(M236/K236)*100</f>
        <v>65.702730030333669</v>
      </c>
      <c r="O236" s="91">
        <v>13600000</v>
      </c>
      <c r="P236" s="460">
        <f t="shared" si="96"/>
        <v>27.502527805864506</v>
      </c>
      <c r="Q236" s="195">
        <f t="shared" si="97"/>
        <v>35850000</v>
      </c>
      <c r="R236" s="154" t="s">
        <v>438</v>
      </c>
      <c r="S236" s="704"/>
      <c r="T236" s="144"/>
      <c r="U236" s="149">
        <f t="shared" si="94"/>
        <v>1.7993246302288199</v>
      </c>
      <c r="V236" s="150">
        <f t="shared" si="95"/>
        <v>1.7993246302288199</v>
      </c>
      <c r="W236" s="441"/>
      <c r="Y236" s="152">
        <f t="shared" si="76"/>
        <v>65.702730030333669</v>
      </c>
      <c r="Z236" s="152">
        <f>Y236</f>
        <v>65.702730030333669</v>
      </c>
      <c r="AB236" s="268"/>
      <c r="AC236" s="492">
        <v>0</v>
      </c>
      <c r="AD236" s="355">
        <v>0</v>
      </c>
      <c r="AE236" s="269">
        <v>0</v>
      </c>
      <c r="AF236" s="354">
        <f t="shared" si="77"/>
        <v>0</v>
      </c>
      <c r="AH236" s="91">
        <v>32490000</v>
      </c>
    </row>
    <row r="237" spans="3:34" s="139" customFormat="1" ht="18" customHeight="1">
      <c r="C237" s="140"/>
      <c r="D237" s="141"/>
      <c r="E237" s="705">
        <v>16</v>
      </c>
      <c r="F237" s="117" t="s">
        <v>41</v>
      </c>
      <c r="G237" s="142" t="s">
        <v>350</v>
      </c>
      <c r="H237" s="142"/>
      <c r="I237" s="142"/>
      <c r="J237" s="144"/>
      <c r="K237" s="177">
        <v>802720000</v>
      </c>
      <c r="L237" s="145">
        <f t="shared" si="98"/>
        <v>44.455336016536727</v>
      </c>
      <c r="M237" s="510">
        <f t="shared" si="99"/>
        <v>399220000</v>
      </c>
      <c r="N237" s="460">
        <f>(M237/K237)*100</f>
        <v>49.733406418178191</v>
      </c>
      <c r="O237" s="91">
        <v>109000000</v>
      </c>
      <c r="P237" s="460">
        <f t="shared" si="96"/>
        <v>13.578831971297589</v>
      </c>
      <c r="Q237" s="146">
        <f t="shared" si="97"/>
        <v>693720000</v>
      </c>
      <c r="R237" s="147" t="s">
        <v>351</v>
      </c>
      <c r="S237" s="704"/>
      <c r="T237" s="144"/>
      <c r="U237" s="149">
        <f t="shared" si="94"/>
        <v>22.109152935670956</v>
      </c>
      <c r="V237" s="150">
        <f t="shared" si="95"/>
        <v>22.109152935670956</v>
      </c>
      <c r="W237" s="441" t="s">
        <v>33</v>
      </c>
      <c r="Y237" s="152">
        <f t="shared" si="76"/>
        <v>49.733406418178191</v>
      </c>
      <c r="Z237" s="152">
        <f>Y237</f>
        <v>49.733406418178191</v>
      </c>
      <c r="AB237" s="268"/>
      <c r="AC237" s="492">
        <v>210332500</v>
      </c>
      <c r="AD237" s="355">
        <v>70110833.333333328</v>
      </c>
      <c r="AE237" s="269">
        <v>70110833.333333328</v>
      </c>
      <c r="AF237" s="354">
        <f t="shared" si="77"/>
        <v>140221666.66666666</v>
      </c>
      <c r="AH237" s="91">
        <v>188887500</v>
      </c>
    </row>
    <row r="238" spans="3:34" s="139" customFormat="1" ht="18" customHeight="1">
      <c r="C238" s="140"/>
      <c r="D238" s="141"/>
      <c r="E238" s="705"/>
      <c r="F238" s="160"/>
      <c r="G238" s="142" t="s">
        <v>352</v>
      </c>
      <c r="H238" s="142"/>
      <c r="I238" s="142"/>
      <c r="J238" s="144"/>
      <c r="K238" s="315">
        <v>0</v>
      </c>
      <c r="L238" s="145">
        <f t="shared" si="98"/>
        <v>0</v>
      </c>
      <c r="M238" s="510">
        <f t="shared" si="99"/>
        <v>0</v>
      </c>
      <c r="N238" s="460"/>
      <c r="O238" s="91"/>
      <c r="P238" s="460"/>
      <c r="Q238" s="146">
        <f t="shared" si="97"/>
        <v>0</v>
      </c>
      <c r="R238" s="147"/>
      <c r="S238" s="704"/>
      <c r="T238" s="144"/>
      <c r="U238" s="149">
        <f t="shared" si="94"/>
        <v>0</v>
      </c>
      <c r="V238" s="150">
        <f t="shared" si="95"/>
        <v>0</v>
      </c>
      <c r="W238" s="441"/>
      <c r="Y238" s="152">
        <f t="shared" si="76"/>
        <v>0</v>
      </c>
      <c r="Z238" s="152">
        <v>0</v>
      </c>
      <c r="AB238" s="142"/>
      <c r="AC238" s="492"/>
      <c r="AD238" s="355">
        <v>0</v>
      </c>
      <c r="AE238" s="139">
        <v>0</v>
      </c>
      <c r="AF238" s="354">
        <f t="shared" si="77"/>
        <v>0</v>
      </c>
      <c r="AH238" s="91">
        <v>0</v>
      </c>
    </row>
    <row r="239" spans="3:34" s="139" customFormat="1" ht="18" customHeight="1">
      <c r="C239" s="140"/>
      <c r="D239" s="141"/>
      <c r="E239" s="705">
        <v>16</v>
      </c>
      <c r="F239" s="117" t="s">
        <v>43</v>
      </c>
      <c r="G239" s="142" t="s">
        <v>353</v>
      </c>
      <c r="H239" s="142"/>
      <c r="I239" s="142"/>
      <c r="J239" s="144"/>
      <c r="K239" s="177">
        <v>109305000</v>
      </c>
      <c r="L239" s="145">
        <f t="shared" si="98"/>
        <v>6.0534065468501437</v>
      </c>
      <c r="M239" s="510">
        <f t="shared" si="99"/>
        <v>90905000</v>
      </c>
      <c r="N239" s="460">
        <f>(M239/K239)*100</f>
        <v>83.166369333516315</v>
      </c>
      <c r="O239" s="12">
        <v>27980000</v>
      </c>
      <c r="P239" s="460">
        <f>O239/K239*100</f>
        <v>25.598097067837699</v>
      </c>
      <c r="Q239" s="146">
        <f t="shared" si="97"/>
        <v>81325000</v>
      </c>
      <c r="R239" s="147" t="s">
        <v>354</v>
      </c>
      <c r="S239" s="704"/>
      <c r="T239" s="144"/>
      <c r="U239" s="149">
        <f t="shared" si="94"/>
        <v>5.0343984460126467</v>
      </c>
      <c r="V239" s="150">
        <f t="shared" si="95"/>
        <v>1.5738857021810375</v>
      </c>
      <c r="W239" s="441" t="s">
        <v>33</v>
      </c>
      <c r="Y239" s="152">
        <f t="shared" si="76"/>
        <v>83.166369333516315</v>
      </c>
      <c r="Z239" s="152">
        <v>26</v>
      </c>
      <c r="AB239" s="268"/>
      <c r="AC239" s="492">
        <v>62925000</v>
      </c>
      <c r="AD239" s="355">
        <v>20975000</v>
      </c>
      <c r="AE239" s="269">
        <v>20975000</v>
      </c>
      <c r="AF239" s="354">
        <f t="shared" si="77"/>
        <v>41950000</v>
      </c>
      <c r="AH239" s="91">
        <v>27980000</v>
      </c>
    </row>
    <row r="240" spans="3:34" s="139" customFormat="1" ht="18" customHeight="1">
      <c r="C240" s="140"/>
      <c r="D240" s="141"/>
      <c r="E240" s="705"/>
      <c r="F240" s="160"/>
      <c r="G240" s="142" t="s">
        <v>355</v>
      </c>
      <c r="H240" s="142"/>
      <c r="I240" s="142"/>
      <c r="J240" s="144"/>
      <c r="K240" s="315">
        <v>0</v>
      </c>
      <c r="L240" s="145">
        <f t="shared" si="98"/>
        <v>0</v>
      </c>
      <c r="M240" s="510">
        <f t="shared" si="99"/>
        <v>0</v>
      </c>
      <c r="N240" s="460"/>
      <c r="O240" s="91"/>
      <c r="P240" s="460"/>
      <c r="Q240" s="146">
        <f t="shared" si="97"/>
        <v>0</v>
      </c>
      <c r="R240" s="147" t="s">
        <v>356</v>
      </c>
      <c r="S240" s="704"/>
      <c r="T240" s="144"/>
      <c r="U240" s="149">
        <f t="shared" si="94"/>
        <v>0</v>
      </c>
      <c r="V240" s="150">
        <f t="shared" si="95"/>
        <v>0</v>
      </c>
      <c r="W240" s="441"/>
      <c r="Y240" s="152">
        <f t="shared" si="76"/>
        <v>0</v>
      </c>
      <c r="Z240" s="152">
        <v>0</v>
      </c>
      <c r="AB240" s="142"/>
      <c r="AC240" s="492"/>
      <c r="AD240" s="355">
        <v>0</v>
      </c>
      <c r="AE240" s="139">
        <v>0</v>
      </c>
      <c r="AF240" s="354">
        <f t="shared" si="77"/>
        <v>0</v>
      </c>
      <c r="AH240" s="91"/>
    </row>
    <row r="241" spans="3:34" s="139" customFormat="1" ht="18" customHeight="1">
      <c r="C241" s="140"/>
      <c r="D241" s="141"/>
      <c r="E241" s="705">
        <v>16</v>
      </c>
      <c r="F241" s="160">
        <v>10</v>
      </c>
      <c r="G241" s="142" t="s">
        <v>357</v>
      </c>
      <c r="H241" s="142"/>
      <c r="I241" s="142"/>
      <c r="J241" s="144"/>
      <c r="K241" s="177">
        <v>777775000</v>
      </c>
      <c r="L241" s="145">
        <f t="shared" si="98"/>
        <v>43.073860088526331</v>
      </c>
      <c r="M241" s="510">
        <f t="shared" si="99"/>
        <v>0</v>
      </c>
      <c r="N241" s="460">
        <f>(M241/K241)*100</f>
        <v>0</v>
      </c>
      <c r="O241" s="12"/>
      <c r="P241" s="460">
        <f>O241/K241*100</f>
        <v>0</v>
      </c>
      <c r="Q241" s="146">
        <f t="shared" si="97"/>
        <v>777775000</v>
      </c>
      <c r="R241" s="147" t="s">
        <v>358</v>
      </c>
      <c r="S241" s="141"/>
      <c r="T241" s="151"/>
      <c r="U241" s="149">
        <f t="shared" si="94"/>
        <v>0</v>
      </c>
      <c r="V241" s="150">
        <f t="shared" si="95"/>
        <v>4.3073860088526335</v>
      </c>
      <c r="W241" s="441" t="s">
        <v>33</v>
      </c>
      <c r="Y241" s="152">
        <f t="shared" si="76"/>
        <v>0</v>
      </c>
      <c r="Z241" s="152">
        <v>10</v>
      </c>
      <c r="AB241" s="268"/>
      <c r="AC241" s="492">
        <v>0</v>
      </c>
      <c r="AD241" s="355">
        <v>0</v>
      </c>
      <c r="AE241" s="269">
        <v>0</v>
      </c>
      <c r="AF241" s="354">
        <f t="shared" si="77"/>
        <v>0</v>
      </c>
      <c r="AH241" s="91">
        <f>AJ241</f>
        <v>0</v>
      </c>
    </row>
    <row r="242" spans="3:34" s="139" customFormat="1" ht="12">
      <c r="C242" s="140">
        <v>18</v>
      </c>
      <c r="D242" s="704">
        <v>20</v>
      </c>
      <c r="E242" s="705" t="s">
        <v>359</v>
      </c>
      <c r="F242" s="700"/>
      <c r="G242" s="705"/>
      <c r="H242" s="705"/>
      <c r="I242" s="705"/>
      <c r="J242" s="144"/>
      <c r="K242" s="303">
        <f>SUM(K244:K250)</f>
        <v>2892950000</v>
      </c>
      <c r="L242" s="338">
        <f>SUM(L244:L250)</f>
        <v>100</v>
      </c>
      <c r="M242" s="511">
        <f>SUM(M244:M250)</f>
        <v>2327672000</v>
      </c>
      <c r="N242" s="461">
        <f>M242/K242*100</f>
        <v>80.460153130887164</v>
      </c>
      <c r="O242" s="124">
        <f>SUM(O244:O250)</f>
        <v>872451000</v>
      </c>
      <c r="P242" s="466">
        <f>O242/K242*100</f>
        <v>30.157831970825626</v>
      </c>
      <c r="Q242" s="339">
        <f>SUM(Q244:Q250)</f>
        <v>2020499000</v>
      </c>
      <c r="R242" s="306">
        <f>SUM(R248:R250)</f>
        <v>0</v>
      </c>
      <c r="S242" s="307"/>
      <c r="T242" s="308"/>
      <c r="U242" s="318">
        <f>SUM(U243:U250)</f>
        <v>80.460153130887164</v>
      </c>
      <c r="V242" s="318">
        <f>SUM(V243:V250)</f>
        <v>53.279126842842082</v>
      </c>
      <c r="W242" s="440"/>
      <c r="Y242" s="152">
        <f t="shared" si="76"/>
        <v>80.460153130887164</v>
      </c>
      <c r="Z242" s="152">
        <f>Y242</f>
        <v>80.460153130887164</v>
      </c>
      <c r="AB242" s="142"/>
      <c r="AC242" s="492"/>
      <c r="AD242" s="355">
        <v>0</v>
      </c>
      <c r="AE242" s="139">
        <v>0</v>
      </c>
      <c r="AF242" s="354">
        <f t="shared" si="77"/>
        <v>0</v>
      </c>
      <c r="AH242" s="124">
        <f>SUM(AH244:AH250)</f>
        <v>832420000</v>
      </c>
    </row>
    <row r="243" spans="3:34" s="139" customFormat="1" ht="12">
      <c r="C243" s="140"/>
      <c r="D243" s="704"/>
      <c r="E243" s="705"/>
      <c r="F243" s="700"/>
      <c r="G243" s="705" t="s">
        <v>360</v>
      </c>
      <c r="H243" s="705"/>
      <c r="I243" s="705"/>
      <c r="J243" s="144"/>
      <c r="K243" s="321"/>
      <c r="L243" s="310"/>
      <c r="M243" s="510"/>
      <c r="N243" s="459"/>
      <c r="O243" s="91"/>
      <c r="P243" s="459"/>
      <c r="Q243" s="146">
        <f t="shared" ref="Q243:Q250" si="100">K243-O243</f>
        <v>0</v>
      </c>
      <c r="R243" s="147"/>
      <c r="S243" s="704"/>
      <c r="T243" s="144"/>
      <c r="U243" s="149">
        <f>(Y243/100)*L243</f>
        <v>0</v>
      </c>
      <c r="V243" s="150">
        <f>Z243/100*L243</f>
        <v>0</v>
      </c>
      <c r="W243" s="441"/>
      <c r="Y243" s="152">
        <f t="shared" si="76"/>
        <v>0</v>
      </c>
      <c r="Z243" s="152">
        <v>0</v>
      </c>
      <c r="AB243" s="142"/>
      <c r="AC243" s="492"/>
      <c r="AD243" s="355">
        <v>0</v>
      </c>
      <c r="AE243" s="139">
        <v>0</v>
      </c>
      <c r="AF243" s="354">
        <f t="shared" si="77"/>
        <v>0</v>
      </c>
      <c r="AH243" s="91"/>
    </row>
    <row r="244" spans="3:34" s="139" customFormat="1" ht="12">
      <c r="C244" s="140"/>
      <c r="D244" s="704"/>
      <c r="E244" s="705">
        <v>20</v>
      </c>
      <c r="F244" s="117" t="s">
        <v>38</v>
      </c>
      <c r="G244" s="753" t="s">
        <v>361</v>
      </c>
      <c r="H244" s="753"/>
      <c r="I244" s="753"/>
      <c r="J244" s="763"/>
      <c r="K244" s="177">
        <v>794087500</v>
      </c>
      <c r="L244" s="357">
        <f>(K244/$K$242)*100</f>
        <v>27.449057190756843</v>
      </c>
      <c r="M244" s="510">
        <f>AC244+AH244</f>
        <v>513047500</v>
      </c>
      <c r="N244" s="459">
        <f>(M244/K244)*100</f>
        <v>64.608434209076464</v>
      </c>
      <c r="O244" s="91"/>
      <c r="P244" s="459">
        <f>O244/K244*100</f>
        <v>0</v>
      </c>
      <c r="Q244" s="146">
        <f t="shared" si="100"/>
        <v>794087500</v>
      </c>
      <c r="R244" s="147" t="s">
        <v>362</v>
      </c>
      <c r="S244" s="704"/>
      <c r="T244" s="144"/>
      <c r="U244" s="149">
        <f t="shared" ref="U244:U250" si="101">(Y244/100)*L244</f>
        <v>17.734406056101907</v>
      </c>
      <c r="V244" s="150">
        <f t="shared" ref="V244:V250" si="102">Z244/100*L244</f>
        <v>0</v>
      </c>
      <c r="W244" s="441"/>
      <c r="Y244" s="152">
        <f t="shared" si="76"/>
        <v>64.608434209076464</v>
      </c>
      <c r="Z244" s="152"/>
      <c r="AB244" s="142"/>
      <c r="AC244" s="492">
        <v>492747500</v>
      </c>
      <c r="AD244" s="355">
        <v>164249166.66666666</v>
      </c>
      <c r="AE244" s="139">
        <v>164249166.66666666</v>
      </c>
      <c r="AF244" s="354">
        <f t="shared" si="77"/>
        <v>328498333.33333331</v>
      </c>
      <c r="AH244" s="91">
        <v>20300000</v>
      </c>
    </row>
    <row r="245" spans="3:34" s="139" customFormat="1" ht="12">
      <c r="C245" s="140"/>
      <c r="D245" s="141"/>
      <c r="E245" s="705">
        <v>20</v>
      </c>
      <c r="F245" s="117" t="s">
        <v>115</v>
      </c>
      <c r="G245" s="142" t="s">
        <v>363</v>
      </c>
      <c r="H245" s="142"/>
      <c r="I245" s="142"/>
      <c r="J245" s="705"/>
      <c r="K245" s="177">
        <v>427280000</v>
      </c>
      <c r="L245" s="357">
        <f t="shared" ref="L245:L250" si="103">(K245/$K$242)*100</f>
        <v>14.769698750410482</v>
      </c>
      <c r="M245" s="510">
        <f t="shared" ref="M245:M250" si="104">AC245+AH245</f>
        <v>401470000</v>
      </c>
      <c r="N245" s="460">
        <f>(M245/K245)*100</f>
        <v>93.959464519752856</v>
      </c>
      <c r="O245" s="534">
        <v>48001000</v>
      </c>
      <c r="P245" s="459">
        <f>O245/K245*100</f>
        <v>11.234085377270175</v>
      </c>
      <c r="Q245" s="146">
        <f t="shared" si="100"/>
        <v>379279000</v>
      </c>
      <c r="R245" s="147" t="s">
        <v>364</v>
      </c>
      <c r="S245" s="141"/>
      <c r="T245" s="151"/>
      <c r="U245" s="149">
        <f t="shared" si="101"/>
        <v>13.877529857066317</v>
      </c>
      <c r="V245" s="150">
        <f t="shared" si="102"/>
        <v>4.4309096251231441</v>
      </c>
      <c r="W245" s="441" t="s">
        <v>33</v>
      </c>
      <c r="Y245" s="152">
        <f t="shared" si="76"/>
        <v>93.959464519752856</v>
      </c>
      <c r="Z245" s="152">
        <v>30</v>
      </c>
      <c r="AB245" s="268"/>
      <c r="AC245" s="492">
        <v>245120000</v>
      </c>
      <c r="AD245" s="355">
        <v>81706666.666666672</v>
      </c>
      <c r="AE245" s="269">
        <v>81706666.666666672</v>
      </c>
      <c r="AF245" s="354">
        <f t="shared" si="77"/>
        <v>163413333.33333334</v>
      </c>
      <c r="AH245" s="91">
        <v>156350000</v>
      </c>
    </row>
    <row r="246" spans="3:34" s="139" customFormat="1" ht="12">
      <c r="C246" s="140"/>
      <c r="D246" s="141"/>
      <c r="E246" s="705"/>
      <c r="F246" s="160"/>
      <c r="G246" s="142" t="s">
        <v>365</v>
      </c>
      <c r="H246" s="142"/>
      <c r="I246" s="142"/>
      <c r="J246" s="705"/>
      <c r="K246" s="315">
        <v>0</v>
      </c>
      <c r="L246" s="357">
        <f t="shared" si="103"/>
        <v>0</v>
      </c>
      <c r="M246" s="510">
        <f t="shared" si="104"/>
        <v>0</v>
      </c>
      <c r="N246" s="460"/>
      <c r="O246" s="91"/>
      <c r="P246" s="459"/>
      <c r="Q246" s="146">
        <f t="shared" si="100"/>
        <v>0</v>
      </c>
      <c r="R246" s="147"/>
      <c r="S246" s="141"/>
      <c r="T246" s="151"/>
      <c r="U246" s="149">
        <f t="shared" si="101"/>
        <v>0</v>
      </c>
      <c r="V246" s="150">
        <f t="shared" si="102"/>
        <v>0</v>
      </c>
      <c r="W246" s="441"/>
      <c r="Y246" s="152">
        <f t="shared" si="76"/>
        <v>0</v>
      </c>
      <c r="Z246" s="152">
        <v>0</v>
      </c>
      <c r="AB246" s="142"/>
      <c r="AC246" s="492"/>
      <c r="AD246" s="355">
        <v>0</v>
      </c>
      <c r="AE246" s="139">
        <v>0</v>
      </c>
      <c r="AF246" s="354">
        <f t="shared" si="77"/>
        <v>0</v>
      </c>
      <c r="AH246" s="91">
        <v>0</v>
      </c>
    </row>
    <row r="247" spans="3:34" s="139" customFormat="1" ht="12">
      <c r="C247" s="140"/>
      <c r="D247" s="141"/>
      <c r="E247" s="705">
        <v>20</v>
      </c>
      <c r="F247" s="117" t="s">
        <v>107</v>
      </c>
      <c r="G247" s="142" t="s">
        <v>366</v>
      </c>
      <c r="H247" s="142"/>
      <c r="I247" s="142"/>
      <c r="J247" s="705"/>
      <c r="K247" s="315">
        <v>133100000</v>
      </c>
      <c r="L247" s="357">
        <f t="shared" si="103"/>
        <v>4.6008399730379024</v>
      </c>
      <c r="M247" s="510">
        <f t="shared" si="104"/>
        <v>0</v>
      </c>
      <c r="N247" s="460">
        <f>(M247/K247)*100</f>
        <v>0</v>
      </c>
      <c r="O247" s="91"/>
      <c r="P247" s="459">
        <f>O247/K247*100</f>
        <v>0</v>
      </c>
      <c r="Q247" s="146">
        <f t="shared" si="100"/>
        <v>133100000</v>
      </c>
      <c r="R247" s="147"/>
      <c r="S247" s="141"/>
      <c r="T247" s="151"/>
      <c r="U247" s="149">
        <f t="shared" si="101"/>
        <v>0</v>
      </c>
      <c r="V247" s="150">
        <f t="shared" si="102"/>
        <v>0</v>
      </c>
      <c r="W247" s="441"/>
      <c r="Y247" s="152">
        <f t="shared" si="76"/>
        <v>0</v>
      </c>
      <c r="Z247" s="152">
        <v>0</v>
      </c>
      <c r="AB247" s="142"/>
      <c r="AC247" s="492">
        <v>0</v>
      </c>
      <c r="AD247" s="355">
        <v>0</v>
      </c>
      <c r="AE247" s="139">
        <v>0</v>
      </c>
      <c r="AF247" s="354">
        <f t="shared" si="77"/>
        <v>0</v>
      </c>
      <c r="AH247" s="91">
        <f>AJ247</f>
        <v>0</v>
      </c>
    </row>
    <row r="248" spans="3:34" s="139" customFormat="1" ht="12">
      <c r="C248" s="140"/>
      <c r="D248" s="141"/>
      <c r="E248" s="705">
        <v>20</v>
      </c>
      <c r="F248" s="117" t="s">
        <v>41</v>
      </c>
      <c r="G248" s="142" t="s">
        <v>367</v>
      </c>
      <c r="H248" s="142"/>
      <c r="I248" s="142"/>
      <c r="J248" s="705"/>
      <c r="K248" s="177">
        <v>1295132500</v>
      </c>
      <c r="L248" s="357">
        <f t="shared" si="103"/>
        <v>44.768575329680779</v>
      </c>
      <c r="M248" s="510">
        <f t="shared" si="104"/>
        <v>1288832000</v>
      </c>
      <c r="N248" s="460">
        <f>(M248/K248)*100</f>
        <v>99.51352467797696</v>
      </c>
      <c r="O248" s="534">
        <v>789350000</v>
      </c>
      <c r="P248" s="459">
        <f>O248/K248*100</f>
        <v>60.9474320195038</v>
      </c>
      <c r="Q248" s="146">
        <f t="shared" si="100"/>
        <v>505782500</v>
      </c>
      <c r="R248" s="147" t="s">
        <v>368</v>
      </c>
      <c r="S248" s="141"/>
      <c r="T248" s="151"/>
      <c r="U248" s="149">
        <f t="shared" si="101"/>
        <v>44.550787258680586</v>
      </c>
      <c r="V248" s="150">
        <f t="shared" si="102"/>
        <v>44.550787258680586</v>
      </c>
      <c r="W248" s="441" t="s">
        <v>33</v>
      </c>
      <c r="Y248" s="152">
        <f t="shared" si="76"/>
        <v>99.51352467797696</v>
      </c>
      <c r="Z248" s="152">
        <f>Y248</f>
        <v>99.51352467797696</v>
      </c>
      <c r="AB248" s="268"/>
      <c r="AC248" s="492">
        <v>668207000</v>
      </c>
      <c r="AD248" s="355">
        <v>222735666.66666666</v>
      </c>
      <c r="AE248" s="269">
        <v>222735666.66666666</v>
      </c>
      <c r="AF248" s="354">
        <f t="shared" si="77"/>
        <v>445471333.33333331</v>
      </c>
      <c r="AH248" s="91">
        <v>620625000</v>
      </c>
    </row>
    <row r="249" spans="3:34" s="139" customFormat="1" ht="12">
      <c r="C249" s="140"/>
      <c r="D249" s="141"/>
      <c r="E249" s="705"/>
      <c r="F249" s="160"/>
      <c r="G249" s="142" t="s">
        <v>369</v>
      </c>
      <c r="H249" s="142"/>
      <c r="I249" s="142"/>
      <c r="J249" s="705"/>
      <c r="K249" s="315">
        <v>0</v>
      </c>
      <c r="L249" s="357">
        <f t="shared" si="103"/>
        <v>0</v>
      </c>
      <c r="M249" s="510">
        <f t="shared" si="104"/>
        <v>0</v>
      </c>
      <c r="N249" s="460"/>
      <c r="O249" s="91"/>
      <c r="P249" s="459"/>
      <c r="Q249" s="146">
        <f t="shared" si="100"/>
        <v>0</v>
      </c>
      <c r="R249" s="147" t="s">
        <v>370</v>
      </c>
      <c r="S249" s="141"/>
      <c r="T249" s="151"/>
      <c r="U249" s="149">
        <f t="shared" si="101"/>
        <v>0</v>
      </c>
      <c r="V249" s="150">
        <f t="shared" si="102"/>
        <v>0</v>
      </c>
      <c r="W249" s="441"/>
      <c r="Y249" s="152">
        <f t="shared" si="76"/>
        <v>0</v>
      </c>
      <c r="Z249" s="152">
        <v>0</v>
      </c>
      <c r="AB249" s="142"/>
      <c r="AC249" s="492"/>
      <c r="AD249" s="355">
        <v>0</v>
      </c>
      <c r="AE249" s="139">
        <v>0</v>
      </c>
      <c r="AF249" s="354">
        <f t="shared" si="77"/>
        <v>0</v>
      </c>
      <c r="AH249" s="91">
        <v>0</v>
      </c>
    </row>
    <row r="250" spans="3:34" s="139" customFormat="1" ht="12">
      <c r="C250" s="140"/>
      <c r="D250" s="141"/>
      <c r="E250" s="705">
        <v>20</v>
      </c>
      <c r="F250" s="160">
        <v>11</v>
      </c>
      <c r="G250" s="142" t="s">
        <v>371</v>
      </c>
      <c r="H250" s="142"/>
      <c r="I250" s="142"/>
      <c r="J250" s="705"/>
      <c r="K250" s="177">
        <v>243350000</v>
      </c>
      <c r="L250" s="357">
        <f t="shared" si="103"/>
        <v>8.4118287561140015</v>
      </c>
      <c r="M250" s="510">
        <f t="shared" si="104"/>
        <v>124322500</v>
      </c>
      <c r="N250" s="460">
        <f>(M250/K250)*100</f>
        <v>51.087939182247787</v>
      </c>
      <c r="O250" s="534">
        <v>35100000</v>
      </c>
      <c r="P250" s="459">
        <f>O250/K250*100</f>
        <v>14.423669611670434</v>
      </c>
      <c r="Q250" s="146">
        <f t="shared" si="100"/>
        <v>208250000</v>
      </c>
      <c r="R250" s="147" t="s">
        <v>372</v>
      </c>
      <c r="S250" s="141"/>
      <c r="T250" s="151"/>
      <c r="U250" s="149">
        <f t="shared" si="101"/>
        <v>4.297429959038352</v>
      </c>
      <c r="V250" s="150">
        <f t="shared" si="102"/>
        <v>4.297429959038352</v>
      </c>
      <c r="W250" s="441" t="s">
        <v>33</v>
      </c>
      <c r="Y250" s="152">
        <f t="shared" si="76"/>
        <v>51.087939182247787</v>
      </c>
      <c r="Z250" s="152">
        <f>Y250</f>
        <v>51.087939182247787</v>
      </c>
      <c r="AB250" s="268"/>
      <c r="AC250" s="492">
        <v>89177500</v>
      </c>
      <c r="AD250" s="355">
        <v>29725833.333333332</v>
      </c>
      <c r="AE250" s="269">
        <v>29725833.333333332</v>
      </c>
      <c r="AF250" s="354">
        <f t="shared" si="77"/>
        <v>59451666.666666664</v>
      </c>
      <c r="AH250" s="91">
        <v>35145000</v>
      </c>
    </row>
    <row r="251" spans="3:34" s="139" customFormat="1" ht="12">
      <c r="C251" s="140">
        <v>18</v>
      </c>
      <c r="D251" s="704">
        <v>21</v>
      </c>
      <c r="E251" s="705" t="s">
        <v>373</v>
      </c>
      <c r="F251" s="160"/>
      <c r="G251" s="705"/>
      <c r="H251" s="142"/>
      <c r="I251" s="142"/>
      <c r="J251" s="144"/>
      <c r="K251" s="303">
        <f>SUM(K253)</f>
        <v>71600000</v>
      </c>
      <c r="L251" s="304">
        <f>SUM(L252:L254)</f>
        <v>100</v>
      </c>
      <c r="M251" s="508">
        <f>SUM(M252:M254)</f>
        <v>48100000</v>
      </c>
      <c r="N251" s="458">
        <f>M251/K251*100</f>
        <v>67.178770949720672</v>
      </c>
      <c r="O251" s="67">
        <f>SUM(O252:O254)</f>
        <v>20925000</v>
      </c>
      <c r="P251" s="464">
        <f>O251/K251*100</f>
        <v>29.22486033519553</v>
      </c>
      <c r="Q251" s="305">
        <f>SUM(Q252:Q254)</f>
        <v>50675000</v>
      </c>
      <c r="R251" s="306">
        <f>SUM(R253:R258)</f>
        <v>0</v>
      </c>
      <c r="S251" s="307"/>
      <c r="T251" s="308"/>
      <c r="U251" s="318">
        <f>SUM(U252:U254)</f>
        <v>67.178770949720672</v>
      </c>
      <c r="V251" s="318">
        <f>SUM(V252:V254)</f>
        <v>30</v>
      </c>
      <c r="W251" s="440"/>
      <c r="Y251" s="152">
        <f t="shared" si="76"/>
        <v>67.178770949720672</v>
      </c>
      <c r="Z251" s="152">
        <f>Y251</f>
        <v>67.178770949720672</v>
      </c>
      <c r="AB251" s="142"/>
      <c r="AC251" s="492"/>
      <c r="AD251" s="355">
        <v>0</v>
      </c>
      <c r="AE251" s="139">
        <v>0</v>
      </c>
      <c r="AF251" s="354">
        <f t="shared" si="77"/>
        <v>0</v>
      </c>
      <c r="AH251" s="67">
        <f>SUM(AH252:AH254)</f>
        <v>22500000</v>
      </c>
    </row>
    <row r="252" spans="3:34" s="139" customFormat="1" ht="12">
      <c r="C252" s="140"/>
      <c r="D252" s="141"/>
      <c r="E252" s="705"/>
      <c r="F252" s="160"/>
      <c r="G252" s="705" t="s">
        <v>374</v>
      </c>
      <c r="H252" s="142"/>
      <c r="I252" s="142"/>
      <c r="J252" s="144"/>
      <c r="K252" s="315"/>
      <c r="L252" s="145"/>
      <c r="M252" s="510"/>
      <c r="N252" s="460"/>
      <c r="O252" s="91"/>
      <c r="P252" s="460"/>
      <c r="Q252" s="146"/>
      <c r="R252" s="147"/>
      <c r="S252" s="141"/>
      <c r="T252" s="151"/>
      <c r="U252" s="149">
        <f>(Y252/100)*L252</f>
        <v>0</v>
      </c>
      <c r="V252" s="150">
        <f>Z252/100*L252</f>
        <v>0</v>
      </c>
      <c r="W252" s="441"/>
      <c r="Y252" s="152">
        <f t="shared" si="76"/>
        <v>0</v>
      </c>
      <c r="Z252" s="152">
        <v>0</v>
      </c>
      <c r="AB252" s="142"/>
      <c r="AC252" s="492"/>
      <c r="AD252" s="355">
        <v>0</v>
      </c>
      <c r="AE252" s="139">
        <v>0</v>
      </c>
      <c r="AF252" s="354">
        <f t="shared" si="77"/>
        <v>0</v>
      </c>
      <c r="AH252" s="91"/>
    </row>
    <row r="253" spans="3:34" s="139" customFormat="1" ht="12">
      <c r="C253" s="140"/>
      <c r="D253" s="141"/>
      <c r="E253" s="705">
        <v>21</v>
      </c>
      <c r="F253" s="117" t="s">
        <v>41</v>
      </c>
      <c r="G253" s="756" t="s">
        <v>375</v>
      </c>
      <c r="H253" s="756"/>
      <c r="I253" s="756"/>
      <c r="J253" s="764"/>
      <c r="K253" s="177">
        <v>71600000</v>
      </c>
      <c r="L253" s="145">
        <f>(K253/$K$251)*100</f>
        <v>100</v>
      </c>
      <c r="M253" s="510">
        <f>AC253+AH253</f>
        <v>48100000</v>
      </c>
      <c r="N253" s="460">
        <f>M253/K253*100</f>
        <v>67.178770949720672</v>
      </c>
      <c r="O253" s="534">
        <v>20925000</v>
      </c>
      <c r="P253" s="460">
        <f>O253/K253*100</f>
        <v>29.22486033519553</v>
      </c>
      <c r="Q253" s="146">
        <f>K253-O253</f>
        <v>50675000</v>
      </c>
      <c r="R253" s="147" t="s">
        <v>376</v>
      </c>
      <c r="S253" s="141"/>
      <c r="T253" s="151"/>
      <c r="U253" s="149">
        <f>(Y253/100)*L253</f>
        <v>67.178770949720672</v>
      </c>
      <c r="V253" s="150">
        <f>Z253/100*L253</f>
        <v>30</v>
      </c>
      <c r="W253" s="441"/>
      <c r="Y253" s="152">
        <f t="shared" si="76"/>
        <v>67.178770949720672</v>
      </c>
      <c r="Z253" s="152">
        <v>30</v>
      </c>
      <c r="AB253" s="268"/>
      <c r="AC253" s="492">
        <v>25600000</v>
      </c>
      <c r="AD253" s="355">
        <v>8533333.333333334</v>
      </c>
      <c r="AE253" s="269">
        <v>8533333.333333334</v>
      </c>
      <c r="AF253" s="354">
        <f t="shared" si="77"/>
        <v>17066666.666666668</v>
      </c>
      <c r="AH253" s="91">
        <v>22500000</v>
      </c>
    </row>
    <row r="254" spans="3:34" s="139" customFormat="1" ht="12">
      <c r="C254" s="140"/>
      <c r="D254" s="141"/>
      <c r="E254" s="705"/>
      <c r="F254" s="160"/>
      <c r="G254" s="756"/>
      <c r="H254" s="756"/>
      <c r="I254" s="756"/>
      <c r="J254" s="764"/>
      <c r="K254" s="315"/>
      <c r="L254" s="145"/>
      <c r="M254" s="510"/>
      <c r="N254" s="460"/>
      <c r="O254" s="91"/>
      <c r="P254" s="460"/>
      <c r="Q254" s="146"/>
      <c r="R254" s="358" t="s">
        <v>369</v>
      </c>
      <c r="S254" s="359"/>
      <c r="T254" s="360"/>
      <c r="U254" s="149">
        <f>(Y254/100)*L254</f>
        <v>0</v>
      </c>
      <c r="V254" s="150">
        <f>Z254/100*L254</f>
        <v>0</v>
      </c>
      <c r="W254" s="441"/>
      <c r="Y254" s="152">
        <f t="shared" si="76"/>
        <v>0</v>
      </c>
      <c r="Z254" s="152">
        <v>0</v>
      </c>
      <c r="AB254" s="142"/>
      <c r="AC254" s="492"/>
      <c r="AD254" s="142"/>
      <c r="AE254" s="156"/>
      <c r="AH254" s="91"/>
    </row>
    <row r="255" spans="3:34" s="139" customFormat="1">
      <c r="C255" s="140"/>
      <c r="D255" s="141"/>
      <c r="E255" s="705"/>
      <c r="F255" s="160"/>
      <c r="G255" s="695"/>
      <c r="H255" s="695"/>
      <c r="I255" s="695"/>
      <c r="J255" s="696"/>
      <c r="K255" s="315"/>
      <c r="L255" s="145"/>
      <c r="M255" s="510"/>
      <c r="N255" s="460"/>
      <c r="O255" s="91"/>
      <c r="P255" s="460"/>
      <c r="Q255" s="146"/>
      <c r="R255" s="147"/>
      <c r="S255" s="141"/>
      <c r="T255" s="151"/>
      <c r="U255" s="149"/>
      <c r="V255" s="150"/>
      <c r="W255" s="441"/>
      <c r="Y255" s="152">
        <f t="shared" si="76"/>
        <v>0</v>
      </c>
      <c r="Z255" s="152">
        <v>0</v>
      </c>
      <c r="AB255" s="142"/>
      <c r="AC255" s="492"/>
      <c r="AD255" s="142"/>
      <c r="AE255" s="156"/>
      <c r="AH255" s="91"/>
    </row>
    <row r="256" spans="3:34" s="326" customFormat="1" ht="11.25">
      <c r="C256" s="710"/>
      <c r="D256" s="702"/>
      <c r="E256" s="703"/>
      <c r="F256" s="699"/>
      <c r="G256" s="703"/>
      <c r="H256" s="703" t="s">
        <v>377</v>
      </c>
      <c r="I256" s="703"/>
      <c r="J256" s="364"/>
      <c r="K256" s="296">
        <f>+K10+K39+K53+K57+K62+K75+K83+K105+K160+K192+K206+K214+K218+K228+K232+K242+K251</f>
        <v>124272886300</v>
      </c>
      <c r="L256" s="367">
        <v>100</v>
      </c>
      <c r="M256" s="505">
        <f>M10+M39+M53+M57+M62+M75+M83+M105+M160+M192+M206+M214+M218+M228+M232+M242+M251</f>
        <v>107037631765</v>
      </c>
      <c r="N256" s="54">
        <f>(N10+N39+N53+N57+N62+N75+N83+N105+N160+N192+N206+N214+N218+N228+N232+N242+N251)/17</f>
        <v>75.607837707592381</v>
      </c>
      <c r="O256" s="505">
        <f>O10+O39+O53+O57+O62+O75+O83+O105+O160+O192+O206+O214+O218+O228+O232+O242+O251</f>
        <v>15189239359</v>
      </c>
      <c r="P256" s="54">
        <f>(P10+P39+P53+P57+P62+P75+P83+P105+P160+P192+P206+P214+P218+P228+P232+P242+P251)/17</f>
        <v>15.750940689771115</v>
      </c>
      <c r="Q256" s="367">
        <f>+Q10+Q39+Q53+Q57+Q62+Q75+Q83+Q105+Q160+Q192+Q206+Q214+Q218+Q228+Q232+Q242+Q251</f>
        <v>109083646941</v>
      </c>
      <c r="R256" s="710"/>
      <c r="S256" s="702"/>
      <c r="T256" s="364"/>
      <c r="U256" s="368">
        <f>SUM(U242+U232+U228+U218+U206+U192+U160+U105+U83+U75+U62+U57+U39+U10+U251+U53+U214)/17</f>
        <v>68.586141107612931</v>
      </c>
      <c r="V256" s="368">
        <f>SUM(V242+V232+V228+V218+V206+V192+V160+V105+V83+V75+V62+V57+V39+V10+V251+V53+V214)/17</f>
        <v>29.187618219337953</v>
      </c>
      <c r="W256" s="364"/>
      <c r="X256" s="369"/>
      <c r="Y256" s="152"/>
      <c r="Z256" s="370">
        <v>0</v>
      </c>
      <c r="AB256" s="705"/>
      <c r="AC256" s="493"/>
      <c r="AD256" s="705"/>
      <c r="AE256" s="371"/>
      <c r="AH256" s="505">
        <f>AH10+AH39+AH53+AH57+AH62+AH75+AH83+AH105+AH160+AH192+AH206+AH214+AH218+AH228+AH232+AH242+AH251</f>
        <v>18565192372</v>
      </c>
    </row>
    <row r="257" spans="3:34" s="139" customFormat="1" ht="12">
      <c r="C257" s="711"/>
      <c r="D257" s="359"/>
      <c r="E257" s="707"/>
      <c r="F257" s="701"/>
      <c r="G257" s="707"/>
      <c r="H257" s="707"/>
      <c r="I257" s="707"/>
      <c r="J257" s="374"/>
      <c r="K257" s="375"/>
      <c r="L257" s="376"/>
      <c r="M257" s="512"/>
      <c r="N257" s="462"/>
      <c r="O257" s="222"/>
      <c r="P257" s="462"/>
      <c r="Q257" s="377"/>
      <c r="R257" s="711"/>
      <c r="S257" s="706"/>
      <c r="T257" s="374"/>
      <c r="U257" s="379"/>
      <c r="V257" s="380"/>
      <c r="W257" s="444"/>
      <c r="X257" s="140"/>
      <c r="Y257" s="381"/>
      <c r="Z257" s="381"/>
      <c r="AB257" s="142"/>
      <c r="AC257" s="492"/>
      <c r="AD257" s="142"/>
      <c r="AE257" s="156"/>
      <c r="AH257" s="222"/>
    </row>
    <row r="258" spans="3:34" s="139" customFormat="1" ht="12">
      <c r="C258" s="326"/>
      <c r="D258" s="142"/>
      <c r="E258" s="705"/>
      <c r="F258" s="700"/>
      <c r="G258" s="705"/>
      <c r="H258" s="326"/>
      <c r="I258" s="326"/>
      <c r="J258" s="326"/>
      <c r="K258" s="278"/>
      <c r="L258" s="279"/>
      <c r="M258" s="506"/>
      <c r="N258" s="14"/>
      <c r="O258" s="12"/>
      <c r="P258" s="14"/>
      <c r="Q258" s="382"/>
      <c r="R258" s="326"/>
      <c r="S258" s="326"/>
      <c r="T258" s="326"/>
      <c r="U258" s="383"/>
      <c r="V258" s="384"/>
      <c r="W258" s="445"/>
      <c r="Y258" s="385"/>
      <c r="Z258" s="385"/>
      <c r="AB258" s="142"/>
      <c r="AC258" s="492"/>
      <c r="AD258" s="142"/>
      <c r="AH258" s="12"/>
    </row>
    <row r="259" spans="3:34" s="386" customFormat="1">
      <c r="C259" s="387"/>
      <c r="D259" s="388"/>
      <c r="E259" s="389"/>
      <c r="F259" s="390"/>
      <c r="G259" s="389"/>
      <c r="H259" s="387"/>
      <c r="I259" s="387"/>
      <c r="J259" s="387"/>
      <c r="K259" s="278"/>
      <c r="L259" s="279"/>
      <c r="M259" s="506"/>
      <c r="N259" s="14"/>
      <c r="O259" s="12"/>
      <c r="P259" s="14"/>
      <c r="Q259" s="391"/>
      <c r="R259" s="504"/>
      <c r="S259" s="387"/>
      <c r="T259" s="387"/>
      <c r="U259" s="393"/>
      <c r="V259" s="393"/>
      <c r="W259" s="446"/>
      <c r="Y259" s="394"/>
      <c r="Z259" s="394"/>
      <c r="AB259" s="388"/>
      <c r="AC259" s="491"/>
      <c r="AD259" s="388"/>
      <c r="AH259" s="12"/>
    </row>
    <row r="260" spans="3:34" s="386" customFormat="1">
      <c r="C260" s="387"/>
      <c r="D260" s="388"/>
      <c r="E260" s="389"/>
      <c r="F260" s="390"/>
      <c r="G260" s="389"/>
      <c r="H260" s="387"/>
      <c r="I260" s="387"/>
      <c r="J260" s="387"/>
      <c r="K260" s="278"/>
      <c r="L260" s="279"/>
      <c r="M260" s="506"/>
      <c r="N260" s="14"/>
      <c r="O260" s="12"/>
      <c r="P260" s="14"/>
      <c r="Q260" s="395"/>
      <c r="R260" s="272"/>
      <c r="S260" s="387"/>
      <c r="T260" s="387"/>
      <c r="U260" s="393"/>
      <c r="V260" s="397"/>
      <c r="W260" s="446"/>
      <c r="Y260" s="394"/>
      <c r="Z260" s="394"/>
      <c r="AB260" s="388"/>
      <c r="AC260" s="491"/>
      <c r="AD260" s="388"/>
      <c r="AH260" s="12"/>
    </row>
    <row r="261" spans="3:34" s="386" customFormat="1">
      <c r="C261" s="387"/>
      <c r="D261" s="388"/>
      <c r="E261" s="389"/>
      <c r="F261" s="390"/>
      <c r="G261" s="389"/>
      <c r="H261" s="387"/>
      <c r="I261" s="387"/>
      <c r="J261" s="387"/>
      <c r="K261" s="278"/>
      <c r="L261" s="279"/>
      <c r="M261" s="506"/>
      <c r="N261" s="14"/>
      <c r="O261" s="12"/>
      <c r="P261" s="14"/>
      <c r="Q261" s="398"/>
      <c r="R261" s="272"/>
      <c r="S261" s="387"/>
      <c r="T261" s="387"/>
      <c r="U261" s="393"/>
      <c r="V261" s="397"/>
      <c r="W261" s="446"/>
      <c r="Y261" s="394"/>
      <c r="Z261" s="394"/>
      <c r="AB261" s="388"/>
      <c r="AC261" s="491"/>
      <c r="AD261" s="388"/>
      <c r="AH261" s="12"/>
    </row>
    <row r="262" spans="3:34" s="386" customFormat="1">
      <c r="C262" s="387"/>
      <c r="D262" s="387"/>
      <c r="E262" s="388"/>
      <c r="F262" s="399"/>
      <c r="G262" s="389"/>
      <c r="H262" s="387"/>
      <c r="I262" s="387"/>
      <c r="J262" s="387"/>
      <c r="K262" s="278"/>
      <c r="L262" s="279"/>
      <c r="M262" s="506"/>
      <c r="N262" s="14"/>
      <c r="O262" s="12"/>
      <c r="P262" s="14"/>
      <c r="Q262" s="398"/>
      <c r="R262" s="504"/>
      <c r="U262" s="400"/>
      <c r="V262" s="397"/>
      <c r="W262" s="446"/>
      <c r="Y262" s="394"/>
      <c r="Z262" s="394"/>
      <c r="AB262" s="388"/>
      <c r="AC262" s="491"/>
      <c r="AD262" s="388"/>
      <c r="AH262" s="12"/>
    </row>
    <row r="263" spans="3:34" s="386" customFormat="1">
      <c r="C263" s="387"/>
      <c r="D263" s="388"/>
      <c r="E263" s="389"/>
      <c r="F263" s="390"/>
      <c r="G263" s="389"/>
      <c r="H263" s="387"/>
      <c r="I263" s="387"/>
      <c r="J263" s="387"/>
      <c r="K263" s="278"/>
      <c r="L263" s="279"/>
      <c r="M263" s="506"/>
      <c r="N263" s="14"/>
      <c r="O263" s="12"/>
      <c r="P263" s="14"/>
      <c r="Q263" s="398"/>
      <c r="R263" s="504"/>
      <c r="T263" s="388"/>
      <c r="U263" s="401"/>
      <c r="V263" s="397"/>
      <c r="W263" s="446"/>
      <c r="Y263" s="394"/>
      <c r="Z263" s="394"/>
      <c r="AB263" s="388"/>
      <c r="AC263" s="491"/>
      <c r="AD263" s="388"/>
      <c r="AH263" s="12"/>
    </row>
    <row r="264" spans="3:34" s="386" customFormat="1">
      <c r="C264" s="422"/>
      <c r="D264" s="423"/>
      <c r="E264" s="423"/>
      <c r="F264" s="424"/>
      <c r="G264" s="425"/>
      <c r="H264" s="422"/>
      <c r="I264" s="422"/>
      <c r="J264" s="422"/>
      <c r="K264" s="426"/>
      <c r="L264" s="427"/>
      <c r="M264" s="513"/>
      <c r="N264" s="28"/>
      <c r="O264" s="12"/>
      <c r="P264" s="14"/>
      <c r="Q264" s="398"/>
      <c r="R264" s="514"/>
      <c r="S264" s="388"/>
      <c r="T264" s="388"/>
      <c r="U264" s="401"/>
      <c r="V264" s="397"/>
      <c r="W264" s="446"/>
      <c r="Y264" s="394"/>
      <c r="Z264" s="394"/>
      <c r="AB264" s="388"/>
      <c r="AC264" s="491"/>
      <c r="AD264" s="388"/>
      <c r="AH264" s="26"/>
    </row>
    <row r="265" spans="3:34" s="386" customFormat="1">
      <c r="C265" s="428"/>
      <c r="D265" s="423"/>
      <c r="E265" s="429"/>
      <c r="F265" s="430"/>
      <c r="G265" s="425"/>
      <c r="H265" s="428"/>
      <c r="I265" s="428"/>
      <c r="J265" s="428"/>
      <c r="K265" s="426"/>
      <c r="L265" s="431"/>
      <c r="M265" s="506"/>
      <c r="N265" s="14"/>
      <c r="O265" s="12"/>
      <c r="P265" s="14"/>
      <c r="Q265" s="398"/>
      <c r="R265" s="515"/>
      <c r="T265" s="388"/>
      <c r="U265" s="401"/>
      <c r="V265" s="397"/>
      <c r="W265" s="446"/>
      <c r="Y265" s="394"/>
      <c r="Z265" s="394"/>
      <c r="AB265" s="388"/>
      <c r="AC265" s="491"/>
      <c r="AD265" s="388"/>
      <c r="AH265" s="12"/>
    </row>
    <row r="266" spans="3:34" s="386" customFormat="1">
      <c r="C266" s="428"/>
      <c r="D266" s="423"/>
      <c r="E266" s="429"/>
      <c r="F266" s="430"/>
      <c r="G266" s="429"/>
      <c r="H266" s="428"/>
      <c r="I266" s="428"/>
      <c r="J266" s="428"/>
      <c r="K266" s="426"/>
      <c r="L266" s="431"/>
      <c r="M266" s="506"/>
      <c r="N266" s="14"/>
      <c r="O266" s="12"/>
      <c r="P266" s="14"/>
      <c r="Q266" s="398"/>
      <c r="R266" s="515"/>
      <c r="T266" s="388"/>
      <c r="U266" s="401"/>
      <c r="V266" s="397"/>
      <c r="W266" s="446"/>
      <c r="Y266" s="394"/>
      <c r="Z266" s="394"/>
      <c r="AB266" s="388"/>
      <c r="AC266" s="491"/>
      <c r="AD266" s="388"/>
      <c r="AH266" s="12"/>
    </row>
    <row r="267" spans="3:34" s="386" customFormat="1">
      <c r="C267" s="428"/>
      <c r="D267" s="423"/>
      <c r="E267" s="429"/>
      <c r="F267" s="430"/>
      <c r="G267" s="429"/>
      <c r="H267" s="428"/>
      <c r="I267" s="428"/>
      <c r="J267" s="428"/>
      <c r="K267" s="426"/>
      <c r="L267" s="431"/>
      <c r="M267" s="506"/>
      <c r="N267" s="14"/>
      <c r="O267" s="12"/>
      <c r="P267" s="14"/>
      <c r="Q267" s="398"/>
      <c r="R267" s="515"/>
      <c r="S267" s="388"/>
      <c r="T267" s="388"/>
      <c r="U267" s="401"/>
      <c r="V267" s="397"/>
      <c r="W267" s="446"/>
      <c r="Y267" s="394"/>
      <c r="Z267" s="394"/>
      <c r="AB267" s="388"/>
      <c r="AC267" s="491"/>
      <c r="AD267" s="388"/>
      <c r="AH267" s="12"/>
    </row>
    <row r="268" spans="3:34" s="386" customFormat="1">
      <c r="C268" s="428"/>
      <c r="D268" s="423"/>
      <c r="E268" s="429"/>
      <c r="F268" s="430"/>
      <c r="G268" s="429"/>
      <c r="H268" s="428"/>
      <c r="I268" s="428"/>
      <c r="J268" s="428"/>
      <c r="K268" s="426" t="e">
        <f>K266/G265*100</f>
        <v>#DIV/0!</v>
      </c>
      <c r="L268" s="431"/>
      <c r="M268" s="506"/>
      <c r="N268" s="14"/>
      <c r="O268" s="12"/>
      <c r="P268" s="14"/>
      <c r="Q268" s="398"/>
      <c r="R268" s="516"/>
      <c r="S268" s="388"/>
      <c r="T268" s="388"/>
      <c r="U268" s="401"/>
      <c r="V268" s="397"/>
      <c r="W268" s="446"/>
      <c r="Y268" s="394"/>
      <c r="Z268" s="394"/>
      <c r="AB268" s="388"/>
      <c r="AC268" s="491"/>
      <c r="AD268" s="388"/>
      <c r="AH268" s="12"/>
    </row>
    <row r="269" spans="3:34" s="139" customFormat="1" ht="12">
      <c r="C269" s="432"/>
      <c r="D269" s="433"/>
      <c r="E269" s="434"/>
      <c r="F269" s="435"/>
      <c r="G269" s="434"/>
      <c r="H269" s="432"/>
      <c r="I269" s="432"/>
      <c r="J269" s="432"/>
      <c r="K269" s="426"/>
      <c r="L269" s="431"/>
      <c r="M269" s="506"/>
      <c r="N269" s="14"/>
      <c r="O269" s="12"/>
      <c r="P269" s="14"/>
      <c r="Q269" s="280"/>
      <c r="U269" s="403"/>
      <c r="V269" s="384"/>
      <c r="W269" s="445"/>
      <c r="Y269" s="385"/>
      <c r="Z269" s="385"/>
      <c r="AB269" s="142"/>
      <c r="AC269" s="492"/>
      <c r="AD269" s="142"/>
      <c r="AH269" s="12"/>
    </row>
    <row r="270" spans="3:34" s="139" customFormat="1" ht="12">
      <c r="D270" s="142"/>
      <c r="E270" s="142"/>
      <c r="F270" s="160"/>
      <c r="G270" s="705"/>
      <c r="K270" s="278"/>
      <c r="L270" s="402"/>
      <c r="M270" s="513"/>
      <c r="N270" s="28"/>
      <c r="O270" s="26"/>
      <c r="P270" s="28"/>
      <c r="Q270" s="404"/>
      <c r="U270" s="403"/>
      <c r="V270" s="405"/>
      <c r="W270" s="445"/>
      <c r="Y270" s="385"/>
      <c r="Z270" s="385"/>
      <c r="AB270" s="142"/>
      <c r="AC270" s="492"/>
      <c r="AD270" s="142"/>
      <c r="AH270" s="26"/>
    </row>
    <row r="271" spans="3:34" s="139" customFormat="1" ht="12">
      <c r="D271" s="142"/>
      <c r="E271" s="142"/>
      <c r="F271" s="160"/>
      <c r="G271" s="142"/>
      <c r="K271" s="278"/>
      <c r="L271" s="402"/>
      <c r="M271" s="513"/>
      <c r="N271" s="28"/>
      <c r="O271" s="26"/>
      <c r="P271" s="28"/>
      <c r="Q271" s="404"/>
      <c r="U271" s="403"/>
      <c r="V271" s="405"/>
      <c r="W271" s="445"/>
      <c r="Y271" s="385"/>
      <c r="Z271" s="385"/>
      <c r="AB271" s="142"/>
      <c r="AC271" s="492"/>
      <c r="AD271" s="142"/>
      <c r="AH271" s="26"/>
    </row>
    <row r="272" spans="3:34" s="139" customFormat="1" ht="12">
      <c r="D272" s="142"/>
      <c r="E272" s="142"/>
      <c r="F272" s="160"/>
      <c r="G272" s="142"/>
      <c r="K272" s="278"/>
      <c r="L272" s="402"/>
      <c r="M272" s="513"/>
      <c r="N272" s="28"/>
      <c r="O272" s="26"/>
      <c r="P272" s="28"/>
      <c r="Q272" s="404"/>
      <c r="U272" s="403"/>
      <c r="V272" s="405"/>
      <c r="W272" s="445"/>
      <c r="Y272" s="385"/>
      <c r="Z272" s="385"/>
      <c r="AB272" s="142"/>
      <c r="AC272" s="492"/>
      <c r="AD272" s="142"/>
      <c r="AH272" s="26"/>
    </row>
    <row r="273" spans="4:34" s="139" customFormat="1" ht="12">
      <c r="D273" s="142"/>
      <c r="E273" s="142"/>
      <c r="F273" s="160"/>
      <c r="G273" s="142"/>
      <c r="K273" s="278"/>
      <c r="L273" s="402"/>
      <c r="M273" s="513"/>
      <c r="N273" s="28"/>
      <c r="O273" s="26"/>
      <c r="P273" s="28"/>
      <c r="Q273" s="404"/>
      <c r="U273" s="403"/>
      <c r="V273" s="405"/>
      <c r="W273" s="445"/>
      <c r="Y273" s="385"/>
      <c r="Z273" s="385"/>
      <c r="AB273" s="142"/>
      <c r="AC273" s="492"/>
      <c r="AD273" s="142"/>
      <c r="AH273" s="26"/>
    </row>
    <row r="274" spans="4:34" s="139" customFormat="1" ht="12">
      <c r="D274" s="142"/>
      <c r="E274" s="142"/>
      <c r="F274" s="160"/>
      <c r="G274" s="142"/>
      <c r="K274" s="278"/>
      <c r="L274" s="402"/>
      <c r="M274" s="513"/>
      <c r="N274" s="28"/>
      <c r="O274" s="26"/>
      <c r="P274" s="28"/>
      <c r="Q274" s="404"/>
      <c r="U274" s="403"/>
      <c r="V274" s="405"/>
      <c r="W274" s="445"/>
      <c r="Y274" s="385"/>
      <c r="Z274" s="385"/>
      <c r="AB274" s="142"/>
      <c r="AC274" s="492"/>
      <c r="AD274" s="142"/>
      <c r="AH274" s="26"/>
    </row>
    <row r="275" spans="4:34" s="139" customFormat="1" ht="12">
      <c r="D275" s="142"/>
      <c r="E275" s="142"/>
      <c r="F275" s="160"/>
      <c r="G275" s="142"/>
      <c r="K275" s="278"/>
      <c r="L275" s="402"/>
      <c r="M275" s="513"/>
      <c r="N275" s="28"/>
      <c r="O275" s="26"/>
      <c r="P275" s="28"/>
      <c r="Q275" s="404"/>
      <c r="U275" s="403"/>
      <c r="V275" s="405"/>
      <c r="W275" s="445"/>
      <c r="Y275" s="385"/>
      <c r="Z275" s="385"/>
      <c r="AB275" s="142"/>
      <c r="AC275" s="492"/>
      <c r="AD275" s="142"/>
      <c r="AH275" s="26"/>
    </row>
    <row r="276" spans="4:34" s="139" customFormat="1" ht="12">
      <c r="D276" s="142"/>
      <c r="E276" s="142"/>
      <c r="F276" s="160"/>
      <c r="G276" s="142"/>
      <c r="K276" s="278"/>
      <c r="L276" s="402"/>
      <c r="M276" s="513"/>
      <c r="N276" s="28"/>
      <c r="O276" s="26"/>
      <c r="P276" s="28"/>
      <c r="Q276" s="404"/>
      <c r="U276" s="403"/>
      <c r="V276" s="405"/>
      <c r="W276" s="445"/>
      <c r="Y276" s="385"/>
      <c r="Z276" s="385"/>
      <c r="AB276" s="142"/>
      <c r="AC276" s="492"/>
      <c r="AD276" s="142"/>
      <c r="AH276" s="26"/>
    </row>
    <row r="277" spans="4:34" s="139" customFormat="1" ht="12">
      <c r="D277" s="142"/>
      <c r="E277" s="142"/>
      <c r="F277" s="160"/>
      <c r="G277" s="142"/>
      <c r="K277" s="278"/>
      <c r="L277" s="402"/>
      <c r="M277" s="513"/>
      <c r="N277" s="28"/>
      <c r="O277" s="26"/>
      <c r="P277" s="28"/>
      <c r="Q277" s="404"/>
      <c r="U277" s="403"/>
      <c r="V277" s="405"/>
      <c r="W277" s="445"/>
      <c r="Y277" s="385"/>
      <c r="Z277" s="385"/>
      <c r="AB277" s="142"/>
      <c r="AC277" s="492"/>
      <c r="AD277" s="142"/>
      <c r="AH277" s="26"/>
    </row>
    <row r="278" spans="4:34" s="139" customFormat="1" ht="12">
      <c r="D278" s="142"/>
      <c r="E278" s="142"/>
      <c r="F278" s="160"/>
      <c r="G278" s="142"/>
      <c r="K278" s="278"/>
      <c r="L278" s="402"/>
      <c r="M278" s="513"/>
      <c r="N278" s="28"/>
      <c r="O278" s="26"/>
      <c r="P278" s="28"/>
      <c r="Q278" s="404"/>
      <c r="U278" s="403"/>
      <c r="V278" s="405"/>
      <c r="W278" s="445"/>
      <c r="Y278" s="385"/>
      <c r="Z278" s="385"/>
      <c r="AB278" s="142"/>
      <c r="AC278" s="492"/>
      <c r="AD278" s="142"/>
      <c r="AH278" s="26"/>
    </row>
    <row r="279" spans="4:34" s="139" customFormat="1" ht="12">
      <c r="D279" s="142"/>
      <c r="E279" s="142"/>
      <c r="F279" s="160"/>
      <c r="G279" s="142"/>
      <c r="K279" s="278"/>
      <c r="L279" s="402"/>
      <c r="M279" s="513"/>
      <c r="N279" s="28"/>
      <c r="O279" s="26"/>
      <c r="P279" s="28"/>
      <c r="Q279" s="404"/>
      <c r="U279" s="403"/>
      <c r="V279" s="405"/>
      <c r="W279" s="445"/>
      <c r="Y279" s="385"/>
      <c r="Z279" s="385"/>
      <c r="AB279" s="142"/>
      <c r="AC279" s="492"/>
      <c r="AD279" s="142"/>
      <c r="AH279" s="26"/>
    </row>
    <row r="280" spans="4:34" s="139" customFormat="1" ht="12">
      <c r="D280" s="142"/>
      <c r="E280" s="142"/>
      <c r="F280" s="160"/>
      <c r="G280" s="142"/>
      <c r="K280" s="278"/>
      <c r="L280" s="402"/>
      <c r="M280" s="513"/>
      <c r="N280" s="28"/>
      <c r="O280" s="26"/>
      <c r="P280" s="28"/>
      <c r="Q280" s="404"/>
      <c r="U280" s="403"/>
      <c r="V280" s="405"/>
      <c r="W280" s="445"/>
      <c r="Y280" s="385"/>
      <c r="Z280" s="385"/>
      <c r="AB280" s="142"/>
      <c r="AC280" s="492"/>
      <c r="AD280" s="142"/>
      <c r="AH280" s="26"/>
    </row>
    <row r="281" spans="4:34" s="139" customFormat="1" ht="12">
      <c r="D281" s="142"/>
      <c r="E281" s="142"/>
      <c r="F281" s="160"/>
      <c r="G281" s="142"/>
      <c r="K281" s="278"/>
      <c r="L281" s="402"/>
      <c r="M281" s="513"/>
      <c r="N281" s="28"/>
      <c r="O281" s="26"/>
      <c r="P281" s="28"/>
      <c r="Q281" s="404"/>
      <c r="U281" s="403"/>
      <c r="V281" s="405"/>
      <c r="W281" s="445"/>
      <c r="Y281" s="385"/>
      <c r="Z281" s="385"/>
      <c r="AB281" s="142"/>
      <c r="AC281" s="492"/>
      <c r="AD281" s="142"/>
      <c r="AH281" s="26"/>
    </row>
    <row r="282" spans="4:34" s="139" customFormat="1" ht="12">
      <c r="D282" s="142"/>
      <c r="E282" s="142"/>
      <c r="F282" s="160"/>
      <c r="G282" s="142"/>
      <c r="K282" s="278"/>
      <c r="L282" s="402"/>
      <c r="M282" s="513"/>
      <c r="N282" s="28"/>
      <c r="O282" s="26"/>
      <c r="P282" s="28"/>
      <c r="Q282" s="404"/>
      <c r="U282" s="403"/>
      <c r="V282" s="405"/>
      <c r="W282" s="445"/>
      <c r="Y282" s="385"/>
      <c r="Z282" s="385"/>
      <c r="AB282" s="142"/>
      <c r="AC282" s="492"/>
      <c r="AD282" s="142"/>
      <c r="AH282" s="26"/>
    </row>
    <row r="283" spans="4:34" s="139" customFormat="1" ht="12">
      <c r="D283" s="142"/>
      <c r="E283" s="142"/>
      <c r="F283" s="160"/>
      <c r="G283" s="142"/>
      <c r="K283" s="278"/>
      <c r="L283" s="402"/>
      <c r="M283" s="513"/>
      <c r="N283" s="28"/>
      <c r="O283" s="26"/>
      <c r="P283" s="28"/>
      <c r="Q283" s="404"/>
      <c r="U283" s="403"/>
      <c r="V283" s="405"/>
      <c r="W283" s="445"/>
      <c r="Y283" s="385"/>
      <c r="Z283" s="385"/>
      <c r="AB283" s="142"/>
      <c r="AC283" s="492"/>
      <c r="AD283" s="142"/>
      <c r="AH283" s="26"/>
    </row>
    <row r="284" spans="4:34" s="139" customFormat="1" ht="12">
      <c r="D284" s="142"/>
      <c r="E284" s="142"/>
      <c r="F284" s="160"/>
      <c r="G284" s="142"/>
      <c r="K284" s="278"/>
      <c r="L284" s="402"/>
      <c r="M284" s="513"/>
      <c r="N284" s="28"/>
      <c r="O284" s="26"/>
      <c r="P284" s="28"/>
      <c r="Q284" s="404"/>
      <c r="U284" s="403"/>
      <c r="V284" s="405"/>
      <c r="W284" s="445"/>
      <c r="Y284" s="385"/>
      <c r="Z284" s="385"/>
      <c r="AB284" s="142"/>
      <c r="AC284" s="492"/>
      <c r="AD284" s="142"/>
      <c r="AH284" s="26"/>
    </row>
    <row r="285" spans="4:34" s="139" customFormat="1" ht="12">
      <c r="D285" s="142"/>
      <c r="E285" s="142"/>
      <c r="F285" s="160"/>
      <c r="G285" s="142"/>
      <c r="K285" s="278"/>
      <c r="L285" s="402"/>
      <c r="M285" s="513"/>
      <c r="N285" s="28"/>
      <c r="O285" s="26"/>
      <c r="P285" s="28"/>
      <c r="Q285" s="404"/>
      <c r="U285" s="403"/>
      <c r="V285" s="405"/>
      <c r="W285" s="445"/>
      <c r="Y285" s="385"/>
      <c r="Z285" s="385"/>
      <c r="AB285" s="142"/>
      <c r="AC285" s="492"/>
      <c r="AD285" s="142"/>
      <c r="AH285" s="26"/>
    </row>
    <row r="286" spans="4:34" s="139" customFormat="1" ht="12">
      <c r="D286" s="142"/>
      <c r="E286" s="142"/>
      <c r="F286" s="160"/>
      <c r="G286" s="142"/>
      <c r="K286" s="278"/>
      <c r="L286" s="402"/>
      <c r="M286" s="513"/>
      <c r="N286" s="28"/>
      <c r="O286" s="26"/>
      <c r="P286" s="28"/>
      <c r="Q286" s="404"/>
      <c r="U286" s="403"/>
      <c r="V286" s="405"/>
      <c r="W286" s="445"/>
      <c r="Y286" s="385"/>
      <c r="Z286" s="385"/>
      <c r="AB286" s="142"/>
      <c r="AC286" s="492"/>
      <c r="AD286" s="142"/>
      <c r="AH286" s="26"/>
    </row>
    <row r="287" spans="4:34" s="139" customFormat="1" ht="12">
      <c r="D287" s="142"/>
      <c r="E287" s="142"/>
      <c r="F287" s="160"/>
      <c r="G287" s="142"/>
      <c r="K287" s="278"/>
      <c r="L287" s="402"/>
      <c r="M287" s="513"/>
      <c r="N287" s="28"/>
      <c r="O287" s="26"/>
      <c r="P287" s="28"/>
      <c r="Q287" s="404"/>
      <c r="U287" s="403"/>
      <c r="V287" s="405"/>
      <c r="W287" s="445"/>
      <c r="Y287" s="385"/>
      <c r="Z287" s="385"/>
      <c r="AB287" s="142"/>
      <c r="AC287" s="492"/>
      <c r="AD287" s="142"/>
      <c r="AH287" s="26"/>
    </row>
    <row r="288" spans="4:34" s="139" customFormat="1" ht="12">
      <c r="D288" s="142"/>
      <c r="E288" s="142"/>
      <c r="F288" s="160"/>
      <c r="G288" s="142"/>
      <c r="K288" s="278"/>
      <c r="L288" s="402"/>
      <c r="M288" s="513"/>
      <c r="N288" s="28"/>
      <c r="O288" s="26"/>
      <c r="P288" s="28"/>
      <c r="Q288" s="404"/>
      <c r="U288" s="403"/>
      <c r="V288" s="405"/>
      <c r="W288" s="445"/>
      <c r="Y288" s="385"/>
      <c r="Z288" s="385"/>
      <c r="AB288" s="142"/>
      <c r="AC288" s="492"/>
      <c r="AD288" s="142"/>
      <c r="AH288" s="26"/>
    </row>
    <row r="289" spans="4:34" s="139" customFormat="1" ht="12">
      <c r="D289" s="142"/>
      <c r="E289" s="142"/>
      <c r="F289" s="160"/>
      <c r="G289" s="142"/>
      <c r="K289" s="278"/>
      <c r="L289" s="402"/>
      <c r="M289" s="513"/>
      <c r="N289" s="28"/>
      <c r="O289" s="26"/>
      <c r="P289" s="28"/>
      <c r="Q289" s="404"/>
      <c r="U289" s="403"/>
      <c r="V289" s="405"/>
      <c r="W289" s="445"/>
      <c r="Y289" s="385"/>
      <c r="Z289" s="385"/>
      <c r="AB289" s="142"/>
      <c r="AC289" s="492"/>
      <c r="AD289" s="142"/>
      <c r="AH289" s="26"/>
    </row>
    <row r="290" spans="4:34" s="139" customFormat="1" ht="12">
      <c r="D290" s="142"/>
      <c r="E290" s="142"/>
      <c r="F290" s="160"/>
      <c r="G290" s="142"/>
      <c r="K290" s="278"/>
      <c r="L290" s="402"/>
      <c r="M290" s="513"/>
      <c r="N290" s="28"/>
      <c r="O290" s="26"/>
      <c r="P290" s="28"/>
      <c r="Q290" s="404"/>
      <c r="U290" s="403"/>
      <c r="V290" s="405"/>
      <c r="W290" s="445"/>
      <c r="Y290" s="385"/>
      <c r="Z290" s="385"/>
      <c r="AB290" s="142"/>
      <c r="AC290" s="492"/>
      <c r="AD290" s="142"/>
      <c r="AH290" s="26"/>
    </row>
    <row r="291" spans="4:34" s="139" customFormat="1" ht="12">
      <c r="D291" s="142"/>
      <c r="E291" s="142"/>
      <c r="F291" s="160"/>
      <c r="G291" s="142"/>
      <c r="K291" s="278"/>
      <c r="L291" s="402"/>
      <c r="M291" s="513"/>
      <c r="N291" s="28"/>
      <c r="O291" s="26"/>
      <c r="P291" s="28"/>
      <c r="Q291" s="404"/>
      <c r="U291" s="403"/>
      <c r="V291" s="405"/>
      <c r="W291" s="445"/>
      <c r="Y291" s="385"/>
      <c r="Z291" s="385"/>
      <c r="AB291" s="142"/>
      <c r="AC291" s="492"/>
      <c r="AD291" s="142"/>
      <c r="AH291" s="26"/>
    </row>
    <row r="292" spans="4:34" s="139" customFormat="1" ht="12">
      <c r="D292" s="142"/>
      <c r="E292" s="142"/>
      <c r="F292" s="160"/>
      <c r="G292" s="142"/>
      <c r="K292" s="278"/>
      <c r="L292" s="402"/>
      <c r="M292" s="513"/>
      <c r="N292" s="28"/>
      <c r="O292" s="26"/>
      <c r="P292" s="28"/>
      <c r="Q292" s="404"/>
      <c r="U292" s="403"/>
      <c r="V292" s="405"/>
      <c r="W292" s="445"/>
      <c r="Y292" s="385"/>
      <c r="Z292" s="385"/>
      <c r="AB292" s="142"/>
      <c r="AC292" s="492"/>
      <c r="AD292" s="142"/>
      <c r="AH292" s="26"/>
    </row>
    <row r="293" spans="4:34" s="139" customFormat="1" ht="12">
      <c r="D293" s="142"/>
      <c r="E293" s="142"/>
      <c r="F293" s="160"/>
      <c r="G293" s="142"/>
      <c r="K293" s="278"/>
      <c r="L293" s="402"/>
      <c r="M293" s="513"/>
      <c r="N293" s="28"/>
      <c r="O293" s="26"/>
      <c r="P293" s="28"/>
      <c r="Q293" s="404"/>
      <c r="U293" s="403"/>
      <c r="V293" s="405"/>
      <c r="W293" s="445"/>
      <c r="Y293" s="385"/>
      <c r="Z293" s="385"/>
      <c r="AB293" s="142"/>
      <c r="AC293" s="492"/>
      <c r="AD293" s="142"/>
      <c r="AH293" s="26"/>
    </row>
    <row r="294" spans="4:34" s="139" customFormat="1" ht="12">
      <c r="D294" s="142"/>
      <c r="E294" s="142"/>
      <c r="F294" s="160"/>
      <c r="G294" s="142"/>
      <c r="K294" s="278"/>
      <c r="L294" s="402"/>
      <c r="M294" s="513"/>
      <c r="N294" s="28"/>
      <c r="O294" s="26"/>
      <c r="P294" s="28"/>
      <c r="Q294" s="404"/>
      <c r="U294" s="403"/>
      <c r="V294" s="405"/>
      <c r="W294" s="445"/>
      <c r="Y294" s="385"/>
      <c r="Z294" s="385"/>
      <c r="AB294" s="142"/>
      <c r="AC294" s="492"/>
      <c r="AD294" s="142"/>
      <c r="AH294" s="26"/>
    </row>
    <row r="295" spans="4:34" s="139" customFormat="1" ht="12">
      <c r="D295" s="142"/>
      <c r="E295" s="142"/>
      <c r="F295" s="160"/>
      <c r="G295" s="142"/>
      <c r="K295" s="278"/>
      <c r="L295" s="402"/>
      <c r="M295" s="513"/>
      <c r="N295" s="28"/>
      <c r="O295" s="26"/>
      <c r="P295" s="28"/>
      <c r="Q295" s="404"/>
      <c r="U295" s="403"/>
      <c r="V295" s="405"/>
      <c r="W295" s="445"/>
      <c r="Y295" s="385"/>
      <c r="Z295" s="385"/>
      <c r="AB295" s="142"/>
      <c r="AC295" s="492"/>
      <c r="AD295" s="142"/>
      <c r="AH295" s="26"/>
    </row>
    <row r="296" spans="4:34" s="139" customFormat="1" ht="12">
      <c r="D296" s="142"/>
      <c r="E296" s="142"/>
      <c r="F296" s="160"/>
      <c r="G296" s="142"/>
      <c r="K296" s="278"/>
      <c r="L296" s="402"/>
      <c r="M296" s="513"/>
      <c r="N296" s="28"/>
      <c r="O296" s="26"/>
      <c r="P296" s="28"/>
      <c r="Q296" s="404"/>
      <c r="U296" s="403"/>
      <c r="V296" s="405"/>
      <c r="W296" s="445"/>
      <c r="Y296" s="385"/>
      <c r="Z296" s="385"/>
      <c r="AB296" s="142"/>
      <c r="AC296" s="492"/>
      <c r="AD296" s="142"/>
      <c r="AH296" s="26"/>
    </row>
    <row r="297" spans="4:34" s="139" customFormat="1" ht="12">
      <c r="D297" s="142"/>
      <c r="E297" s="142"/>
      <c r="F297" s="160"/>
      <c r="G297" s="142"/>
      <c r="K297" s="278"/>
      <c r="L297" s="402"/>
      <c r="M297" s="513"/>
      <c r="N297" s="28"/>
      <c r="O297" s="26"/>
      <c r="P297" s="28"/>
      <c r="Q297" s="404"/>
      <c r="U297" s="403"/>
      <c r="V297" s="405"/>
      <c r="W297" s="445"/>
      <c r="Y297" s="385"/>
      <c r="Z297" s="385"/>
      <c r="AB297" s="142"/>
      <c r="AC297" s="492"/>
      <c r="AD297" s="142"/>
      <c r="AH297" s="26"/>
    </row>
    <row r="298" spans="4:34" s="139" customFormat="1" ht="12">
      <c r="D298" s="142"/>
      <c r="E298" s="142"/>
      <c r="F298" s="160"/>
      <c r="G298" s="142"/>
      <c r="K298" s="278"/>
      <c r="L298" s="402"/>
      <c r="M298" s="513"/>
      <c r="N298" s="28"/>
      <c r="O298" s="26"/>
      <c r="P298" s="28"/>
      <c r="Q298" s="404"/>
      <c r="U298" s="403"/>
      <c r="V298" s="405"/>
      <c r="W298" s="445"/>
      <c r="Y298" s="385"/>
      <c r="Z298" s="385"/>
      <c r="AB298" s="142"/>
      <c r="AC298" s="492"/>
      <c r="AD298" s="142"/>
      <c r="AH298" s="26"/>
    </row>
    <row r="299" spans="4:34" s="139" customFormat="1" ht="12">
      <c r="D299" s="142"/>
      <c r="E299" s="142"/>
      <c r="F299" s="160"/>
      <c r="G299" s="142"/>
      <c r="K299" s="278"/>
      <c r="L299" s="402"/>
      <c r="M299" s="513"/>
      <c r="N299" s="28"/>
      <c r="O299" s="26"/>
      <c r="P299" s="28"/>
      <c r="Q299" s="404"/>
      <c r="U299" s="403"/>
      <c r="V299" s="405"/>
      <c r="W299" s="445"/>
      <c r="Y299" s="385"/>
      <c r="Z299" s="385"/>
      <c r="AB299" s="142"/>
      <c r="AC299" s="492"/>
      <c r="AD299" s="142"/>
      <c r="AH299" s="26"/>
    </row>
    <row r="300" spans="4:34" s="139" customFormat="1" ht="12">
      <c r="D300" s="142"/>
      <c r="E300" s="142"/>
      <c r="F300" s="160"/>
      <c r="G300" s="142"/>
      <c r="K300" s="278"/>
      <c r="L300" s="402"/>
      <c r="M300" s="513"/>
      <c r="N300" s="28"/>
      <c r="O300" s="26"/>
      <c r="P300" s="28"/>
      <c r="Q300" s="404"/>
      <c r="U300" s="403"/>
      <c r="V300" s="405"/>
      <c r="W300" s="445"/>
      <c r="Y300" s="385"/>
      <c r="Z300" s="385"/>
      <c r="AB300" s="142"/>
      <c r="AC300" s="492"/>
      <c r="AD300" s="142"/>
      <c r="AH300" s="26"/>
    </row>
    <row r="301" spans="4:34" s="139" customFormat="1" ht="12">
      <c r="D301" s="142"/>
      <c r="E301" s="142"/>
      <c r="F301" s="160"/>
      <c r="G301" s="142"/>
      <c r="K301" s="278"/>
      <c r="L301" s="402"/>
      <c r="M301" s="513"/>
      <c r="N301" s="28"/>
      <c r="O301" s="26"/>
      <c r="P301" s="28"/>
      <c r="Q301" s="404"/>
      <c r="U301" s="403"/>
      <c r="V301" s="405"/>
      <c r="W301" s="445"/>
      <c r="Y301" s="385"/>
      <c r="Z301" s="385"/>
      <c r="AB301" s="142"/>
      <c r="AC301" s="492"/>
      <c r="AD301" s="142"/>
      <c r="AH301" s="26"/>
    </row>
    <row r="302" spans="4:34" s="139" customFormat="1" ht="12">
      <c r="D302" s="142"/>
      <c r="E302" s="142"/>
      <c r="F302" s="160"/>
      <c r="G302" s="142"/>
      <c r="K302" s="278"/>
      <c r="L302" s="402"/>
      <c r="M302" s="513"/>
      <c r="N302" s="28"/>
      <c r="O302" s="26"/>
      <c r="P302" s="28"/>
      <c r="Q302" s="404"/>
      <c r="U302" s="403"/>
      <c r="V302" s="405"/>
      <c r="W302" s="445"/>
      <c r="Y302" s="385"/>
      <c r="Z302" s="385"/>
      <c r="AB302" s="142"/>
      <c r="AC302" s="492"/>
      <c r="AD302" s="142"/>
      <c r="AH302" s="26"/>
    </row>
    <row r="303" spans="4:34" s="139" customFormat="1" ht="12">
      <c r="D303" s="142"/>
      <c r="E303" s="142"/>
      <c r="F303" s="160"/>
      <c r="G303" s="142"/>
      <c r="K303" s="278"/>
      <c r="L303" s="402"/>
      <c r="M303" s="513"/>
      <c r="N303" s="28"/>
      <c r="O303" s="26"/>
      <c r="P303" s="28"/>
      <c r="Q303" s="404"/>
      <c r="U303" s="403"/>
      <c r="V303" s="405"/>
      <c r="W303" s="445"/>
      <c r="Y303" s="385"/>
      <c r="Z303" s="385"/>
      <c r="AB303" s="142"/>
      <c r="AC303" s="492"/>
      <c r="AD303" s="142"/>
      <c r="AH303" s="26"/>
    </row>
    <row r="304" spans="4:34" s="139" customFormat="1" ht="12">
      <c r="D304" s="142"/>
      <c r="E304" s="142"/>
      <c r="F304" s="160"/>
      <c r="G304" s="142"/>
      <c r="K304" s="278"/>
      <c r="L304" s="402"/>
      <c r="M304" s="513"/>
      <c r="N304" s="28"/>
      <c r="O304" s="26"/>
      <c r="P304" s="28"/>
      <c r="Q304" s="404"/>
      <c r="U304" s="403"/>
      <c r="V304" s="405"/>
      <c r="W304" s="445"/>
      <c r="Y304" s="385"/>
      <c r="Z304" s="385"/>
      <c r="AB304" s="142"/>
      <c r="AC304" s="492"/>
      <c r="AD304" s="142"/>
      <c r="AH304" s="26"/>
    </row>
    <row r="305" spans="4:34" s="139" customFormat="1" ht="12">
      <c r="D305" s="142"/>
      <c r="E305" s="142"/>
      <c r="F305" s="160"/>
      <c r="G305" s="142"/>
      <c r="K305" s="278"/>
      <c r="L305" s="402"/>
      <c r="M305" s="513"/>
      <c r="N305" s="28"/>
      <c r="O305" s="26"/>
      <c r="P305" s="28"/>
      <c r="Q305" s="404"/>
      <c r="U305" s="403"/>
      <c r="V305" s="405"/>
      <c r="W305" s="445"/>
      <c r="Y305" s="385"/>
      <c r="Z305" s="385"/>
      <c r="AB305" s="142"/>
      <c r="AC305" s="492"/>
      <c r="AD305" s="142"/>
      <c r="AH305" s="26"/>
    </row>
    <row r="306" spans="4:34" s="139" customFormat="1" ht="12">
      <c r="D306" s="142"/>
      <c r="E306" s="142"/>
      <c r="F306" s="160"/>
      <c r="G306" s="142"/>
      <c r="K306" s="278"/>
      <c r="L306" s="402"/>
      <c r="M306" s="513"/>
      <c r="N306" s="28"/>
      <c r="O306" s="26"/>
      <c r="P306" s="28"/>
      <c r="Q306" s="404"/>
      <c r="U306" s="403"/>
      <c r="V306" s="405"/>
      <c r="W306" s="445"/>
      <c r="Y306" s="385"/>
      <c r="Z306" s="385"/>
      <c r="AB306" s="142"/>
      <c r="AC306" s="492"/>
      <c r="AD306" s="142"/>
      <c r="AH306" s="26"/>
    </row>
    <row r="307" spans="4:34" s="139" customFormat="1" ht="12">
      <c r="D307" s="142"/>
      <c r="E307" s="142"/>
      <c r="F307" s="160"/>
      <c r="G307" s="142"/>
      <c r="K307" s="278"/>
      <c r="L307" s="402"/>
      <c r="M307" s="513"/>
      <c r="N307" s="28"/>
      <c r="O307" s="26"/>
      <c r="P307" s="28"/>
      <c r="Q307" s="404"/>
      <c r="U307" s="403"/>
      <c r="V307" s="405"/>
      <c r="W307" s="445"/>
      <c r="Y307" s="385"/>
      <c r="Z307" s="385"/>
      <c r="AB307" s="142"/>
      <c r="AC307" s="492"/>
      <c r="AD307" s="142"/>
      <c r="AH307" s="26"/>
    </row>
    <row r="308" spans="4:34" s="139" customFormat="1" ht="12">
      <c r="D308" s="142"/>
      <c r="E308" s="142"/>
      <c r="F308" s="160"/>
      <c r="G308" s="142"/>
      <c r="K308" s="278"/>
      <c r="L308" s="402"/>
      <c r="M308" s="513"/>
      <c r="N308" s="28"/>
      <c r="O308" s="26"/>
      <c r="P308" s="28"/>
      <c r="Q308" s="404"/>
      <c r="U308" s="403"/>
      <c r="V308" s="405"/>
      <c r="W308" s="445"/>
      <c r="Y308" s="385"/>
      <c r="Z308" s="385"/>
      <c r="AB308" s="142"/>
      <c r="AC308" s="492"/>
      <c r="AD308" s="142"/>
      <c r="AH308" s="26"/>
    </row>
    <row r="309" spans="4:34" s="139" customFormat="1" ht="12">
      <c r="D309" s="142"/>
      <c r="E309" s="142"/>
      <c r="F309" s="160"/>
      <c r="G309" s="142"/>
      <c r="K309" s="278"/>
      <c r="L309" s="402"/>
      <c r="M309" s="513"/>
      <c r="N309" s="28"/>
      <c r="O309" s="26"/>
      <c r="P309" s="28"/>
      <c r="Q309" s="404"/>
      <c r="U309" s="403"/>
      <c r="V309" s="405"/>
      <c r="W309" s="445"/>
      <c r="Y309" s="385"/>
      <c r="Z309" s="385"/>
      <c r="AB309" s="142"/>
      <c r="AC309" s="492"/>
      <c r="AD309" s="142"/>
      <c r="AH309" s="26"/>
    </row>
    <row r="310" spans="4:34" s="139" customFormat="1" ht="12">
      <c r="D310" s="142"/>
      <c r="E310" s="142"/>
      <c r="F310" s="160"/>
      <c r="G310" s="142"/>
      <c r="K310" s="278"/>
      <c r="L310" s="402"/>
      <c r="M310" s="513"/>
      <c r="N310" s="28"/>
      <c r="O310" s="26"/>
      <c r="P310" s="28"/>
      <c r="Q310" s="404"/>
      <c r="U310" s="403"/>
      <c r="V310" s="405"/>
      <c r="W310" s="445"/>
      <c r="Y310" s="385"/>
      <c r="Z310" s="385"/>
      <c r="AB310" s="142"/>
      <c r="AC310" s="492"/>
      <c r="AD310" s="142"/>
      <c r="AH310" s="26"/>
    </row>
    <row r="311" spans="4:34" s="139" customFormat="1" ht="12">
      <c r="D311" s="142"/>
      <c r="E311" s="142"/>
      <c r="F311" s="160"/>
      <c r="G311" s="142"/>
      <c r="K311" s="278"/>
      <c r="L311" s="402"/>
      <c r="M311" s="513"/>
      <c r="N311" s="28"/>
      <c r="O311" s="26"/>
      <c r="P311" s="28"/>
      <c r="Q311" s="404"/>
      <c r="U311" s="403"/>
      <c r="V311" s="405"/>
      <c r="W311" s="445"/>
      <c r="Y311" s="385"/>
      <c r="Z311" s="385"/>
      <c r="AB311" s="142"/>
      <c r="AC311" s="492"/>
      <c r="AD311" s="142"/>
      <c r="AH311" s="26"/>
    </row>
    <row r="312" spans="4:34" s="139" customFormat="1" ht="12">
      <c r="D312" s="142"/>
      <c r="E312" s="142"/>
      <c r="F312" s="160"/>
      <c r="G312" s="142"/>
      <c r="K312" s="278"/>
      <c r="L312" s="402"/>
      <c r="M312" s="513"/>
      <c r="N312" s="28"/>
      <c r="O312" s="26"/>
      <c r="P312" s="28"/>
      <c r="Q312" s="404"/>
      <c r="U312" s="403"/>
      <c r="V312" s="405"/>
      <c r="W312" s="445"/>
      <c r="Y312" s="385"/>
      <c r="Z312" s="385"/>
      <c r="AB312" s="142"/>
      <c r="AC312" s="492"/>
      <c r="AD312" s="142"/>
      <c r="AH312" s="26"/>
    </row>
    <row r="313" spans="4:34" s="139" customFormat="1" ht="12">
      <c r="D313" s="142"/>
      <c r="E313" s="142"/>
      <c r="F313" s="160"/>
      <c r="G313" s="142"/>
      <c r="K313" s="278"/>
      <c r="L313" s="402"/>
      <c r="M313" s="513"/>
      <c r="N313" s="28"/>
      <c r="O313" s="26"/>
      <c r="P313" s="28"/>
      <c r="Q313" s="404"/>
      <c r="U313" s="403"/>
      <c r="V313" s="405"/>
      <c r="W313" s="445"/>
      <c r="Y313" s="385"/>
      <c r="Z313" s="385"/>
      <c r="AB313" s="142"/>
      <c r="AC313" s="492"/>
      <c r="AD313" s="142"/>
      <c r="AH313" s="26"/>
    </row>
    <row r="314" spans="4:34" s="139" customFormat="1" ht="12">
      <c r="D314" s="142"/>
      <c r="E314" s="142"/>
      <c r="F314" s="160"/>
      <c r="G314" s="142"/>
      <c r="K314" s="278"/>
      <c r="L314" s="402"/>
      <c r="M314" s="513"/>
      <c r="N314" s="28"/>
      <c r="O314" s="26"/>
      <c r="P314" s="28"/>
      <c r="Q314" s="404"/>
      <c r="U314" s="403"/>
      <c r="V314" s="405"/>
      <c r="W314" s="445"/>
      <c r="Y314" s="385"/>
      <c r="Z314" s="385"/>
      <c r="AB314" s="142"/>
      <c r="AC314" s="492"/>
      <c r="AD314" s="142"/>
      <c r="AH314" s="26"/>
    </row>
    <row r="315" spans="4:34" s="139" customFormat="1" ht="12">
      <c r="D315" s="142"/>
      <c r="E315" s="142"/>
      <c r="F315" s="160"/>
      <c r="G315" s="142"/>
      <c r="K315" s="278"/>
      <c r="L315" s="402"/>
      <c r="M315" s="513"/>
      <c r="N315" s="28"/>
      <c r="O315" s="26"/>
      <c r="P315" s="28"/>
      <c r="Q315" s="404"/>
      <c r="U315" s="403"/>
      <c r="V315" s="405"/>
      <c r="W315" s="445"/>
      <c r="Y315" s="385"/>
      <c r="Z315" s="385"/>
      <c r="AB315" s="142"/>
      <c r="AC315" s="492"/>
      <c r="AD315" s="142"/>
      <c r="AH315" s="26"/>
    </row>
    <row r="316" spans="4:34" s="139" customFormat="1" ht="12">
      <c r="D316" s="142"/>
      <c r="E316" s="142"/>
      <c r="F316" s="160"/>
      <c r="G316" s="142"/>
      <c r="K316" s="278"/>
      <c r="L316" s="402"/>
      <c r="M316" s="513"/>
      <c r="N316" s="28"/>
      <c r="O316" s="26"/>
      <c r="P316" s="28"/>
      <c r="Q316" s="404"/>
      <c r="U316" s="403"/>
      <c r="V316" s="405"/>
      <c r="W316" s="445"/>
      <c r="Y316" s="385"/>
      <c r="Z316" s="385"/>
      <c r="AB316" s="142"/>
      <c r="AC316" s="492"/>
      <c r="AD316" s="142"/>
      <c r="AH316" s="26"/>
    </row>
    <row r="317" spans="4:34" s="139" customFormat="1" ht="12">
      <c r="D317" s="142"/>
      <c r="E317" s="142"/>
      <c r="F317" s="160"/>
      <c r="G317" s="142"/>
      <c r="K317" s="278"/>
      <c r="L317" s="402"/>
      <c r="M317" s="513"/>
      <c r="N317" s="28"/>
      <c r="O317" s="26"/>
      <c r="P317" s="28"/>
      <c r="Q317" s="404"/>
      <c r="U317" s="403"/>
      <c r="V317" s="405"/>
      <c r="W317" s="445"/>
      <c r="Y317" s="385"/>
      <c r="Z317" s="385"/>
      <c r="AB317" s="142"/>
      <c r="AC317" s="492"/>
      <c r="AD317" s="142"/>
      <c r="AH317" s="26"/>
    </row>
    <row r="318" spans="4:34" s="139" customFormat="1" ht="12">
      <c r="D318" s="142"/>
      <c r="E318" s="142"/>
      <c r="F318" s="160"/>
      <c r="G318" s="142"/>
      <c r="K318" s="278"/>
      <c r="L318" s="402"/>
      <c r="M318" s="513"/>
      <c r="N318" s="28"/>
      <c r="O318" s="26"/>
      <c r="P318" s="28"/>
      <c r="Q318" s="404"/>
      <c r="U318" s="403"/>
      <c r="V318" s="405"/>
      <c r="W318" s="445"/>
      <c r="Y318" s="385"/>
      <c r="Z318" s="385"/>
      <c r="AB318" s="142"/>
      <c r="AC318" s="492"/>
      <c r="AD318" s="142"/>
      <c r="AH318" s="26"/>
    </row>
    <row r="319" spans="4:34" s="139" customFormat="1" ht="12">
      <c r="D319" s="142"/>
      <c r="E319" s="142"/>
      <c r="F319" s="160"/>
      <c r="G319" s="142"/>
      <c r="K319" s="278"/>
      <c r="L319" s="402"/>
      <c r="M319" s="513"/>
      <c r="N319" s="28"/>
      <c r="O319" s="26"/>
      <c r="P319" s="28"/>
      <c r="Q319" s="404"/>
      <c r="U319" s="403"/>
      <c r="V319" s="405"/>
      <c r="W319" s="445"/>
      <c r="Y319" s="385"/>
      <c r="Z319" s="385"/>
      <c r="AB319" s="142"/>
      <c r="AC319" s="492"/>
      <c r="AD319" s="142"/>
      <c r="AH319" s="26"/>
    </row>
    <row r="320" spans="4:34" s="139" customFormat="1" ht="12">
      <c r="D320" s="142"/>
      <c r="E320" s="142"/>
      <c r="F320" s="160"/>
      <c r="G320" s="142"/>
      <c r="K320" s="278"/>
      <c r="L320" s="402"/>
      <c r="M320" s="513"/>
      <c r="N320" s="28"/>
      <c r="O320" s="26"/>
      <c r="P320" s="28"/>
      <c r="Q320" s="404"/>
      <c r="U320" s="403"/>
      <c r="V320" s="405"/>
      <c r="W320" s="445"/>
      <c r="Y320" s="385"/>
      <c r="Z320" s="385"/>
      <c r="AB320" s="142"/>
      <c r="AC320" s="492"/>
      <c r="AD320" s="142"/>
      <c r="AH320" s="26"/>
    </row>
    <row r="321" spans="4:34" s="139" customFormat="1" ht="12">
      <c r="D321" s="142"/>
      <c r="E321" s="142"/>
      <c r="F321" s="160"/>
      <c r="G321" s="142"/>
      <c r="K321" s="278"/>
      <c r="L321" s="402"/>
      <c r="M321" s="513"/>
      <c r="N321" s="28"/>
      <c r="O321" s="26"/>
      <c r="P321" s="28"/>
      <c r="Q321" s="404"/>
      <c r="U321" s="403"/>
      <c r="V321" s="405"/>
      <c r="W321" s="445"/>
      <c r="Y321" s="385"/>
      <c r="Z321" s="385"/>
      <c r="AB321" s="142"/>
      <c r="AC321" s="492"/>
      <c r="AD321" s="142"/>
      <c r="AH321" s="26"/>
    </row>
    <row r="322" spans="4:34" s="139" customFormat="1" ht="12">
      <c r="D322" s="142"/>
      <c r="E322" s="142"/>
      <c r="F322" s="160"/>
      <c r="G322" s="142"/>
      <c r="K322" s="278"/>
      <c r="L322" s="402"/>
      <c r="M322" s="513"/>
      <c r="N322" s="28"/>
      <c r="O322" s="26"/>
      <c r="P322" s="28"/>
      <c r="Q322" s="404"/>
      <c r="U322" s="403"/>
      <c r="V322" s="405"/>
      <c r="W322" s="445"/>
      <c r="Y322" s="385"/>
      <c r="Z322" s="385"/>
      <c r="AB322" s="142"/>
      <c r="AC322" s="492"/>
      <c r="AD322" s="142"/>
      <c r="AH322" s="26"/>
    </row>
    <row r="323" spans="4:34" s="139" customFormat="1" ht="12">
      <c r="D323" s="142"/>
      <c r="E323" s="142"/>
      <c r="F323" s="160"/>
      <c r="G323" s="142"/>
      <c r="K323" s="278"/>
      <c r="L323" s="402"/>
      <c r="M323" s="513"/>
      <c r="N323" s="28"/>
      <c r="O323" s="26"/>
      <c r="P323" s="28"/>
      <c r="Q323" s="404"/>
      <c r="U323" s="403"/>
      <c r="V323" s="405"/>
      <c r="W323" s="445"/>
      <c r="Y323" s="385"/>
      <c r="Z323" s="385"/>
      <c r="AB323" s="142"/>
      <c r="AC323" s="492"/>
      <c r="AD323" s="142"/>
      <c r="AH323" s="26"/>
    </row>
    <row r="324" spans="4:34" s="139" customFormat="1" ht="12">
      <c r="D324" s="142"/>
      <c r="E324" s="142"/>
      <c r="F324" s="160"/>
      <c r="G324" s="142"/>
      <c r="K324" s="278"/>
      <c r="L324" s="402"/>
      <c r="M324" s="513"/>
      <c r="N324" s="28"/>
      <c r="O324" s="26"/>
      <c r="P324" s="28"/>
      <c r="Q324" s="404"/>
      <c r="U324" s="403"/>
      <c r="V324" s="405"/>
      <c r="W324" s="445"/>
      <c r="Y324" s="385"/>
      <c r="Z324" s="385"/>
      <c r="AB324" s="142"/>
      <c r="AC324" s="492"/>
      <c r="AD324" s="142"/>
      <c r="AH324" s="26"/>
    </row>
    <row r="325" spans="4:34" s="139" customFormat="1" ht="12">
      <c r="D325" s="142"/>
      <c r="E325" s="142"/>
      <c r="F325" s="160"/>
      <c r="G325" s="142"/>
      <c r="K325" s="278"/>
      <c r="L325" s="402"/>
      <c r="M325" s="513"/>
      <c r="N325" s="28"/>
      <c r="O325" s="26"/>
      <c r="P325" s="28"/>
      <c r="Q325" s="404"/>
      <c r="U325" s="403"/>
      <c r="V325" s="405"/>
      <c r="W325" s="445"/>
      <c r="Y325" s="385"/>
      <c r="Z325" s="385"/>
      <c r="AB325" s="142"/>
      <c r="AC325" s="492"/>
      <c r="AD325" s="142"/>
      <c r="AH325" s="26"/>
    </row>
    <row r="326" spans="4:34" s="139" customFormat="1" ht="12">
      <c r="D326" s="142"/>
      <c r="E326" s="142"/>
      <c r="F326" s="160"/>
      <c r="G326" s="142"/>
      <c r="K326" s="278"/>
      <c r="L326" s="402"/>
      <c r="M326" s="513"/>
      <c r="N326" s="28"/>
      <c r="O326" s="26"/>
      <c r="P326" s="28"/>
      <c r="Q326" s="404"/>
      <c r="U326" s="403"/>
      <c r="V326" s="405"/>
      <c r="W326" s="445"/>
      <c r="Y326" s="385"/>
      <c r="Z326" s="385"/>
      <c r="AB326" s="142"/>
      <c r="AC326" s="492"/>
      <c r="AD326" s="142"/>
      <c r="AH326" s="26"/>
    </row>
    <row r="327" spans="4:34" s="139" customFormat="1" ht="12">
      <c r="D327" s="142"/>
      <c r="E327" s="142"/>
      <c r="F327" s="160"/>
      <c r="G327" s="142"/>
      <c r="K327" s="278"/>
      <c r="L327" s="402"/>
      <c r="M327" s="513"/>
      <c r="N327" s="28"/>
      <c r="O327" s="26"/>
      <c r="P327" s="28"/>
      <c r="Q327" s="404"/>
      <c r="U327" s="403"/>
      <c r="V327" s="405"/>
      <c r="W327" s="445"/>
      <c r="Y327" s="385"/>
      <c r="Z327" s="385"/>
      <c r="AB327" s="142"/>
      <c r="AC327" s="492"/>
      <c r="AD327" s="142"/>
      <c r="AH327" s="26"/>
    </row>
    <row r="328" spans="4:34" s="139" customFormat="1" ht="12">
      <c r="D328" s="142"/>
      <c r="E328" s="142"/>
      <c r="F328" s="160"/>
      <c r="G328" s="142"/>
      <c r="K328" s="278"/>
      <c r="L328" s="402"/>
      <c r="M328" s="513"/>
      <c r="N328" s="28"/>
      <c r="O328" s="26"/>
      <c r="P328" s="28"/>
      <c r="Q328" s="404"/>
      <c r="U328" s="403"/>
      <c r="V328" s="405"/>
      <c r="W328" s="445"/>
      <c r="Y328" s="385"/>
      <c r="Z328" s="385"/>
      <c r="AB328" s="142"/>
      <c r="AC328" s="492"/>
      <c r="AD328" s="142"/>
    </row>
    <row r="329" spans="4:34" s="139" customFormat="1" ht="12">
      <c r="D329" s="142"/>
      <c r="E329" s="142"/>
      <c r="F329" s="160"/>
      <c r="G329" s="142"/>
      <c r="K329" s="278"/>
      <c r="L329" s="402"/>
      <c r="M329" s="513"/>
      <c r="N329" s="28"/>
      <c r="O329" s="26"/>
      <c r="P329" s="28"/>
      <c r="Q329" s="404"/>
      <c r="U329" s="403"/>
      <c r="V329" s="405"/>
      <c r="W329" s="445"/>
      <c r="Y329" s="385"/>
      <c r="Z329" s="385"/>
      <c r="AB329" s="142"/>
      <c r="AC329" s="492"/>
      <c r="AD329" s="142"/>
    </row>
    <row r="330" spans="4:34" s="139" customFormat="1" ht="12">
      <c r="D330" s="142"/>
      <c r="E330" s="142"/>
      <c r="F330" s="160"/>
      <c r="G330" s="142"/>
      <c r="K330" s="278"/>
      <c r="L330" s="402"/>
      <c r="M330" s="513"/>
      <c r="N330" s="28"/>
      <c r="O330" s="26"/>
      <c r="P330" s="28"/>
      <c r="Q330" s="404"/>
      <c r="U330" s="403"/>
      <c r="V330" s="405"/>
      <c r="W330" s="445"/>
      <c r="Y330" s="385"/>
      <c r="Z330" s="385"/>
      <c r="AB330" s="142"/>
      <c r="AC330" s="492"/>
      <c r="AD330" s="142"/>
    </row>
    <row r="331" spans="4:34" s="139" customFormat="1" ht="12">
      <c r="D331" s="142"/>
      <c r="E331" s="142"/>
      <c r="F331" s="160"/>
      <c r="G331" s="142"/>
      <c r="K331" s="278"/>
      <c r="L331" s="402"/>
      <c r="M331" s="513"/>
      <c r="N331" s="28"/>
      <c r="O331" s="26"/>
      <c r="P331" s="28"/>
      <c r="Q331" s="404"/>
      <c r="U331" s="403"/>
      <c r="V331" s="405"/>
      <c r="W331" s="445"/>
      <c r="Y331" s="385"/>
      <c r="Z331" s="385"/>
      <c r="AB331" s="142"/>
      <c r="AC331" s="492"/>
      <c r="AD331" s="142"/>
    </row>
    <row r="332" spans="4:34" s="139" customFormat="1" ht="12">
      <c r="D332" s="142"/>
      <c r="E332" s="142"/>
      <c r="F332" s="160"/>
      <c r="G332" s="142"/>
      <c r="K332" s="278"/>
      <c r="L332" s="402"/>
      <c r="M332" s="513"/>
      <c r="N332" s="28"/>
      <c r="O332" s="26"/>
      <c r="P332" s="28"/>
      <c r="Q332" s="404"/>
      <c r="U332" s="403"/>
      <c r="V332" s="405"/>
      <c r="W332" s="445"/>
      <c r="Y332" s="385"/>
      <c r="Z332" s="385"/>
      <c r="AB332" s="142"/>
      <c r="AC332" s="492"/>
      <c r="AD332" s="142"/>
    </row>
    <row r="333" spans="4:34" s="139" customFormat="1" ht="12">
      <c r="D333" s="142"/>
      <c r="E333" s="142"/>
      <c r="F333" s="160"/>
      <c r="G333" s="142"/>
      <c r="K333" s="278"/>
      <c r="L333" s="402"/>
      <c r="M333" s="513"/>
      <c r="N333" s="28"/>
      <c r="O333" s="26"/>
      <c r="P333" s="28"/>
      <c r="Q333" s="404"/>
      <c r="U333" s="403"/>
      <c r="V333" s="405"/>
      <c r="W333" s="445"/>
      <c r="Y333" s="385"/>
      <c r="Z333" s="385"/>
      <c r="AB333" s="142"/>
      <c r="AC333" s="492"/>
      <c r="AD333" s="142"/>
    </row>
    <row r="334" spans="4:34" s="139" customFormat="1" ht="12">
      <c r="D334" s="142"/>
      <c r="E334" s="142"/>
      <c r="F334" s="160"/>
      <c r="G334" s="142"/>
      <c r="K334" s="278"/>
      <c r="L334" s="402"/>
      <c r="M334" s="513"/>
      <c r="N334" s="28"/>
      <c r="O334" s="26"/>
      <c r="P334" s="28"/>
      <c r="Q334" s="404"/>
      <c r="U334" s="403"/>
      <c r="V334" s="405"/>
      <c r="W334" s="445"/>
      <c r="Y334" s="385"/>
      <c r="Z334" s="385"/>
      <c r="AB334" s="142"/>
      <c r="AC334" s="492"/>
      <c r="AD334" s="142"/>
    </row>
    <row r="335" spans="4:34" s="139" customFormat="1" ht="12">
      <c r="D335" s="142"/>
      <c r="E335" s="142"/>
      <c r="F335" s="160"/>
      <c r="G335" s="142"/>
      <c r="K335" s="278"/>
      <c r="L335" s="402"/>
      <c r="M335" s="513"/>
      <c r="N335" s="28"/>
      <c r="O335" s="26"/>
      <c r="P335" s="28"/>
      <c r="Q335" s="404"/>
      <c r="U335" s="403"/>
      <c r="V335" s="405"/>
      <c r="W335" s="445"/>
      <c r="Y335" s="385"/>
      <c r="Z335" s="385"/>
      <c r="AB335" s="142"/>
      <c r="AC335" s="492"/>
      <c r="AD335" s="142"/>
    </row>
    <row r="336" spans="4:34" s="139" customFormat="1" ht="12">
      <c r="D336" s="142"/>
      <c r="E336" s="142"/>
      <c r="F336" s="160"/>
      <c r="G336" s="142"/>
      <c r="K336" s="278"/>
      <c r="L336" s="402"/>
      <c r="M336" s="513"/>
      <c r="N336" s="28"/>
      <c r="O336" s="26"/>
      <c r="P336" s="28"/>
      <c r="Q336" s="404"/>
      <c r="U336" s="403"/>
      <c r="V336" s="405"/>
      <c r="W336" s="445"/>
      <c r="Y336" s="385"/>
      <c r="Z336" s="385"/>
      <c r="AB336" s="142"/>
      <c r="AC336" s="492"/>
      <c r="AD336" s="142"/>
    </row>
    <row r="337" spans="4:30" s="139" customFormat="1" ht="12">
      <c r="D337" s="142"/>
      <c r="E337" s="142"/>
      <c r="F337" s="160"/>
      <c r="G337" s="142"/>
      <c r="K337" s="278"/>
      <c r="L337" s="402"/>
      <c r="M337" s="513"/>
      <c r="N337" s="28"/>
      <c r="O337" s="26"/>
      <c r="P337" s="28"/>
      <c r="Q337" s="404"/>
      <c r="U337" s="403"/>
      <c r="V337" s="405"/>
      <c r="W337" s="445"/>
      <c r="Y337" s="385"/>
      <c r="Z337" s="385"/>
      <c r="AB337" s="142"/>
      <c r="AC337" s="492"/>
      <c r="AD337" s="142"/>
    </row>
    <row r="338" spans="4:30" s="139" customFormat="1" ht="12">
      <c r="E338" s="142"/>
      <c r="F338" s="160"/>
      <c r="G338" s="142"/>
      <c r="K338" s="278"/>
      <c r="L338" s="402"/>
      <c r="M338" s="513"/>
      <c r="N338" s="28"/>
      <c r="O338" s="26"/>
      <c r="P338" s="28"/>
      <c r="Q338" s="404"/>
      <c r="U338" s="403"/>
      <c r="V338" s="405"/>
      <c r="W338" s="445"/>
      <c r="Y338" s="385"/>
      <c r="Z338" s="385"/>
      <c r="AB338" s="142"/>
      <c r="AC338" s="492"/>
      <c r="AD338" s="142"/>
    </row>
    <row r="339" spans="4:30" s="139" customFormat="1" ht="12">
      <c r="E339" s="142"/>
      <c r="F339" s="160"/>
      <c r="G339" s="142"/>
      <c r="K339" s="278"/>
      <c r="L339" s="402"/>
      <c r="M339" s="513"/>
      <c r="N339" s="28"/>
      <c r="O339" s="26"/>
      <c r="P339" s="28"/>
      <c r="Q339" s="404"/>
      <c r="U339" s="403"/>
      <c r="V339" s="405"/>
      <c r="W339" s="445"/>
      <c r="Y339" s="385"/>
      <c r="Z339" s="385"/>
      <c r="AB339" s="142"/>
      <c r="AC339" s="492"/>
      <c r="AD339" s="142"/>
    </row>
    <row r="340" spans="4:30" s="139" customFormat="1" ht="12">
      <c r="E340" s="142"/>
      <c r="F340" s="160"/>
      <c r="G340" s="142"/>
      <c r="K340" s="278"/>
      <c r="L340" s="402"/>
      <c r="M340" s="513"/>
      <c r="N340" s="28"/>
      <c r="O340" s="26"/>
      <c r="P340" s="28"/>
      <c r="Q340" s="404"/>
      <c r="U340" s="403"/>
      <c r="V340" s="405"/>
      <c r="W340" s="445"/>
      <c r="Y340" s="385"/>
      <c r="Z340" s="385"/>
      <c r="AB340" s="142"/>
      <c r="AC340" s="492"/>
      <c r="AD340" s="142"/>
    </row>
    <row r="341" spans="4:30" s="139" customFormat="1" ht="12">
      <c r="E341" s="142"/>
      <c r="F341" s="160"/>
      <c r="G341" s="142"/>
      <c r="K341" s="278"/>
      <c r="L341" s="402"/>
      <c r="M341" s="513"/>
      <c r="N341" s="28"/>
      <c r="O341" s="26"/>
      <c r="P341" s="28"/>
      <c r="Q341" s="404"/>
      <c r="U341" s="403"/>
      <c r="V341" s="405"/>
      <c r="W341" s="445"/>
      <c r="Y341" s="385"/>
      <c r="Z341" s="385"/>
      <c r="AB341" s="142"/>
      <c r="AC341" s="492"/>
      <c r="AD341" s="142"/>
    </row>
    <row r="342" spans="4:30" s="139" customFormat="1" ht="12">
      <c r="E342" s="142"/>
      <c r="F342" s="160"/>
      <c r="G342" s="142"/>
      <c r="K342" s="278"/>
      <c r="L342" s="402"/>
      <c r="M342" s="513"/>
      <c r="N342" s="28"/>
      <c r="O342" s="26"/>
      <c r="P342" s="28"/>
      <c r="Q342" s="404"/>
      <c r="U342" s="403"/>
      <c r="V342" s="405"/>
      <c r="W342" s="445"/>
      <c r="Y342" s="385"/>
      <c r="Z342" s="385"/>
      <c r="AB342" s="142"/>
      <c r="AC342" s="492"/>
      <c r="AD342" s="142"/>
    </row>
    <row r="343" spans="4:30" s="139" customFormat="1" ht="12">
      <c r="E343" s="142"/>
      <c r="F343" s="160"/>
      <c r="G343" s="142"/>
      <c r="K343" s="278"/>
      <c r="L343" s="402"/>
      <c r="M343" s="513"/>
      <c r="N343" s="28"/>
      <c r="O343" s="26"/>
      <c r="P343" s="28"/>
      <c r="Q343" s="404"/>
      <c r="U343" s="403"/>
      <c r="V343" s="405"/>
      <c r="W343" s="445"/>
      <c r="Y343" s="385"/>
      <c r="Z343" s="385"/>
      <c r="AB343" s="142"/>
      <c r="AC343" s="492"/>
      <c r="AD343" s="142"/>
    </row>
    <row r="344" spans="4:30" s="139" customFormat="1" ht="12">
      <c r="E344" s="142"/>
      <c r="F344" s="160"/>
      <c r="G344" s="142"/>
      <c r="K344" s="278"/>
      <c r="L344" s="402"/>
      <c r="M344" s="513"/>
      <c r="N344" s="28"/>
      <c r="O344" s="26"/>
      <c r="P344" s="28"/>
      <c r="Q344" s="404"/>
      <c r="U344" s="403"/>
      <c r="V344" s="405"/>
      <c r="W344" s="445"/>
      <c r="Y344" s="385"/>
      <c r="Z344" s="385"/>
      <c r="AB344" s="142"/>
      <c r="AC344" s="492"/>
      <c r="AD344" s="142"/>
    </row>
    <row r="345" spans="4:30" s="139" customFormat="1" ht="12">
      <c r="E345" s="142"/>
      <c r="F345" s="160"/>
      <c r="G345" s="142"/>
      <c r="K345" s="278"/>
      <c r="L345" s="402"/>
      <c r="M345" s="513"/>
      <c r="N345" s="28"/>
      <c r="O345" s="26"/>
      <c r="P345" s="28"/>
      <c r="Q345" s="404"/>
      <c r="U345" s="403"/>
      <c r="V345" s="405"/>
      <c r="W345" s="445"/>
      <c r="Y345" s="385"/>
      <c r="Z345" s="385"/>
      <c r="AB345" s="142"/>
      <c r="AC345" s="492"/>
      <c r="AD345" s="142"/>
    </row>
    <row r="346" spans="4:30" s="139" customFormat="1" ht="12">
      <c r="E346" s="142"/>
      <c r="F346" s="160"/>
      <c r="G346" s="142"/>
      <c r="K346" s="278"/>
      <c r="L346" s="402"/>
      <c r="M346" s="513"/>
      <c r="N346" s="28"/>
      <c r="O346" s="26"/>
      <c r="P346" s="28"/>
      <c r="Q346" s="404"/>
      <c r="U346" s="403"/>
      <c r="V346" s="405"/>
      <c r="W346" s="445"/>
      <c r="Y346" s="385"/>
      <c r="Z346" s="385"/>
      <c r="AB346" s="142"/>
      <c r="AC346" s="492"/>
      <c r="AD346" s="142"/>
    </row>
    <row r="347" spans="4:30" s="139" customFormat="1" ht="12">
      <c r="E347" s="142"/>
      <c r="F347" s="160"/>
      <c r="G347" s="142"/>
      <c r="K347" s="278"/>
      <c r="L347" s="402"/>
      <c r="M347" s="513"/>
      <c r="N347" s="28"/>
      <c r="O347" s="26"/>
      <c r="P347" s="28"/>
      <c r="Q347" s="404"/>
      <c r="U347" s="403"/>
      <c r="V347" s="405"/>
      <c r="W347" s="445"/>
      <c r="Y347" s="385"/>
      <c r="Z347" s="385"/>
      <c r="AB347" s="142"/>
      <c r="AC347" s="492"/>
      <c r="AD347" s="142"/>
    </row>
    <row r="348" spans="4:30" s="139" customFormat="1" ht="12">
      <c r="E348" s="142"/>
      <c r="F348" s="160"/>
      <c r="G348" s="142"/>
      <c r="K348" s="278"/>
      <c r="L348" s="402"/>
      <c r="M348" s="513"/>
      <c r="N348" s="28"/>
      <c r="O348" s="26"/>
      <c r="P348" s="28"/>
      <c r="Q348" s="404"/>
      <c r="U348" s="403"/>
      <c r="V348" s="405"/>
      <c r="W348" s="445"/>
      <c r="Y348" s="385"/>
      <c r="Z348" s="385"/>
      <c r="AB348" s="142"/>
      <c r="AC348" s="492"/>
      <c r="AD348" s="142"/>
    </row>
    <row r="349" spans="4:30" s="139" customFormat="1" ht="12">
      <c r="E349" s="142"/>
      <c r="F349" s="160"/>
      <c r="G349" s="142"/>
      <c r="K349" s="278"/>
      <c r="L349" s="402"/>
      <c r="M349" s="513"/>
      <c r="N349" s="28"/>
      <c r="O349" s="26"/>
      <c r="P349" s="28"/>
      <c r="Q349" s="404"/>
      <c r="U349" s="403"/>
      <c r="V349" s="405"/>
      <c r="W349" s="445"/>
      <c r="Y349" s="385"/>
      <c r="Z349" s="385"/>
      <c r="AB349" s="142"/>
      <c r="AC349" s="492"/>
      <c r="AD349" s="142"/>
    </row>
    <row r="350" spans="4:30" s="139" customFormat="1" ht="12">
      <c r="E350" s="142"/>
      <c r="F350" s="160"/>
      <c r="G350" s="142"/>
      <c r="K350" s="278"/>
      <c r="L350" s="402"/>
      <c r="M350" s="513"/>
      <c r="N350" s="28"/>
      <c r="O350" s="26"/>
      <c r="P350" s="28"/>
      <c r="Q350" s="404"/>
      <c r="U350" s="403"/>
      <c r="V350" s="405"/>
      <c r="W350" s="445"/>
      <c r="Y350" s="385"/>
      <c r="Z350" s="385"/>
      <c r="AB350" s="142"/>
      <c r="AC350" s="492"/>
      <c r="AD350" s="142"/>
    </row>
    <row r="351" spans="4:30" s="139" customFormat="1" ht="12">
      <c r="E351" s="142"/>
      <c r="F351" s="160"/>
      <c r="G351" s="142"/>
      <c r="K351" s="278"/>
      <c r="L351" s="402"/>
      <c r="M351" s="513"/>
      <c r="N351" s="28"/>
      <c r="O351" s="26"/>
      <c r="P351" s="28"/>
      <c r="Q351" s="404"/>
      <c r="U351" s="403"/>
      <c r="V351" s="405"/>
      <c r="W351" s="445"/>
      <c r="Y351" s="385"/>
      <c r="Z351" s="385"/>
      <c r="AB351" s="142"/>
      <c r="AC351" s="492"/>
      <c r="AD351" s="142"/>
    </row>
    <row r="352" spans="4:30" s="139" customFormat="1" ht="12">
      <c r="E352" s="142"/>
      <c r="F352" s="160"/>
      <c r="G352" s="142"/>
      <c r="K352" s="278"/>
      <c r="L352" s="402"/>
      <c r="M352" s="513"/>
      <c r="N352" s="28"/>
      <c r="O352" s="26"/>
      <c r="P352" s="28"/>
      <c r="Q352" s="404"/>
      <c r="U352" s="403"/>
      <c r="V352" s="405"/>
      <c r="W352" s="445"/>
      <c r="Y352" s="385"/>
      <c r="Z352" s="385"/>
      <c r="AB352" s="142"/>
      <c r="AC352" s="492"/>
      <c r="AD352" s="142"/>
    </row>
    <row r="353" spans="5:30" s="139" customFormat="1" ht="12">
      <c r="E353" s="142"/>
      <c r="F353" s="160"/>
      <c r="G353" s="142"/>
      <c r="K353" s="278"/>
      <c r="L353" s="402"/>
      <c r="M353" s="513"/>
      <c r="N353" s="28"/>
      <c r="O353" s="26"/>
      <c r="P353" s="28"/>
      <c r="Q353" s="404"/>
      <c r="U353" s="403"/>
      <c r="V353" s="405"/>
      <c r="W353" s="445"/>
      <c r="Y353" s="385"/>
      <c r="Z353" s="385"/>
      <c r="AB353" s="142"/>
      <c r="AC353" s="492"/>
      <c r="AD353" s="142"/>
    </row>
    <row r="354" spans="5:30" s="139" customFormat="1" ht="12">
      <c r="E354" s="142"/>
      <c r="F354" s="160"/>
      <c r="G354" s="142"/>
      <c r="K354" s="278"/>
      <c r="L354" s="402"/>
      <c r="M354" s="513"/>
      <c r="N354" s="28"/>
      <c r="O354" s="26"/>
      <c r="P354" s="28"/>
      <c r="Q354" s="404"/>
      <c r="U354" s="403"/>
      <c r="V354" s="405"/>
      <c r="W354" s="445"/>
      <c r="Y354" s="385"/>
      <c r="Z354" s="385"/>
      <c r="AB354" s="142"/>
      <c r="AC354" s="492"/>
      <c r="AD354" s="142"/>
    </row>
    <row r="355" spans="5:30" s="139" customFormat="1" ht="12">
      <c r="E355" s="142"/>
      <c r="F355" s="160"/>
      <c r="G355" s="142"/>
      <c r="K355" s="278"/>
      <c r="L355" s="402"/>
      <c r="M355" s="513"/>
      <c r="N355" s="28"/>
      <c r="O355" s="26"/>
      <c r="P355" s="28"/>
      <c r="Q355" s="404"/>
      <c r="U355" s="403"/>
      <c r="V355" s="405"/>
      <c r="W355" s="445"/>
      <c r="Y355" s="385"/>
      <c r="Z355" s="385"/>
      <c r="AB355" s="142"/>
      <c r="AC355" s="492"/>
      <c r="AD355" s="142"/>
    </row>
    <row r="356" spans="5:30" s="139" customFormat="1" ht="12">
      <c r="E356" s="142"/>
      <c r="F356" s="160"/>
      <c r="G356" s="142"/>
      <c r="K356" s="278"/>
      <c r="L356" s="402"/>
      <c r="M356" s="513"/>
      <c r="N356" s="28"/>
      <c r="O356" s="26"/>
      <c r="P356" s="28"/>
      <c r="Q356" s="404"/>
      <c r="U356" s="403"/>
      <c r="V356" s="405"/>
      <c r="W356" s="445"/>
      <c r="Y356" s="385"/>
      <c r="Z356" s="385"/>
      <c r="AB356" s="142"/>
      <c r="AC356" s="492"/>
      <c r="AD356" s="142"/>
    </row>
    <row r="357" spans="5:30" s="139" customFormat="1" ht="12">
      <c r="E357" s="142"/>
      <c r="F357" s="160"/>
      <c r="G357" s="142"/>
      <c r="K357" s="278"/>
      <c r="L357" s="402"/>
      <c r="M357" s="513"/>
      <c r="N357" s="28"/>
      <c r="O357" s="26"/>
      <c r="P357" s="28"/>
      <c r="Q357" s="404"/>
      <c r="U357" s="403"/>
      <c r="V357" s="405"/>
      <c r="W357" s="445"/>
      <c r="Y357" s="385"/>
      <c r="Z357" s="385"/>
      <c r="AB357" s="142"/>
      <c r="AC357" s="492"/>
      <c r="AD357" s="142"/>
    </row>
    <row r="358" spans="5:30" s="139" customFormat="1" ht="12">
      <c r="E358" s="142"/>
      <c r="F358" s="160"/>
      <c r="G358" s="142"/>
      <c r="K358" s="278"/>
      <c r="L358" s="402"/>
      <c r="M358" s="513"/>
      <c r="N358" s="28"/>
      <c r="O358" s="26"/>
      <c r="P358" s="28"/>
      <c r="Q358" s="404"/>
      <c r="U358" s="403"/>
      <c r="V358" s="405"/>
      <c r="W358" s="445"/>
      <c r="Y358" s="385"/>
      <c r="Z358" s="385"/>
      <c r="AB358" s="142"/>
      <c r="AC358" s="492"/>
      <c r="AD358" s="142"/>
    </row>
    <row r="359" spans="5:30" s="139" customFormat="1" ht="12">
      <c r="E359" s="142"/>
      <c r="F359" s="160"/>
      <c r="G359" s="142"/>
      <c r="K359" s="278"/>
      <c r="L359" s="402"/>
      <c r="M359" s="513"/>
      <c r="N359" s="28"/>
      <c r="O359" s="26"/>
      <c r="P359" s="28"/>
      <c r="Q359" s="404"/>
      <c r="U359" s="403"/>
      <c r="V359" s="405"/>
      <c r="W359" s="445"/>
      <c r="Y359" s="385"/>
      <c r="Z359" s="385"/>
      <c r="AB359" s="142"/>
      <c r="AC359" s="492"/>
      <c r="AD359" s="142"/>
    </row>
    <row r="360" spans="5:30" s="139" customFormat="1" ht="12">
      <c r="E360" s="142"/>
      <c r="F360" s="160"/>
      <c r="G360" s="142"/>
      <c r="K360" s="278"/>
      <c r="L360" s="402"/>
      <c r="M360" s="513"/>
      <c r="N360" s="28"/>
      <c r="O360" s="26"/>
      <c r="P360" s="28"/>
      <c r="Q360" s="404"/>
      <c r="U360" s="403"/>
      <c r="V360" s="405"/>
      <c r="W360" s="445"/>
      <c r="Y360" s="385"/>
      <c r="Z360" s="385"/>
      <c r="AB360" s="142"/>
      <c r="AC360" s="492"/>
      <c r="AD360" s="142"/>
    </row>
    <row r="361" spans="5:30" s="139" customFormat="1" ht="12">
      <c r="E361" s="142"/>
      <c r="F361" s="160"/>
      <c r="G361" s="142"/>
      <c r="K361" s="278"/>
      <c r="L361" s="402"/>
      <c r="M361" s="513"/>
      <c r="N361" s="28"/>
      <c r="O361" s="26"/>
      <c r="P361" s="28"/>
      <c r="Q361" s="404"/>
      <c r="U361" s="403"/>
      <c r="V361" s="405"/>
      <c r="W361" s="445"/>
      <c r="Y361" s="385"/>
      <c r="Z361" s="385"/>
      <c r="AB361" s="142"/>
      <c r="AC361" s="492"/>
      <c r="AD361" s="142"/>
    </row>
    <row r="362" spans="5:30" s="139" customFormat="1" ht="12">
      <c r="E362" s="142"/>
      <c r="F362" s="160"/>
      <c r="G362" s="142"/>
      <c r="K362" s="278"/>
      <c r="L362" s="402"/>
      <c r="M362" s="513"/>
      <c r="N362" s="28"/>
      <c r="O362" s="26"/>
      <c r="P362" s="28"/>
      <c r="Q362" s="404"/>
      <c r="U362" s="403"/>
      <c r="V362" s="405"/>
      <c r="W362" s="445"/>
      <c r="Y362" s="385"/>
      <c r="Z362" s="385"/>
      <c r="AB362" s="142"/>
      <c r="AC362" s="492"/>
      <c r="AD362" s="142"/>
    </row>
    <row r="363" spans="5:30" s="139" customFormat="1" ht="12">
      <c r="E363" s="142"/>
      <c r="F363" s="160"/>
      <c r="G363" s="142"/>
      <c r="K363" s="278"/>
      <c r="L363" s="402"/>
      <c r="M363" s="513"/>
      <c r="N363" s="28"/>
      <c r="O363" s="26"/>
      <c r="P363" s="28"/>
      <c r="Q363" s="404"/>
      <c r="U363" s="403"/>
      <c r="V363" s="405"/>
      <c r="W363" s="445"/>
      <c r="Y363" s="385"/>
      <c r="Z363" s="385"/>
      <c r="AB363" s="142"/>
      <c r="AC363" s="492"/>
      <c r="AD363" s="142"/>
    </row>
    <row r="364" spans="5:30" s="139" customFormat="1" ht="12">
      <c r="E364" s="142"/>
      <c r="F364" s="160"/>
      <c r="G364" s="142"/>
      <c r="K364" s="278"/>
      <c r="L364" s="402"/>
      <c r="M364" s="513"/>
      <c r="N364" s="28"/>
      <c r="O364" s="26"/>
      <c r="P364" s="28"/>
      <c r="Q364" s="404"/>
      <c r="U364" s="403"/>
      <c r="V364" s="405"/>
      <c r="W364" s="445"/>
      <c r="Y364" s="385"/>
      <c r="Z364" s="385"/>
      <c r="AB364" s="142"/>
      <c r="AC364" s="492"/>
      <c r="AD364" s="142"/>
    </row>
    <row r="365" spans="5:30" s="139" customFormat="1" ht="12">
      <c r="E365" s="142"/>
      <c r="F365" s="160"/>
      <c r="G365" s="142"/>
      <c r="K365" s="278"/>
      <c r="L365" s="402"/>
      <c r="M365" s="513"/>
      <c r="N365" s="28"/>
      <c r="O365" s="26"/>
      <c r="P365" s="28"/>
      <c r="Q365" s="404"/>
      <c r="U365" s="403"/>
      <c r="V365" s="405"/>
      <c r="W365" s="445"/>
      <c r="Y365" s="385"/>
      <c r="Z365" s="385"/>
      <c r="AB365" s="142"/>
      <c r="AC365" s="492"/>
      <c r="AD365" s="142"/>
    </row>
    <row r="366" spans="5:30" s="139" customFormat="1" ht="12">
      <c r="E366" s="142"/>
      <c r="F366" s="160"/>
      <c r="G366" s="142"/>
      <c r="K366" s="278"/>
      <c r="L366" s="402"/>
      <c r="M366" s="513"/>
      <c r="N366" s="28"/>
      <c r="O366" s="26"/>
      <c r="P366" s="28"/>
      <c r="Q366" s="404"/>
      <c r="U366" s="403"/>
      <c r="V366" s="405"/>
      <c r="W366" s="445"/>
      <c r="Y366" s="385"/>
      <c r="Z366" s="385"/>
      <c r="AB366" s="142"/>
      <c r="AC366" s="492"/>
      <c r="AD366" s="142"/>
    </row>
    <row r="367" spans="5:30" s="139" customFormat="1" ht="12">
      <c r="E367" s="142"/>
      <c r="F367" s="160"/>
      <c r="G367" s="142"/>
      <c r="K367" s="278"/>
      <c r="L367" s="402"/>
      <c r="M367" s="513"/>
      <c r="N367" s="28"/>
      <c r="O367" s="26"/>
      <c r="P367" s="28"/>
      <c r="Q367" s="404"/>
      <c r="U367" s="403"/>
      <c r="V367" s="405"/>
      <c r="W367" s="445"/>
      <c r="Y367" s="385"/>
      <c r="Z367" s="385"/>
      <c r="AB367" s="142"/>
      <c r="AC367" s="492"/>
      <c r="AD367" s="142"/>
    </row>
    <row r="368" spans="5:30" s="139" customFormat="1" ht="12">
      <c r="E368" s="142"/>
      <c r="F368" s="160"/>
      <c r="G368" s="142"/>
      <c r="K368" s="278"/>
      <c r="L368" s="402"/>
      <c r="M368" s="513"/>
      <c r="N368" s="28"/>
      <c r="O368" s="26"/>
      <c r="P368" s="28"/>
      <c r="Q368" s="404"/>
      <c r="U368" s="403"/>
      <c r="V368" s="405"/>
      <c r="W368" s="445"/>
      <c r="Y368" s="385"/>
      <c r="Z368" s="385"/>
      <c r="AB368" s="142"/>
      <c r="AC368" s="492"/>
      <c r="AD368" s="142"/>
    </row>
    <row r="369" spans="5:30" s="139" customFormat="1" ht="12">
      <c r="E369" s="142"/>
      <c r="F369" s="160"/>
      <c r="G369" s="142"/>
      <c r="K369" s="278"/>
      <c r="L369" s="402"/>
      <c r="M369" s="513"/>
      <c r="N369" s="28"/>
      <c r="O369" s="26"/>
      <c r="P369" s="28"/>
      <c r="Q369" s="404"/>
      <c r="U369" s="403"/>
      <c r="V369" s="405"/>
      <c r="W369" s="445"/>
      <c r="Y369" s="385"/>
      <c r="Z369" s="385"/>
      <c r="AB369" s="142"/>
      <c r="AC369" s="492"/>
      <c r="AD369" s="142"/>
    </row>
    <row r="370" spans="5:30" s="139" customFormat="1" ht="12">
      <c r="E370" s="142"/>
      <c r="F370" s="160"/>
      <c r="G370" s="142"/>
      <c r="K370" s="278"/>
      <c r="L370" s="402"/>
      <c r="M370" s="513"/>
      <c r="N370" s="28"/>
      <c r="O370" s="26"/>
      <c r="P370" s="28"/>
      <c r="Q370" s="404"/>
      <c r="U370" s="403"/>
      <c r="V370" s="405"/>
      <c r="W370" s="445"/>
      <c r="Y370" s="385"/>
      <c r="Z370" s="385"/>
      <c r="AB370" s="142"/>
      <c r="AC370" s="492"/>
      <c r="AD370" s="142"/>
    </row>
    <row r="371" spans="5:30" s="139" customFormat="1" ht="12">
      <c r="E371" s="142"/>
      <c r="F371" s="160"/>
      <c r="G371" s="142"/>
      <c r="K371" s="278"/>
      <c r="L371" s="402"/>
      <c r="M371" s="513"/>
      <c r="N371" s="28"/>
      <c r="O371" s="26"/>
      <c r="P371" s="28"/>
      <c r="Q371" s="404"/>
      <c r="U371" s="403"/>
      <c r="V371" s="405"/>
      <c r="W371" s="445"/>
      <c r="Y371" s="385"/>
      <c r="Z371" s="385"/>
      <c r="AB371" s="142"/>
      <c r="AC371" s="492"/>
      <c r="AD371" s="142"/>
    </row>
    <row r="372" spans="5:30" s="139" customFormat="1" ht="12">
      <c r="E372" s="142"/>
      <c r="F372" s="160"/>
      <c r="G372" s="142"/>
      <c r="K372" s="278"/>
      <c r="L372" s="402"/>
      <c r="M372" s="513"/>
      <c r="N372" s="28"/>
      <c r="O372" s="26"/>
      <c r="P372" s="28"/>
      <c r="Q372" s="404"/>
      <c r="U372" s="403"/>
      <c r="V372" s="405"/>
      <c r="W372" s="445"/>
      <c r="Y372" s="385"/>
      <c r="Z372" s="385"/>
      <c r="AB372" s="142"/>
      <c r="AC372" s="492"/>
      <c r="AD372" s="142"/>
    </row>
    <row r="373" spans="5:30" s="139" customFormat="1" ht="12">
      <c r="E373" s="142"/>
      <c r="F373" s="160"/>
      <c r="G373" s="142"/>
      <c r="K373" s="278"/>
      <c r="L373" s="402"/>
      <c r="M373" s="513"/>
      <c r="N373" s="28"/>
      <c r="O373" s="26"/>
      <c r="P373" s="28"/>
      <c r="Q373" s="404"/>
      <c r="U373" s="403"/>
      <c r="V373" s="405"/>
      <c r="W373" s="445"/>
      <c r="Y373" s="385"/>
      <c r="Z373" s="385"/>
      <c r="AB373" s="142"/>
      <c r="AC373" s="492"/>
      <c r="AD373" s="142"/>
    </row>
    <row r="374" spans="5:30" s="139" customFormat="1" ht="12">
      <c r="E374" s="142"/>
      <c r="F374" s="160"/>
      <c r="G374" s="142"/>
      <c r="K374" s="278"/>
      <c r="L374" s="402"/>
      <c r="M374" s="513"/>
      <c r="N374" s="28"/>
      <c r="O374" s="26"/>
      <c r="P374" s="28"/>
      <c r="Q374" s="404"/>
      <c r="U374" s="403"/>
      <c r="V374" s="405"/>
      <c r="W374" s="445"/>
      <c r="Y374" s="385"/>
      <c r="Z374" s="385"/>
      <c r="AB374" s="142"/>
      <c r="AC374" s="492"/>
      <c r="AD374" s="142"/>
    </row>
    <row r="375" spans="5:30" s="139" customFormat="1" ht="12">
      <c r="E375" s="142"/>
      <c r="F375" s="160"/>
      <c r="G375" s="142"/>
      <c r="K375" s="278"/>
      <c r="L375" s="402"/>
      <c r="M375" s="513"/>
      <c r="N375" s="28"/>
      <c r="O375" s="26"/>
      <c r="P375" s="28"/>
      <c r="Q375" s="404"/>
      <c r="U375" s="403"/>
      <c r="V375" s="405"/>
      <c r="W375" s="445"/>
      <c r="Y375" s="385"/>
      <c r="Z375" s="385"/>
      <c r="AB375" s="142"/>
      <c r="AC375" s="492"/>
      <c r="AD375" s="142"/>
    </row>
    <row r="376" spans="5:30" s="139" customFormat="1" ht="12">
      <c r="E376" s="142"/>
      <c r="F376" s="160"/>
      <c r="G376" s="142"/>
      <c r="K376" s="278"/>
      <c r="L376" s="402"/>
      <c r="M376" s="513"/>
      <c r="N376" s="28"/>
      <c r="O376" s="26"/>
      <c r="P376" s="28"/>
      <c r="Q376" s="404"/>
      <c r="U376" s="403"/>
      <c r="V376" s="405"/>
      <c r="W376" s="445"/>
      <c r="Y376" s="385"/>
      <c r="Z376" s="385"/>
      <c r="AB376" s="142"/>
      <c r="AC376" s="492"/>
      <c r="AD376" s="142"/>
    </row>
    <row r="377" spans="5:30" s="139" customFormat="1" ht="12">
      <c r="E377" s="142"/>
      <c r="F377" s="160"/>
      <c r="G377" s="142"/>
      <c r="K377" s="278"/>
      <c r="L377" s="402"/>
      <c r="M377" s="513"/>
      <c r="N377" s="28"/>
      <c r="O377" s="26"/>
      <c r="P377" s="28"/>
      <c r="Q377" s="404"/>
      <c r="U377" s="403"/>
      <c r="V377" s="405"/>
      <c r="W377" s="445"/>
      <c r="Y377" s="385"/>
      <c r="Z377" s="385"/>
      <c r="AB377" s="142"/>
      <c r="AC377" s="492"/>
      <c r="AD377" s="142"/>
    </row>
    <row r="378" spans="5:30" s="139" customFormat="1" ht="12">
      <c r="E378" s="142"/>
      <c r="F378" s="160"/>
      <c r="G378" s="142"/>
      <c r="K378" s="278"/>
      <c r="L378" s="402"/>
      <c r="M378" s="513"/>
      <c r="N378" s="28"/>
      <c r="O378" s="26"/>
      <c r="P378" s="28"/>
      <c r="Q378" s="404"/>
      <c r="U378" s="403"/>
      <c r="V378" s="405"/>
      <c r="W378" s="445"/>
      <c r="Y378" s="385"/>
      <c r="Z378" s="385"/>
      <c r="AB378" s="142"/>
      <c r="AC378" s="492"/>
      <c r="AD378" s="142"/>
    </row>
    <row r="379" spans="5:30" s="139" customFormat="1" ht="12">
      <c r="E379" s="142"/>
      <c r="F379" s="160"/>
      <c r="G379" s="142"/>
      <c r="K379" s="278"/>
      <c r="L379" s="402"/>
      <c r="M379" s="513"/>
      <c r="N379" s="28"/>
      <c r="O379" s="26"/>
      <c r="P379" s="28"/>
      <c r="Q379" s="404"/>
      <c r="U379" s="403"/>
      <c r="V379" s="405"/>
      <c r="W379" s="445"/>
      <c r="Y379" s="385"/>
      <c r="Z379" s="385"/>
      <c r="AB379" s="142"/>
      <c r="AC379" s="492"/>
      <c r="AD379" s="142"/>
    </row>
    <row r="380" spans="5:30" s="139" customFormat="1" ht="12">
      <c r="E380" s="142"/>
      <c r="F380" s="160"/>
      <c r="G380" s="142"/>
      <c r="K380" s="278"/>
      <c r="L380" s="402"/>
      <c r="M380" s="513"/>
      <c r="N380" s="28"/>
      <c r="O380" s="26"/>
      <c r="P380" s="28"/>
      <c r="Q380" s="404"/>
      <c r="U380" s="403"/>
      <c r="V380" s="405"/>
      <c r="W380" s="445"/>
      <c r="Y380" s="385"/>
      <c r="Z380" s="385"/>
      <c r="AB380" s="142"/>
      <c r="AC380" s="492"/>
      <c r="AD380" s="142"/>
    </row>
    <row r="381" spans="5:30" s="139" customFormat="1" ht="12">
      <c r="E381" s="142"/>
      <c r="F381" s="160"/>
      <c r="G381" s="142"/>
      <c r="K381" s="278"/>
      <c r="L381" s="402"/>
      <c r="M381" s="513"/>
      <c r="N381" s="28"/>
      <c r="O381" s="26"/>
      <c r="P381" s="28"/>
      <c r="Q381" s="404"/>
      <c r="U381" s="403"/>
      <c r="V381" s="405"/>
      <c r="W381" s="445"/>
      <c r="Y381" s="385"/>
      <c r="Z381" s="385"/>
      <c r="AB381" s="142"/>
      <c r="AC381" s="492"/>
      <c r="AD381" s="142"/>
    </row>
    <row r="382" spans="5:30" s="139" customFormat="1" ht="12">
      <c r="E382" s="142"/>
      <c r="F382" s="160"/>
      <c r="G382" s="142"/>
      <c r="K382" s="278"/>
      <c r="L382" s="402"/>
      <c r="M382" s="513"/>
      <c r="N382" s="28"/>
      <c r="O382" s="26"/>
      <c r="P382" s="28"/>
      <c r="Q382" s="404"/>
      <c r="U382" s="403"/>
      <c r="V382" s="405"/>
      <c r="W382" s="445"/>
      <c r="Y382" s="385"/>
      <c r="Z382" s="385"/>
      <c r="AB382" s="142"/>
      <c r="AC382" s="492"/>
      <c r="AD382" s="142"/>
    </row>
    <row r="383" spans="5:30" s="139" customFormat="1" ht="12">
      <c r="E383" s="142"/>
      <c r="F383" s="160"/>
      <c r="G383" s="142"/>
      <c r="K383" s="278"/>
      <c r="L383" s="402"/>
      <c r="M383" s="513"/>
      <c r="N383" s="28"/>
      <c r="O383" s="26"/>
      <c r="P383" s="28"/>
      <c r="Q383" s="404"/>
      <c r="U383" s="403"/>
      <c r="V383" s="405"/>
      <c r="W383" s="445"/>
      <c r="Y383" s="385"/>
      <c r="Z383" s="385"/>
      <c r="AB383" s="142"/>
      <c r="AC383" s="492"/>
      <c r="AD383" s="142"/>
    </row>
    <row r="384" spans="5:30" s="139" customFormat="1" ht="12">
      <c r="E384" s="142"/>
      <c r="F384" s="160"/>
      <c r="G384" s="142"/>
      <c r="K384" s="278"/>
      <c r="L384" s="402"/>
      <c r="M384" s="513"/>
      <c r="N384" s="28"/>
      <c r="O384" s="26"/>
      <c r="P384" s="28"/>
      <c r="Q384" s="404"/>
      <c r="U384" s="403"/>
      <c r="V384" s="405"/>
      <c r="W384" s="445"/>
      <c r="Y384" s="385"/>
      <c r="Z384" s="385"/>
      <c r="AB384" s="142"/>
      <c r="AC384" s="492"/>
      <c r="AD384" s="142"/>
    </row>
    <row r="385" spans="5:30" s="139" customFormat="1" ht="12">
      <c r="E385" s="142"/>
      <c r="F385" s="160"/>
      <c r="G385" s="142"/>
      <c r="K385" s="278"/>
      <c r="L385" s="402"/>
      <c r="M385" s="513"/>
      <c r="N385" s="28"/>
      <c r="O385" s="26"/>
      <c r="P385" s="28"/>
      <c r="Q385" s="404"/>
      <c r="U385" s="403"/>
      <c r="V385" s="405"/>
      <c r="W385" s="445"/>
      <c r="Y385" s="385"/>
      <c r="Z385" s="385"/>
      <c r="AB385" s="142"/>
      <c r="AC385" s="492"/>
      <c r="AD385" s="142"/>
    </row>
    <row r="386" spans="5:30" s="139" customFormat="1" ht="12">
      <c r="E386" s="142"/>
      <c r="F386" s="160"/>
      <c r="G386" s="142"/>
      <c r="K386" s="278"/>
      <c r="L386" s="402"/>
      <c r="M386" s="513"/>
      <c r="N386" s="28"/>
      <c r="O386" s="26"/>
      <c r="P386" s="28"/>
      <c r="Q386" s="404"/>
      <c r="U386" s="403"/>
      <c r="V386" s="405"/>
      <c r="W386" s="445"/>
      <c r="Y386" s="385"/>
      <c r="Z386" s="385"/>
      <c r="AB386" s="142"/>
      <c r="AC386" s="492"/>
      <c r="AD386" s="142"/>
    </row>
    <row r="387" spans="5:30" s="139" customFormat="1" ht="12">
      <c r="E387" s="142"/>
      <c r="F387" s="160"/>
      <c r="G387" s="142"/>
      <c r="K387" s="278"/>
      <c r="L387" s="402"/>
      <c r="M387" s="513"/>
      <c r="N387" s="28"/>
      <c r="O387" s="26"/>
      <c r="P387" s="28"/>
      <c r="Q387" s="404"/>
      <c r="U387" s="403"/>
      <c r="V387" s="405"/>
      <c r="W387" s="445"/>
      <c r="Y387" s="385"/>
      <c r="Z387" s="385"/>
      <c r="AB387" s="142"/>
      <c r="AC387" s="492"/>
      <c r="AD387" s="142"/>
    </row>
    <row r="388" spans="5:30" s="139" customFormat="1" ht="12">
      <c r="E388" s="142"/>
      <c r="F388" s="160"/>
      <c r="G388" s="142"/>
      <c r="K388" s="278"/>
      <c r="L388" s="402"/>
      <c r="M388" s="513"/>
      <c r="N388" s="28"/>
      <c r="O388" s="26"/>
      <c r="P388" s="28"/>
      <c r="Q388" s="404"/>
      <c r="U388" s="403"/>
      <c r="V388" s="405"/>
      <c r="W388" s="445"/>
      <c r="Y388" s="385"/>
      <c r="Z388" s="385"/>
      <c r="AB388" s="142"/>
      <c r="AC388" s="492"/>
      <c r="AD388" s="142"/>
    </row>
    <row r="389" spans="5:30" s="139" customFormat="1" ht="12">
      <c r="E389" s="142"/>
      <c r="F389" s="160"/>
      <c r="G389" s="142"/>
      <c r="K389" s="278"/>
      <c r="L389" s="402"/>
      <c r="M389" s="513"/>
      <c r="N389" s="28"/>
      <c r="O389" s="26"/>
      <c r="P389" s="28"/>
      <c r="Q389" s="404"/>
      <c r="U389" s="403"/>
      <c r="V389" s="405"/>
      <c r="W389" s="445"/>
      <c r="Y389" s="385"/>
      <c r="Z389" s="385"/>
      <c r="AB389" s="142"/>
      <c r="AC389" s="492"/>
      <c r="AD389" s="142"/>
    </row>
    <row r="390" spans="5:30" s="139" customFormat="1" ht="12">
      <c r="E390" s="142"/>
      <c r="F390" s="160"/>
      <c r="G390" s="142"/>
      <c r="K390" s="278"/>
      <c r="L390" s="402"/>
      <c r="M390" s="513"/>
      <c r="N390" s="28"/>
      <c r="O390" s="26"/>
      <c r="P390" s="28"/>
      <c r="Q390" s="404"/>
      <c r="U390" s="403"/>
      <c r="V390" s="405"/>
      <c r="W390" s="445"/>
      <c r="Y390" s="385"/>
      <c r="Z390" s="385"/>
      <c r="AB390" s="142"/>
      <c r="AC390" s="492"/>
      <c r="AD390" s="142"/>
    </row>
    <row r="391" spans="5:30" s="139" customFormat="1" ht="12">
      <c r="E391" s="142"/>
      <c r="F391" s="160"/>
      <c r="G391" s="142"/>
      <c r="K391" s="278"/>
      <c r="L391" s="402"/>
      <c r="M391" s="513"/>
      <c r="N391" s="28"/>
      <c r="O391" s="26"/>
      <c r="P391" s="28"/>
      <c r="Q391" s="404"/>
      <c r="U391" s="403"/>
      <c r="V391" s="405"/>
      <c r="W391" s="445"/>
      <c r="Y391" s="385"/>
      <c r="Z391" s="385"/>
      <c r="AB391" s="142"/>
      <c r="AC391" s="492"/>
      <c r="AD391" s="142"/>
    </row>
    <row r="392" spans="5:30" s="139" customFormat="1" ht="12">
      <c r="E392" s="142"/>
      <c r="F392" s="160"/>
      <c r="G392" s="142"/>
      <c r="K392" s="278"/>
      <c r="L392" s="402"/>
      <c r="M392" s="513"/>
      <c r="N392" s="28"/>
      <c r="O392" s="26"/>
      <c r="P392" s="28"/>
      <c r="Q392" s="404"/>
      <c r="U392" s="403"/>
      <c r="V392" s="405"/>
      <c r="W392" s="445"/>
      <c r="Y392" s="385"/>
      <c r="Z392" s="385"/>
      <c r="AB392" s="142"/>
      <c r="AC392" s="492"/>
      <c r="AD392" s="142"/>
    </row>
    <row r="393" spans="5:30" s="139" customFormat="1" ht="12">
      <c r="E393" s="142"/>
      <c r="F393" s="160"/>
      <c r="G393" s="142"/>
      <c r="K393" s="278"/>
      <c r="L393" s="402"/>
      <c r="M393" s="513"/>
      <c r="N393" s="28"/>
      <c r="O393" s="26"/>
      <c r="P393" s="28"/>
      <c r="Q393" s="404"/>
      <c r="U393" s="403"/>
      <c r="V393" s="405"/>
      <c r="W393" s="445"/>
      <c r="Y393" s="385"/>
      <c r="Z393" s="385"/>
      <c r="AB393" s="142"/>
      <c r="AC393" s="492"/>
      <c r="AD393" s="142"/>
    </row>
    <row r="394" spans="5:30" s="139" customFormat="1" ht="12">
      <c r="E394" s="142"/>
      <c r="F394" s="160"/>
      <c r="G394" s="142"/>
      <c r="K394" s="278"/>
      <c r="L394" s="402"/>
      <c r="M394" s="513"/>
      <c r="N394" s="28"/>
      <c r="O394" s="26"/>
      <c r="P394" s="28"/>
      <c r="Q394" s="404"/>
      <c r="U394" s="403"/>
      <c r="V394" s="405"/>
      <c r="W394" s="445"/>
      <c r="Y394" s="385"/>
      <c r="Z394" s="385"/>
      <c r="AB394" s="142"/>
      <c r="AC394" s="492"/>
      <c r="AD394" s="142"/>
    </row>
    <row r="395" spans="5:30" s="139" customFormat="1" ht="12">
      <c r="E395" s="142"/>
      <c r="F395" s="160"/>
      <c r="G395" s="142"/>
      <c r="K395" s="278"/>
      <c r="L395" s="402"/>
      <c r="M395" s="513"/>
      <c r="N395" s="28"/>
      <c r="O395" s="26"/>
      <c r="P395" s="28"/>
      <c r="Q395" s="404"/>
      <c r="U395" s="403"/>
      <c r="V395" s="405"/>
      <c r="W395" s="445"/>
      <c r="Y395" s="385"/>
      <c r="Z395" s="385"/>
      <c r="AB395" s="142"/>
      <c r="AC395" s="492"/>
      <c r="AD395" s="142"/>
    </row>
    <row r="396" spans="5:30" s="139" customFormat="1" ht="12">
      <c r="E396" s="142"/>
      <c r="F396" s="160"/>
      <c r="G396" s="142"/>
      <c r="K396" s="278"/>
      <c r="L396" s="402"/>
      <c r="M396" s="513"/>
      <c r="N396" s="28"/>
      <c r="O396" s="26"/>
      <c r="P396" s="28"/>
      <c r="Q396" s="404"/>
      <c r="U396" s="403"/>
      <c r="V396" s="405"/>
      <c r="W396" s="445"/>
      <c r="Y396" s="385"/>
      <c r="Z396" s="385"/>
      <c r="AB396" s="142"/>
      <c r="AC396" s="492"/>
      <c r="AD396" s="142"/>
    </row>
    <row r="397" spans="5:30" s="139" customFormat="1" ht="12">
      <c r="E397" s="142"/>
      <c r="F397" s="160"/>
      <c r="G397" s="142"/>
      <c r="K397" s="278"/>
      <c r="L397" s="402"/>
      <c r="M397" s="513"/>
      <c r="N397" s="28"/>
      <c r="O397" s="26"/>
      <c r="P397" s="28"/>
      <c r="Q397" s="404"/>
      <c r="U397" s="403"/>
      <c r="V397" s="405"/>
      <c r="W397" s="445"/>
      <c r="Y397" s="385"/>
      <c r="Z397" s="385"/>
      <c r="AB397" s="142"/>
      <c r="AC397" s="492"/>
      <c r="AD397" s="142"/>
    </row>
    <row r="398" spans="5:30" s="139" customFormat="1" ht="12">
      <c r="E398" s="142"/>
      <c r="F398" s="160"/>
      <c r="G398" s="142"/>
      <c r="K398" s="278"/>
      <c r="L398" s="402"/>
      <c r="M398" s="513"/>
      <c r="N398" s="28"/>
      <c r="O398" s="26"/>
      <c r="P398" s="28"/>
      <c r="Q398" s="404"/>
      <c r="U398" s="403"/>
      <c r="V398" s="405"/>
      <c r="W398" s="445"/>
      <c r="Y398" s="385"/>
      <c r="Z398" s="385"/>
      <c r="AB398" s="142"/>
      <c r="AC398" s="492"/>
      <c r="AD398" s="142"/>
    </row>
    <row r="399" spans="5:30" s="139" customFormat="1" ht="12">
      <c r="E399" s="142"/>
      <c r="F399" s="160"/>
      <c r="G399" s="142"/>
      <c r="K399" s="278"/>
      <c r="L399" s="402"/>
      <c r="M399" s="513"/>
      <c r="N399" s="28"/>
      <c r="O399" s="26"/>
      <c r="P399" s="28"/>
      <c r="Q399" s="404"/>
      <c r="U399" s="403"/>
      <c r="V399" s="405"/>
      <c r="W399" s="445"/>
      <c r="Y399" s="385"/>
      <c r="Z399" s="385"/>
      <c r="AB399" s="142"/>
      <c r="AC399" s="492"/>
      <c r="AD399" s="142"/>
    </row>
    <row r="400" spans="5:30" s="139" customFormat="1" ht="12">
      <c r="E400" s="142"/>
      <c r="F400" s="160"/>
      <c r="G400" s="142"/>
      <c r="K400" s="278"/>
      <c r="L400" s="402"/>
      <c r="M400" s="513"/>
      <c r="N400" s="28"/>
      <c r="O400" s="26"/>
      <c r="P400" s="28"/>
      <c r="Q400" s="404"/>
      <c r="U400" s="403"/>
      <c r="V400" s="405"/>
      <c r="W400" s="445"/>
      <c r="Y400" s="385"/>
      <c r="Z400" s="385"/>
      <c r="AB400" s="142"/>
      <c r="AC400" s="492"/>
      <c r="AD400" s="142"/>
    </row>
    <row r="401" spans="5:30" s="139" customFormat="1" ht="12">
      <c r="E401" s="142"/>
      <c r="F401" s="160"/>
      <c r="G401" s="142"/>
      <c r="K401" s="278"/>
      <c r="L401" s="402"/>
      <c r="M401" s="513"/>
      <c r="N401" s="28"/>
      <c r="O401" s="26"/>
      <c r="P401" s="28"/>
      <c r="Q401" s="404"/>
      <c r="U401" s="403"/>
      <c r="V401" s="405"/>
      <c r="W401" s="445"/>
      <c r="Y401" s="385"/>
      <c r="Z401" s="385"/>
      <c r="AB401" s="142"/>
      <c r="AC401" s="492"/>
      <c r="AD401" s="142"/>
    </row>
    <row r="402" spans="5:30" s="139" customFormat="1" ht="12">
      <c r="E402" s="142"/>
      <c r="F402" s="160"/>
      <c r="G402" s="142"/>
      <c r="K402" s="278"/>
      <c r="L402" s="402"/>
      <c r="M402" s="513"/>
      <c r="N402" s="28"/>
      <c r="O402" s="26"/>
      <c r="P402" s="28"/>
      <c r="Q402" s="404"/>
      <c r="U402" s="403"/>
      <c r="V402" s="405"/>
      <c r="W402" s="445"/>
      <c r="Y402" s="385"/>
      <c r="Z402" s="385"/>
      <c r="AB402" s="142"/>
      <c r="AC402" s="492"/>
      <c r="AD402" s="142"/>
    </row>
    <row r="403" spans="5:30" s="139" customFormat="1" ht="12">
      <c r="E403" s="142"/>
      <c r="F403" s="160"/>
      <c r="G403" s="142"/>
      <c r="K403" s="278"/>
      <c r="L403" s="402"/>
      <c r="M403" s="513"/>
      <c r="N403" s="28"/>
      <c r="O403" s="26"/>
      <c r="P403" s="28"/>
      <c r="Q403" s="404"/>
      <c r="U403" s="403"/>
      <c r="V403" s="405"/>
      <c r="W403" s="445"/>
      <c r="Y403" s="385"/>
      <c r="Z403" s="385"/>
      <c r="AB403" s="142"/>
      <c r="AC403" s="492"/>
      <c r="AD403" s="142"/>
    </row>
    <row r="404" spans="5:30" s="139" customFormat="1" ht="12">
      <c r="E404" s="142"/>
      <c r="F404" s="160"/>
      <c r="G404" s="142"/>
      <c r="K404" s="278"/>
      <c r="L404" s="402"/>
      <c r="M404" s="513"/>
      <c r="N404" s="28"/>
      <c r="O404" s="26"/>
      <c r="P404" s="28"/>
      <c r="Q404" s="404"/>
      <c r="U404" s="403"/>
      <c r="V404" s="405"/>
      <c r="W404" s="445"/>
      <c r="Y404" s="385"/>
      <c r="Z404" s="385"/>
      <c r="AB404" s="142"/>
      <c r="AC404" s="492"/>
      <c r="AD404" s="142"/>
    </row>
    <row r="405" spans="5:30" s="139" customFormat="1" ht="12">
      <c r="E405" s="142"/>
      <c r="F405" s="160"/>
      <c r="G405" s="142"/>
      <c r="K405" s="278"/>
      <c r="L405" s="402"/>
      <c r="M405" s="513"/>
      <c r="N405" s="28"/>
      <c r="O405" s="26"/>
      <c r="P405" s="28"/>
      <c r="Q405" s="404"/>
      <c r="U405" s="403"/>
      <c r="V405" s="405"/>
      <c r="W405" s="445"/>
      <c r="Y405" s="385"/>
      <c r="Z405" s="385"/>
      <c r="AB405" s="142"/>
      <c r="AC405" s="492"/>
      <c r="AD405" s="142"/>
    </row>
    <row r="406" spans="5:30" s="139" customFormat="1" ht="12">
      <c r="E406" s="142"/>
      <c r="F406" s="160"/>
      <c r="G406" s="142"/>
      <c r="K406" s="278"/>
      <c r="L406" s="402"/>
      <c r="M406" s="513"/>
      <c r="N406" s="28"/>
      <c r="O406" s="26"/>
      <c r="P406" s="28"/>
      <c r="Q406" s="404"/>
      <c r="U406" s="403"/>
      <c r="V406" s="405"/>
      <c r="W406" s="445"/>
      <c r="Y406" s="385"/>
      <c r="Z406" s="385"/>
      <c r="AB406" s="142"/>
      <c r="AC406" s="492"/>
      <c r="AD406" s="142"/>
    </row>
    <row r="407" spans="5:30" s="139" customFormat="1" ht="12">
      <c r="E407" s="142"/>
      <c r="F407" s="160"/>
      <c r="G407" s="142"/>
      <c r="K407" s="278"/>
      <c r="L407" s="402"/>
      <c r="M407" s="513"/>
      <c r="N407" s="28"/>
      <c r="O407" s="26"/>
      <c r="P407" s="28"/>
      <c r="Q407" s="404"/>
      <c r="U407" s="403"/>
      <c r="V407" s="405"/>
      <c r="W407" s="445"/>
      <c r="Y407" s="385"/>
      <c r="Z407" s="385"/>
      <c r="AB407" s="142"/>
      <c r="AC407" s="492"/>
      <c r="AD407" s="142"/>
    </row>
    <row r="408" spans="5:30" s="139" customFormat="1" ht="12">
      <c r="E408" s="142"/>
      <c r="F408" s="160"/>
      <c r="G408" s="142"/>
      <c r="K408" s="278"/>
      <c r="L408" s="402"/>
      <c r="M408" s="513"/>
      <c r="N408" s="28"/>
      <c r="O408" s="26"/>
      <c r="P408" s="28"/>
      <c r="Q408" s="404"/>
      <c r="U408" s="403"/>
      <c r="V408" s="405"/>
      <c r="W408" s="445"/>
      <c r="Y408" s="385"/>
      <c r="Z408" s="385"/>
      <c r="AB408" s="142"/>
      <c r="AC408" s="492"/>
      <c r="AD408" s="142"/>
    </row>
    <row r="409" spans="5:30" s="139" customFormat="1" ht="12">
      <c r="E409" s="142"/>
      <c r="F409" s="160"/>
      <c r="G409" s="142"/>
      <c r="K409" s="278"/>
      <c r="L409" s="402"/>
      <c r="M409" s="513"/>
      <c r="N409" s="28"/>
      <c r="O409" s="26"/>
      <c r="P409" s="28"/>
      <c r="Q409" s="404"/>
      <c r="U409" s="403"/>
      <c r="V409" s="405"/>
      <c r="W409" s="445"/>
      <c r="Y409" s="385"/>
      <c r="Z409" s="385"/>
      <c r="AB409" s="142"/>
      <c r="AC409" s="492"/>
      <c r="AD409" s="142"/>
    </row>
    <row r="410" spans="5:30" s="139" customFormat="1" ht="12">
      <c r="E410" s="142"/>
      <c r="F410" s="160"/>
      <c r="G410" s="142"/>
      <c r="K410" s="278"/>
      <c r="L410" s="402"/>
      <c r="M410" s="513"/>
      <c r="N410" s="28"/>
      <c r="O410" s="26"/>
      <c r="P410" s="28"/>
      <c r="Q410" s="404"/>
      <c r="U410" s="403"/>
      <c r="V410" s="405"/>
      <c r="W410" s="445"/>
      <c r="Y410" s="385"/>
      <c r="Z410" s="385"/>
      <c r="AB410" s="142"/>
      <c r="AC410" s="492"/>
      <c r="AD410" s="142"/>
    </row>
    <row r="411" spans="5:30" s="139" customFormat="1" ht="12">
      <c r="E411" s="142"/>
      <c r="F411" s="160"/>
      <c r="G411" s="142"/>
      <c r="K411" s="278"/>
      <c r="L411" s="402"/>
      <c r="M411" s="513"/>
      <c r="N411" s="28"/>
      <c r="O411" s="26"/>
      <c r="P411" s="28"/>
      <c r="Q411" s="404"/>
      <c r="U411" s="403"/>
      <c r="V411" s="405"/>
      <c r="W411" s="445"/>
      <c r="Y411" s="385"/>
      <c r="Z411" s="385"/>
      <c r="AB411" s="142"/>
      <c r="AC411" s="492"/>
      <c r="AD411" s="142"/>
    </row>
    <row r="412" spans="5:30" s="139" customFormat="1" ht="12">
      <c r="E412" s="142"/>
      <c r="F412" s="160"/>
      <c r="G412" s="142"/>
      <c r="K412" s="278"/>
      <c r="L412" s="402"/>
      <c r="M412" s="513"/>
      <c r="N412" s="28"/>
      <c r="O412" s="26"/>
      <c r="P412" s="28"/>
      <c r="Q412" s="404"/>
      <c r="U412" s="403"/>
      <c r="V412" s="405"/>
      <c r="W412" s="445"/>
      <c r="Y412" s="385"/>
      <c r="Z412" s="385"/>
      <c r="AB412" s="142"/>
      <c r="AC412" s="492"/>
      <c r="AD412" s="142"/>
    </row>
    <row r="413" spans="5:30" s="139" customFormat="1" ht="12">
      <c r="E413" s="142"/>
      <c r="F413" s="160"/>
      <c r="G413" s="142"/>
      <c r="K413" s="278"/>
      <c r="L413" s="402"/>
      <c r="M413" s="513"/>
      <c r="N413" s="28"/>
      <c r="O413" s="26"/>
      <c r="P413" s="28"/>
      <c r="Q413" s="404"/>
      <c r="U413" s="403"/>
      <c r="V413" s="405"/>
      <c r="W413" s="445"/>
      <c r="Y413" s="385"/>
      <c r="Z413" s="385"/>
      <c r="AB413" s="142"/>
      <c r="AC413" s="492"/>
      <c r="AD413" s="142"/>
    </row>
    <row r="414" spans="5:30" s="139" customFormat="1" ht="12">
      <c r="E414" s="142"/>
      <c r="F414" s="160"/>
      <c r="G414" s="142"/>
      <c r="K414" s="278"/>
      <c r="L414" s="402"/>
      <c r="M414" s="513"/>
      <c r="N414" s="28"/>
      <c r="O414" s="26"/>
      <c r="P414" s="28"/>
      <c r="Q414" s="404"/>
      <c r="U414" s="403"/>
      <c r="V414" s="405"/>
      <c r="W414" s="445"/>
      <c r="Y414" s="385"/>
      <c r="Z414" s="385"/>
      <c r="AB414" s="142"/>
      <c r="AC414" s="492"/>
      <c r="AD414" s="142"/>
    </row>
    <row r="420" spans="1:31" s="407" customFormat="1">
      <c r="A420" s="270"/>
      <c r="B420" s="270"/>
      <c r="C420" s="270"/>
      <c r="D420" s="139"/>
      <c r="E420" s="142"/>
      <c r="F420" s="160"/>
      <c r="G420" s="142"/>
      <c r="H420" s="139"/>
      <c r="I420" s="139"/>
      <c r="J420" s="139"/>
      <c r="K420" s="278"/>
      <c r="L420" s="402"/>
      <c r="M420" s="513"/>
      <c r="N420" s="28"/>
      <c r="O420" s="26"/>
      <c r="P420" s="28"/>
      <c r="Q420" s="404"/>
      <c r="R420" s="139"/>
      <c r="S420" s="270"/>
      <c r="T420" s="270"/>
      <c r="U420" s="285"/>
      <c r="V420" s="406"/>
      <c r="W420" s="446"/>
      <c r="X420" s="270"/>
      <c r="Y420" s="271"/>
      <c r="Z420" s="271"/>
      <c r="AA420" s="270"/>
      <c r="AB420" s="272"/>
      <c r="AC420" s="491"/>
      <c r="AD420" s="272"/>
      <c r="AE420" s="270"/>
    </row>
    <row r="421" spans="1:31" s="407" customFormat="1">
      <c r="A421" s="270"/>
      <c r="B421" s="270"/>
      <c r="C421" s="270"/>
      <c r="D421" s="139"/>
      <c r="E421" s="142"/>
      <c r="F421" s="160"/>
      <c r="G421" s="142"/>
      <c r="H421" s="139"/>
      <c r="I421" s="139"/>
      <c r="J421" s="139"/>
      <c r="K421" s="278"/>
      <c r="L421" s="402"/>
      <c r="M421" s="513"/>
      <c r="N421" s="28"/>
      <c r="O421" s="26"/>
      <c r="P421" s="28"/>
      <c r="Q421" s="404"/>
      <c r="R421" s="139"/>
      <c r="S421" s="270"/>
      <c r="T421" s="270"/>
      <c r="U421" s="285"/>
      <c r="V421" s="406"/>
      <c r="W421" s="446"/>
      <c r="X421" s="270"/>
      <c r="Y421" s="271"/>
      <c r="Z421" s="271"/>
      <c r="AA421" s="270"/>
      <c r="AB421" s="272"/>
      <c r="AC421" s="491"/>
      <c r="AD421" s="272"/>
      <c r="AE421" s="270"/>
    </row>
    <row r="422" spans="1:31" s="407" customFormat="1">
      <c r="A422" s="270"/>
      <c r="B422" s="270"/>
      <c r="C422" s="270"/>
      <c r="D422" s="139"/>
      <c r="E422" s="142"/>
      <c r="F422" s="160"/>
      <c r="G422" s="142"/>
      <c r="H422" s="139"/>
      <c r="I422" s="139"/>
      <c r="J422" s="139"/>
      <c r="K422" s="278"/>
      <c r="L422" s="402"/>
      <c r="M422" s="513"/>
      <c r="N422" s="28"/>
      <c r="O422" s="26"/>
      <c r="P422" s="28"/>
      <c r="Q422" s="404"/>
      <c r="R422" s="139"/>
      <c r="S422" s="270"/>
      <c r="T422" s="270"/>
      <c r="U422" s="285"/>
      <c r="V422" s="406"/>
      <c r="W422" s="446"/>
      <c r="X422" s="270"/>
      <c r="Y422" s="271"/>
      <c r="Z422" s="271"/>
      <c r="AA422" s="270"/>
      <c r="AB422" s="272"/>
      <c r="AC422" s="491"/>
      <c r="AD422" s="272"/>
      <c r="AE422" s="270"/>
    </row>
    <row r="423" spans="1:31" s="407" customFormat="1">
      <c r="A423" s="270"/>
      <c r="B423" s="270"/>
      <c r="C423" s="270"/>
      <c r="D423" s="139"/>
      <c r="E423" s="142"/>
      <c r="F423" s="160"/>
      <c r="G423" s="142"/>
      <c r="H423" s="139"/>
      <c r="I423" s="139"/>
      <c r="J423" s="139"/>
      <c r="K423" s="278"/>
      <c r="L423" s="402"/>
      <c r="M423" s="513"/>
      <c r="N423" s="28"/>
      <c r="O423" s="26"/>
      <c r="P423" s="28"/>
      <c r="Q423" s="404"/>
      <c r="R423" s="139"/>
      <c r="S423" s="270"/>
      <c r="T423" s="270"/>
      <c r="U423" s="285"/>
      <c r="V423" s="406"/>
      <c r="W423" s="446"/>
      <c r="X423" s="270"/>
      <c r="Y423" s="271"/>
      <c r="Z423" s="271"/>
      <c r="AA423" s="270"/>
      <c r="AB423" s="272"/>
      <c r="AC423" s="491"/>
      <c r="AD423" s="272"/>
      <c r="AE423" s="270"/>
    </row>
    <row r="424" spans="1:31" s="407" customFormat="1">
      <c r="A424" s="270"/>
      <c r="B424" s="270"/>
      <c r="C424" s="270"/>
      <c r="D424" s="139"/>
      <c r="E424" s="142"/>
      <c r="F424" s="160"/>
      <c r="G424" s="142"/>
      <c r="H424" s="139"/>
      <c r="I424" s="139"/>
      <c r="J424" s="139"/>
      <c r="K424" s="278"/>
      <c r="L424" s="402"/>
      <c r="M424" s="513"/>
      <c r="N424" s="28"/>
      <c r="O424" s="26"/>
      <c r="P424" s="28"/>
      <c r="Q424" s="404"/>
      <c r="R424" s="139"/>
      <c r="S424" s="270"/>
      <c r="T424" s="270"/>
      <c r="U424" s="285"/>
      <c r="V424" s="406"/>
      <c r="W424" s="446"/>
      <c r="X424" s="270"/>
      <c r="Y424" s="271"/>
      <c r="Z424" s="271"/>
      <c r="AA424" s="270"/>
      <c r="AB424" s="272"/>
      <c r="AC424" s="491"/>
      <c r="AD424" s="272"/>
      <c r="AE424" s="270"/>
    </row>
    <row r="425" spans="1:31" s="407" customFormat="1">
      <c r="A425" s="270"/>
      <c r="B425" s="270"/>
      <c r="C425" s="270"/>
      <c r="D425" s="139"/>
      <c r="E425" s="142"/>
      <c r="F425" s="160"/>
      <c r="G425" s="142"/>
      <c r="H425" s="139"/>
      <c r="I425" s="139"/>
      <c r="J425" s="139"/>
      <c r="K425" s="278"/>
      <c r="L425" s="402"/>
      <c r="M425" s="513"/>
      <c r="N425" s="28"/>
      <c r="O425" s="26"/>
      <c r="P425" s="28"/>
      <c r="Q425" s="404"/>
      <c r="R425" s="139"/>
      <c r="S425" s="270"/>
      <c r="T425" s="270"/>
      <c r="U425" s="285"/>
      <c r="V425" s="406"/>
      <c r="W425" s="446"/>
      <c r="X425" s="270"/>
      <c r="Y425" s="271"/>
      <c r="Z425" s="271"/>
      <c r="AA425" s="270"/>
      <c r="AB425" s="272"/>
      <c r="AC425" s="491"/>
      <c r="AD425" s="272"/>
      <c r="AE425" s="270"/>
    </row>
    <row r="426" spans="1:31" s="407" customFormat="1">
      <c r="A426" s="270"/>
      <c r="B426" s="270"/>
      <c r="C426" s="270"/>
      <c r="D426" s="139"/>
      <c r="E426" s="142"/>
      <c r="F426" s="160"/>
      <c r="G426" s="142"/>
      <c r="H426" s="139"/>
      <c r="I426" s="139"/>
      <c r="J426" s="139"/>
      <c r="K426" s="278"/>
      <c r="L426" s="402"/>
      <c r="M426" s="513"/>
      <c r="N426" s="28"/>
      <c r="O426" s="26"/>
      <c r="P426" s="28"/>
      <c r="Q426" s="404"/>
      <c r="R426" s="139"/>
      <c r="S426" s="270"/>
      <c r="T426" s="270"/>
      <c r="U426" s="285"/>
      <c r="V426" s="406"/>
      <c r="W426" s="446"/>
      <c r="X426" s="270"/>
      <c r="Y426" s="271"/>
      <c r="Z426" s="271"/>
      <c r="AA426" s="270"/>
      <c r="AB426" s="272"/>
      <c r="AC426" s="491"/>
      <c r="AD426" s="272"/>
      <c r="AE426" s="270"/>
    </row>
    <row r="427" spans="1:31" s="407" customFormat="1">
      <c r="A427" s="270"/>
      <c r="B427" s="270"/>
      <c r="C427" s="270"/>
      <c r="D427" s="139"/>
      <c r="E427" s="142"/>
      <c r="F427" s="160"/>
      <c r="G427" s="142"/>
      <c r="H427" s="139"/>
      <c r="I427" s="139"/>
      <c r="J427" s="139"/>
      <c r="K427" s="278"/>
      <c r="L427" s="402"/>
      <c r="M427" s="513"/>
      <c r="N427" s="28"/>
      <c r="O427" s="26"/>
      <c r="P427" s="28"/>
      <c r="Q427" s="404"/>
      <c r="R427" s="139"/>
      <c r="S427" s="270"/>
      <c r="T427" s="270"/>
      <c r="U427" s="285"/>
      <c r="V427" s="406"/>
      <c r="W427" s="446"/>
      <c r="X427" s="270"/>
      <c r="Y427" s="271"/>
      <c r="Z427" s="271"/>
      <c r="AA427" s="270"/>
      <c r="AB427" s="272"/>
      <c r="AC427" s="491"/>
      <c r="AD427" s="272"/>
      <c r="AE427" s="270"/>
    </row>
    <row r="428" spans="1:31" s="407" customFormat="1">
      <c r="A428" s="270"/>
      <c r="B428" s="270"/>
      <c r="C428" s="270"/>
      <c r="D428" s="139"/>
      <c r="E428" s="142"/>
      <c r="F428" s="160"/>
      <c r="G428" s="142"/>
      <c r="H428" s="139"/>
      <c r="I428" s="139"/>
      <c r="J428" s="139"/>
      <c r="K428" s="278"/>
      <c r="L428" s="402"/>
      <c r="M428" s="513"/>
      <c r="N428" s="28"/>
      <c r="O428" s="26"/>
      <c r="P428" s="28"/>
      <c r="Q428" s="404"/>
      <c r="R428" s="139"/>
      <c r="S428" s="270"/>
      <c r="T428" s="270"/>
      <c r="U428" s="285"/>
      <c r="V428" s="406"/>
      <c r="W428" s="446"/>
      <c r="X428" s="270"/>
      <c r="Y428" s="271"/>
      <c r="Z428" s="271"/>
      <c r="AA428" s="270"/>
      <c r="AB428" s="272"/>
      <c r="AC428" s="491"/>
      <c r="AD428" s="272"/>
      <c r="AE428" s="270"/>
    </row>
    <row r="429" spans="1:31" s="407" customFormat="1">
      <c r="A429" s="270"/>
      <c r="B429" s="270"/>
      <c r="C429" s="270"/>
      <c r="D429" s="139"/>
      <c r="E429" s="142"/>
      <c r="F429" s="160"/>
      <c r="G429" s="142"/>
      <c r="H429" s="139"/>
      <c r="I429" s="139"/>
      <c r="J429" s="139"/>
      <c r="K429" s="278"/>
      <c r="L429" s="402"/>
      <c r="M429" s="513"/>
      <c r="N429" s="28"/>
      <c r="O429" s="26"/>
      <c r="P429" s="28"/>
      <c r="Q429" s="404"/>
      <c r="R429" s="139"/>
      <c r="S429" s="270"/>
      <c r="T429" s="270"/>
      <c r="U429" s="285"/>
      <c r="V429" s="406"/>
      <c r="W429" s="446"/>
      <c r="X429" s="270"/>
      <c r="Y429" s="271"/>
      <c r="Z429" s="271"/>
      <c r="AA429" s="270"/>
      <c r="AB429" s="272"/>
      <c r="AC429" s="491"/>
      <c r="AD429" s="272"/>
      <c r="AE429" s="270"/>
    </row>
    <row r="430" spans="1:31" s="407" customFormat="1">
      <c r="A430" s="270"/>
      <c r="B430" s="270"/>
      <c r="C430" s="270"/>
      <c r="D430" s="139"/>
      <c r="E430" s="142"/>
      <c r="F430" s="160"/>
      <c r="G430" s="142"/>
      <c r="H430" s="139"/>
      <c r="I430" s="139"/>
      <c r="J430" s="139"/>
      <c r="K430" s="278"/>
      <c r="L430" s="402"/>
      <c r="M430" s="513"/>
      <c r="N430" s="28"/>
      <c r="O430" s="26"/>
      <c r="P430" s="28"/>
      <c r="Q430" s="404"/>
      <c r="R430" s="139"/>
      <c r="S430" s="270"/>
      <c r="T430" s="270"/>
      <c r="U430" s="285"/>
      <c r="V430" s="406"/>
      <c r="W430" s="446"/>
      <c r="X430" s="270"/>
      <c r="Y430" s="271"/>
      <c r="Z430" s="271"/>
      <c r="AA430" s="270"/>
      <c r="AB430" s="272"/>
      <c r="AC430" s="491"/>
      <c r="AD430" s="272"/>
      <c r="AE430" s="270"/>
    </row>
    <row r="431" spans="1:31" s="407" customFormat="1">
      <c r="A431" s="270"/>
      <c r="B431" s="270"/>
      <c r="C431" s="270"/>
      <c r="D431" s="139"/>
      <c r="E431" s="142"/>
      <c r="F431" s="160"/>
      <c r="G431" s="142"/>
      <c r="H431" s="139"/>
      <c r="I431" s="139"/>
      <c r="J431" s="139"/>
      <c r="K431" s="278"/>
      <c r="L431" s="402"/>
      <c r="M431" s="513"/>
      <c r="N431" s="28"/>
      <c r="O431" s="26"/>
      <c r="P431" s="28"/>
      <c r="Q431" s="404"/>
      <c r="R431" s="139"/>
      <c r="S431" s="270"/>
      <c r="T431" s="270"/>
      <c r="U431" s="285"/>
      <c r="V431" s="406"/>
      <c r="W431" s="446"/>
      <c r="X431" s="270"/>
      <c r="Y431" s="271"/>
      <c r="Z431" s="271"/>
      <c r="AA431" s="270"/>
      <c r="AB431" s="272"/>
      <c r="AC431" s="491"/>
      <c r="AD431" s="272"/>
      <c r="AE431" s="270"/>
    </row>
    <row r="432" spans="1:31" s="407" customFormat="1">
      <c r="A432" s="270"/>
      <c r="B432" s="270"/>
      <c r="C432" s="270"/>
      <c r="D432" s="139"/>
      <c r="E432" s="142"/>
      <c r="F432" s="160"/>
      <c r="G432" s="142"/>
      <c r="H432" s="139"/>
      <c r="I432" s="139"/>
      <c r="J432" s="139"/>
      <c r="K432" s="278"/>
      <c r="L432" s="402"/>
      <c r="M432" s="513"/>
      <c r="N432" s="28"/>
      <c r="O432" s="26"/>
      <c r="P432" s="28"/>
      <c r="Q432" s="404"/>
      <c r="R432" s="139"/>
      <c r="S432" s="270"/>
      <c r="T432" s="270"/>
      <c r="U432" s="285"/>
      <c r="V432" s="406"/>
      <c r="W432" s="446"/>
      <c r="X432" s="270"/>
      <c r="Y432" s="271"/>
      <c r="Z432" s="271"/>
      <c r="AA432" s="270"/>
      <c r="AB432" s="272"/>
      <c r="AC432" s="491"/>
      <c r="AD432" s="272"/>
      <c r="AE432" s="270"/>
    </row>
    <row r="433" spans="1:31" s="407" customFormat="1">
      <c r="A433" s="270"/>
      <c r="B433" s="270"/>
      <c r="C433" s="270"/>
      <c r="D433" s="139"/>
      <c r="E433" s="142"/>
      <c r="F433" s="160"/>
      <c r="G433" s="142"/>
      <c r="H433" s="139"/>
      <c r="I433" s="139"/>
      <c r="J433" s="139"/>
      <c r="K433" s="278"/>
      <c r="L433" s="402"/>
      <c r="M433" s="513"/>
      <c r="N433" s="28"/>
      <c r="O433" s="26"/>
      <c r="P433" s="28"/>
      <c r="Q433" s="404"/>
      <c r="R433" s="139"/>
      <c r="S433" s="270"/>
      <c r="T433" s="270"/>
      <c r="U433" s="285"/>
      <c r="V433" s="406"/>
      <c r="W433" s="446"/>
      <c r="X433" s="270"/>
      <c r="Y433" s="271"/>
      <c r="Z433" s="271"/>
      <c r="AA433" s="270"/>
      <c r="AB433" s="272"/>
      <c r="AC433" s="491"/>
      <c r="AD433" s="272"/>
      <c r="AE433" s="270"/>
    </row>
    <row r="434" spans="1:31" s="407" customFormat="1">
      <c r="A434" s="270"/>
      <c r="B434" s="270"/>
      <c r="C434" s="270"/>
      <c r="D434" s="139"/>
      <c r="E434" s="142"/>
      <c r="F434" s="160"/>
      <c r="G434" s="142"/>
      <c r="H434" s="139"/>
      <c r="I434" s="139"/>
      <c r="J434" s="139"/>
      <c r="K434" s="278"/>
      <c r="L434" s="402"/>
      <c r="M434" s="513"/>
      <c r="N434" s="28"/>
      <c r="O434" s="26"/>
      <c r="P434" s="28"/>
      <c r="Q434" s="404"/>
      <c r="R434" s="139"/>
      <c r="S434" s="270"/>
      <c r="T434" s="270"/>
      <c r="U434" s="285"/>
      <c r="V434" s="406"/>
      <c r="W434" s="446"/>
      <c r="X434" s="270"/>
      <c r="Y434" s="271"/>
      <c r="Z434" s="271"/>
      <c r="AA434" s="270"/>
      <c r="AB434" s="272"/>
      <c r="AC434" s="491"/>
      <c r="AD434" s="272"/>
      <c r="AE434" s="270"/>
    </row>
    <row r="435" spans="1:31" s="407" customFormat="1">
      <c r="A435" s="270"/>
      <c r="B435" s="270"/>
      <c r="C435" s="270"/>
      <c r="D435" s="139"/>
      <c r="E435" s="142"/>
      <c r="F435" s="160"/>
      <c r="G435" s="142"/>
      <c r="H435" s="139"/>
      <c r="I435" s="139"/>
      <c r="J435" s="139"/>
      <c r="K435" s="278"/>
      <c r="L435" s="402"/>
      <c r="M435" s="513"/>
      <c r="N435" s="28"/>
      <c r="O435" s="26"/>
      <c r="P435" s="28"/>
      <c r="Q435" s="404"/>
      <c r="R435" s="139"/>
      <c r="S435" s="270"/>
      <c r="T435" s="270"/>
      <c r="U435" s="285"/>
      <c r="V435" s="406"/>
      <c r="W435" s="446"/>
      <c r="X435" s="270"/>
      <c r="Y435" s="271"/>
      <c r="Z435" s="271"/>
      <c r="AA435" s="270"/>
      <c r="AB435" s="272"/>
      <c r="AC435" s="491"/>
      <c r="AD435" s="272"/>
      <c r="AE435" s="270"/>
    </row>
    <row r="436" spans="1:31" s="407" customFormat="1">
      <c r="A436" s="270"/>
      <c r="B436" s="270"/>
      <c r="C436" s="270"/>
      <c r="D436" s="139"/>
      <c r="E436" s="142"/>
      <c r="F436" s="160"/>
      <c r="G436" s="142"/>
      <c r="H436" s="139"/>
      <c r="I436" s="139"/>
      <c r="J436" s="139"/>
      <c r="K436" s="278"/>
      <c r="L436" s="402"/>
      <c r="M436" s="513"/>
      <c r="N436" s="28"/>
      <c r="O436" s="26"/>
      <c r="P436" s="28"/>
      <c r="Q436" s="404"/>
      <c r="R436" s="139"/>
      <c r="S436" s="270"/>
      <c r="T436" s="270"/>
      <c r="U436" s="285"/>
      <c r="V436" s="406"/>
      <c r="W436" s="446"/>
      <c r="X436" s="270"/>
      <c r="Y436" s="271"/>
      <c r="Z436" s="271"/>
      <c r="AA436" s="270"/>
      <c r="AB436" s="272"/>
      <c r="AC436" s="491"/>
      <c r="AD436" s="272"/>
      <c r="AE436" s="270"/>
    </row>
    <row r="437" spans="1:31" s="407" customFormat="1">
      <c r="A437" s="270"/>
      <c r="B437" s="270"/>
      <c r="C437" s="270"/>
      <c r="D437" s="139"/>
      <c r="E437" s="142"/>
      <c r="F437" s="160"/>
      <c r="G437" s="142"/>
      <c r="H437" s="139"/>
      <c r="I437" s="139"/>
      <c r="J437" s="139"/>
      <c r="K437" s="278"/>
      <c r="L437" s="402"/>
      <c r="M437" s="513"/>
      <c r="N437" s="28"/>
      <c r="O437" s="26"/>
      <c r="P437" s="28"/>
      <c r="Q437" s="404"/>
      <c r="R437" s="139"/>
      <c r="S437" s="270"/>
      <c r="T437" s="270"/>
      <c r="U437" s="285"/>
      <c r="V437" s="406"/>
      <c r="W437" s="446"/>
      <c r="X437" s="270"/>
      <c r="Y437" s="271"/>
      <c r="Z437" s="271"/>
      <c r="AA437" s="270"/>
      <c r="AB437" s="272"/>
      <c r="AC437" s="491"/>
      <c r="AD437" s="272"/>
      <c r="AE437" s="270"/>
    </row>
    <row r="438" spans="1:31" s="407" customFormat="1">
      <c r="A438" s="270"/>
      <c r="B438" s="270"/>
      <c r="C438" s="270"/>
      <c r="D438" s="139"/>
      <c r="E438" s="142"/>
      <c r="F438" s="160"/>
      <c r="G438" s="142"/>
      <c r="H438" s="139"/>
      <c r="I438" s="139"/>
      <c r="J438" s="139"/>
      <c r="K438" s="278"/>
      <c r="L438" s="402"/>
      <c r="M438" s="513"/>
      <c r="N438" s="28"/>
      <c r="O438" s="26"/>
      <c r="P438" s="28"/>
      <c r="Q438" s="404"/>
      <c r="R438" s="139"/>
      <c r="S438" s="270"/>
      <c r="T438" s="270"/>
      <c r="U438" s="285"/>
      <c r="V438" s="406"/>
      <c r="W438" s="446"/>
      <c r="X438" s="270"/>
      <c r="Y438" s="271"/>
      <c r="Z438" s="271"/>
      <c r="AA438" s="270"/>
      <c r="AB438" s="272"/>
      <c r="AC438" s="491"/>
      <c r="AD438" s="272"/>
      <c r="AE438" s="270"/>
    </row>
    <row r="439" spans="1:31" s="407" customFormat="1">
      <c r="A439" s="270"/>
      <c r="B439" s="270"/>
      <c r="C439" s="270"/>
      <c r="D439" s="139"/>
      <c r="E439" s="142"/>
      <c r="F439" s="160"/>
      <c r="G439" s="142"/>
      <c r="H439" s="139"/>
      <c r="I439" s="139"/>
      <c r="J439" s="139"/>
      <c r="K439" s="278"/>
      <c r="L439" s="402"/>
      <c r="M439" s="513"/>
      <c r="N439" s="28"/>
      <c r="O439" s="26"/>
      <c r="P439" s="28"/>
      <c r="Q439" s="404"/>
      <c r="R439" s="139"/>
      <c r="S439" s="270"/>
      <c r="T439" s="270"/>
      <c r="U439" s="285"/>
      <c r="V439" s="406"/>
      <c r="W439" s="446"/>
      <c r="X439" s="270"/>
      <c r="Y439" s="271"/>
      <c r="Z439" s="271"/>
      <c r="AA439" s="270"/>
      <c r="AB439" s="272"/>
      <c r="AC439" s="491"/>
      <c r="AD439" s="272"/>
      <c r="AE439" s="270"/>
    </row>
    <row r="440" spans="1:31" s="407" customFormat="1">
      <c r="A440" s="270"/>
      <c r="B440" s="270"/>
      <c r="C440" s="270"/>
      <c r="D440" s="139"/>
      <c r="E440" s="142"/>
      <c r="F440" s="160"/>
      <c r="G440" s="142"/>
      <c r="H440" s="139"/>
      <c r="I440" s="139"/>
      <c r="J440" s="139"/>
      <c r="K440" s="278"/>
      <c r="L440" s="402"/>
      <c r="M440" s="513"/>
      <c r="N440" s="28"/>
      <c r="O440" s="26"/>
      <c r="P440" s="28"/>
      <c r="Q440" s="404"/>
      <c r="R440" s="139"/>
      <c r="S440" s="270"/>
      <c r="T440" s="270"/>
      <c r="U440" s="285"/>
      <c r="V440" s="406"/>
      <c r="W440" s="446"/>
      <c r="X440" s="270"/>
      <c r="Y440" s="271"/>
      <c r="Z440" s="271"/>
      <c r="AA440" s="270"/>
      <c r="AB440" s="272"/>
      <c r="AC440" s="491"/>
      <c r="AD440" s="272"/>
      <c r="AE440" s="270"/>
    </row>
    <row r="441" spans="1:31" s="407" customFormat="1">
      <c r="A441" s="270"/>
      <c r="B441" s="270"/>
      <c r="C441" s="270"/>
      <c r="D441" s="139"/>
      <c r="E441" s="142"/>
      <c r="F441" s="160"/>
      <c r="G441" s="142"/>
      <c r="H441" s="139"/>
      <c r="I441" s="139"/>
      <c r="J441" s="139"/>
      <c r="K441" s="278"/>
      <c r="L441" s="402"/>
      <c r="M441" s="513"/>
      <c r="N441" s="28"/>
      <c r="O441" s="26"/>
      <c r="P441" s="28"/>
      <c r="Q441" s="404"/>
      <c r="R441" s="139"/>
      <c r="S441" s="270"/>
      <c r="T441" s="270"/>
      <c r="U441" s="285"/>
      <c r="V441" s="406"/>
      <c r="W441" s="446"/>
      <c r="X441" s="270"/>
      <c r="Y441" s="271"/>
      <c r="Z441" s="271"/>
      <c r="AA441" s="270"/>
      <c r="AB441" s="272"/>
      <c r="AC441" s="491"/>
      <c r="AD441" s="272"/>
      <c r="AE441" s="270"/>
    </row>
    <row r="442" spans="1:31" s="407" customFormat="1">
      <c r="A442" s="270"/>
      <c r="B442" s="270"/>
      <c r="C442" s="270"/>
      <c r="D442" s="139"/>
      <c r="E442" s="142"/>
      <c r="F442" s="160"/>
      <c r="G442" s="142"/>
      <c r="H442" s="139"/>
      <c r="I442" s="139"/>
      <c r="J442" s="139"/>
      <c r="K442" s="278"/>
      <c r="L442" s="402"/>
      <c r="M442" s="513"/>
      <c r="N442" s="28"/>
      <c r="O442" s="26"/>
      <c r="P442" s="28"/>
      <c r="Q442" s="404"/>
      <c r="R442" s="139"/>
      <c r="S442" s="270"/>
      <c r="T442" s="270"/>
      <c r="U442" s="285"/>
      <c r="V442" s="406"/>
      <c r="W442" s="446"/>
      <c r="X442" s="270"/>
      <c r="Y442" s="271"/>
      <c r="Z442" s="271"/>
      <c r="AA442" s="270"/>
      <c r="AB442" s="272"/>
      <c r="AC442" s="491"/>
      <c r="AD442" s="272"/>
      <c r="AE442" s="270"/>
    </row>
    <row r="443" spans="1:31" s="407" customFormat="1">
      <c r="A443" s="270"/>
      <c r="B443" s="270"/>
      <c r="C443" s="270"/>
      <c r="D443" s="139"/>
      <c r="E443" s="142"/>
      <c r="F443" s="160"/>
      <c r="G443" s="142"/>
      <c r="H443" s="139"/>
      <c r="I443" s="139"/>
      <c r="J443" s="139"/>
      <c r="K443" s="278"/>
      <c r="L443" s="402"/>
      <c r="M443" s="513"/>
      <c r="N443" s="28"/>
      <c r="O443" s="26"/>
      <c r="P443" s="28"/>
      <c r="Q443" s="404"/>
      <c r="R443" s="139"/>
      <c r="S443" s="270"/>
      <c r="T443" s="270"/>
      <c r="U443" s="285"/>
      <c r="V443" s="406"/>
      <c r="W443" s="446"/>
      <c r="X443" s="270"/>
      <c r="Y443" s="271"/>
      <c r="Z443" s="271"/>
      <c r="AA443" s="270"/>
      <c r="AB443" s="272"/>
      <c r="AC443" s="491"/>
      <c r="AD443" s="272"/>
      <c r="AE443" s="270"/>
    </row>
    <row r="444" spans="1:31" s="407" customFormat="1">
      <c r="A444" s="270"/>
      <c r="B444" s="270"/>
      <c r="C444" s="270"/>
      <c r="D444" s="139"/>
      <c r="E444" s="142"/>
      <c r="F444" s="160"/>
      <c r="G444" s="142"/>
      <c r="H444" s="139"/>
      <c r="I444" s="139"/>
      <c r="J444" s="139"/>
      <c r="K444" s="278"/>
      <c r="L444" s="402"/>
      <c r="M444" s="513"/>
      <c r="N444" s="28"/>
      <c r="O444" s="26"/>
      <c r="P444" s="28"/>
      <c r="Q444" s="404"/>
      <c r="R444" s="139"/>
      <c r="S444" s="270"/>
      <c r="T444" s="270"/>
      <c r="U444" s="285"/>
      <c r="V444" s="406"/>
      <c r="W444" s="446"/>
      <c r="X444" s="270"/>
      <c r="Y444" s="271"/>
      <c r="Z444" s="271"/>
      <c r="AA444" s="270"/>
      <c r="AB444" s="272"/>
      <c r="AC444" s="491"/>
      <c r="AD444" s="272"/>
      <c r="AE444" s="270"/>
    </row>
    <row r="445" spans="1:31" s="407" customFormat="1">
      <c r="A445" s="270"/>
      <c r="B445" s="270"/>
      <c r="C445" s="270"/>
      <c r="D445" s="139"/>
      <c r="E445" s="142"/>
      <c r="F445" s="160"/>
      <c r="G445" s="142"/>
      <c r="H445" s="139"/>
      <c r="I445" s="139"/>
      <c r="J445" s="139"/>
      <c r="K445" s="278"/>
      <c r="L445" s="402"/>
      <c r="M445" s="513"/>
      <c r="N445" s="28"/>
      <c r="O445" s="26"/>
      <c r="P445" s="28"/>
      <c r="Q445" s="404"/>
      <c r="R445" s="139"/>
      <c r="S445" s="270"/>
      <c r="T445" s="270"/>
      <c r="U445" s="285"/>
      <c r="V445" s="406"/>
      <c r="W445" s="446"/>
      <c r="X445" s="270"/>
      <c r="Y445" s="271"/>
      <c r="Z445" s="271"/>
      <c r="AA445" s="270"/>
      <c r="AB445" s="272"/>
      <c r="AC445" s="491"/>
      <c r="AD445" s="272"/>
      <c r="AE445" s="270"/>
    </row>
    <row r="446" spans="1:31" s="407" customFormat="1">
      <c r="A446" s="270"/>
      <c r="B446" s="270"/>
      <c r="C446" s="270"/>
      <c r="D446" s="139"/>
      <c r="E446" s="142"/>
      <c r="F446" s="160"/>
      <c r="G446" s="142"/>
      <c r="H446" s="139"/>
      <c r="I446" s="139"/>
      <c r="J446" s="139"/>
      <c r="K446" s="278"/>
      <c r="L446" s="402"/>
      <c r="M446" s="513"/>
      <c r="N446" s="28"/>
      <c r="O446" s="26"/>
      <c r="P446" s="28"/>
      <c r="Q446" s="404"/>
      <c r="R446" s="139"/>
      <c r="S446" s="270"/>
      <c r="T446" s="270"/>
      <c r="U446" s="285"/>
      <c r="V446" s="406"/>
      <c r="W446" s="446"/>
      <c r="X446" s="270"/>
      <c r="Y446" s="271"/>
      <c r="Z446" s="271"/>
      <c r="AA446" s="270"/>
      <c r="AB446" s="272"/>
      <c r="AC446" s="491"/>
      <c r="AD446" s="272"/>
      <c r="AE446" s="270"/>
    </row>
    <row r="447" spans="1:31" s="407" customFormat="1">
      <c r="A447" s="270"/>
      <c r="B447" s="270"/>
      <c r="C447" s="270"/>
      <c r="D447" s="139"/>
      <c r="E447" s="142"/>
      <c r="F447" s="160"/>
      <c r="G447" s="142"/>
      <c r="H447" s="139"/>
      <c r="I447" s="139"/>
      <c r="J447" s="139"/>
      <c r="K447" s="278"/>
      <c r="L447" s="402"/>
      <c r="M447" s="513"/>
      <c r="N447" s="28"/>
      <c r="O447" s="26"/>
      <c r="P447" s="28"/>
      <c r="Q447" s="404"/>
      <c r="R447" s="139"/>
      <c r="S447" s="270"/>
      <c r="T447" s="270"/>
      <c r="U447" s="285"/>
      <c r="V447" s="406"/>
      <c r="W447" s="446"/>
      <c r="X447" s="270"/>
      <c r="Y447" s="271"/>
      <c r="Z447" s="271"/>
      <c r="AA447" s="270"/>
      <c r="AB447" s="272"/>
      <c r="AC447" s="491"/>
      <c r="AD447" s="272"/>
      <c r="AE447" s="270"/>
    </row>
    <row r="448" spans="1:31" s="407" customFormat="1">
      <c r="A448" s="270"/>
      <c r="B448" s="270"/>
      <c r="C448" s="270"/>
      <c r="D448" s="139"/>
      <c r="E448" s="142"/>
      <c r="F448" s="160"/>
      <c r="G448" s="142"/>
      <c r="H448" s="139"/>
      <c r="I448" s="139"/>
      <c r="J448" s="139"/>
      <c r="K448" s="278"/>
      <c r="L448" s="402"/>
      <c r="M448" s="513"/>
      <c r="N448" s="28"/>
      <c r="O448" s="26"/>
      <c r="P448" s="28"/>
      <c r="Q448" s="404"/>
      <c r="R448" s="139"/>
      <c r="S448" s="270"/>
      <c r="T448" s="270"/>
      <c r="U448" s="285"/>
      <c r="V448" s="406"/>
      <c r="W448" s="446"/>
      <c r="X448" s="270"/>
      <c r="Y448" s="271"/>
      <c r="Z448" s="271"/>
      <c r="AA448" s="270"/>
      <c r="AB448" s="272"/>
      <c r="AC448" s="491"/>
      <c r="AD448" s="272"/>
      <c r="AE448" s="270"/>
    </row>
    <row r="449" spans="1:31" s="407" customFormat="1">
      <c r="A449" s="270"/>
      <c r="B449" s="270"/>
      <c r="C449" s="270"/>
      <c r="D449" s="139"/>
      <c r="E449" s="142"/>
      <c r="F449" s="160"/>
      <c r="G449" s="142"/>
      <c r="H449" s="139"/>
      <c r="I449" s="139"/>
      <c r="J449" s="139"/>
      <c r="K449" s="278"/>
      <c r="L449" s="402"/>
      <c r="M449" s="513"/>
      <c r="N449" s="28"/>
      <c r="O449" s="26"/>
      <c r="P449" s="28"/>
      <c r="Q449" s="404"/>
      <c r="R449" s="139"/>
      <c r="S449" s="270"/>
      <c r="T449" s="270"/>
      <c r="U449" s="285"/>
      <c r="V449" s="406"/>
      <c r="W449" s="446"/>
      <c r="X449" s="270"/>
      <c r="Y449" s="271"/>
      <c r="Z449" s="271"/>
      <c r="AA449" s="270"/>
      <c r="AB449" s="272"/>
      <c r="AC449" s="491"/>
      <c r="AD449" s="272"/>
      <c r="AE449" s="270"/>
    </row>
    <row r="450" spans="1:31" s="407" customFormat="1">
      <c r="A450" s="270"/>
      <c r="B450" s="270"/>
      <c r="C450" s="270"/>
      <c r="D450" s="139"/>
      <c r="E450" s="142"/>
      <c r="F450" s="160"/>
      <c r="G450" s="142"/>
      <c r="H450" s="139"/>
      <c r="I450" s="139"/>
      <c r="J450" s="139"/>
      <c r="K450" s="278"/>
      <c r="L450" s="402"/>
      <c r="M450" s="513"/>
      <c r="N450" s="28"/>
      <c r="O450" s="26"/>
      <c r="P450" s="28"/>
      <c r="Q450" s="404"/>
      <c r="R450" s="139"/>
      <c r="S450" s="270"/>
      <c r="T450" s="270"/>
      <c r="U450" s="285"/>
      <c r="V450" s="406"/>
      <c r="W450" s="446"/>
      <c r="X450" s="270"/>
      <c r="Y450" s="271"/>
      <c r="Z450" s="271"/>
      <c r="AA450" s="270"/>
      <c r="AB450" s="272"/>
      <c r="AC450" s="491"/>
      <c r="AD450" s="272"/>
      <c r="AE450" s="270"/>
    </row>
    <row r="451" spans="1:31" s="407" customFormat="1">
      <c r="A451" s="270"/>
      <c r="B451" s="270"/>
      <c r="C451" s="270"/>
      <c r="D451" s="139"/>
      <c r="E451" s="142"/>
      <c r="F451" s="160"/>
      <c r="G451" s="142"/>
      <c r="H451" s="139"/>
      <c r="I451" s="139"/>
      <c r="J451" s="139"/>
      <c r="K451" s="278"/>
      <c r="L451" s="402"/>
      <c r="M451" s="513"/>
      <c r="N451" s="28"/>
      <c r="O451" s="26"/>
      <c r="P451" s="28"/>
      <c r="Q451" s="404"/>
      <c r="R451" s="139"/>
      <c r="S451" s="270"/>
      <c r="T451" s="270"/>
      <c r="U451" s="285"/>
      <c r="V451" s="406"/>
      <c r="W451" s="446"/>
      <c r="X451" s="270"/>
      <c r="Y451" s="271"/>
      <c r="Z451" s="271"/>
      <c r="AA451" s="270"/>
      <c r="AB451" s="272"/>
      <c r="AC451" s="491"/>
      <c r="AD451" s="272"/>
      <c r="AE451" s="270"/>
    </row>
    <row r="452" spans="1:31" s="407" customFormat="1">
      <c r="A452" s="270"/>
      <c r="B452" s="270"/>
      <c r="C452" s="270"/>
      <c r="D452" s="139"/>
      <c r="E452" s="142"/>
      <c r="F452" s="160"/>
      <c r="G452" s="142"/>
      <c r="H452" s="139"/>
      <c r="I452" s="139"/>
      <c r="J452" s="139"/>
      <c r="K452" s="278"/>
      <c r="L452" s="402"/>
      <c r="M452" s="513"/>
      <c r="N452" s="28"/>
      <c r="O452" s="26"/>
      <c r="P452" s="28"/>
      <c r="Q452" s="404"/>
      <c r="R452" s="139"/>
      <c r="S452" s="270"/>
      <c r="T452" s="270"/>
      <c r="U452" s="285"/>
      <c r="V452" s="406"/>
      <c r="W452" s="446"/>
      <c r="X452" s="270"/>
      <c r="Y452" s="271"/>
      <c r="Z452" s="271"/>
      <c r="AA452" s="270"/>
      <c r="AB452" s="272"/>
      <c r="AC452" s="491"/>
      <c r="AD452" s="272"/>
      <c r="AE452" s="270"/>
    </row>
    <row r="453" spans="1:31" s="407" customFormat="1">
      <c r="A453" s="270"/>
      <c r="B453" s="270"/>
      <c r="C453" s="270"/>
      <c r="D453" s="139"/>
      <c r="E453" s="142"/>
      <c r="F453" s="160"/>
      <c r="G453" s="142"/>
      <c r="H453" s="139"/>
      <c r="I453" s="139"/>
      <c r="J453" s="139"/>
      <c r="K453" s="278"/>
      <c r="L453" s="402"/>
      <c r="M453" s="513"/>
      <c r="N453" s="28"/>
      <c r="O453" s="26"/>
      <c r="P453" s="28"/>
      <c r="Q453" s="404"/>
      <c r="R453" s="139"/>
      <c r="S453" s="270"/>
      <c r="T453" s="270"/>
      <c r="U453" s="285"/>
      <c r="V453" s="406"/>
      <c r="W453" s="446"/>
      <c r="X453" s="270"/>
      <c r="Y453" s="271"/>
      <c r="Z453" s="271"/>
      <c r="AA453" s="270"/>
      <c r="AB453" s="272"/>
      <c r="AC453" s="491"/>
      <c r="AD453" s="272"/>
      <c r="AE453" s="270"/>
    </row>
    <row r="454" spans="1:31" s="407" customFormat="1">
      <c r="A454" s="270"/>
      <c r="B454" s="270"/>
      <c r="C454" s="270"/>
      <c r="D454" s="139"/>
      <c r="E454" s="142"/>
      <c r="F454" s="160"/>
      <c r="G454" s="142"/>
      <c r="H454" s="139"/>
      <c r="I454" s="139"/>
      <c r="J454" s="139"/>
      <c r="K454" s="278"/>
      <c r="L454" s="402"/>
      <c r="M454" s="513"/>
      <c r="N454" s="28"/>
      <c r="O454" s="26"/>
      <c r="P454" s="28"/>
      <c r="Q454" s="404"/>
      <c r="R454" s="139"/>
      <c r="S454" s="270"/>
      <c r="T454" s="270"/>
      <c r="U454" s="285"/>
      <c r="V454" s="406"/>
      <c r="W454" s="446"/>
      <c r="X454" s="270"/>
      <c r="Y454" s="271"/>
      <c r="Z454" s="271"/>
      <c r="AA454" s="270"/>
      <c r="AB454" s="272"/>
      <c r="AC454" s="491"/>
      <c r="AD454" s="272"/>
      <c r="AE454" s="270"/>
    </row>
    <row r="455" spans="1:31" s="407" customFormat="1">
      <c r="A455" s="270"/>
      <c r="B455" s="270"/>
      <c r="C455" s="270"/>
      <c r="D455" s="139"/>
      <c r="E455" s="142"/>
      <c r="F455" s="160"/>
      <c r="G455" s="142"/>
      <c r="H455" s="139"/>
      <c r="I455" s="139"/>
      <c r="J455" s="139"/>
      <c r="K455" s="278"/>
      <c r="L455" s="402"/>
      <c r="M455" s="513"/>
      <c r="N455" s="28"/>
      <c r="O455" s="26"/>
      <c r="P455" s="28"/>
      <c r="Q455" s="404"/>
      <c r="R455" s="139"/>
      <c r="S455" s="270"/>
      <c r="T455" s="270"/>
      <c r="U455" s="285"/>
      <c r="V455" s="406"/>
      <c r="W455" s="446"/>
      <c r="X455" s="270"/>
      <c r="Y455" s="271"/>
      <c r="Z455" s="271"/>
      <c r="AA455" s="270"/>
      <c r="AB455" s="272"/>
      <c r="AC455" s="491"/>
      <c r="AD455" s="272"/>
      <c r="AE455" s="270"/>
    </row>
    <row r="456" spans="1:31" s="407" customFormat="1">
      <c r="A456" s="270"/>
      <c r="B456" s="270"/>
      <c r="C456" s="270"/>
      <c r="D456" s="139"/>
      <c r="E456" s="142"/>
      <c r="F456" s="160"/>
      <c r="G456" s="142"/>
      <c r="H456" s="139"/>
      <c r="I456" s="139"/>
      <c r="J456" s="139"/>
      <c r="K456" s="278"/>
      <c r="L456" s="402"/>
      <c r="M456" s="513"/>
      <c r="N456" s="28"/>
      <c r="O456" s="26"/>
      <c r="P456" s="28"/>
      <c r="Q456" s="404"/>
      <c r="R456" s="139"/>
      <c r="S456" s="270"/>
      <c r="T456" s="270"/>
      <c r="U456" s="285"/>
      <c r="V456" s="406"/>
      <c r="W456" s="446"/>
      <c r="X456" s="270"/>
      <c r="Y456" s="271"/>
      <c r="Z456" s="271"/>
      <c r="AA456" s="270"/>
      <c r="AB456" s="272"/>
      <c r="AC456" s="491"/>
      <c r="AD456" s="272"/>
      <c r="AE456" s="270"/>
    </row>
    <row r="457" spans="1:31" s="407" customFormat="1">
      <c r="A457" s="270"/>
      <c r="B457" s="270"/>
      <c r="C457" s="270"/>
      <c r="D457" s="139"/>
      <c r="E457" s="142"/>
      <c r="F457" s="160"/>
      <c r="G457" s="142"/>
      <c r="H457" s="139"/>
      <c r="I457" s="139"/>
      <c r="J457" s="139"/>
      <c r="K457" s="278"/>
      <c r="L457" s="402"/>
      <c r="M457" s="513"/>
      <c r="N457" s="28"/>
      <c r="O457" s="26"/>
      <c r="P457" s="28"/>
      <c r="Q457" s="404"/>
      <c r="R457" s="139"/>
      <c r="S457" s="270"/>
      <c r="T457" s="270"/>
      <c r="U457" s="285"/>
      <c r="V457" s="406"/>
      <c r="W457" s="446"/>
      <c r="X457" s="270"/>
      <c r="Y457" s="271"/>
      <c r="Z457" s="271"/>
      <c r="AA457" s="270"/>
      <c r="AB457" s="272"/>
      <c r="AC457" s="491"/>
      <c r="AD457" s="272"/>
      <c r="AE457" s="270"/>
    </row>
    <row r="458" spans="1:31" s="407" customFormat="1">
      <c r="A458" s="270"/>
      <c r="B458" s="270"/>
      <c r="C458" s="270"/>
      <c r="D458" s="139"/>
      <c r="E458" s="142"/>
      <c r="F458" s="160"/>
      <c r="G458" s="142"/>
      <c r="H458" s="139"/>
      <c r="I458" s="139"/>
      <c r="J458" s="139"/>
      <c r="K458" s="278"/>
      <c r="L458" s="402"/>
      <c r="M458" s="513"/>
      <c r="N458" s="28"/>
      <c r="O458" s="26"/>
      <c r="P458" s="28"/>
      <c r="Q458" s="404"/>
      <c r="R458" s="139"/>
      <c r="S458" s="270"/>
      <c r="T458" s="270"/>
      <c r="U458" s="285"/>
      <c r="V458" s="406"/>
      <c r="W458" s="446"/>
      <c r="X458" s="270"/>
      <c r="Y458" s="271"/>
      <c r="Z458" s="271"/>
      <c r="AA458" s="270"/>
      <c r="AB458" s="272"/>
      <c r="AC458" s="491"/>
      <c r="AD458" s="272"/>
      <c r="AE458" s="270"/>
    </row>
    <row r="459" spans="1:31" s="407" customFormat="1">
      <c r="A459" s="270"/>
      <c r="B459" s="270"/>
      <c r="C459" s="270"/>
      <c r="D459" s="139"/>
      <c r="E459" s="142"/>
      <c r="F459" s="160"/>
      <c r="G459" s="142"/>
      <c r="H459" s="139"/>
      <c r="I459" s="139"/>
      <c r="J459" s="139"/>
      <c r="K459" s="278"/>
      <c r="L459" s="402"/>
      <c r="M459" s="513"/>
      <c r="N459" s="28"/>
      <c r="O459" s="26"/>
      <c r="P459" s="28"/>
      <c r="Q459" s="404"/>
      <c r="R459" s="139"/>
      <c r="S459" s="270"/>
      <c r="T459" s="270"/>
      <c r="U459" s="285"/>
      <c r="V459" s="406"/>
      <c r="W459" s="446"/>
      <c r="X459" s="270"/>
      <c r="Y459" s="271"/>
      <c r="Z459" s="271"/>
      <c r="AA459" s="270"/>
      <c r="AB459" s="272"/>
      <c r="AC459" s="491"/>
      <c r="AD459" s="272"/>
      <c r="AE459" s="270"/>
    </row>
    <row r="460" spans="1:31" s="407" customFormat="1">
      <c r="A460" s="270"/>
      <c r="B460" s="270"/>
      <c r="C460" s="270"/>
      <c r="D460" s="139"/>
      <c r="E460" s="142"/>
      <c r="F460" s="160"/>
      <c r="G460" s="142"/>
      <c r="H460" s="139"/>
      <c r="I460" s="139"/>
      <c r="J460" s="139"/>
      <c r="K460" s="278"/>
      <c r="L460" s="402"/>
      <c r="M460" s="513"/>
      <c r="N460" s="28"/>
      <c r="O460" s="26"/>
      <c r="P460" s="28"/>
      <c r="Q460" s="404"/>
      <c r="R460" s="139"/>
      <c r="S460" s="270"/>
      <c r="T460" s="270"/>
      <c r="U460" s="285"/>
      <c r="V460" s="406"/>
      <c r="W460" s="446"/>
      <c r="X460" s="270"/>
      <c r="Y460" s="271"/>
      <c r="Z460" s="271"/>
      <c r="AA460" s="270"/>
      <c r="AB460" s="272"/>
      <c r="AC460" s="491"/>
      <c r="AD460" s="272"/>
      <c r="AE460" s="270"/>
    </row>
    <row r="461" spans="1:31" s="407" customFormat="1">
      <c r="A461" s="270"/>
      <c r="B461" s="270"/>
      <c r="C461" s="270"/>
      <c r="D461" s="139"/>
      <c r="E461" s="142"/>
      <c r="F461" s="160"/>
      <c r="G461" s="142"/>
      <c r="H461" s="139"/>
      <c r="I461" s="139"/>
      <c r="J461" s="139"/>
      <c r="K461" s="278"/>
      <c r="L461" s="402"/>
      <c r="M461" s="513"/>
      <c r="N461" s="28"/>
      <c r="O461" s="26"/>
      <c r="P461" s="28"/>
      <c r="Q461" s="404"/>
      <c r="R461" s="139"/>
      <c r="S461" s="270"/>
      <c r="T461" s="270"/>
      <c r="U461" s="285"/>
      <c r="V461" s="406"/>
      <c r="W461" s="446"/>
      <c r="X461" s="270"/>
      <c r="Y461" s="271"/>
      <c r="Z461" s="271"/>
      <c r="AA461" s="270"/>
      <c r="AB461" s="272"/>
      <c r="AC461" s="491"/>
      <c r="AD461" s="272"/>
      <c r="AE461" s="270"/>
    </row>
    <row r="462" spans="1:31" s="407" customFormat="1">
      <c r="A462" s="270"/>
      <c r="B462" s="270"/>
      <c r="C462" s="270"/>
      <c r="D462" s="139"/>
      <c r="E462" s="142"/>
      <c r="F462" s="160"/>
      <c r="G462" s="142"/>
      <c r="H462" s="139"/>
      <c r="I462" s="139"/>
      <c r="J462" s="139"/>
      <c r="K462" s="278"/>
      <c r="L462" s="402"/>
      <c r="M462" s="513"/>
      <c r="N462" s="28"/>
      <c r="O462" s="26"/>
      <c r="P462" s="28"/>
      <c r="Q462" s="404"/>
      <c r="R462" s="139"/>
      <c r="S462" s="270"/>
      <c r="T462" s="270"/>
      <c r="U462" s="285"/>
      <c r="V462" s="406"/>
      <c r="W462" s="446"/>
      <c r="X462" s="270"/>
      <c r="Y462" s="271"/>
      <c r="Z462" s="271"/>
      <c r="AA462" s="270"/>
      <c r="AB462" s="272"/>
      <c r="AC462" s="491"/>
      <c r="AD462" s="272"/>
      <c r="AE462" s="270"/>
    </row>
    <row r="463" spans="1:31" s="407" customFormat="1">
      <c r="A463" s="270"/>
      <c r="B463" s="270"/>
      <c r="C463" s="270"/>
      <c r="D463" s="139"/>
      <c r="E463" s="142"/>
      <c r="F463" s="160"/>
      <c r="G463" s="142"/>
      <c r="H463" s="139"/>
      <c r="I463" s="139"/>
      <c r="J463" s="139"/>
      <c r="K463" s="278"/>
      <c r="L463" s="402"/>
      <c r="M463" s="513"/>
      <c r="N463" s="28"/>
      <c r="O463" s="26"/>
      <c r="P463" s="28"/>
      <c r="Q463" s="404"/>
      <c r="R463" s="139"/>
      <c r="S463" s="270"/>
      <c r="T463" s="270"/>
      <c r="U463" s="285"/>
      <c r="V463" s="406"/>
      <c r="W463" s="446"/>
      <c r="X463" s="270"/>
      <c r="Y463" s="271"/>
      <c r="Z463" s="271"/>
      <c r="AA463" s="270"/>
      <c r="AB463" s="272"/>
      <c r="AC463" s="491"/>
      <c r="AD463" s="272"/>
      <c r="AE463" s="270"/>
    </row>
    <row r="464" spans="1:31" s="407" customFormat="1">
      <c r="A464" s="270"/>
      <c r="B464" s="270"/>
      <c r="C464" s="270"/>
      <c r="D464" s="139"/>
      <c r="E464" s="142"/>
      <c r="F464" s="160"/>
      <c r="G464" s="142"/>
      <c r="H464" s="139"/>
      <c r="I464" s="139"/>
      <c r="J464" s="139"/>
      <c r="K464" s="278"/>
      <c r="L464" s="402"/>
      <c r="M464" s="513"/>
      <c r="N464" s="28"/>
      <c r="O464" s="26"/>
      <c r="P464" s="28"/>
      <c r="Q464" s="404"/>
      <c r="R464" s="139"/>
      <c r="S464" s="270"/>
      <c r="T464" s="270"/>
      <c r="U464" s="285"/>
      <c r="V464" s="406"/>
      <c r="W464" s="446"/>
      <c r="X464" s="270"/>
      <c r="Y464" s="271"/>
      <c r="Z464" s="271"/>
      <c r="AA464" s="270"/>
      <c r="AB464" s="272"/>
      <c r="AC464" s="491"/>
      <c r="AD464" s="272"/>
      <c r="AE464" s="270"/>
    </row>
    <row r="465" spans="1:31" s="407" customFormat="1">
      <c r="A465" s="270"/>
      <c r="B465" s="270"/>
      <c r="C465" s="270"/>
      <c r="D465" s="139"/>
      <c r="E465" s="142"/>
      <c r="F465" s="160"/>
      <c r="G465" s="142"/>
      <c r="H465" s="139"/>
      <c r="I465" s="139"/>
      <c r="J465" s="139"/>
      <c r="K465" s="278"/>
      <c r="L465" s="402"/>
      <c r="M465" s="513"/>
      <c r="N465" s="28"/>
      <c r="O465" s="26"/>
      <c r="P465" s="28"/>
      <c r="Q465" s="404"/>
      <c r="R465" s="139"/>
      <c r="S465" s="270"/>
      <c r="T465" s="270"/>
      <c r="U465" s="285"/>
      <c r="V465" s="406"/>
      <c r="W465" s="446"/>
      <c r="X465" s="270"/>
      <c r="Y465" s="271"/>
      <c r="Z465" s="271"/>
      <c r="AA465" s="270"/>
      <c r="AB465" s="272"/>
      <c r="AC465" s="491"/>
      <c r="AD465" s="272"/>
      <c r="AE465" s="270"/>
    </row>
    <row r="466" spans="1:31" s="407" customFormat="1">
      <c r="A466" s="270"/>
      <c r="B466" s="270"/>
      <c r="C466" s="270"/>
      <c r="D466" s="139"/>
      <c r="E466" s="142"/>
      <c r="F466" s="160"/>
      <c r="G466" s="142"/>
      <c r="H466" s="139"/>
      <c r="I466" s="139"/>
      <c r="J466" s="139"/>
      <c r="K466" s="278"/>
      <c r="L466" s="402"/>
      <c r="M466" s="513"/>
      <c r="N466" s="28"/>
      <c r="O466" s="26"/>
      <c r="P466" s="28"/>
      <c r="Q466" s="404"/>
      <c r="R466" s="139"/>
      <c r="S466" s="270"/>
      <c r="T466" s="270"/>
      <c r="U466" s="285"/>
      <c r="V466" s="406"/>
      <c r="W466" s="446"/>
      <c r="X466" s="270"/>
      <c r="Y466" s="271"/>
      <c r="Z466" s="271"/>
      <c r="AA466" s="270"/>
      <c r="AB466" s="272"/>
      <c r="AC466" s="491"/>
      <c r="AD466" s="272"/>
      <c r="AE466" s="270"/>
    </row>
    <row r="467" spans="1:31" s="407" customFormat="1">
      <c r="A467" s="270"/>
      <c r="B467" s="270"/>
      <c r="C467" s="270"/>
      <c r="D467" s="139"/>
      <c r="E467" s="142"/>
      <c r="F467" s="160"/>
      <c r="G467" s="142"/>
      <c r="H467" s="139"/>
      <c r="I467" s="139"/>
      <c r="J467" s="139"/>
      <c r="K467" s="278"/>
      <c r="L467" s="402"/>
      <c r="M467" s="513"/>
      <c r="N467" s="28"/>
      <c r="O467" s="26"/>
      <c r="P467" s="28"/>
      <c r="Q467" s="404"/>
      <c r="R467" s="139"/>
      <c r="S467" s="270"/>
      <c r="T467" s="270"/>
      <c r="U467" s="285"/>
      <c r="V467" s="406"/>
      <c r="W467" s="446"/>
      <c r="X467" s="270"/>
      <c r="Y467" s="271"/>
      <c r="Z467" s="271"/>
      <c r="AA467" s="270"/>
      <c r="AB467" s="272"/>
      <c r="AC467" s="491"/>
      <c r="AD467" s="272"/>
      <c r="AE467" s="270"/>
    </row>
    <row r="468" spans="1:31" s="407" customFormat="1">
      <c r="A468" s="270"/>
      <c r="B468" s="270"/>
      <c r="C468" s="270"/>
      <c r="D468" s="139"/>
      <c r="E468" s="142"/>
      <c r="F468" s="160"/>
      <c r="G468" s="142"/>
      <c r="H468" s="139"/>
      <c r="I468" s="139"/>
      <c r="J468" s="139"/>
      <c r="K468" s="278"/>
      <c r="L468" s="402"/>
      <c r="M468" s="513"/>
      <c r="N468" s="28"/>
      <c r="O468" s="26"/>
      <c r="P468" s="28"/>
      <c r="Q468" s="404"/>
      <c r="R468" s="139"/>
      <c r="S468" s="270"/>
      <c r="T468" s="270"/>
      <c r="U468" s="285"/>
      <c r="V468" s="406"/>
      <c r="W468" s="446"/>
      <c r="X468" s="270"/>
      <c r="Y468" s="271"/>
      <c r="Z468" s="271"/>
      <c r="AA468" s="270"/>
      <c r="AB468" s="272"/>
      <c r="AC468" s="491"/>
      <c r="AD468" s="272"/>
      <c r="AE468" s="270"/>
    </row>
    <row r="469" spans="1:31" s="407" customFormat="1">
      <c r="A469" s="270"/>
      <c r="B469" s="270"/>
      <c r="C469" s="270"/>
      <c r="D469" s="139"/>
      <c r="E469" s="142"/>
      <c r="F469" s="160"/>
      <c r="G469" s="142"/>
      <c r="H469" s="139"/>
      <c r="I469" s="139"/>
      <c r="J469" s="139"/>
      <c r="K469" s="278"/>
      <c r="L469" s="402"/>
      <c r="M469" s="513"/>
      <c r="N469" s="28"/>
      <c r="O469" s="26"/>
      <c r="P469" s="28"/>
      <c r="Q469" s="404"/>
      <c r="R469" s="139"/>
      <c r="S469" s="270"/>
      <c r="T469" s="270"/>
      <c r="U469" s="285"/>
      <c r="V469" s="406"/>
      <c r="W469" s="446"/>
      <c r="X469" s="270"/>
      <c r="Y469" s="271"/>
      <c r="Z469" s="271"/>
      <c r="AA469" s="270"/>
      <c r="AB469" s="272"/>
      <c r="AC469" s="491"/>
      <c r="AD469" s="272"/>
      <c r="AE469" s="270"/>
    </row>
    <row r="470" spans="1:31" s="407" customFormat="1">
      <c r="A470" s="270"/>
      <c r="B470" s="270"/>
      <c r="C470" s="270"/>
      <c r="D470" s="139"/>
      <c r="E470" s="142"/>
      <c r="F470" s="160"/>
      <c r="G470" s="142"/>
      <c r="H470" s="139"/>
      <c r="I470" s="139"/>
      <c r="J470" s="139"/>
      <c r="K470" s="278"/>
      <c r="L470" s="402"/>
      <c r="M470" s="513"/>
      <c r="N470" s="28"/>
      <c r="O470" s="26"/>
      <c r="P470" s="28"/>
      <c r="Q470" s="404"/>
      <c r="R470" s="139"/>
      <c r="S470" s="270"/>
      <c r="T470" s="270"/>
      <c r="U470" s="285"/>
      <c r="V470" s="406"/>
      <c r="W470" s="446"/>
      <c r="X470" s="270"/>
      <c r="Y470" s="271"/>
      <c r="Z470" s="271"/>
      <c r="AA470" s="270"/>
      <c r="AB470" s="272"/>
      <c r="AC470" s="491"/>
      <c r="AD470" s="272"/>
      <c r="AE470" s="270"/>
    </row>
    <row r="471" spans="1:31" s="407" customFormat="1">
      <c r="A471" s="270"/>
      <c r="B471" s="270"/>
      <c r="C471" s="270"/>
      <c r="D471" s="139"/>
      <c r="E471" s="142"/>
      <c r="F471" s="160"/>
      <c r="G471" s="142"/>
      <c r="H471" s="139"/>
      <c r="I471" s="139"/>
      <c r="J471" s="139"/>
      <c r="K471" s="278"/>
      <c r="L471" s="402"/>
      <c r="M471" s="513"/>
      <c r="N471" s="28"/>
      <c r="O471" s="26"/>
      <c r="P471" s="28"/>
      <c r="Q471" s="404"/>
      <c r="R471" s="139"/>
      <c r="S471" s="270"/>
      <c r="T471" s="270"/>
      <c r="U471" s="285"/>
      <c r="V471" s="406"/>
      <c r="W471" s="446"/>
      <c r="X471" s="270"/>
      <c r="Y471" s="271"/>
      <c r="Z471" s="271"/>
      <c r="AA471" s="270"/>
      <c r="AB471" s="272"/>
      <c r="AC471" s="491"/>
      <c r="AD471" s="272"/>
      <c r="AE471" s="270"/>
    </row>
    <row r="472" spans="1:31" s="407" customFormat="1">
      <c r="A472" s="270"/>
      <c r="B472" s="270"/>
      <c r="C472" s="270"/>
      <c r="D472" s="139"/>
      <c r="E472" s="142"/>
      <c r="F472" s="160"/>
      <c r="G472" s="142"/>
      <c r="H472" s="139"/>
      <c r="I472" s="139"/>
      <c r="J472" s="139"/>
      <c r="K472" s="278"/>
      <c r="L472" s="402"/>
      <c r="M472" s="513"/>
      <c r="N472" s="28"/>
      <c r="O472" s="26"/>
      <c r="P472" s="28"/>
      <c r="Q472" s="404"/>
      <c r="R472" s="139"/>
      <c r="S472" s="270"/>
      <c r="T472" s="270"/>
      <c r="U472" s="285"/>
      <c r="V472" s="406"/>
      <c r="W472" s="446"/>
      <c r="X472" s="270"/>
      <c r="Y472" s="271"/>
      <c r="Z472" s="271"/>
      <c r="AA472" s="270"/>
      <c r="AB472" s="272"/>
      <c r="AC472" s="491"/>
      <c r="AD472" s="272"/>
      <c r="AE472" s="270"/>
    </row>
    <row r="473" spans="1:31" s="407" customFormat="1">
      <c r="A473" s="270"/>
      <c r="B473" s="270"/>
      <c r="C473" s="270"/>
      <c r="D473" s="139"/>
      <c r="E473" s="142"/>
      <c r="F473" s="160"/>
      <c r="G473" s="142"/>
      <c r="H473" s="139"/>
      <c r="I473" s="139"/>
      <c r="J473" s="139"/>
      <c r="K473" s="278"/>
      <c r="L473" s="402"/>
      <c r="M473" s="513"/>
      <c r="N473" s="28"/>
      <c r="O473" s="26"/>
      <c r="P473" s="28"/>
      <c r="Q473" s="404"/>
      <c r="R473" s="139"/>
      <c r="S473" s="270"/>
      <c r="T473" s="270"/>
      <c r="U473" s="285"/>
      <c r="V473" s="406"/>
      <c r="W473" s="446"/>
      <c r="X473" s="270"/>
      <c r="Y473" s="271"/>
      <c r="Z473" s="271"/>
      <c r="AA473" s="270"/>
      <c r="AB473" s="272"/>
      <c r="AC473" s="491"/>
      <c r="AD473" s="272"/>
      <c r="AE473" s="270"/>
    </row>
    <row r="474" spans="1:31" s="407" customFormat="1">
      <c r="A474" s="270"/>
      <c r="B474" s="270"/>
      <c r="C474" s="270"/>
      <c r="D474" s="139"/>
      <c r="E474" s="142"/>
      <c r="F474" s="160"/>
      <c r="G474" s="142"/>
      <c r="H474" s="139"/>
      <c r="I474" s="139"/>
      <c r="J474" s="139"/>
      <c r="K474" s="278"/>
      <c r="L474" s="402"/>
      <c r="M474" s="513"/>
      <c r="N474" s="28"/>
      <c r="O474" s="26"/>
      <c r="P474" s="28"/>
      <c r="Q474" s="404"/>
      <c r="R474" s="139"/>
      <c r="S474" s="270"/>
      <c r="T474" s="270"/>
      <c r="U474" s="285"/>
      <c r="V474" s="406"/>
      <c r="W474" s="446"/>
      <c r="X474" s="270"/>
      <c r="Y474" s="271"/>
      <c r="Z474" s="271"/>
      <c r="AA474" s="270"/>
      <c r="AB474" s="272"/>
      <c r="AC474" s="491"/>
      <c r="AD474" s="272"/>
      <c r="AE474" s="270"/>
    </row>
    <row r="475" spans="1:31" s="407" customFormat="1">
      <c r="A475" s="270"/>
      <c r="B475" s="270"/>
      <c r="C475" s="270"/>
      <c r="D475" s="139"/>
      <c r="E475" s="142"/>
      <c r="F475" s="160"/>
      <c r="G475" s="142"/>
      <c r="H475" s="139"/>
      <c r="I475" s="139"/>
      <c r="J475" s="139"/>
      <c r="K475" s="278"/>
      <c r="L475" s="402"/>
      <c r="M475" s="513"/>
      <c r="N475" s="28"/>
      <c r="O475" s="26"/>
      <c r="P475" s="28"/>
      <c r="Q475" s="404"/>
      <c r="R475" s="139"/>
      <c r="S475" s="270"/>
      <c r="T475" s="270"/>
      <c r="U475" s="285"/>
      <c r="V475" s="406"/>
      <c r="W475" s="446"/>
      <c r="X475" s="270"/>
      <c r="Y475" s="271"/>
      <c r="Z475" s="271"/>
      <c r="AA475" s="270"/>
      <c r="AB475" s="272"/>
      <c r="AC475" s="491"/>
      <c r="AD475" s="272"/>
      <c r="AE475" s="270"/>
    </row>
    <row r="476" spans="1:31" s="407" customFormat="1">
      <c r="A476" s="270"/>
      <c r="B476" s="270"/>
      <c r="C476" s="270"/>
      <c r="D476" s="139"/>
      <c r="E476" s="142"/>
      <c r="F476" s="160"/>
      <c r="G476" s="142"/>
      <c r="H476" s="139"/>
      <c r="I476" s="139"/>
      <c r="J476" s="139"/>
      <c r="K476" s="278"/>
      <c r="L476" s="402"/>
      <c r="M476" s="513"/>
      <c r="N476" s="28"/>
      <c r="O476" s="26"/>
      <c r="P476" s="28"/>
      <c r="Q476" s="404"/>
      <c r="R476" s="139"/>
      <c r="S476" s="270"/>
      <c r="T476" s="270"/>
      <c r="U476" s="285"/>
      <c r="V476" s="406"/>
      <c r="W476" s="446"/>
      <c r="X476" s="270"/>
      <c r="Y476" s="271"/>
      <c r="Z476" s="271"/>
      <c r="AA476" s="270"/>
      <c r="AB476" s="272"/>
      <c r="AC476" s="491"/>
      <c r="AD476" s="272"/>
      <c r="AE476" s="270"/>
    </row>
    <row r="477" spans="1:31" s="407" customFormat="1">
      <c r="A477" s="270"/>
      <c r="B477" s="270"/>
      <c r="C477" s="270"/>
      <c r="D477" s="139"/>
      <c r="E477" s="142"/>
      <c r="F477" s="160"/>
      <c r="G477" s="142"/>
      <c r="H477" s="139"/>
      <c r="I477" s="139"/>
      <c r="J477" s="139"/>
      <c r="K477" s="278"/>
      <c r="L477" s="402"/>
      <c r="M477" s="513"/>
      <c r="N477" s="28"/>
      <c r="O477" s="26"/>
      <c r="P477" s="28"/>
      <c r="Q477" s="404"/>
      <c r="R477" s="139"/>
      <c r="S477" s="270"/>
      <c r="T477" s="270"/>
      <c r="U477" s="285"/>
      <c r="V477" s="406"/>
      <c r="W477" s="446"/>
      <c r="X477" s="270"/>
      <c r="Y477" s="271"/>
      <c r="Z477" s="271"/>
      <c r="AA477" s="270"/>
      <c r="AB477" s="272"/>
      <c r="AC477" s="491"/>
      <c r="AD477" s="272"/>
      <c r="AE477" s="270"/>
    </row>
    <row r="478" spans="1:31" s="407" customFormat="1">
      <c r="A478" s="270"/>
      <c r="B478" s="270"/>
      <c r="C478" s="270"/>
      <c r="D478" s="139"/>
      <c r="E478" s="142"/>
      <c r="F478" s="160"/>
      <c r="G478" s="142"/>
      <c r="H478" s="139"/>
      <c r="I478" s="139"/>
      <c r="J478" s="139"/>
      <c r="K478" s="278"/>
      <c r="L478" s="402"/>
      <c r="M478" s="513"/>
      <c r="N478" s="28"/>
      <c r="O478" s="26"/>
      <c r="P478" s="28"/>
      <c r="Q478" s="404"/>
      <c r="R478" s="139"/>
      <c r="S478" s="270"/>
      <c r="T478" s="270"/>
      <c r="U478" s="285"/>
      <c r="V478" s="406"/>
      <c r="W478" s="446"/>
      <c r="X478" s="270"/>
      <c r="Y478" s="271"/>
      <c r="Z478" s="271"/>
      <c r="AA478" s="270"/>
      <c r="AB478" s="272"/>
      <c r="AC478" s="491"/>
      <c r="AD478" s="272"/>
      <c r="AE478" s="270"/>
    </row>
    <row r="479" spans="1:31" s="407" customFormat="1">
      <c r="A479" s="270"/>
      <c r="B479" s="270"/>
      <c r="C479" s="270"/>
      <c r="D479" s="139"/>
      <c r="E479" s="142"/>
      <c r="F479" s="160"/>
      <c r="G479" s="142"/>
      <c r="H479" s="139"/>
      <c r="I479" s="139"/>
      <c r="J479" s="139"/>
      <c r="K479" s="278"/>
      <c r="L479" s="402"/>
      <c r="M479" s="513"/>
      <c r="N479" s="28"/>
      <c r="O479" s="26"/>
      <c r="P479" s="28"/>
      <c r="Q479" s="404"/>
      <c r="R479" s="139"/>
      <c r="S479" s="270"/>
      <c r="T479" s="270"/>
      <c r="U479" s="285"/>
      <c r="V479" s="406"/>
      <c r="W479" s="446"/>
      <c r="X479" s="270"/>
      <c r="Y479" s="271"/>
      <c r="Z479" s="271"/>
      <c r="AA479" s="270"/>
      <c r="AB479" s="272"/>
      <c r="AC479" s="491"/>
      <c r="AD479" s="272"/>
      <c r="AE479" s="270"/>
    </row>
    <row r="480" spans="1:31" s="407" customFormat="1">
      <c r="A480" s="270"/>
      <c r="B480" s="270"/>
      <c r="C480" s="270"/>
      <c r="D480" s="139"/>
      <c r="E480" s="142"/>
      <c r="F480" s="160"/>
      <c r="G480" s="142"/>
      <c r="H480" s="139"/>
      <c r="I480" s="139"/>
      <c r="J480" s="139"/>
      <c r="K480" s="278"/>
      <c r="L480" s="402"/>
      <c r="M480" s="513"/>
      <c r="N480" s="28"/>
      <c r="O480" s="26"/>
      <c r="P480" s="28"/>
      <c r="Q480" s="404"/>
      <c r="R480" s="139"/>
      <c r="S480" s="270"/>
      <c r="T480" s="270"/>
      <c r="U480" s="285"/>
      <c r="V480" s="406"/>
      <c r="W480" s="446"/>
      <c r="X480" s="270"/>
      <c r="Y480" s="271"/>
      <c r="Z480" s="271"/>
      <c r="AA480" s="270"/>
      <c r="AB480" s="272"/>
      <c r="AC480" s="491"/>
      <c r="AD480" s="272"/>
      <c r="AE480" s="270"/>
    </row>
    <row r="481" spans="1:31" s="407" customFormat="1">
      <c r="A481" s="270"/>
      <c r="B481" s="270"/>
      <c r="C481" s="270"/>
      <c r="D481" s="139"/>
      <c r="E481" s="142"/>
      <c r="F481" s="160"/>
      <c r="G481" s="142"/>
      <c r="H481" s="139"/>
      <c r="I481" s="139"/>
      <c r="J481" s="139"/>
      <c r="K481" s="278"/>
      <c r="L481" s="402"/>
      <c r="M481" s="513"/>
      <c r="N481" s="28"/>
      <c r="O481" s="26"/>
      <c r="P481" s="28"/>
      <c r="Q481" s="404"/>
      <c r="R481" s="139"/>
      <c r="S481" s="270"/>
      <c r="T481" s="270"/>
      <c r="U481" s="285"/>
      <c r="V481" s="406"/>
      <c r="W481" s="446"/>
      <c r="X481" s="270"/>
      <c r="Y481" s="271"/>
      <c r="Z481" s="271"/>
      <c r="AA481" s="270"/>
      <c r="AB481" s="272"/>
      <c r="AC481" s="491"/>
      <c r="AD481" s="272"/>
      <c r="AE481" s="270"/>
    </row>
    <row r="482" spans="1:31" s="407" customFormat="1">
      <c r="A482" s="270"/>
      <c r="B482" s="270"/>
      <c r="C482" s="270"/>
      <c r="D482" s="139"/>
      <c r="E482" s="142"/>
      <c r="F482" s="160"/>
      <c r="G482" s="142"/>
      <c r="H482" s="139"/>
      <c r="I482" s="139"/>
      <c r="J482" s="139"/>
      <c r="K482" s="278"/>
      <c r="L482" s="402"/>
      <c r="M482" s="513"/>
      <c r="N482" s="28"/>
      <c r="O482" s="26"/>
      <c r="P482" s="28"/>
      <c r="Q482" s="404"/>
      <c r="R482" s="139"/>
      <c r="S482" s="270"/>
      <c r="T482" s="270"/>
      <c r="U482" s="285"/>
      <c r="V482" s="406"/>
      <c r="W482" s="446"/>
      <c r="X482" s="270"/>
      <c r="Y482" s="271"/>
      <c r="Z482" s="271"/>
      <c r="AA482" s="270"/>
      <c r="AB482" s="272"/>
      <c r="AC482" s="491"/>
      <c r="AD482" s="272"/>
      <c r="AE482" s="270"/>
    </row>
    <row r="483" spans="1:31" s="407" customFormat="1">
      <c r="A483" s="270"/>
      <c r="B483" s="270"/>
      <c r="C483" s="270"/>
      <c r="D483" s="139"/>
      <c r="E483" s="142"/>
      <c r="F483" s="160"/>
      <c r="G483" s="142"/>
      <c r="H483" s="139"/>
      <c r="I483" s="139"/>
      <c r="J483" s="139"/>
      <c r="K483" s="278"/>
      <c r="L483" s="402"/>
      <c r="M483" s="513"/>
      <c r="N483" s="28"/>
      <c r="O483" s="26"/>
      <c r="P483" s="28"/>
      <c r="Q483" s="404"/>
      <c r="R483" s="139"/>
      <c r="S483" s="270"/>
      <c r="T483" s="270"/>
      <c r="U483" s="285"/>
      <c r="V483" s="406"/>
      <c r="W483" s="446"/>
      <c r="X483" s="270"/>
      <c r="Y483" s="271"/>
      <c r="Z483" s="271"/>
      <c r="AA483" s="270"/>
      <c r="AB483" s="272"/>
      <c r="AC483" s="491"/>
      <c r="AD483" s="272"/>
      <c r="AE483" s="270"/>
    </row>
    <row r="484" spans="1:31" s="407" customFormat="1">
      <c r="A484" s="270"/>
      <c r="B484" s="270"/>
      <c r="C484" s="270"/>
      <c r="D484" s="139"/>
      <c r="E484" s="142"/>
      <c r="F484" s="160"/>
      <c r="G484" s="142"/>
      <c r="H484" s="139"/>
      <c r="I484" s="139"/>
      <c r="J484" s="139"/>
      <c r="K484" s="278"/>
      <c r="L484" s="402"/>
      <c r="M484" s="513"/>
      <c r="N484" s="28"/>
      <c r="O484" s="26"/>
      <c r="P484" s="28"/>
      <c r="Q484" s="404"/>
      <c r="R484" s="139"/>
      <c r="S484" s="270"/>
      <c r="T484" s="270"/>
      <c r="U484" s="285"/>
      <c r="V484" s="406"/>
      <c r="W484" s="446"/>
      <c r="X484" s="270"/>
      <c r="Y484" s="271"/>
      <c r="Z484" s="271"/>
      <c r="AA484" s="270"/>
      <c r="AB484" s="272"/>
      <c r="AC484" s="491"/>
      <c r="AD484" s="272"/>
      <c r="AE484" s="270"/>
    </row>
    <row r="485" spans="1:31" s="407" customFormat="1">
      <c r="A485" s="270"/>
      <c r="B485" s="270"/>
      <c r="C485" s="270"/>
      <c r="D485" s="139"/>
      <c r="E485" s="142"/>
      <c r="F485" s="160"/>
      <c r="G485" s="142"/>
      <c r="H485" s="139"/>
      <c r="I485" s="139"/>
      <c r="J485" s="139"/>
      <c r="K485" s="278"/>
      <c r="L485" s="402"/>
      <c r="M485" s="513"/>
      <c r="N485" s="28"/>
      <c r="O485" s="26"/>
      <c r="P485" s="28"/>
      <c r="Q485" s="404"/>
      <c r="R485" s="139"/>
      <c r="S485" s="270"/>
      <c r="T485" s="270"/>
      <c r="U485" s="285"/>
      <c r="V485" s="406"/>
      <c r="W485" s="446"/>
      <c r="X485" s="270"/>
      <c r="Y485" s="271"/>
      <c r="Z485" s="271"/>
      <c r="AA485" s="270"/>
      <c r="AB485" s="272"/>
      <c r="AC485" s="491"/>
      <c r="AD485" s="272"/>
      <c r="AE485" s="270"/>
    </row>
    <row r="486" spans="1:31" s="407" customFormat="1">
      <c r="A486" s="270"/>
      <c r="B486" s="270"/>
      <c r="C486" s="270"/>
      <c r="D486" s="139"/>
      <c r="E486" s="142"/>
      <c r="F486" s="160"/>
      <c r="G486" s="142"/>
      <c r="H486" s="139"/>
      <c r="I486" s="139"/>
      <c r="J486" s="139"/>
      <c r="K486" s="278"/>
      <c r="L486" s="402"/>
      <c r="M486" s="513"/>
      <c r="N486" s="28"/>
      <c r="O486" s="26"/>
      <c r="P486" s="28"/>
      <c r="Q486" s="404"/>
      <c r="R486" s="139"/>
      <c r="S486" s="270"/>
      <c r="T486" s="270"/>
      <c r="U486" s="285"/>
      <c r="V486" s="406"/>
      <c r="W486" s="446"/>
      <c r="X486" s="270"/>
      <c r="Y486" s="271"/>
      <c r="Z486" s="271"/>
      <c r="AA486" s="270"/>
      <c r="AB486" s="272"/>
      <c r="AC486" s="491"/>
      <c r="AD486" s="272"/>
      <c r="AE486" s="270"/>
    </row>
    <row r="487" spans="1:31" s="407" customFormat="1">
      <c r="A487" s="270"/>
      <c r="B487" s="270"/>
      <c r="C487" s="270"/>
      <c r="D487" s="139"/>
      <c r="E487" s="142"/>
      <c r="F487" s="160"/>
      <c r="G487" s="142"/>
      <c r="H487" s="139"/>
      <c r="I487" s="139"/>
      <c r="J487" s="139"/>
      <c r="K487" s="278"/>
      <c r="L487" s="402"/>
      <c r="M487" s="513"/>
      <c r="N487" s="28"/>
      <c r="O487" s="26"/>
      <c r="P487" s="28"/>
      <c r="Q487" s="404"/>
      <c r="R487" s="139"/>
      <c r="S487" s="270"/>
      <c r="T487" s="270"/>
      <c r="U487" s="285"/>
      <c r="V487" s="406"/>
      <c r="W487" s="446"/>
      <c r="X487" s="270"/>
      <c r="Y487" s="271"/>
      <c r="Z487" s="271"/>
      <c r="AA487" s="270"/>
      <c r="AB487" s="272"/>
      <c r="AC487" s="491"/>
      <c r="AD487" s="272"/>
      <c r="AE487" s="270"/>
    </row>
    <row r="488" spans="1:31" s="407" customFormat="1">
      <c r="A488" s="270"/>
      <c r="B488" s="270"/>
      <c r="C488" s="270"/>
      <c r="D488" s="139"/>
      <c r="E488" s="142"/>
      <c r="F488" s="160"/>
      <c r="G488" s="142"/>
      <c r="H488" s="139"/>
      <c r="I488" s="139"/>
      <c r="J488" s="139"/>
      <c r="K488" s="278"/>
      <c r="L488" s="402"/>
      <c r="M488" s="513"/>
      <c r="N488" s="28"/>
      <c r="O488" s="26"/>
      <c r="P488" s="28"/>
      <c r="Q488" s="404"/>
      <c r="R488" s="139"/>
      <c r="S488" s="270"/>
      <c r="T488" s="270"/>
      <c r="U488" s="285"/>
      <c r="V488" s="406"/>
      <c r="W488" s="446"/>
      <c r="X488" s="270"/>
      <c r="Y488" s="271"/>
      <c r="Z488" s="271"/>
      <c r="AA488" s="270"/>
      <c r="AB488" s="272"/>
      <c r="AC488" s="491"/>
      <c r="AD488" s="272"/>
      <c r="AE488" s="270"/>
    </row>
    <row r="489" spans="1:31" s="407" customFormat="1">
      <c r="A489" s="270"/>
      <c r="B489" s="270"/>
      <c r="C489" s="270"/>
      <c r="D489" s="139"/>
      <c r="E489" s="142"/>
      <c r="F489" s="160"/>
      <c r="G489" s="142"/>
      <c r="H489" s="139"/>
      <c r="I489" s="139"/>
      <c r="J489" s="139"/>
      <c r="K489" s="278"/>
      <c r="L489" s="402"/>
      <c r="M489" s="513"/>
      <c r="N489" s="28"/>
      <c r="O489" s="26"/>
      <c r="P489" s="28"/>
      <c r="Q489" s="404"/>
      <c r="R489" s="139"/>
      <c r="S489" s="270"/>
      <c r="T489" s="270"/>
      <c r="U489" s="285"/>
      <c r="V489" s="406"/>
      <c r="W489" s="446"/>
      <c r="X489" s="270"/>
      <c r="Y489" s="271"/>
      <c r="Z489" s="271"/>
      <c r="AA489" s="270"/>
      <c r="AB489" s="272"/>
      <c r="AC489" s="491"/>
      <c r="AD489" s="272"/>
      <c r="AE489" s="270"/>
    </row>
    <row r="490" spans="1:31" s="407" customFormat="1">
      <c r="A490" s="270"/>
      <c r="B490" s="270"/>
      <c r="C490" s="270"/>
      <c r="D490" s="139"/>
      <c r="E490" s="142"/>
      <c r="F490" s="160"/>
      <c r="G490" s="142"/>
      <c r="H490" s="139"/>
      <c r="I490" s="139"/>
      <c r="J490" s="139"/>
      <c r="K490" s="278"/>
      <c r="L490" s="402"/>
      <c r="M490" s="513"/>
      <c r="N490" s="28"/>
      <c r="O490" s="26"/>
      <c r="P490" s="28"/>
      <c r="Q490" s="404"/>
      <c r="R490" s="139"/>
      <c r="S490" s="270"/>
      <c r="T490" s="270"/>
      <c r="U490" s="285"/>
      <c r="V490" s="406"/>
      <c r="W490" s="446"/>
      <c r="X490" s="270"/>
      <c r="Y490" s="271"/>
      <c r="Z490" s="271"/>
      <c r="AA490" s="270"/>
      <c r="AB490" s="272"/>
      <c r="AC490" s="491"/>
      <c r="AD490" s="272"/>
      <c r="AE490" s="270"/>
    </row>
    <row r="491" spans="1:31" s="407" customFormat="1">
      <c r="A491" s="270"/>
      <c r="B491" s="270"/>
      <c r="C491" s="270"/>
      <c r="D491" s="139"/>
      <c r="E491" s="142"/>
      <c r="F491" s="160"/>
      <c r="G491" s="142"/>
      <c r="H491" s="139"/>
      <c r="I491" s="139"/>
      <c r="J491" s="139"/>
      <c r="K491" s="278"/>
      <c r="L491" s="402"/>
      <c r="M491" s="513"/>
      <c r="N491" s="28"/>
      <c r="O491" s="26"/>
      <c r="P491" s="28"/>
      <c r="Q491" s="404"/>
      <c r="R491" s="139"/>
      <c r="S491" s="270"/>
      <c r="T491" s="270"/>
      <c r="U491" s="285"/>
      <c r="V491" s="406"/>
      <c r="W491" s="446"/>
      <c r="X491" s="270"/>
      <c r="Y491" s="271"/>
      <c r="Z491" s="271"/>
      <c r="AA491" s="270"/>
      <c r="AB491" s="272"/>
      <c r="AC491" s="491"/>
      <c r="AD491" s="272"/>
      <c r="AE491" s="270"/>
    </row>
    <row r="492" spans="1:31" s="407" customFormat="1">
      <c r="A492" s="270"/>
      <c r="B492" s="270"/>
      <c r="C492" s="270"/>
      <c r="D492" s="139"/>
      <c r="E492" s="142"/>
      <c r="F492" s="160"/>
      <c r="G492" s="142"/>
      <c r="H492" s="139"/>
      <c r="I492" s="139"/>
      <c r="J492" s="139"/>
      <c r="K492" s="278"/>
      <c r="L492" s="402"/>
      <c r="M492" s="513"/>
      <c r="N492" s="28"/>
      <c r="O492" s="26"/>
      <c r="P492" s="28"/>
      <c r="Q492" s="404"/>
      <c r="R492" s="139"/>
      <c r="S492" s="270"/>
      <c r="T492" s="270"/>
      <c r="U492" s="285"/>
      <c r="V492" s="406"/>
      <c r="W492" s="446"/>
      <c r="X492" s="270"/>
      <c r="Y492" s="271"/>
      <c r="Z492" s="271"/>
      <c r="AA492" s="270"/>
      <c r="AB492" s="272"/>
      <c r="AC492" s="491"/>
      <c r="AD492" s="272"/>
      <c r="AE492" s="270"/>
    </row>
    <row r="493" spans="1:31" s="407" customFormat="1">
      <c r="A493" s="270"/>
      <c r="B493" s="270"/>
      <c r="C493" s="270"/>
      <c r="D493" s="139"/>
      <c r="E493" s="142"/>
      <c r="F493" s="160"/>
      <c r="G493" s="142"/>
      <c r="H493" s="139"/>
      <c r="I493" s="139"/>
      <c r="J493" s="139"/>
      <c r="K493" s="278"/>
      <c r="L493" s="402"/>
      <c r="M493" s="513"/>
      <c r="N493" s="28"/>
      <c r="O493" s="26"/>
      <c r="P493" s="28"/>
      <c r="Q493" s="404"/>
      <c r="R493" s="139"/>
      <c r="S493" s="270"/>
      <c r="T493" s="270"/>
      <c r="U493" s="285"/>
      <c r="V493" s="406"/>
      <c r="W493" s="446"/>
      <c r="X493" s="270"/>
      <c r="Y493" s="271"/>
      <c r="Z493" s="271"/>
      <c r="AA493" s="270"/>
      <c r="AB493" s="272"/>
      <c r="AC493" s="491"/>
      <c r="AD493" s="272"/>
      <c r="AE493" s="270"/>
    </row>
    <row r="494" spans="1:31" s="407" customFormat="1">
      <c r="A494" s="270"/>
      <c r="B494" s="270"/>
      <c r="C494" s="270"/>
      <c r="D494" s="139"/>
      <c r="E494" s="142"/>
      <c r="F494" s="160"/>
      <c r="G494" s="142"/>
      <c r="H494" s="139"/>
      <c r="I494" s="139"/>
      <c r="J494" s="139"/>
      <c r="K494" s="278"/>
      <c r="L494" s="402"/>
      <c r="M494" s="513"/>
      <c r="N494" s="28"/>
      <c r="O494" s="26"/>
      <c r="P494" s="28"/>
      <c r="Q494" s="404"/>
      <c r="R494" s="139"/>
      <c r="S494" s="270"/>
      <c r="T494" s="270"/>
      <c r="U494" s="285"/>
      <c r="V494" s="406"/>
      <c r="W494" s="446"/>
      <c r="X494" s="270"/>
      <c r="Y494" s="271"/>
      <c r="Z494" s="271"/>
      <c r="AA494" s="270"/>
      <c r="AB494" s="272"/>
      <c r="AC494" s="491"/>
      <c r="AD494" s="272"/>
      <c r="AE494" s="270"/>
    </row>
    <row r="495" spans="1:31" s="407" customFormat="1">
      <c r="A495" s="270"/>
      <c r="B495" s="270"/>
      <c r="C495" s="270"/>
      <c r="D495" s="139"/>
      <c r="E495" s="142"/>
      <c r="F495" s="160"/>
      <c r="G495" s="142"/>
      <c r="H495" s="139"/>
      <c r="I495" s="139"/>
      <c r="J495" s="139"/>
      <c r="K495" s="278"/>
      <c r="L495" s="402"/>
      <c r="M495" s="513"/>
      <c r="N495" s="28"/>
      <c r="O495" s="26"/>
      <c r="P495" s="28"/>
      <c r="Q495" s="404"/>
      <c r="R495" s="139"/>
      <c r="S495" s="270"/>
      <c r="T495" s="270"/>
      <c r="U495" s="285"/>
      <c r="V495" s="406"/>
      <c r="W495" s="446"/>
      <c r="X495" s="270"/>
      <c r="Y495" s="271"/>
      <c r="Z495" s="271"/>
      <c r="AA495" s="270"/>
      <c r="AB495" s="272"/>
      <c r="AC495" s="491"/>
      <c r="AD495" s="272"/>
      <c r="AE495" s="270"/>
    </row>
    <row r="496" spans="1:31" s="407" customFormat="1">
      <c r="A496" s="270"/>
      <c r="B496" s="270"/>
      <c r="C496" s="270"/>
      <c r="D496" s="139"/>
      <c r="E496" s="142"/>
      <c r="F496" s="160"/>
      <c r="G496" s="142"/>
      <c r="H496" s="139"/>
      <c r="I496" s="139"/>
      <c r="J496" s="139"/>
      <c r="K496" s="278"/>
      <c r="L496" s="402"/>
      <c r="M496" s="513"/>
      <c r="N496" s="28"/>
      <c r="O496" s="26"/>
      <c r="P496" s="28"/>
      <c r="Q496" s="404"/>
      <c r="R496" s="139"/>
      <c r="S496" s="270"/>
      <c r="T496" s="270"/>
      <c r="U496" s="285"/>
      <c r="V496" s="406"/>
      <c r="W496" s="446"/>
      <c r="X496" s="270"/>
      <c r="Y496" s="271"/>
      <c r="Z496" s="271"/>
      <c r="AA496" s="270"/>
      <c r="AB496" s="272"/>
      <c r="AC496" s="491"/>
      <c r="AD496" s="272"/>
      <c r="AE496" s="270"/>
    </row>
    <row r="497" spans="1:31" s="407" customFormat="1">
      <c r="A497" s="270"/>
      <c r="B497" s="270"/>
      <c r="C497" s="270"/>
      <c r="D497" s="139"/>
      <c r="E497" s="142"/>
      <c r="F497" s="160"/>
      <c r="G497" s="142"/>
      <c r="H497" s="139"/>
      <c r="I497" s="139"/>
      <c r="J497" s="139"/>
      <c r="K497" s="278"/>
      <c r="L497" s="402"/>
      <c r="M497" s="513"/>
      <c r="N497" s="28"/>
      <c r="O497" s="26"/>
      <c r="P497" s="28"/>
      <c r="Q497" s="404"/>
      <c r="R497" s="139"/>
      <c r="S497" s="270"/>
      <c r="T497" s="270"/>
      <c r="U497" s="285"/>
      <c r="V497" s="406"/>
      <c r="W497" s="446"/>
      <c r="X497" s="270"/>
      <c r="Y497" s="271"/>
      <c r="Z497" s="271"/>
      <c r="AA497" s="270"/>
      <c r="AB497" s="272"/>
      <c r="AC497" s="491"/>
      <c r="AD497" s="272"/>
      <c r="AE497" s="270"/>
    </row>
    <row r="498" spans="1:31" s="407" customFormat="1">
      <c r="A498" s="270"/>
      <c r="B498" s="270"/>
      <c r="C498" s="270"/>
      <c r="D498" s="139"/>
      <c r="E498" s="142"/>
      <c r="F498" s="160"/>
      <c r="G498" s="142"/>
      <c r="H498" s="139"/>
      <c r="I498" s="139"/>
      <c r="J498" s="139"/>
      <c r="K498" s="278"/>
      <c r="L498" s="402"/>
      <c r="M498" s="513"/>
      <c r="N498" s="28"/>
      <c r="O498" s="26"/>
      <c r="P498" s="28"/>
      <c r="Q498" s="404"/>
      <c r="R498" s="139"/>
      <c r="S498" s="270"/>
      <c r="T498" s="270"/>
      <c r="U498" s="285"/>
      <c r="V498" s="406"/>
      <c r="W498" s="446"/>
      <c r="X498" s="270"/>
      <c r="Y498" s="271"/>
      <c r="Z498" s="271"/>
      <c r="AA498" s="270"/>
      <c r="AB498" s="272"/>
      <c r="AC498" s="491"/>
      <c r="AD498" s="272"/>
      <c r="AE498" s="270"/>
    </row>
    <row r="499" spans="1:31" s="407" customFormat="1">
      <c r="A499" s="270"/>
      <c r="B499" s="270"/>
      <c r="C499" s="270"/>
      <c r="D499" s="139"/>
      <c r="E499" s="142"/>
      <c r="F499" s="160"/>
      <c r="G499" s="142"/>
      <c r="H499" s="139"/>
      <c r="I499" s="139"/>
      <c r="J499" s="139"/>
      <c r="K499" s="278"/>
      <c r="L499" s="402"/>
      <c r="M499" s="513"/>
      <c r="N499" s="28"/>
      <c r="O499" s="26"/>
      <c r="P499" s="28"/>
      <c r="Q499" s="404"/>
      <c r="R499" s="139"/>
      <c r="S499" s="270"/>
      <c r="T499" s="270"/>
      <c r="U499" s="285"/>
      <c r="V499" s="406"/>
      <c r="W499" s="446"/>
      <c r="X499" s="270"/>
      <c r="Y499" s="271"/>
      <c r="Z499" s="271"/>
      <c r="AA499" s="270"/>
      <c r="AB499" s="272"/>
      <c r="AC499" s="491"/>
      <c r="AD499" s="272"/>
      <c r="AE499" s="270"/>
    </row>
    <row r="500" spans="1:31" s="407" customFormat="1">
      <c r="A500" s="270"/>
      <c r="B500" s="270"/>
      <c r="C500" s="270"/>
      <c r="D500" s="139"/>
      <c r="E500" s="142"/>
      <c r="F500" s="160"/>
      <c r="G500" s="142"/>
      <c r="H500" s="139"/>
      <c r="I500" s="139"/>
      <c r="J500" s="139"/>
      <c r="K500" s="278"/>
      <c r="L500" s="402"/>
      <c r="M500" s="513"/>
      <c r="N500" s="28"/>
      <c r="O500" s="26"/>
      <c r="P500" s="28"/>
      <c r="Q500" s="404"/>
      <c r="R500" s="139"/>
      <c r="S500" s="270"/>
      <c r="T500" s="270"/>
      <c r="U500" s="285"/>
      <c r="V500" s="406"/>
      <c r="W500" s="446"/>
      <c r="X500" s="270"/>
      <c r="Y500" s="271"/>
      <c r="Z500" s="271"/>
      <c r="AA500" s="270"/>
      <c r="AB500" s="272"/>
      <c r="AC500" s="491"/>
      <c r="AD500" s="272"/>
      <c r="AE500" s="270"/>
    </row>
    <row r="501" spans="1:31" s="407" customFormat="1">
      <c r="A501" s="270"/>
      <c r="B501" s="270"/>
      <c r="C501" s="270"/>
      <c r="D501" s="139"/>
      <c r="E501" s="142"/>
      <c r="F501" s="160"/>
      <c r="G501" s="142"/>
      <c r="H501" s="139"/>
      <c r="I501" s="139"/>
      <c r="J501" s="139"/>
      <c r="K501" s="278"/>
      <c r="L501" s="402"/>
      <c r="M501" s="513"/>
      <c r="N501" s="28"/>
      <c r="O501" s="26"/>
      <c r="P501" s="28"/>
      <c r="Q501" s="404"/>
      <c r="R501" s="139"/>
      <c r="S501" s="270"/>
      <c r="T501" s="270"/>
      <c r="U501" s="285"/>
      <c r="V501" s="406"/>
      <c r="W501" s="446"/>
      <c r="X501" s="270"/>
      <c r="Y501" s="271"/>
      <c r="Z501" s="271"/>
      <c r="AA501" s="270"/>
      <c r="AB501" s="272"/>
      <c r="AC501" s="491"/>
      <c r="AD501" s="272"/>
      <c r="AE501" s="270"/>
    </row>
    <row r="502" spans="1:31" s="407" customFormat="1">
      <c r="A502" s="270"/>
      <c r="B502" s="270"/>
      <c r="C502" s="270"/>
      <c r="D502" s="139"/>
      <c r="E502" s="142"/>
      <c r="F502" s="160"/>
      <c r="G502" s="142"/>
      <c r="H502" s="139"/>
      <c r="I502" s="139"/>
      <c r="J502" s="139"/>
      <c r="K502" s="278"/>
      <c r="L502" s="402"/>
      <c r="M502" s="513"/>
      <c r="N502" s="28"/>
      <c r="O502" s="26"/>
      <c r="P502" s="28"/>
      <c r="Q502" s="404"/>
      <c r="R502" s="139"/>
      <c r="S502" s="270"/>
      <c r="T502" s="270"/>
      <c r="U502" s="285"/>
      <c r="V502" s="406"/>
      <c r="W502" s="446"/>
      <c r="X502" s="270"/>
      <c r="Y502" s="271"/>
      <c r="Z502" s="271"/>
      <c r="AA502" s="270"/>
      <c r="AB502" s="272"/>
      <c r="AC502" s="491"/>
      <c r="AD502" s="272"/>
      <c r="AE502" s="270"/>
    </row>
    <row r="503" spans="1:31" s="407" customFormat="1">
      <c r="A503" s="270"/>
      <c r="B503" s="270"/>
      <c r="C503" s="270"/>
      <c r="D503" s="139"/>
      <c r="E503" s="142"/>
      <c r="F503" s="160"/>
      <c r="G503" s="142"/>
      <c r="H503" s="139"/>
      <c r="I503" s="139"/>
      <c r="J503" s="139"/>
      <c r="K503" s="278"/>
      <c r="L503" s="402"/>
      <c r="M503" s="513"/>
      <c r="N503" s="28"/>
      <c r="O503" s="26"/>
      <c r="P503" s="28"/>
      <c r="Q503" s="404"/>
      <c r="R503" s="139"/>
      <c r="S503" s="270"/>
      <c r="T503" s="270"/>
      <c r="U503" s="285"/>
      <c r="V503" s="406"/>
      <c r="W503" s="446"/>
      <c r="X503" s="270"/>
      <c r="Y503" s="271"/>
      <c r="Z503" s="271"/>
      <c r="AA503" s="270"/>
      <c r="AB503" s="272"/>
      <c r="AC503" s="491"/>
      <c r="AD503" s="272"/>
      <c r="AE503" s="270"/>
    </row>
    <row r="504" spans="1:31" s="407" customFormat="1">
      <c r="A504" s="270"/>
      <c r="B504" s="270"/>
      <c r="C504" s="270"/>
      <c r="D504" s="139"/>
      <c r="E504" s="142"/>
      <c r="F504" s="160"/>
      <c r="G504" s="142"/>
      <c r="H504" s="139"/>
      <c r="I504" s="139"/>
      <c r="J504" s="139"/>
      <c r="K504" s="278"/>
      <c r="L504" s="402"/>
      <c r="M504" s="513"/>
      <c r="N504" s="28"/>
      <c r="O504" s="26"/>
      <c r="P504" s="28"/>
      <c r="Q504" s="404"/>
      <c r="R504" s="139"/>
      <c r="S504" s="270"/>
      <c r="T504" s="270"/>
      <c r="U504" s="285"/>
      <c r="V504" s="406"/>
      <c r="W504" s="446"/>
      <c r="X504" s="270"/>
      <c r="Y504" s="271"/>
      <c r="Z504" s="271"/>
      <c r="AA504" s="270"/>
      <c r="AB504" s="272"/>
      <c r="AC504" s="491"/>
      <c r="AD504" s="272"/>
      <c r="AE504" s="270"/>
    </row>
    <row r="505" spans="1:31" s="407" customFormat="1">
      <c r="A505" s="270"/>
      <c r="B505" s="270"/>
      <c r="C505" s="270"/>
      <c r="D505" s="139"/>
      <c r="E505" s="142"/>
      <c r="F505" s="160"/>
      <c r="G505" s="142"/>
      <c r="H505" s="139"/>
      <c r="I505" s="139"/>
      <c r="J505" s="139"/>
      <c r="K505" s="278"/>
      <c r="L505" s="402"/>
      <c r="M505" s="513"/>
      <c r="N505" s="28"/>
      <c r="O505" s="26"/>
      <c r="P505" s="28"/>
      <c r="Q505" s="404"/>
      <c r="R505" s="139"/>
      <c r="S505" s="270"/>
      <c r="T505" s="270"/>
      <c r="U505" s="285"/>
      <c r="V505" s="406"/>
      <c r="W505" s="446"/>
      <c r="X505" s="270"/>
      <c r="Y505" s="271"/>
      <c r="Z505" s="271"/>
      <c r="AA505" s="270"/>
      <c r="AB505" s="272"/>
      <c r="AC505" s="491"/>
      <c r="AD505" s="272"/>
      <c r="AE505" s="270"/>
    </row>
    <row r="506" spans="1:31" s="407" customFormat="1">
      <c r="A506" s="270"/>
      <c r="B506" s="270"/>
      <c r="C506" s="270"/>
      <c r="D506" s="139"/>
      <c r="E506" s="142"/>
      <c r="F506" s="160"/>
      <c r="G506" s="142"/>
      <c r="H506" s="139"/>
      <c r="I506" s="139"/>
      <c r="J506" s="139"/>
      <c r="K506" s="278"/>
      <c r="L506" s="402"/>
      <c r="M506" s="513"/>
      <c r="N506" s="28"/>
      <c r="O506" s="26"/>
      <c r="P506" s="28"/>
      <c r="Q506" s="404"/>
      <c r="R506" s="139"/>
      <c r="S506" s="270"/>
      <c r="T506" s="270"/>
      <c r="U506" s="285"/>
      <c r="V506" s="406"/>
      <c r="W506" s="446"/>
      <c r="X506" s="270"/>
      <c r="Y506" s="271"/>
      <c r="Z506" s="271"/>
      <c r="AA506" s="270"/>
      <c r="AB506" s="272"/>
      <c r="AC506" s="491"/>
      <c r="AD506" s="272"/>
      <c r="AE506" s="270"/>
    </row>
    <row r="507" spans="1:31" s="407" customFormat="1">
      <c r="A507" s="270"/>
      <c r="B507" s="270"/>
      <c r="C507" s="270"/>
      <c r="D507" s="139"/>
      <c r="E507" s="142"/>
      <c r="F507" s="160"/>
      <c r="G507" s="142"/>
      <c r="H507" s="139"/>
      <c r="I507" s="139"/>
      <c r="J507" s="139"/>
      <c r="K507" s="278"/>
      <c r="L507" s="402"/>
      <c r="M507" s="513"/>
      <c r="N507" s="28"/>
      <c r="O507" s="26"/>
      <c r="P507" s="28"/>
      <c r="Q507" s="404"/>
      <c r="R507" s="139"/>
      <c r="S507" s="270"/>
      <c r="T507" s="270"/>
      <c r="U507" s="285"/>
      <c r="V507" s="406"/>
      <c r="W507" s="446"/>
      <c r="X507" s="270"/>
      <c r="Y507" s="271"/>
      <c r="Z507" s="271"/>
      <c r="AA507" s="270"/>
      <c r="AB507" s="272"/>
      <c r="AC507" s="491"/>
      <c r="AD507" s="272"/>
      <c r="AE507" s="270"/>
    </row>
    <row r="508" spans="1:31" s="407" customFormat="1">
      <c r="A508" s="270"/>
      <c r="B508" s="270"/>
      <c r="C508" s="270"/>
      <c r="D508" s="139"/>
      <c r="E508" s="142"/>
      <c r="F508" s="160"/>
      <c r="G508" s="142"/>
      <c r="H508" s="139"/>
      <c r="I508" s="139"/>
      <c r="J508" s="139"/>
      <c r="K508" s="278"/>
      <c r="L508" s="402"/>
      <c r="M508" s="513"/>
      <c r="N508" s="28"/>
      <c r="O508" s="26"/>
      <c r="P508" s="28"/>
      <c r="Q508" s="404"/>
      <c r="R508" s="139"/>
      <c r="S508" s="270"/>
      <c r="T508" s="270"/>
      <c r="U508" s="285"/>
      <c r="V508" s="406"/>
      <c r="W508" s="446"/>
      <c r="X508" s="270"/>
      <c r="Y508" s="271"/>
      <c r="Z508" s="271"/>
      <c r="AA508" s="270"/>
      <c r="AB508" s="272"/>
      <c r="AC508" s="491"/>
      <c r="AD508" s="272"/>
      <c r="AE508" s="270"/>
    </row>
    <row r="509" spans="1:31" s="407" customFormat="1">
      <c r="A509" s="270"/>
      <c r="B509" s="270"/>
      <c r="C509" s="270"/>
      <c r="D509" s="139"/>
      <c r="E509" s="142"/>
      <c r="F509" s="160"/>
      <c r="G509" s="142"/>
      <c r="H509" s="139"/>
      <c r="I509" s="139"/>
      <c r="J509" s="139"/>
      <c r="K509" s="278"/>
      <c r="L509" s="402"/>
      <c r="M509" s="513"/>
      <c r="N509" s="28"/>
      <c r="O509" s="26"/>
      <c r="P509" s="28"/>
      <c r="Q509" s="404"/>
      <c r="R509" s="139"/>
      <c r="S509" s="270"/>
      <c r="T509" s="270"/>
      <c r="U509" s="285"/>
      <c r="V509" s="406"/>
      <c r="W509" s="446"/>
      <c r="X509" s="270"/>
      <c r="Y509" s="271"/>
      <c r="Z509" s="271"/>
      <c r="AA509" s="270"/>
      <c r="AB509" s="272"/>
      <c r="AC509" s="491"/>
      <c r="AD509" s="272"/>
      <c r="AE509" s="270"/>
    </row>
    <row r="510" spans="1:31" s="407" customFormat="1">
      <c r="A510" s="270"/>
      <c r="B510" s="270"/>
      <c r="C510" s="270"/>
      <c r="D510" s="139"/>
      <c r="E510" s="142"/>
      <c r="F510" s="160"/>
      <c r="G510" s="142"/>
      <c r="H510" s="139"/>
      <c r="I510" s="139"/>
      <c r="J510" s="139"/>
      <c r="K510" s="278"/>
      <c r="L510" s="402"/>
      <c r="M510" s="513"/>
      <c r="N510" s="28"/>
      <c r="O510" s="26"/>
      <c r="P510" s="28"/>
      <c r="Q510" s="404"/>
      <c r="R510" s="139"/>
      <c r="S510" s="270"/>
      <c r="T510" s="270"/>
      <c r="U510" s="285"/>
      <c r="V510" s="406"/>
      <c r="W510" s="446"/>
      <c r="X510" s="270"/>
      <c r="Y510" s="271"/>
      <c r="Z510" s="271"/>
      <c r="AA510" s="270"/>
      <c r="AB510" s="272"/>
      <c r="AC510" s="491"/>
      <c r="AD510" s="272"/>
      <c r="AE510" s="270"/>
    </row>
    <row r="511" spans="1:31" s="407" customFormat="1">
      <c r="A511" s="270"/>
      <c r="B511" s="270"/>
      <c r="C511" s="270"/>
      <c r="D511" s="139"/>
      <c r="E511" s="142"/>
      <c r="F511" s="160"/>
      <c r="G511" s="142"/>
      <c r="H511" s="139"/>
      <c r="I511" s="139"/>
      <c r="J511" s="139"/>
      <c r="K511" s="278"/>
      <c r="L511" s="402"/>
      <c r="M511" s="513"/>
      <c r="N511" s="28"/>
      <c r="O511" s="26"/>
      <c r="P511" s="28"/>
      <c r="Q511" s="404"/>
      <c r="R511" s="139"/>
      <c r="S511" s="270"/>
      <c r="T511" s="270"/>
      <c r="U511" s="285"/>
      <c r="V511" s="406"/>
      <c r="W511" s="446"/>
      <c r="X511" s="270"/>
      <c r="Y511" s="271"/>
      <c r="Z511" s="271"/>
      <c r="AA511" s="270"/>
      <c r="AB511" s="272"/>
      <c r="AC511" s="491"/>
      <c r="AD511" s="272"/>
      <c r="AE511" s="270"/>
    </row>
    <row r="512" spans="1:31" s="407" customFormat="1">
      <c r="A512" s="270"/>
      <c r="B512" s="270"/>
      <c r="C512" s="270"/>
      <c r="D512" s="139"/>
      <c r="E512" s="142"/>
      <c r="F512" s="160"/>
      <c r="G512" s="142"/>
      <c r="H512" s="139"/>
      <c r="I512" s="139"/>
      <c r="J512" s="139"/>
      <c r="K512" s="278"/>
      <c r="L512" s="402"/>
      <c r="M512" s="513"/>
      <c r="N512" s="28"/>
      <c r="O512" s="26"/>
      <c r="P512" s="28"/>
      <c r="Q512" s="404"/>
      <c r="R512" s="139"/>
      <c r="S512" s="270"/>
      <c r="T512" s="270"/>
      <c r="U512" s="285"/>
      <c r="V512" s="406"/>
      <c r="W512" s="446"/>
      <c r="X512" s="270"/>
      <c r="Y512" s="271"/>
      <c r="Z512" s="271"/>
      <c r="AA512" s="270"/>
      <c r="AB512" s="272"/>
      <c r="AC512" s="491"/>
      <c r="AD512" s="272"/>
      <c r="AE512" s="270"/>
    </row>
    <row r="513" spans="1:31" s="407" customFormat="1">
      <c r="A513" s="270"/>
      <c r="B513" s="270"/>
      <c r="C513" s="270"/>
      <c r="D513" s="139"/>
      <c r="E513" s="142"/>
      <c r="F513" s="160"/>
      <c r="G513" s="142"/>
      <c r="H513" s="139"/>
      <c r="I513" s="139"/>
      <c r="J513" s="139"/>
      <c r="K513" s="278"/>
      <c r="L513" s="402"/>
      <c r="M513" s="513"/>
      <c r="N513" s="28"/>
      <c r="O513" s="26"/>
      <c r="P513" s="28"/>
      <c r="Q513" s="404"/>
      <c r="R513" s="139"/>
      <c r="S513" s="270"/>
      <c r="T513" s="270"/>
      <c r="U513" s="285"/>
      <c r="V513" s="406"/>
      <c r="W513" s="446"/>
      <c r="X513" s="270"/>
      <c r="Y513" s="271"/>
      <c r="Z513" s="271"/>
      <c r="AA513" s="270"/>
      <c r="AB513" s="272"/>
      <c r="AC513" s="491"/>
      <c r="AD513" s="272"/>
      <c r="AE513" s="270"/>
    </row>
    <row r="514" spans="1:31" s="407" customFormat="1">
      <c r="A514" s="270"/>
      <c r="B514" s="270"/>
      <c r="C514" s="270"/>
      <c r="D514" s="139"/>
      <c r="E514" s="142"/>
      <c r="F514" s="160"/>
      <c r="G514" s="142"/>
      <c r="H514" s="139"/>
      <c r="I514" s="139"/>
      <c r="J514" s="139"/>
      <c r="K514" s="278"/>
      <c r="L514" s="402"/>
      <c r="M514" s="513"/>
      <c r="N514" s="28"/>
      <c r="O514" s="26"/>
      <c r="P514" s="28"/>
      <c r="Q514" s="404"/>
      <c r="R514" s="139"/>
      <c r="S514" s="270"/>
      <c r="T514" s="270"/>
      <c r="U514" s="285"/>
      <c r="V514" s="406"/>
      <c r="W514" s="446"/>
      <c r="X514" s="270"/>
      <c r="Y514" s="271"/>
      <c r="Z514" s="271"/>
      <c r="AA514" s="270"/>
      <c r="AB514" s="272"/>
      <c r="AC514" s="491"/>
      <c r="AD514" s="272"/>
      <c r="AE514" s="270"/>
    </row>
    <row r="515" spans="1:31" s="407" customFormat="1">
      <c r="A515" s="270"/>
      <c r="B515" s="270"/>
      <c r="C515" s="270"/>
      <c r="D515" s="139"/>
      <c r="E515" s="142"/>
      <c r="F515" s="160"/>
      <c r="G515" s="142"/>
      <c r="H515" s="139"/>
      <c r="I515" s="139"/>
      <c r="J515" s="139"/>
      <c r="K515" s="278"/>
      <c r="L515" s="402"/>
      <c r="M515" s="513"/>
      <c r="N515" s="28"/>
      <c r="O515" s="26"/>
      <c r="P515" s="28"/>
      <c r="Q515" s="404"/>
      <c r="R515" s="139"/>
      <c r="S515" s="270"/>
      <c r="T515" s="270"/>
      <c r="U515" s="285"/>
      <c r="V515" s="406"/>
      <c r="W515" s="446"/>
      <c r="X515" s="270"/>
      <c r="Y515" s="271"/>
      <c r="Z515" s="271"/>
      <c r="AA515" s="270"/>
      <c r="AB515" s="272"/>
      <c r="AC515" s="491"/>
      <c r="AD515" s="272"/>
      <c r="AE515" s="270"/>
    </row>
    <row r="516" spans="1:31" s="407" customFormat="1">
      <c r="A516" s="270"/>
      <c r="B516" s="270"/>
      <c r="C516" s="270"/>
      <c r="D516" s="139"/>
      <c r="E516" s="142"/>
      <c r="F516" s="160"/>
      <c r="G516" s="142"/>
      <c r="H516" s="139"/>
      <c r="I516" s="139"/>
      <c r="J516" s="139"/>
      <c r="K516" s="278"/>
      <c r="L516" s="402"/>
      <c r="M516" s="513"/>
      <c r="N516" s="28"/>
      <c r="O516" s="26"/>
      <c r="P516" s="28"/>
      <c r="Q516" s="404"/>
      <c r="R516" s="139"/>
      <c r="S516" s="270"/>
      <c r="T516" s="270"/>
      <c r="U516" s="285"/>
      <c r="V516" s="406"/>
      <c r="W516" s="446"/>
      <c r="X516" s="270"/>
      <c r="Y516" s="271"/>
      <c r="Z516" s="271"/>
      <c r="AA516" s="270"/>
      <c r="AB516" s="272"/>
      <c r="AC516" s="491"/>
      <c r="AD516" s="272"/>
      <c r="AE516" s="270"/>
    </row>
    <row r="517" spans="1:31" s="407" customFormat="1">
      <c r="A517" s="270"/>
      <c r="B517" s="270"/>
      <c r="C517" s="270"/>
      <c r="D517" s="139"/>
      <c r="E517" s="142"/>
      <c r="F517" s="160"/>
      <c r="G517" s="142"/>
      <c r="H517" s="139"/>
      <c r="I517" s="139"/>
      <c r="J517" s="139"/>
      <c r="K517" s="278"/>
      <c r="L517" s="402"/>
      <c r="M517" s="513"/>
      <c r="N517" s="28"/>
      <c r="O517" s="26"/>
      <c r="P517" s="28"/>
      <c r="Q517" s="404"/>
      <c r="R517" s="139"/>
      <c r="S517" s="270"/>
      <c r="T517" s="270"/>
      <c r="U517" s="285"/>
      <c r="V517" s="406"/>
      <c r="W517" s="446"/>
      <c r="X517" s="270"/>
      <c r="Y517" s="271"/>
      <c r="Z517" s="271"/>
      <c r="AA517" s="270"/>
      <c r="AB517" s="272"/>
      <c r="AC517" s="491"/>
      <c r="AD517" s="272"/>
      <c r="AE517" s="270"/>
    </row>
    <row r="518" spans="1:31" s="407" customFormat="1">
      <c r="A518" s="270"/>
      <c r="B518" s="270"/>
      <c r="C518" s="270"/>
      <c r="D518" s="139"/>
      <c r="E518" s="142"/>
      <c r="F518" s="160"/>
      <c r="G518" s="142"/>
      <c r="H518" s="139"/>
      <c r="I518" s="139"/>
      <c r="J518" s="139"/>
      <c r="K518" s="278"/>
      <c r="L518" s="402"/>
      <c r="M518" s="513"/>
      <c r="N518" s="28"/>
      <c r="O518" s="26"/>
      <c r="P518" s="28"/>
      <c r="Q518" s="404"/>
      <c r="R518" s="139"/>
      <c r="S518" s="270"/>
      <c r="T518" s="270"/>
      <c r="U518" s="285"/>
      <c r="V518" s="406"/>
      <c r="W518" s="446"/>
      <c r="X518" s="270"/>
      <c r="Y518" s="271"/>
      <c r="Z518" s="271"/>
      <c r="AA518" s="270"/>
      <c r="AB518" s="272"/>
      <c r="AC518" s="491"/>
      <c r="AD518" s="272"/>
      <c r="AE518" s="270"/>
    </row>
    <row r="519" spans="1:31" s="407" customFormat="1">
      <c r="A519" s="270"/>
      <c r="B519" s="270"/>
      <c r="C519" s="270"/>
      <c r="D519" s="139"/>
      <c r="E519" s="142"/>
      <c r="F519" s="160"/>
      <c r="G519" s="142"/>
      <c r="H519" s="139"/>
      <c r="I519" s="139"/>
      <c r="J519" s="139"/>
      <c r="K519" s="278"/>
      <c r="L519" s="402"/>
      <c r="M519" s="513"/>
      <c r="N519" s="28"/>
      <c r="O519" s="26"/>
      <c r="P519" s="28"/>
      <c r="Q519" s="404"/>
      <c r="R519" s="139"/>
      <c r="S519" s="270"/>
      <c r="T519" s="270"/>
      <c r="U519" s="285"/>
      <c r="V519" s="406"/>
      <c r="W519" s="446"/>
      <c r="X519" s="270"/>
      <c r="Y519" s="271"/>
      <c r="Z519" s="271"/>
      <c r="AA519" s="270"/>
      <c r="AB519" s="272"/>
      <c r="AC519" s="491"/>
      <c r="AD519" s="272"/>
      <c r="AE519" s="270"/>
    </row>
    <row r="520" spans="1:31" s="407" customFormat="1">
      <c r="A520" s="270"/>
      <c r="B520" s="270"/>
      <c r="C520" s="270"/>
      <c r="D520" s="139"/>
      <c r="E520" s="142"/>
      <c r="F520" s="160"/>
      <c r="G520" s="142"/>
      <c r="H520" s="139"/>
      <c r="I520" s="139"/>
      <c r="J520" s="139"/>
      <c r="K520" s="278"/>
      <c r="L520" s="402"/>
      <c r="M520" s="513"/>
      <c r="N520" s="28"/>
      <c r="O520" s="26"/>
      <c r="P520" s="28"/>
      <c r="Q520" s="404"/>
      <c r="R520" s="139"/>
      <c r="S520" s="270"/>
      <c r="T520" s="270"/>
      <c r="U520" s="285"/>
      <c r="V520" s="406"/>
      <c r="W520" s="446"/>
      <c r="X520" s="270"/>
      <c r="Y520" s="271"/>
      <c r="Z520" s="271"/>
      <c r="AA520" s="270"/>
      <c r="AB520" s="272"/>
      <c r="AC520" s="491"/>
      <c r="AD520" s="272"/>
      <c r="AE520" s="270"/>
    </row>
    <row r="521" spans="1:31" s="407" customFormat="1">
      <c r="A521" s="270"/>
      <c r="B521" s="270"/>
      <c r="C521" s="270"/>
      <c r="D521" s="139"/>
      <c r="E521" s="142"/>
      <c r="F521" s="160"/>
      <c r="G521" s="142"/>
      <c r="H521" s="139"/>
      <c r="I521" s="139"/>
      <c r="J521" s="139"/>
      <c r="K521" s="278"/>
      <c r="L521" s="402"/>
      <c r="M521" s="513"/>
      <c r="N521" s="28"/>
      <c r="O521" s="26"/>
      <c r="P521" s="28"/>
      <c r="Q521" s="404"/>
      <c r="R521" s="139"/>
      <c r="S521" s="270"/>
      <c r="T521" s="270"/>
      <c r="U521" s="285"/>
      <c r="V521" s="406"/>
      <c r="W521" s="446"/>
      <c r="X521" s="270"/>
      <c r="Y521" s="271"/>
      <c r="Z521" s="271"/>
      <c r="AA521" s="270"/>
      <c r="AB521" s="272"/>
      <c r="AC521" s="491"/>
      <c r="AD521" s="272"/>
      <c r="AE521" s="270"/>
    </row>
    <row r="522" spans="1:31" s="407" customFormat="1">
      <c r="A522" s="270"/>
      <c r="B522" s="270"/>
      <c r="C522" s="270"/>
      <c r="D522" s="139"/>
      <c r="E522" s="142"/>
      <c r="F522" s="160"/>
      <c r="G522" s="142"/>
      <c r="H522" s="139"/>
      <c r="I522" s="139"/>
      <c r="J522" s="139"/>
      <c r="K522" s="278"/>
      <c r="L522" s="402"/>
      <c r="M522" s="513"/>
      <c r="N522" s="28"/>
      <c r="O522" s="26"/>
      <c r="P522" s="28"/>
      <c r="Q522" s="404"/>
      <c r="R522" s="139"/>
      <c r="S522" s="270"/>
      <c r="T522" s="270"/>
      <c r="U522" s="285"/>
      <c r="V522" s="406"/>
      <c r="W522" s="446"/>
      <c r="X522" s="270"/>
      <c r="Y522" s="271"/>
      <c r="Z522" s="271"/>
      <c r="AA522" s="270"/>
      <c r="AB522" s="272"/>
      <c r="AC522" s="491"/>
      <c r="AD522" s="272"/>
      <c r="AE522" s="270"/>
    </row>
    <row r="523" spans="1:31" s="407" customFormat="1">
      <c r="A523" s="270"/>
      <c r="B523" s="270"/>
      <c r="C523" s="270"/>
      <c r="D523" s="139"/>
      <c r="E523" s="142"/>
      <c r="F523" s="160"/>
      <c r="G523" s="142"/>
      <c r="H523" s="139"/>
      <c r="I523" s="139"/>
      <c r="J523" s="139"/>
      <c r="K523" s="278"/>
      <c r="L523" s="402"/>
      <c r="M523" s="513"/>
      <c r="N523" s="28"/>
      <c r="O523" s="26"/>
      <c r="P523" s="28"/>
      <c r="Q523" s="404"/>
      <c r="R523" s="139"/>
      <c r="S523" s="270"/>
      <c r="T523" s="270"/>
      <c r="U523" s="285"/>
      <c r="V523" s="406"/>
      <c r="W523" s="446"/>
      <c r="X523" s="270"/>
      <c r="Y523" s="271"/>
      <c r="Z523" s="271"/>
      <c r="AA523" s="270"/>
      <c r="AB523" s="272"/>
      <c r="AC523" s="491"/>
      <c r="AD523" s="272"/>
      <c r="AE523" s="270"/>
    </row>
    <row r="524" spans="1:31" s="407" customFormat="1">
      <c r="A524" s="270"/>
      <c r="B524" s="270"/>
      <c r="C524" s="270"/>
      <c r="D524" s="139"/>
      <c r="E524" s="142"/>
      <c r="F524" s="160"/>
      <c r="G524" s="142"/>
      <c r="H524" s="139"/>
      <c r="I524" s="139"/>
      <c r="J524" s="139"/>
      <c r="K524" s="278"/>
      <c r="L524" s="402"/>
      <c r="M524" s="513"/>
      <c r="N524" s="28"/>
      <c r="O524" s="26"/>
      <c r="P524" s="28"/>
      <c r="Q524" s="404"/>
      <c r="R524" s="139"/>
      <c r="S524" s="270"/>
      <c r="T524" s="270"/>
      <c r="U524" s="285"/>
      <c r="V524" s="406"/>
      <c r="W524" s="446"/>
      <c r="X524" s="270"/>
      <c r="Y524" s="271"/>
      <c r="Z524" s="271"/>
      <c r="AA524" s="270"/>
      <c r="AB524" s="272"/>
      <c r="AC524" s="491"/>
      <c r="AD524" s="272"/>
      <c r="AE524" s="270"/>
    </row>
    <row r="525" spans="1:31" s="407" customFormat="1">
      <c r="A525" s="270"/>
      <c r="B525" s="270"/>
      <c r="C525" s="270"/>
      <c r="D525" s="139"/>
      <c r="E525" s="142"/>
      <c r="F525" s="160"/>
      <c r="G525" s="142"/>
      <c r="H525" s="139"/>
      <c r="I525" s="139"/>
      <c r="J525" s="139"/>
      <c r="K525" s="278"/>
      <c r="L525" s="402"/>
      <c r="M525" s="513"/>
      <c r="N525" s="28"/>
      <c r="O525" s="26"/>
      <c r="P525" s="28"/>
      <c r="Q525" s="404"/>
      <c r="R525" s="139"/>
      <c r="S525" s="270"/>
      <c r="T525" s="270"/>
      <c r="U525" s="285"/>
      <c r="V525" s="406"/>
      <c r="W525" s="446"/>
      <c r="X525" s="270"/>
      <c r="Y525" s="271"/>
      <c r="Z525" s="271"/>
      <c r="AA525" s="270"/>
      <c r="AB525" s="272"/>
      <c r="AC525" s="491"/>
      <c r="AD525" s="272"/>
      <c r="AE525" s="270"/>
    </row>
    <row r="526" spans="1:31" s="407" customFormat="1">
      <c r="A526" s="270"/>
      <c r="B526" s="270"/>
      <c r="C526" s="270"/>
      <c r="D526" s="139"/>
      <c r="E526" s="142"/>
      <c r="F526" s="160"/>
      <c r="G526" s="142"/>
      <c r="H526" s="139"/>
      <c r="I526" s="139"/>
      <c r="J526" s="139"/>
      <c r="K526" s="278"/>
      <c r="L526" s="402"/>
      <c r="M526" s="513"/>
      <c r="N526" s="28"/>
      <c r="O526" s="26"/>
      <c r="P526" s="28"/>
      <c r="Q526" s="404"/>
      <c r="R526" s="139"/>
      <c r="S526" s="270"/>
      <c r="T526" s="270"/>
      <c r="U526" s="285"/>
      <c r="V526" s="406"/>
      <c r="W526" s="446"/>
      <c r="X526" s="270"/>
      <c r="Y526" s="271"/>
      <c r="Z526" s="271"/>
      <c r="AA526" s="270"/>
      <c r="AB526" s="272"/>
      <c r="AC526" s="491"/>
      <c r="AD526" s="272"/>
      <c r="AE526" s="270"/>
    </row>
    <row r="527" spans="1:31" s="407" customFormat="1">
      <c r="A527" s="270"/>
      <c r="B527" s="270"/>
      <c r="C527" s="270"/>
      <c r="D527" s="139"/>
      <c r="E527" s="142"/>
      <c r="F527" s="160"/>
      <c r="G527" s="142"/>
      <c r="H527" s="139"/>
      <c r="I527" s="139"/>
      <c r="J527" s="139"/>
      <c r="K527" s="278"/>
      <c r="L527" s="402"/>
      <c r="M527" s="513"/>
      <c r="N527" s="28"/>
      <c r="O527" s="26"/>
      <c r="P527" s="28"/>
      <c r="Q527" s="404"/>
      <c r="R527" s="139"/>
      <c r="S527" s="270"/>
      <c r="T527" s="270"/>
      <c r="U527" s="285"/>
      <c r="V527" s="406"/>
      <c r="W527" s="446"/>
      <c r="X527" s="270"/>
      <c r="Y527" s="271"/>
      <c r="Z527" s="271"/>
      <c r="AA527" s="270"/>
      <c r="AB527" s="272"/>
      <c r="AC527" s="491"/>
      <c r="AD527" s="272"/>
      <c r="AE527" s="270"/>
    </row>
    <row r="528" spans="1:31" s="407" customFormat="1">
      <c r="A528" s="270"/>
      <c r="B528" s="270"/>
      <c r="C528" s="270"/>
      <c r="D528" s="139"/>
      <c r="E528" s="142"/>
      <c r="F528" s="160"/>
      <c r="G528" s="142"/>
      <c r="H528" s="139"/>
      <c r="I528" s="139"/>
      <c r="J528" s="139"/>
      <c r="K528" s="278"/>
      <c r="L528" s="402"/>
      <c r="M528" s="513"/>
      <c r="N528" s="28"/>
      <c r="O528" s="26"/>
      <c r="P528" s="28"/>
      <c r="Q528" s="404"/>
      <c r="R528" s="139"/>
      <c r="S528" s="270"/>
      <c r="T528" s="270"/>
      <c r="U528" s="285"/>
      <c r="V528" s="406"/>
      <c r="W528" s="446"/>
      <c r="X528" s="270"/>
      <c r="Y528" s="271"/>
      <c r="Z528" s="271"/>
      <c r="AA528" s="270"/>
      <c r="AB528" s="272"/>
      <c r="AC528" s="491"/>
      <c r="AD528" s="272"/>
      <c r="AE528" s="270"/>
    </row>
    <row r="529" spans="1:31" s="407" customFormat="1">
      <c r="A529" s="270"/>
      <c r="B529" s="270"/>
      <c r="C529" s="270"/>
      <c r="D529" s="139"/>
      <c r="E529" s="142"/>
      <c r="F529" s="160"/>
      <c r="G529" s="142"/>
      <c r="H529" s="139"/>
      <c r="I529" s="139"/>
      <c r="J529" s="139"/>
      <c r="K529" s="278"/>
      <c r="L529" s="402"/>
      <c r="M529" s="513"/>
      <c r="N529" s="28"/>
      <c r="O529" s="26"/>
      <c r="P529" s="28"/>
      <c r="Q529" s="404"/>
      <c r="R529" s="139"/>
      <c r="S529" s="270"/>
      <c r="T529" s="270"/>
      <c r="U529" s="285"/>
      <c r="V529" s="406"/>
      <c r="W529" s="446"/>
      <c r="X529" s="270"/>
      <c r="Y529" s="271"/>
      <c r="Z529" s="271"/>
      <c r="AA529" s="270"/>
      <c r="AB529" s="272"/>
      <c r="AC529" s="491"/>
      <c r="AD529" s="272"/>
      <c r="AE529" s="270"/>
    </row>
    <row r="530" spans="1:31" s="407" customFormat="1">
      <c r="A530" s="270"/>
      <c r="B530" s="270"/>
      <c r="C530" s="270"/>
      <c r="D530" s="139"/>
      <c r="E530" s="142"/>
      <c r="F530" s="160"/>
      <c r="G530" s="142"/>
      <c r="H530" s="139"/>
      <c r="I530" s="139"/>
      <c r="J530" s="139"/>
      <c r="K530" s="278"/>
      <c r="L530" s="402"/>
      <c r="M530" s="513"/>
      <c r="N530" s="28"/>
      <c r="O530" s="26"/>
      <c r="P530" s="28"/>
      <c r="Q530" s="404"/>
      <c r="R530" s="139"/>
      <c r="S530" s="270"/>
      <c r="T530" s="270"/>
      <c r="U530" s="285"/>
      <c r="V530" s="406"/>
      <c r="W530" s="446"/>
      <c r="X530" s="270"/>
      <c r="Y530" s="271"/>
      <c r="Z530" s="271"/>
      <c r="AA530" s="270"/>
      <c r="AB530" s="272"/>
      <c r="AC530" s="491"/>
      <c r="AD530" s="272"/>
      <c r="AE530" s="270"/>
    </row>
    <row r="531" spans="1:31" s="407" customFormat="1">
      <c r="A531" s="270"/>
      <c r="B531" s="270"/>
      <c r="C531" s="270"/>
      <c r="D531" s="139"/>
      <c r="E531" s="142"/>
      <c r="F531" s="160"/>
      <c r="G531" s="142"/>
      <c r="H531" s="139"/>
      <c r="I531" s="139"/>
      <c r="J531" s="139"/>
      <c r="K531" s="278"/>
      <c r="L531" s="402"/>
      <c r="M531" s="513"/>
      <c r="N531" s="28"/>
      <c r="O531" s="26"/>
      <c r="P531" s="28"/>
      <c r="Q531" s="404"/>
      <c r="R531" s="139"/>
      <c r="S531" s="270"/>
      <c r="T531" s="270"/>
      <c r="U531" s="285"/>
      <c r="V531" s="406"/>
      <c r="W531" s="446"/>
      <c r="X531" s="270"/>
      <c r="Y531" s="271"/>
      <c r="Z531" s="271"/>
      <c r="AA531" s="270"/>
      <c r="AB531" s="272"/>
      <c r="AC531" s="491"/>
      <c r="AD531" s="272"/>
      <c r="AE531" s="270"/>
    </row>
    <row r="532" spans="1:31" s="407" customFormat="1">
      <c r="A532" s="270"/>
      <c r="B532" s="270"/>
      <c r="C532" s="270"/>
      <c r="D532" s="139"/>
      <c r="E532" s="142"/>
      <c r="F532" s="160"/>
      <c r="G532" s="142"/>
      <c r="H532" s="139"/>
      <c r="I532" s="139"/>
      <c r="J532" s="139"/>
      <c r="K532" s="278"/>
      <c r="L532" s="402"/>
      <c r="M532" s="513"/>
      <c r="N532" s="28"/>
      <c r="O532" s="26"/>
      <c r="P532" s="28"/>
      <c r="Q532" s="404"/>
      <c r="R532" s="139"/>
      <c r="S532" s="270"/>
      <c r="T532" s="270"/>
      <c r="U532" s="285"/>
      <c r="V532" s="406"/>
      <c r="W532" s="446"/>
      <c r="X532" s="270"/>
      <c r="Y532" s="271"/>
      <c r="Z532" s="271"/>
      <c r="AA532" s="270"/>
      <c r="AB532" s="272"/>
      <c r="AC532" s="491"/>
      <c r="AD532" s="272"/>
      <c r="AE532" s="270"/>
    </row>
    <row r="533" spans="1:31" s="407" customFormat="1">
      <c r="A533" s="270"/>
      <c r="B533" s="270"/>
      <c r="C533" s="270"/>
      <c r="D533" s="139"/>
      <c r="E533" s="142"/>
      <c r="F533" s="160"/>
      <c r="G533" s="142"/>
      <c r="H533" s="139"/>
      <c r="I533" s="139"/>
      <c r="J533" s="139"/>
      <c r="K533" s="278"/>
      <c r="L533" s="402"/>
      <c r="M533" s="513"/>
      <c r="N533" s="28"/>
      <c r="O533" s="26"/>
      <c r="P533" s="28"/>
      <c r="Q533" s="404"/>
      <c r="R533" s="139"/>
      <c r="S533" s="270"/>
      <c r="T533" s="270"/>
      <c r="U533" s="285"/>
      <c r="V533" s="406"/>
      <c r="W533" s="446"/>
      <c r="X533" s="270"/>
      <c r="Y533" s="271"/>
      <c r="Z533" s="271"/>
      <c r="AA533" s="270"/>
      <c r="AB533" s="272"/>
      <c r="AC533" s="491"/>
      <c r="AD533" s="272"/>
      <c r="AE533" s="270"/>
    </row>
    <row r="534" spans="1:31" s="407" customFormat="1">
      <c r="A534" s="270"/>
      <c r="B534" s="270"/>
      <c r="C534" s="270"/>
      <c r="D534" s="139"/>
      <c r="E534" s="142"/>
      <c r="F534" s="160"/>
      <c r="G534" s="142"/>
      <c r="H534" s="139"/>
      <c r="I534" s="139"/>
      <c r="J534" s="139"/>
      <c r="K534" s="278"/>
      <c r="L534" s="402"/>
      <c r="M534" s="513"/>
      <c r="N534" s="28"/>
      <c r="O534" s="26"/>
      <c r="P534" s="28"/>
      <c r="Q534" s="404"/>
      <c r="R534" s="139"/>
      <c r="S534" s="270"/>
      <c r="T534" s="270"/>
      <c r="U534" s="285"/>
      <c r="V534" s="406"/>
      <c r="W534" s="446"/>
      <c r="X534" s="270"/>
      <c r="Y534" s="271"/>
      <c r="Z534" s="271"/>
      <c r="AA534" s="270"/>
      <c r="AB534" s="272"/>
      <c r="AC534" s="491"/>
      <c r="AD534" s="272"/>
      <c r="AE534" s="270"/>
    </row>
    <row r="535" spans="1:31" s="407" customFormat="1">
      <c r="A535" s="270"/>
      <c r="B535" s="270"/>
      <c r="C535" s="270"/>
      <c r="D535" s="139"/>
      <c r="E535" s="142"/>
      <c r="F535" s="160"/>
      <c r="G535" s="142"/>
      <c r="H535" s="139"/>
      <c r="I535" s="139"/>
      <c r="J535" s="139"/>
      <c r="K535" s="278"/>
      <c r="L535" s="402"/>
      <c r="M535" s="513"/>
      <c r="N535" s="28"/>
      <c r="O535" s="26"/>
      <c r="P535" s="28"/>
      <c r="Q535" s="404"/>
      <c r="R535" s="139"/>
      <c r="S535" s="270"/>
      <c r="T535" s="270"/>
      <c r="U535" s="285"/>
      <c r="V535" s="406"/>
      <c r="W535" s="446"/>
      <c r="X535" s="270"/>
      <c r="Y535" s="271"/>
      <c r="Z535" s="271"/>
      <c r="AA535" s="270"/>
      <c r="AB535" s="272"/>
      <c r="AC535" s="491"/>
      <c r="AD535" s="272"/>
      <c r="AE535" s="270"/>
    </row>
    <row r="536" spans="1:31" s="407" customFormat="1">
      <c r="A536" s="270"/>
      <c r="B536" s="270"/>
      <c r="C536" s="270"/>
      <c r="D536" s="139"/>
      <c r="E536" s="142"/>
      <c r="F536" s="160"/>
      <c r="G536" s="142"/>
      <c r="H536" s="139"/>
      <c r="I536" s="139"/>
      <c r="J536" s="139"/>
      <c r="K536" s="278"/>
      <c r="L536" s="402"/>
      <c r="M536" s="513"/>
      <c r="N536" s="28"/>
      <c r="O536" s="26"/>
      <c r="P536" s="28"/>
      <c r="Q536" s="404"/>
      <c r="R536" s="139"/>
      <c r="S536" s="270"/>
      <c r="T536" s="270"/>
      <c r="U536" s="285"/>
      <c r="V536" s="406"/>
      <c r="W536" s="446"/>
      <c r="X536" s="270"/>
      <c r="Y536" s="271"/>
      <c r="Z536" s="271"/>
      <c r="AA536" s="270"/>
      <c r="AB536" s="272"/>
      <c r="AC536" s="491"/>
      <c r="AD536" s="272"/>
      <c r="AE536" s="270"/>
    </row>
    <row r="537" spans="1:31" s="407" customFormat="1">
      <c r="A537" s="270"/>
      <c r="B537" s="270"/>
      <c r="C537" s="270"/>
      <c r="D537" s="139"/>
      <c r="E537" s="142"/>
      <c r="F537" s="160"/>
      <c r="G537" s="142"/>
      <c r="H537" s="139"/>
      <c r="I537" s="139"/>
      <c r="J537" s="139"/>
      <c r="K537" s="278"/>
      <c r="L537" s="402"/>
      <c r="M537" s="513"/>
      <c r="N537" s="28"/>
      <c r="O537" s="26"/>
      <c r="P537" s="28"/>
      <c r="Q537" s="404"/>
      <c r="R537" s="139"/>
      <c r="S537" s="270"/>
      <c r="T537" s="270"/>
      <c r="U537" s="285"/>
      <c r="V537" s="406"/>
      <c r="W537" s="446"/>
      <c r="X537" s="270"/>
      <c r="Y537" s="271"/>
      <c r="Z537" s="271"/>
      <c r="AA537" s="270"/>
      <c r="AB537" s="272"/>
      <c r="AC537" s="491"/>
      <c r="AD537" s="272"/>
      <c r="AE537" s="270"/>
    </row>
    <row r="538" spans="1:31" s="407" customFormat="1">
      <c r="A538" s="270"/>
      <c r="B538" s="270"/>
      <c r="C538" s="270"/>
      <c r="D538" s="139"/>
      <c r="E538" s="142"/>
      <c r="F538" s="160"/>
      <c r="G538" s="142"/>
      <c r="H538" s="139"/>
      <c r="I538" s="139"/>
      <c r="J538" s="139"/>
      <c r="K538" s="278"/>
      <c r="L538" s="402"/>
      <c r="M538" s="513"/>
      <c r="N538" s="28"/>
      <c r="O538" s="26"/>
      <c r="P538" s="28"/>
      <c r="Q538" s="404"/>
      <c r="R538" s="139"/>
      <c r="S538" s="270"/>
      <c r="T538" s="270"/>
      <c r="U538" s="285"/>
      <c r="V538" s="406"/>
      <c r="W538" s="446"/>
      <c r="X538" s="270"/>
      <c r="Y538" s="271"/>
      <c r="Z538" s="271"/>
      <c r="AA538" s="270"/>
      <c r="AB538" s="272"/>
      <c r="AC538" s="491"/>
      <c r="AD538" s="272"/>
      <c r="AE538" s="270"/>
    </row>
    <row r="539" spans="1:31" s="407" customFormat="1">
      <c r="A539" s="270"/>
      <c r="B539" s="270"/>
      <c r="C539" s="270"/>
      <c r="D539" s="139"/>
      <c r="E539" s="142"/>
      <c r="F539" s="160"/>
      <c r="G539" s="142"/>
      <c r="H539" s="139"/>
      <c r="I539" s="139"/>
      <c r="J539" s="139"/>
      <c r="K539" s="278"/>
      <c r="L539" s="402"/>
      <c r="M539" s="513"/>
      <c r="N539" s="28"/>
      <c r="O539" s="26"/>
      <c r="P539" s="28"/>
      <c r="Q539" s="404"/>
      <c r="R539" s="139"/>
      <c r="S539" s="270"/>
      <c r="T539" s="270"/>
      <c r="U539" s="285"/>
      <c r="V539" s="406"/>
      <c r="W539" s="446"/>
      <c r="X539" s="270"/>
      <c r="Y539" s="271"/>
      <c r="Z539" s="271"/>
      <c r="AA539" s="270"/>
      <c r="AB539" s="272"/>
      <c r="AC539" s="491"/>
      <c r="AD539" s="272"/>
      <c r="AE539" s="270"/>
    </row>
    <row r="540" spans="1:31" s="407" customFormat="1">
      <c r="A540" s="270"/>
      <c r="B540" s="270"/>
      <c r="C540" s="270"/>
      <c r="D540" s="139"/>
      <c r="E540" s="142"/>
      <c r="F540" s="160"/>
      <c r="G540" s="142"/>
      <c r="H540" s="139"/>
      <c r="I540" s="139"/>
      <c r="J540" s="139"/>
      <c r="K540" s="278"/>
      <c r="L540" s="402"/>
      <c r="M540" s="513"/>
      <c r="N540" s="28"/>
      <c r="O540" s="26"/>
      <c r="P540" s="28"/>
      <c r="Q540" s="404"/>
      <c r="R540" s="139"/>
      <c r="S540" s="270"/>
      <c r="T540" s="270"/>
      <c r="U540" s="285"/>
      <c r="V540" s="406"/>
      <c r="W540" s="446"/>
      <c r="X540" s="270"/>
      <c r="Y540" s="271"/>
      <c r="Z540" s="271"/>
      <c r="AA540" s="270"/>
      <c r="AB540" s="272"/>
      <c r="AC540" s="491"/>
      <c r="AD540" s="272"/>
      <c r="AE540" s="270"/>
    </row>
    <row r="541" spans="1:31" s="407" customFormat="1">
      <c r="A541" s="270"/>
      <c r="B541" s="270"/>
      <c r="C541" s="270"/>
      <c r="D541" s="139"/>
      <c r="E541" s="142"/>
      <c r="F541" s="160"/>
      <c r="G541" s="142"/>
      <c r="H541" s="139"/>
      <c r="I541" s="139"/>
      <c r="J541" s="139"/>
      <c r="K541" s="278"/>
      <c r="L541" s="402"/>
      <c r="M541" s="513"/>
      <c r="N541" s="28"/>
      <c r="O541" s="26"/>
      <c r="P541" s="28"/>
      <c r="Q541" s="404"/>
      <c r="R541" s="139"/>
      <c r="S541" s="270"/>
      <c r="T541" s="270"/>
      <c r="U541" s="285"/>
      <c r="V541" s="406"/>
      <c r="W541" s="446"/>
      <c r="X541" s="270"/>
      <c r="Y541" s="271"/>
      <c r="Z541" s="271"/>
      <c r="AA541" s="270"/>
      <c r="AB541" s="272"/>
      <c r="AC541" s="491"/>
      <c r="AD541" s="272"/>
      <c r="AE541" s="270"/>
    </row>
    <row r="542" spans="1:31" s="407" customFormat="1">
      <c r="A542" s="270"/>
      <c r="B542" s="270"/>
      <c r="C542" s="270"/>
      <c r="D542" s="139"/>
      <c r="E542" s="142"/>
      <c r="F542" s="160"/>
      <c r="G542" s="142"/>
      <c r="H542" s="139"/>
      <c r="I542" s="139"/>
      <c r="J542" s="139"/>
      <c r="K542" s="278"/>
      <c r="L542" s="402"/>
      <c r="M542" s="513"/>
      <c r="N542" s="28"/>
      <c r="O542" s="26"/>
      <c r="P542" s="28"/>
      <c r="Q542" s="404"/>
      <c r="R542" s="139"/>
      <c r="S542" s="270"/>
      <c r="T542" s="270"/>
      <c r="U542" s="285"/>
      <c r="V542" s="406"/>
      <c r="W542" s="446"/>
      <c r="X542" s="270"/>
      <c r="Y542" s="271"/>
      <c r="Z542" s="271"/>
      <c r="AA542" s="270"/>
      <c r="AB542" s="272"/>
      <c r="AC542" s="491"/>
      <c r="AD542" s="272"/>
      <c r="AE542" s="270"/>
    </row>
    <row r="543" spans="1:31" s="407" customFormat="1">
      <c r="A543" s="270"/>
      <c r="B543" s="270"/>
      <c r="C543" s="270"/>
      <c r="D543" s="139"/>
      <c r="E543" s="142"/>
      <c r="F543" s="160"/>
      <c r="G543" s="142"/>
      <c r="H543" s="139"/>
      <c r="I543" s="139"/>
      <c r="J543" s="139"/>
      <c r="K543" s="278"/>
      <c r="L543" s="402"/>
      <c r="M543" s="513"/>
      <c r="N543" s="28"/>
      <c r="O543" s="26"/>
      <c r="P543" s="28"/>
      <c r="Q543" s="404"/>
      <c r="R543" s="139"/>
      <c r="S543" s="270"/>
      <c r="T543" s="270"/>
      <c r="U543" s="285"/>
      <c r="V543" s="406"/>
      <c r="W543" s="446"/>
      <c r="X543" s="270"/>
      <c r="Y543" s="271"/>
      <c r="Z543" s="271"/>
      <c r="AA543" s="270"/>
      <c r="AB543" s="272"/>
      <c r="AC543" s="491"/>
      <c r="AD543" s="272"/>
      <c r="AE543" s="270"/>
    </row>
    <row r="544" spans="1:31" s="407" customFormat="1">
      <c r="A544" s="270"/>
      <c r="B544" s="270"/>
      <c r="C544" s="270"/>
      <c r="D544" s="139"/>
      <c r="E544" s="142"/>
      <c r="F544" s="160"/>
      <c r="G544" s="142"/>
      <c r="H544" s="139"/>
      <c r="I544" s="139"/>
      <c r="J544" s="139"/>
      <c r="K544" s="278"/>
      <c r="L544" s="402"/>
      <c r="M544" s="513"/>
      <c r="N544" s="28"/>
      <c r="O544" s="26"/>
      <c r="P544" s="28"/>
      <c r="Q544" s="404"/>
      <c r="R544" s="139"/>
      <c r="S544" s="270"/>
      <c r="T544" s="270"/>
      <c r="U544" s="285"/>
      <c r="V544" s="406"/>
      <c r="W544" s="446"/>
      <c r="X544" s="270"/>
      <c r="Y544" s="271"/>
      <c r="Z544" s="271"/>
      <c r="AA544" s="270"/>
      <c r="AB544" s="272"/>
      <c r="AC544" s="491"/>
      <c r="AD544" s="272"/>
      <c r="AE544" s="270"/>
    </row>
    <row r="545" spans="1:31" s="407" customFormat="1">
      <c r="A545" s="270"/>
      <c r="B545" s="270"/>
      <c r="C545" s="270"/>
      <c r="D545" s="139"/>
      <c r="E545" s="142"/>
      <c r="F545" s="160"/>
      <c r="G545" s="142"/>
      <c r="H545" s="139"/>
      <c r="I545" s="139"/>
      <c r="J545" s="139"/>
      <c r="K545" s="278"/>
      <c r="L545" s="402"/>
      <c r="M545" s="513"/>
      <c r="N545" s="28"/>
      <c r="O545" s="26"/>
      <c r="P545" s="28"/>
      <c r="Q545" s="404"/>
      <c r="R545" s="139"/>
      <c r="S545" s="270"/>
      <c r="T545" s="270"/>
      <c r="U545" s="285"/>
      <c r="V545" s="406"/>
      <c r="W545" s="446"/>
      <c r="X545" s="270"/>
      <c r="Y545" s="271"/>
      <c r="Z545" s="271"/>
      <c r="AA545" s="270"/>
      <c r="AB545" s="272"/>
      <c r="AC545" s="491"/>
      <c r="AD545" s="272"/>
      <c r="AE545" s="270"/>
    </row>
    <row r="546" spans="1:31" s="407" customFormat="1">
      <c r="A546" s="270"/>
      <c r="B546" s="270"/>
      <c r="C546" s="270"/>
      <c r="D546" s="139"/>
      <c r="E546" s="142"/>
      <c r="F546" s="160"/>
      <c r="G546" s="142"/>
      <c r="H546" s="139"/>
      <c r="I546" s="139"/>
      <c r="J546" s="139"/>
      <c r="K546" s="278"/>
      <c r="L546" s="402"/>
      <c r="M546" s="513"/>
      <c r="N546" s="28"/>
      <c r="O546" s="26"/>
      <c r="P546" s="28"/>
      <c r="Q546" s="404"/>
      <c r="R546" s="139"/>
      <c r="S546" s="270"/>
      <c r="T546" s="270"/>
      <c r="U546" s="285"/>
      <c r="V546" s="406"/>
      <c r="W546" s="446"/>
      <c r="X546" s="270"/>
      <c r="Y546" s="271"/>
      <c r="Z546" s="271"/>
      <c r="AA546" s="270"/>
      <c r="AB546" s="272"/>
      <c r="AC546" s="491"/>
      <c r="AD546" s="272"/>
      <c r="AE546" s="270"/>
    </row>
    <row r="547" spans="1:31" s="407" customFormat="1">
      <c r="A547" s="270"/>
      <c r="B547" s="270"/>
      <c r="C547" s="270"/>
      <c r="D547" s="139"/>
      <c r="E547" s="142"/>
      <c r="F547" s="160"/>
      <c r="G547" s="142"/>
      <c r="H547" s="139"/>
      <c r="I547" s="139"/>
      <c r="J547" s="139"/>
      <c r="K547" s="278"/>
      <c r="L547" s="402"/>
      <c r="M547" s="513"/>
      <c r="N547" s="28"/>
      <c r="O547" s="26"/>
      <c r="P547" s="28"/>
      <c r="Q547" s="404"/>
      <c r="R547" s="139"/>
      <c r="S547" s="270"/>
      <c r="T547" s="270"/>
      <c r="U547" s="285"/>
      <c r="V547" s="406"/>
      <c r="W547" s="446"/>
      <c r="X547" s="270"/>
      <c r="Y547" s="271"/>
      <c r="Z547" s="271"/>
      <c r="AA547" s="270"/>
      <c r="AB547" s="272"/>
      <c r="AC547" s="491"/>
      <c r="AD547" s="272"/>
      <c r="AE547" s="270"/>
    </row>
    <row r="548" spans="1:31" s="407" customFormat="1">
      <c r="A548" s="270"/>
      <c r="B548" s="270"/>
      <c r="C548" s="270"/>
      <c r="D548" s="139"/>
      <c r="E548" s="142"/>
      <c r="F548" s="160"/>
      <c r="G548" s="142"/>
      <c r="H548" s="139"/>
      <c r="I548" s="139"/>
      <c r="J548" s="139"/>
      <c r="K548" s="278"/>
      <c r="L548" s="402"/>
      <c r="M548" s="513"/>
      <c r="N548" s="28"/>
      <c r="O548" s="26"/>
      <c r="P548" s="28"/>
      <c r="Q548" s="404"/>
      <c r="R548" s="139"/>
      <c r="S548" s="270"/>
      <c r="T548" s="270"/>
      <c r="U548" s="285"/>
      <c r="V548" s="406"/>
      <c r="W548" s="446"/>
      <c r="X548" s="270"/>
      <c r="Y548" s="271"/>
      <c r="Z548" s="271"/>
      <c r="AA548" s="270"/>
      <c r="AB548" s="272"/>
      <c r="AC548" s="491"/>
      <c r="AD548" s="272"/>
      <c r="AE548" s="270"/>
    </row>
    <row r="549" spans="1:31" s="407" customFormat="1">
      <c r="A549" s="270"/>
      <c r="B549" s="270"/>
      <c r="C549" s="270"/>
      <c r="D549" s="139"/>
      <c r="E549" s="142"/>
      <c r="F549" s="160"/>
      <c r="G549" s="142"/>
      <c r="H549" s="139"/>
      <c r="I549" s="139"/>
      <c r="J549" s="139"/>
      <c r="K549" s="278"/>
      <c r="L549" s="402"/>
      <c r="M549" s="513"/>
      <c r="N549" s="28"/>
      <c r="O549" s="26"/>
      <c r="P549" s="28"/>
      <c r="Q549" s="404"/>
      <c r="R549" s="139"/>
      <c r="S549" s="270"/>
      <c r="T549" s="270"/>
      <c r="U549" s="285"/>
      <c r="V549" s="406"/>
      <c r="W549" s="446"/>
      <c r="X549" s="270"/>
      <c r="Y549" s="271"/>
      <c r="Z549" s="271"/>
      <c r="AA549" s="270"/>
      <c r="AB549" s="272"/>
      <c r="AC549" s="491"/>
      <c r="AD549" s="272"/>
      <c r="AE549" s="270"/>
    </row>
    <row r="550" spans="1:31" s="407" customFormat="1">
      <c r="A550" s="270"/>
      <c r="B550" s="270"/>
      <c r="C550" s="270"/>
      <c r="D550" s="139"/>
      <c r="E550" s="142"/>
      <c r="F550" s="160"/>
      <c r="G550" s="142"/>
      <c r="H550" s="139"/>
      <c r="I550" s="139"/>
      <c r="J550" s="139"/>
      <c r="K550" s="278"/>
      <c r="L550" s="402"/>
      <c r="M550" s="513"/>
      <c r="N550" s="28"/>
      <c r="O550" s="26"/>
      <c r="P550" s="28"/>
      <c r="Q550" s="404"/>
      <c r="R550" s="139"/>
      <c r="S550" s="270"/>
      <c r="T550" s="270"/>
      <c r="U550" s="285"/>
      <c r="V550" s="406"/>
      <c r="W550" s="446"/>
      <c r="X550" s="270"/>
      <c r="Y550" s="271"/>
      <c r="Z550" s="271"/>
      <c r="AA550" s="270"/>
      <c r="AB550" s="272"/>
      <c r="AC550" s="491"/>
      <c r="AD550" s="272"/>
      <c r="AE550" s="270"/>
    </row>
    <row r="551" spans="1:31" s="407" customFormat="1">
      <c r="A551" s="270"/>
      <c r="B551" s="270"/>
      <c r="C551" s="270"/>
      <c r="D551" s="139"/>
      <c r="E551" s="142"/>
      <c r="F551" s="160"/>
      <c r="G551" s="142"/>
      <c r="H551" s="139"/>
      <c r="I551" s="139"/>
      <c r="J551" s="139"/>
      <c r="K551" s="278"/>
      <c r="L551" s="402"/>
      <c r="M551" s="513"/>
      <c r="N551" s="28"/>
      <c r="O551" s="26"/>
      <c r="P551" s="28"/>
      <c r="Q551" s="404"/>
      <c r="R551" s="139"/>
      <c r="S551" s="270"/>
      <c r="T551" s="270"/>
      <c r="U551" s="285"/>
      <c r="V551" s="406"/>
      <c r="W551" s="446"/>
      <c r="X551" s="270"/>
      <c r="Y551" s="271"/>
      <c r="Z551" s="271"/>
      <c r="AA551" s="270"/>
      <c r="AB551" s="272"/>
      <c r="AC551" s="491"/>
      <c r="AD551" s="272"/>
      <c r="AE551" s="270"/>
    </row>
    <row r="552" spans="1:31" s="407" customFormat="1">
      <c r="A552" s="270"/>
      <c r="B552" s="270"/>
      <c r="C552" s="270"/>
      <c r="D552" s="139"/>
      <c r="E552" s="142"/>
      <c r="F552" s="160"/>
      <c r="G552" s="142"/>
      <c r="H552" s="139"/>
      <c r="I552" s="139"/>
      <c r="J552" s="139"/>
      <c r="K552" s="278"/>
      <c r="L552" s="402"/>
      <c r="M552" s="513"/>
      <c r="N552" s="28"/>
      <c r="O552" s="26"/>
      <c r="P552" s="28"/>
      <c r="Q552" s="404"/>
      <c r="R552" s="139"/>
      <c r="S552" s="270"/>
      <c r="T552" s="270"/>
      <c r="U552" s="285"/>
      <c r="V552" s="406"/>
      <c r="W552" s="446"/>
      <c r="X552" s="270"/>
      <c r="Y552" s="271"/>
      <c r="Z552" s="271"/>
      <c r="AA552" s="270"/>
      <c r="AB552" s="272"/>
      <c r="AC552" s="491"/>
      <c r="AD552" s="272"/>
      <c r="AE552" s="270"/>
    </row>
    <row r="553" spans="1:31" s="407" customFormat="1">
      <c r="A553" s="270"/>
      <c r="B553" s="270"/>
      <c r="C553" s="270"/>
      <c r="D553" s="139"/>
      <c r="E553" s="142"/>
      <c r="F553" s="160"/>
      <c r="G553" s="142"/>
      <c r="H553" s="139"/>
      <c r="I553" s="139"/>
      <c r="J553" s="139"/>
      <c r="K553" s="278"/>
      <c r="L553" s="402"/>
      <c r="M553" s="513"/>
      <c r="N553" s="28"/>
      <c r="O553" s="26"/>
      <c r="P553" s="28"/>
      <c r="Q553" s="404"/>
      <c r="R553" s="139"/>
      <c r="S553" s="270"/>
      <c r="T553" s="270"/>
      <c r="U553" s="285"/>
      <c r="V553" s="406"/>
      <c r="W553" s="446"/>
      <c r="X553" s="270"/>
      <c r="Y553" s="271"/>
      <c r="Z553" s="271"/>
      <c r="AA553" s="270"/>
      <c r="AB553" s="272"/>
      <c r="AC553" s="491"/>
      <c r="AD553" s="272"/>
      <c r="AE553" s="270"/>
    </row>
    <row r="554" spans="1:31" s="407" customFormat="1">
      <c r="A554" s="270"/>
      <c r="B554" s="270"/>
      <c r="C554" s="270"/>
      <c r="D554" s="139"/>
      <c r="E554" s="142"/>
      <c r="F554" s="160"/>
      <c r="G554" s="142"/>
      <c r="H554" s="139"/>
      <c r="I554" s="139"/>
      <c r="J554" s="139"/>
      <c r="K554" s="278"/>
      <c r="L554" s="402"/>
      <c r="M554" s="513"/>
      <c r="N554" s="28"/>
      <c r="O554" s="26"/>
      <c r="P554" s="28"/>
      <c r="Q554" s="404"/>
      <c r="R554" s="139"/>
      <c r="S554" s="270"/>
      <c r="T554" s="270"/>
      <c r="U554" s="285"/>
      <c r="V554" s="406"/>
      <c r="W554" s="446"/>
      <c r="X554" s="270"/>
      <c r="Y554" s="271"/>
      <c r="Z554" s="271"/>
      <c r="AA554" s="270"/>
      <c r="AB554" s="272"/>
      <c r="AC554" s="491"/>
      <c r="AD554" s="272"/>
      <c r="AE554" s="270"/>
    </row>
    <row r="555" spans="1:31" s="407" customFormat="1">
      <c r="A555" s="270"/>
      <c r="B555" s="270"/>
      <c r="C555" s="270"/>
      <c r="D555" s="139"/>
      <c r="E555" s="142"/>
      <c r="F555" s="160"/>
      <c r="G555" s="142"/>
      <c r="H555" s="139"/>
      <c r="I555" s="139"/>
      <c r="J555" s="139"/>
      <c r="K555" s="278"/>
      <c r="L555" s="402"/>
      <c r="M555" s="513"/>
      <c r="N555" s="28"/>
      <c r="O555" s="26"/>
      <c r="P555" s="28"/>
      <c r="Q555" s="404"/>
      <c r="R555" s="139"/>
      <c r="S555" s="270"/>
      <c r="T555" s="270"/>
      <c r="U555" s="285"/>
      <c r="V555" s="406"/>
      <c r="W555" s="446"/>
      <c r="X555" s="270"/>
      <c r="Y555" s="271"/>
      <c r="Z555" s="271"/>
      <c r="AA555" s="270"/>
      <c r="AB555" s="272"/>
      <c r="AC555" s="491"/>
      <c r="AD555" s="272"/>
      <c r="AE555" s="270"/>
    </row>
    <row r="556" spans="1:31" s="407" customFormat="1">
      <c r="A556" s="270"/>
      <c r="B556" s="270"/>
      <c r="C556" s="270"/>
      <c r="D556" s="139"/>
      <c r="E556" s="142"/>
      <c r="F556" s="160"/>
      <c r="G556" s="142"/>
      <c r="H556" s="139"/>
      <c r="I556" s="139"/>
      <c r="J556" s="139"/>
      <c r="K556" s="278"/>
      <c r="L556" s="402"/>
      <c r="M556" s="513"/>
      <c r="N556" s="28"/>
      <c r="O556" s="26"/>
      <c r="P556" s="28"/>
      <c r="Q556" s="404"/>
      <c r="R556" s="139"/>
      <c r="S556" s="270"/>
      <c r="T556" s="270"/>
      <c r="U556" s="285"/>
      <c r="V556" s="406"/>
      <c r="W556" s="446"/>
      <c r="X556" s="270"/>
      <c r="Y556" s="271"/>
      <c r="Z556" s="271"/>
      <c r="AA556" s="270"/>
      <c r="AB556" s="272"/>
      <c r="AC556" s="491"/>
      <c r="AD556" s="272"/>
      <c r="AE556" s="270"/>
    </row>
    <row r="557" spans="1:31" s="407" customFormat="1">
      <c r="A557" s="270"/>
      <c r="B557" s="270"/>
      <c r="C557" s="270"/>
      <c r="D557" s="139"/>
      <c r="E557" s="142"/>
      <c r="F557" s="160"/>
      <c r="G557" s="142"/>
      <c r="H557" s="139"/>
      <c r="I557" s="139"/>
      <c r="J557" s="139"/>
      <c r="K557" s="278"/>
      <c r="L557" s="402"/>
      <c r="M557" s="513"/>
      <c r="N557" s="28"/>
      <c r="O557" s="26"/>
      <c r="P557" s="28"/>
      <c r="Q557" s="404"/>
      <c r="R557" s="139"/>
      <c r="S557" s="270"/>
      <c r="T557" s="270"/>
      <c r="U557" s="285"/>
      <c r="V557" s="406"/>
      <c r="W557" s="446"/>
      <c r="X557" s="270"/>
      <c r="Y557" s="271"/>
      <c r="Z557" s="271"/>
      <c r="AA557" s="270"/>
      <c r="AB557" s="272"/>
      <c r="AC557" s="491"/>
      <c r="AD557" s="272"/>
      <c r="AE557" s="270"/>
    </row>
    <row r="558" spans="1:31" s="407" customFormat="1">
      <c r="A558" s="270"/>
      <c r="B558" s="270"/>
      <c r="C558" s="270"/>
      <c r="D558" s="139"/>
      <c r="E558" s="142"/>
      <c r="F558" s="160"/>
      <c r="G558" s="142"/>
      <c r="H558" s="139"/>
      <c r="I558" s="139"/>
      <c r="J558" s="139"/>
      <c r="K558" s="278"/>
      <c r="L558" s="402"/>
      <c r="M558" s="513"/>
      <c r="N558" s="28"/>
      <c r="O558" s="26"/>
      <c r="P558" s="28"/>
      <c r="Q558" s="404"/>
      <c r="R558" s="139"/>
      <c r="S558" s="270"/>
      <c r="T558" s="270"/>
      <c r="U558" s="285"/>
      <c r="V558" s="406"/>
      <c r="W558" s="446"/>
      <c r="X558" s="270"/>
      <c r="Y558" s="271"/>
      <c r="Z558" s="271"/>
      <c r="AA558" s="270"/>
      <c r="AB558" s="272"/>
      <c r="AC558" s="491"/>
      <c r="AD558" s="272"/>
      <c r="AE558" s="270"/>
    </row>
    <row r="559" spans="1:31" s="407" customFormat="1">
      <c r="A559" s="270"/>
      <c r="B559" s="270"/>
      <c r="C559" s="270"/>
      <c r="D559" s="139"/>
      <c r="E559" s="142"/>
      <c r="F559" s="160"/>
      <c r="G559" s="142"/>
      <c r="H559" s="139"/>
      <c r="I559" s="139"/>
      <c r="J559" s="139"/>
      <c r="K559" s="278"/>
      <c r="L559" s="402"/>
      <c r="M559" s="513"/>
      <c r="N559" s="28"/>
      <c r="O559" s="26"/>
      <c r="P559" s="28"/>
      <c r="Q559" s="404"/>
      <c r="R559" s="139"/>
      <c r="S559" s="270"/>
      <c r="T559" s="270"/>
      <c r="U559" s="285"/>
      <c r="V559" s="406"/>
      <c r="W559" s="446"/>
      <c r="X559" s="270"/>
      <c r="Y559" s="271"/>
      <c r="Z559" s="271"/>
      <c r="AA559" s="270"/>
      <c r="AB559" s="272"/>
      <c r="AC559" s="491"/>
      <c r="AD559" s="272"/>
      <c r="AE559" s="270"/>
    </row>
    <row r="560" spans="1:31" s="407" customFormat="1">
      <c r="A560" s="270"/>
      <c r="B560" s="270"/>
      <c r="C560" s="270"/>
      <c r="D560" s="139"/>
      <c r="E560" s="142"/>
      <c r="F560" s="160"/>
      <c r="G560" s="142"/>
      <c r="H560" s="139"/>
      <c r="I560" s="139"/>
      <c r="J560" s="139"/>
      <c r="K560" s="278"/>
      <c r="L560" s="402"/>
      <c r="M560" s="513"/>
      <c r="N560" s="28"/>
      <c r="O560" s="26"/>
      <c r="P560" s="28"/>
      <c r="Q560" s="404"/>
      <c r="R560" s="139"/>
      <c r="S560" s="270"/>
      <c r="T560" s="270"/>
      <c r="U560" s="285"/>
      <c r="V560" s="406"/>
      <c r="W560" s="446"/>
      <c r="X560" s="270"/>
      <c r="Y560" s="271"/>
      <c r="Z560" s="271"/>
      <c r="AA560" s="270"/>
      <c r="AB560" s="272"/>
      <c r="AC560" s="491"/>
      <c r="AD560" s="272"/>
      <c r="AE560" s="270"/>
    </row>
    <row r="561" spans="1:31" s="407" customFormat="1">
      <c r="A561" s="270"/>
      <c r="B561" s="270"/>
      <c r="C561" s="270"/>
      <c r="D561" s="139"/>
      <c r="E561" s="142"/>
      <c r="F561" s="160"/>
      <c r="G561" s="142"/>
      <c r="H561" s="139"/>
      <c r="I561" s="139"/>
      <c r="J561" s="139"/>
      <c r="K561" s="278"/>
      <c r="L561" s="402"/>
      <c r="M561" s="513"/>
      <c r="N561" s="28"/>
      <c r="O561" s="26"/>
      <c r="P561" s="28"/>
      <c r="Q561" s="404"/>
      <c r="R561" s="139"/>
      <c r="S561" s="270"/>
      <c r="T561" s="270"/>
      <c r="U561" s="285"/>
      <c r="V561" s="406"/>
      <c r="W561" s="446"/>
      <c r="X561" s="270"/>
      <c r="Y561" s="271"/>
      <c r="Z561" s="271"/>
      <c r="AA561" s="270"/>
      <c r="AB561" s="272"/>
      <c r="AC561" s="491"/>
      <c r="AD561" s="272"/>
      <c r="AE561" s="270"/>
    </row>
    <row r="562" spans="1:31" s="407" customFormat="1">
      <c r="A562" s="270"/>
      <c r="B562" s="270"/>
      <c r="C562" s="270"/>
      <c r="D562" s="139"/>
      <c r="E562" s="142"/>
      <c r="F562" s="160"/>
      <c r="G562" s="142"/>
      <c r="H562" s="139"/>
      <c r="I562" s="139"/>
      <c r="J562" s="139"/>
      <c r="K562" s="278"/>
      <c r="L562" s="402"/>
      <c r="M562" s="513"/>
      <c r="N562" s="28"/>
      <c r="O562" s="26"/>
      <c r="P562" s="28"/>
      <c r="Q562" s="404"/>
      <c r="R562" s="139"/>
      <c r="S562" s="270"/>
      <c r="T562" s="270"/>
      <c r="U562" s="285"/>
      <c r="V562" s="406"/>
      <c r="W562" s="446"/>
      <c r="X562" s="270"/>
      <c r="Y562" s="271"/>
      <c r="Z562" s="271"/>
      <c r="AA562" s="270"/>
      <c r="AB562" s="272"/>
      <c r="AC562" s="491"/>
      <c r="AD562" s="272"/>
      <c r="AE562" s="270"/>
    </row>
    <row r="563" spans="1:31" s="407" customFormat="1">
      <c r="A563" s="270"/>
      <c r="B563" s="270"/>
      <c r="C563" s="270"/>
      <c r="D563" s="139"/>
      <c r="E563" s="142"/>
      <c r="F563" s="160"/>
      <c r="G563" s="142"/>
      <c r="H563" s="139"/>
      <c r="I563" s="139"/>
      <c r="J563" s="139"/>
      <c r="K563" s="278"/>
      <c r="L563" s="402"/>
      <c r="M563" s="513"/>
      <c r="N563" s="28"/>
      <c r="O563" s="26"/>
      <c r="P563" s="28"/>
      <c r="Q563" s="404"/>
      <c r="R563" s="139"/>
      <c r="S563" s="270"/>
      <c r="T563" s="270"/>
      <c r="U563" s="285"/>
      <c r="V563" s="406"/>
      <c r="W563" s="446"/>
      <c r="X563" s="270"/>
      <c r="Y563" s="271"/>
      <c r="Z563" s="271"/>
      <c r="AA563" s="270"/>
      <c r="AB563" s="272"/>
      <c r="AC563" s="491"/>
      <c r="AD563" s="272"/>
      <c r="AE563" s="270"/>
    </row>
    <row r="564" spans="1:31" s="407" customFormat="1">
      <c r="A564" s="270"/>
      <c r="B564" s="270"/>
      <c r="C564" s="270"/>
      <c r="D564" s="139"/>
      <c r="E564" s="142"/>
      <c r="F564" s="160"/>
      <c r="G564" s="142"/>
      <c r="H564" s="139"/>
      <c r="I564" s="139"/>
      <c r="J564" s="139"/>
      <c r="K564" s="278"/>
      <c r="L564" s="402"/>
      <c r="M564" s="513"/>
      <c r="N564" s="28"/>
      <c r="O564" s="26"/>
      <c r="P564" s="28"/>
      <c r="Q564" s="404"/>
      <c r="R564" s="139"/>
      <c r="S564" s="270"/>
      <c r="T564" s="270"/>
      <c r="U564" s="285"/>
      <c r="V564" s="406"/>
      <c r="W564" s="446"/>
      <c r="X564" s="270"/>
      <c r="Y564" s="271"/>
      <c r="Z564" s="271"/>
      <c r="AA564" s="270"/>
      <c r="AB564" s="272"/>
      <c r="AC564" s="491"/>
      <c r="AD564" s="272"/>
      <c r="AE564" s="270"/>
    </row>
    <row r="565" spans="1:31" s="407" customFormat="1">
      <c r="A565" s="270"/>
      <c r="B565" s="270"/>
      <c r="C565" s="270"/>
      <c r="D565" s="139"/>
      <c r="E565" s="142"/>
      <c r="F565" s="160"/>
      <c r="G565" s="142"/>
      <c r="H565" s="139"/>
      <c r="I565" s="139"/>
      <c r="J565" s="139"/>
      <c r="K565" s="278"/>
      <c r="L565" s="402"/>
      <c r="M565" s="513"/>
      <c r="N565" s="28"/>
      <c r="O565" s="26"/>
      <c r="P565" s="28"/>
      <c r="Q565" s="404"/>
      <c r="R565" s="139"/>
      <c r="S565" s="270"/>
      <c r="T565" s="270"/>
      <c r="U565" s="285"/>
      <c r="V565" s="406"/>
      <c r="W565" s="446"/>
      <c r="X565" s="270"/>
      <c r="Y565" s="271"/>
      <c r="Z565" s="271"/>
      <c r="AA565" s="270"/>
      <c r="AB565" s="272"/>
      <c r="AC565" s="491"/>
      <c r="AD565" s="272"/>
      <c r="AE565" s="270"/>
    </row>
    <row r="566" spans="1:31" s="407" customFormat="1">
      <c r="A566" s="270"/>
      <c r="B566" s="270"/>
      <c r="C566" s="270"/>
      <c r="D566" s="139"/>
      <c r="E566" s="142"/>
      <c r="F566" s="160"/>
      <c r="G566" s="142"/>
      <c r="H566" s="139"/>
      <c r="I566" s="139"/>
      <c r="J566" s="139"/>
      <c r="K566" s="278"/>
      <c r="L566" s="402"/>
      <c r="M566" s="513"/>
      <c r="N566" s="28"/>
      <c r="O566" s="26"/>
      <c r="P566" s="28"/>
      <c r="Q566" s="404"/>
      <c r="R566" s="139"/>
      <c r="S566" s="270"/>
      <c r="T566" s="270"/>
      <c r="U566" s="285"/>
      <c r="V566" s="406"/>
      <c r="W566" s="446"/>
      <c r="X566" s="270"/>
      <c r="Y566" s="271"/>
      <c r="Z566" s="271"/>
      <c r="AA566" s="270"/>
      <c r="AB566" s="272"/>
      <c r="AC566" s="491"/>
      <c r="AD566" s="272"/>
      <c r="AE566" s="270"/>
    </row>
    <row r="567" spans="1:31" s="407" customFormat="1">
      <c r="A567" s="270"/>
      <c r="B567" s="270"/>
      <c r="C567" s="270"/>
      <c r="D567" s="139"/>
      <c r="E567" s="142"/>
      <c r="F567" s="160"/>
      <c r="G567" s="142"/>
      <c r="H567" s="139"/>
      <c r="I567" s="139"/>
      <c r="J567" s="139"/>
      <c r="K567" s="278"/>
      <c r="L567" s="402"/>
      <c r="M567" s="513"/>
      <c r="N567" s="28"/>
      <c r="O567" s="26"/>
      <c r="P567" s="28"/>
      <c r="Q567" s="404"/>
      <c r="R567" s="139"/>
      <c r="S567" s="270"/>
      <c r="T567" s="270"/>
      <c r="U567" s="285"/>
      <c r="V567" s="406"/>
      <c r="W567" s="446"/>
      <c r="X567" s="270"/>
      <c r="Y567" s="271"/>
      <c r="Z567" s="271"/>
      <c r="AA567" s="270"/>
      <c r="AB567" s="272"/>
      <c r="AC567" s="491"/>
      <c r="AD567" s="272"/>
      <c r="AE567" s="270"/>
    </row>
    <row r="568" spans="1:31" s="407" customFormat="1">
      <c r="A568" s="270"/>
      <c r="B568" s="270"/>
      <c r="C568" s="270"/>
      <c r="D568" s="139"/>
      <c r="E568" s="142"/>
      <c r="F568" s="160"/>
      <c r="G568" s="142"/>
      <c r="H568" s="139"/>
      <c r="I568" s="139"/>
      <c r="J568" s="139"/>
      <c r="K568" s="278"/>
      <c r="L568" s="402"/>
      <c r="M568" s="513"/>
      <c r="N568" s="28"/>
      <c r="O568" s="26"/>
      <c r="P568" s="28"/>
      <c r="Q568" s="404"/>
      <c r="R568" s="139"/>
      <c r="S568" s="270"/>
      <c r="T568" s="270"/>
      <c r="U568" s="285"/>
      <c r="V568" s="406"/>
      <c r="W568" s="446"/>
      <c r="X568" s="270"/>
      <c r="Y568" s="271"/>
      <c r="Z568" s="271"/>
      <c r="AA568" s="270"/>
      <c r="AB568" s="272"/>
      <c r="AC568" s="491"/>
      <c r="AD568" s="272"/>
      <c r="AE568" s="270"/>
    </row>
    <row r="569" spans="1:31" s="407" customFormat="1">
      <c r="A569" s="270"/>
      <c r="B569" s="270"/>
      <c r="C569" s="270"/>
      <c r="D569" s="139"/>
      <c r="E569" s="142"/>
      <c r="F569" s="160"/>
      <c r="G569" s="142"/>
      <c r="H569" s="139"/>
      <c r="I569" s="139"/>
      <c r="J569" s="139"/>
      <c r="K569" s="278"/>
      <c r="L569" s="402"/>
      <c r="M569" s="513"/>
      <c r="N569" s="28"/>
      <c r="O569" s="26"/>
      <c r="P569" s="28"/>
      <c r="Q569" s="404"/>
      <c r="R569" s="139"/>
      <c r="S569" s="270"/>
      <c r="T569" s="270"/>
      <c r="U569" s="285"/>
      <c r="V569" s="406"/>
      <c r="W569" s="446"/>
      <c r="X569" s="270"/>
      <c r="Y569" s="271"/>
      <c r="Z569" s="271"/>
      <c r="AA569" s="270"/>
      <c r="AB569" s="272"/>
      <c r="AC569" s="491"/>
      <c r="AD569" s="272"/>
      <c r="AE569" s="270"/>
    </row>
    <row r="570" spans="1:31" s="407" customFormat="1">
      <c r="A570" s="270"/>
      <c r="B570" s="270"/>
      <c r="C570" s="270"/>
      <c r="D570" s="139"/>
      <c r="E570" s="142"/>
      <c r="F570" s="160"/>
      <c r="G570" s="142"/>
      <c r="H570" s="139"/>
      <c r="I570" s="139"/>
      <c r="J570" s="139"/>
      <c r="K570" s="278"/>
      <c r="L570" s="402"/>
      <c r="M570" s="513"/>
      <c r="N570" s="28"/>
      <c r="O570" s="26"/>
      <c r="P570" s="28"/>
      <c r="Q570" s="404"/>
      <c r="R570" s="139"/>
      <c r="S570" s="270"/>
      <c r="T570" s="270"/>
      <c r="U570" s="285"/>
      <c r="V570" s="406"/>
      <c r="W570" s="446"/>
      <c r="X570" s="270"/>
      <c r="Y570" s="271"/>
      <c r="Z570" s="271"/>
      <c r="AA570" s="270"/>
      <c r="AB570" s="272"/>
      <c r="AC570" s="491"/>
      <c r="AD570" s="272"/>
      <c r="AE570" s="270"/>
    </row>
    <row r="571" spans="1:31" s="407" customFormat="1">
      <c r="A571" s="270"/>
      <c r="B571" s="270"/>
      <c r="C571" s="270"/>
      <c r="D571" s="139"/>
      <c r="E571" s="142"/>
      <c r="F571" s="160"/>
      <c r="G571" s="142"/>
      <c r="H571" s="139"/>
      <c r="I571" s="139"/>
      <c r="J571" s="139"/>
      <c r="K571" s="278"/>
      <c r="L571" s="402"/>
      <c r="M571" s="513"/>
      <c r="N571" s="28"/>
      <c r="O571" s="26"/>
      <c r="P571" s="28"/>
      <c r="Q571" s="404"/>
      <c r="R571" s="139"/>
      <c r="S571" s="270"/>
      <c r="T571" s="270"/>
      <c r="U571" s="285"/>
      <c r="V571" s="406"/>
      <c r="W571" s="446"/>
      <c r="X571" s="270"/>
      <c r="Y571" s="271"/>
      <c r="Z571" s="271"/>
      <c r="AA571" s="270"/>
      <c r="AB571" s="272"/>
      <c r="AC571" s="491"/>
      <c r="AD571" s="272"/>
      <c r="AE571" s="270"/>
    </row>
    <row r="572" spans="1:31" s="407" customFormat="1">
      <c r="A572" s="270"/>
      <c r="B572" s="270"/>
      <c r="C572" s="270"/>
      <c r="D572" s="139"/>
      <c r="E572" s="142"/>
      <c r="F572" s="160"/>
      <c r="G572" s="142"/>
      <c r="H572" s="139"/>
      <c r="I572" s="139"/>
      <c r="J572" s="139"/>
      <c r="K572" s="278"/>
      <c r="L572" s="402"/>
      <c r="M572" s="513"/>
      <c r="N572" s="28"/>
      <c r="O572" s="26"/>
      <c r="P572" s="28"/>
      <c r="Q572" s="404"/>
      <c r="R572" s="139"/>
      <c r="S572" s="270"/>
      <c r="T572" s="270"/>
      <c r="U572" s="285"/>
      <c r="V572" s="406"/>
      <c r="W572" s="446"/>
      <c r="X572" s="270"/>
      <c r="Y572" s="271"/>
      <c r="Z572" s="271"/>
      <c r="AA572" s="270"/>
      <c r="AB572" s="272"/>
      <c r="AC572" s="491"/>
      <c r="AD572" s="272"/>
      <c r="AE572" s="270"/>
    </row>
    <row r="573" spans="1:31" s="407" customFormat="1">
      <c r="A573" s="270"/>
      <c r="B573" s="270"/>
      <c r="C573" s="270"/>
      <c r="D573" s="139"/>
      <c r="E573" s="142"/>
      <c r="F573" s="160"/>
      <c r="G573" s="142"/>
      <c r="H573" s="139"/>
      <c r="I573" s="139"/>
      <c r="J573" s="139"/>
      <c r="K573" s="278"/>
      <c r="L573" s="402"/>
      <c r="M573" s="513"/>
      <c r="N573" s="28"/>
      <c r="O573" s="26"/>
      <c r="P573" s="28"/>
      <c r="Q573" s="404"/>
      <c r="R573" s="139"/>
      <c r="S573" s="270"/>
      <c r="T573" s="270"/>
      <c r="U573" s="285"/>
      <c r="V573" s="406"/>
      <c r="W573" s="446"/>
      <c r="X573" s="270"/>
      <c r="Y573" s="271"/>
      <c r="Z573" s="271"/>
      <c r="AA573" s="270"/>
      <c r="AB573" s="272"/>
      <c r="AC573" s="491"/>
      <c r="AD573" s="272"/>
      <c r="AE573" s="270"/>
    </row>
    <row r="574" spans="1:31" s="407" customFormat="1">
      <c r="A574" s="270"/>
      <c r="B574" s="270"/>
      <c r="C574" s="270"/>
      <c r="D574" s="139"/>
      <c r="E574" s="142"/>
      <c r="F574" s="160"/>
      <c r="G574" s="142"/>
      <c r="H574" s="139"/>
      <c r="I574" s="139"/>
      <c r="J574" s="139"/>
      <c r="K574" s="278"/>
      <c r="L574" s="402"/>
      <c r="M574" s="513"/>
      <c r="N574" s="28"/>
      <c r="O574" s="26"/>
      <c r="P574" s="28"/>
      <c r="Q574" s="404"/>
      <c r="R574" s="139"/>
      <c r="S574" s="270"/>
      <c r="T574" s="270"/>
      <c r="U574" s="285"/>
      <c r="V574" s="406"/>
      <c r="W574" s="446"/>
      <c r="X574" s="270"/>
      <c r="Y574" s="271"/>
      <c r="Z574" s="271"/>
      <c r="AA574" s="270"/>
      <c r="AB574" s="272"/>
      <c r="AC574" s="491"/>
      <c r="AD574" s="272"/>
      <c r="AE574" s="270"/>
    </row>
    <row r="575" spans="1:31" s="407" customFormat="1">
      <c r="A575" s="270"/>
      <c r="B575" s="270"/>
      <c r="C575" s="270"/>
      <c r="D575" s="139"/>
      <c r="E575" s="142"/>
      <c r="F575" s="160"/>
      <c r="G575" s="142"/>
      <c r="H575" s="139"/>
      <c r="I575" s="139"/>
      <c r="J575" s="139"/>
      <c r="K575" s="278"/>
      <c r="L575" s="402"/>
      <c r="M575" s="513"/>
      <c r="N575" s="28"/>
      <c r="O575" s="26"/>
      <c r="P575" s="28"/>
      <c r="Q575" s="404"/>
      <c r="R575" s="139"/>
      <c r="S575" s="270"/>
      <c r="T575" s="270"/>
      <c r="U575" s="285"/>
      <c r="V575" s="406"/>
      <c r="W575" s="446"/>
      <c r="X575" s="270"/>
      <c r="Y575" s="271"/>
      <c r="Z575" s="271"/>
      <c r="AA575" s="270"/>
      <c r="AB575" s="272"/>
      <c r="AC575" s="491"/>
      <c r="AD575" s="272"/>
      <c r="AE575" s="270"/>
    </row>
    <row r="576" spans="1:31" s="407" customFormat="1">
      <c r="A576" s="270"/>
      <c r="B576" s="270"/>
      <c r="C576" s="270"/>
      <c r="D576" s="139"/>
      <c r="E576" s="142"/>
      <c r="F576" s="160"/>
      <c r="G576" s="142"/>
      <c r="H576" s="139"/>
      <c r="I576" s="139"/>
      <c r="J576" s="139"/>
      <c r="K576" s="278"/>
      <c r="L576" s="402"/>
      <c r="M576" s="513"/>
      <c r="N576" s="28"/>
      <c r="O576" s="26"/>
      <c r="P576" s="28"/>
      <c r="Q576" s="404"/>
      <c r="R576" s="139"/>
      <c r="S576" s="270"/>
      <c r="T576" s="270"/>
      <c r="U576" s="285"/>
      <c r="V576" s="406"/>
      <c r="W576" s="446"/>
      <c r="X576" s="270"/>
      <c r="Y576" s="271"/>
      <c r="Z576" s="271"/>
      <c r="AA576" s="270"/>
      <c r="AB576" s="272"/>
      <c r="AC576" s="491"/>
      <c r="AD576" s="272"/>
      <c r="AE576" s="270"/>
    </row>
    <row r="577" spans="1:31" s="407" customFormat="1">
      <c r="A577" s="270"/>
      <c r="B577" s="270"/>
      <c r="C577" s="270"/>
      <c r="D577" s="139"/>
      <c r="E577" s="142"/>
      <c r="F577" s="160"/>
      <c r="G577" s="142"/>
      <c r="H577" s="139"/>
      <c r="I577" s="139"/>
      <c r="J577" s="139"/>
      <c r="K577" s="278"/>
      <c r="L577" s="402"/>
      <c r="M577" s="513"/>
      <c r="N577" s="28"/>
      <c r="O577" s="26"/>
      <c r="P577" s="28"/>
      <c r="Q577" s="404"/>
      <c r="R577" s="139"/>
      <c r="S577" s="270"/>
      <c r="T577" s="270"/>
      <c r="U577" s="285"/>
      <c r="V577" s="406"/>
      <c r="W577" s="446"/>
      <c r="X577" s="270"/>
      <c r="Y577" s="271"/>
      <c r="Z577" s="271"/>
      <c r="AA577" s="270"/>
      <c r="AB577" s="272"/>
      <c r="AC577" s="491"/>
      <c r="AD577" s="272"/>
      <c r="AE577" s="270"/>
    </row>
    <row r="578" spans="1:31" s="407" customFormat="1">
      <c r="A578" s="270"/>
      <c r="B578" s="270"/>
      <c r="C578" s="270"/>
      <c r="D578" s="139"/>
      <c r="E578" s="142"/>
      <c r="F578" s="160"/>
      <c r="G578" s="142"/>
      <c r="H578" s="139"/>
      <c r="I578" s="139"/>
      <c r="J578" s="139"/>
      <c r="K578" s="278"/>
      <c r="L578" s="402"/>
      <c r="M578" s="513"/>
      <c r="N578" s="28"/>
      <c r="O578" s="26"/>
      <c r="P578" s="28"/>
      <c r="Q578" s="404"/>
      <c r="R578" s="139"/>
      <c r="S578" s="270"/>
      <c r="T578" s="270"/>
      <c r="U578" s="285"/>
      <c r="V578" s="406"/>
      <c r="W578" s="446"/>
      <c r="X578" s="270"/>
      <c r="Y578" s="271"/>
      <c r="Z578" s="271"/>
      <c r="AA578" s="270"/>
      <c r="AB578" s="272"/>
      <c r="AC578" s="491"/>
      <c r="AD578" s="272"/>
      <c r="AE578" s="270"/>
    </row>
    <row r="579" spans="1:31" s="407" customFormat="1">
      <c r="A579" s="270"/>
      <c r="B579" s="270"/>
      <c r="C579" s="270"/>
      <c r="D579" s="139"/>
      <c r="E579" s="142"/>
      <c r="F579" s="160"/>
      <c r="G579" s="142"/>
      <c r="H579" s="139"/>
      <c r="I579" s="139"/>
      <c r="J579" s="139"/>
      <c r="K579" s="278"/>
      <c r="L579" s="402"/>
      <c r="M579" s="513"/>
      <c r="N579" s="28"/>
      <c r="O579" s="26"/>
      <c r="P579" s="28"/>
      <c r="Q579" s="404"/>
      <c r="R579" s="139"/>
      <c r="S579" s="270"/>
      <c r="T579" s="270"/>
      <c r="U579" s="285"/>
      <c r="V579" s="406"/>
      <c r="W579" s="446"/>
      <c r="X579" s="270"/>
      <c r="Y579" s="271"/>
      <c r="Z579" s="271"/>
      <c r="AA579" s="270"/>
      <c r="AB579" s="272"/>
      <c r="AC579" s="491"/>
      <c r="AD579" s="272"/>
      <c r="AE579" s="270"/>
    </row>
    <row r="580" spans="1:31" s="407" customFormat="1">
      <c r="A580" s="270"/>
      <c r="B580" s="270"/>
      <c r="C580" s="270"/>
      <c r="D580" s="139"/>
      <c r="E580" s="142"/>
      <c r="F580" s="160"/>
      <c r="G580" s="142"/>
      <c r="H580" s="139"/>
      <c r="I580" s="139"/>
      <c r="J580" s="139"/>
      <c r="K580" s="278"/>
      <c r="L580" s="402"/>
      <c r="M580" s="513"/>
      <c r="N580" s="28"/>
      <c r="O580" s="26"/>
      <c r="P580" s="28"/>
      <c r="Q580" s="404"/>
      <c r="R580" s="139"/>
      <c r="S580" s="270"/>
      <c r="T580" s="270"/>
      <c r="U580" s="285"/>
      <c r="V580" s="406"/>
      <c r="W580" s="446"/>
      <c r="X580" s="270"/>
      <c r="Y580" s="271"/>
      <c r="Z580" s="271"/>
      <c r="AA580" s="270"/>
      <c r="AB580" s="272"/>
      <c r="AC580" s="491"/>
      <c r="AD580" s="272"/>
      <c r="AE580" s="270"/>
    </row>
    <row r="581" spans="1:31" s="407" customFormat="1">
      <c r="A581" s="270"/>
      <c r="B581" s="270"/>
      <c r="C581" s="270"/>
      <c r="D581" s="139"/>
      <c r="E581" s="142"/>
      <c r="F581" s="160"/>
      <c r="G581" s="142"/>
      <c r="H581" s="139"/>
      <c r="I581" s="139"/>
      <c r="J581" s="139"/>
      <c r="K581" s="278"/>
      <c r="L581" s="402"/>
      <c r="M581" s="513"/>
      <c r="N581" s="28"/>
      <c r="O581" s="26"/>
      <c r="P581" s="28"/>
      <c r="Q581" s="404"/>
      <c r="R581" s="139"/>
      <c r="S581" s="270"/>
      <c r="T581" s="270"/>
      <c r="U581" s="285"/>
      <c r="V581" s="406"/>
      <c r="W581" s="446"/>
      <c r="X581" s="270"/>
      <c r="Y581" s="271"/>
      <c r="Z581" s="271"/>
      <c r="AA581" s="270"/>
      <c r="AB581" s="272"/>
      <c r="AC581" s="491"/>
      <c r="AD581" s="272"/>
      <c r="AE581" s="270"/>
    </row>
    <row r="582" spans="1:31" s="407" customFormat="1">
      <c r="A582" s="270"/>
      <c r="B582" s="270"/>
      <c r="C582" s="270"/>
      <c r="D582" s="139"/>
      <c r="E582" s="142"/>
      <c r="F582" s="160"/>
      <c r="G582" s="142"/>
      <c r="H582" s="139"/>
      <c r="I582" s="139"/>
      <c r="J582" s="139"/>
      <c r="K582" s="278"/>
      <c r="L582" s="402"/>
      <c r="M582" s="513"/>
      <c r="N582" s="28"/>
      <c r="O582" s="26"/>
      <c r="P582" s="28"/>
      <c r="Q582" s="404"/>
      <c r="R582" s="139"/>
      <c r="S582" s="270"/>
      <c r="T582" s="270"/>
      <c r="U582" s="285"/>
      <c r="V582" s="406"/>
      <c r="W582" s="446"/>
      <c r="X582" s="270"/>
      <c r="Y582" s="271"/>
      <c r="Z582" s="271"/>
      <c r="AA582" s="270"/>
      <c r="AB582" s="272"/>
      <c r="AC582" s="491"/>
      <c r="AD582" s="272"/>
      <c r="AE582" s="270"/>
    </row>
    <row r="583" spans="1:31" s="407" customFormat="1">
      <c r="A583" s="270"/>
      <c r="B583" s="270"/>
      <c r="C583" s="270"/>
      <c r="D583" s="139"/>
      <c r="E583" s="142"/>
      <c r="F583" s="160"/>
      <c r="G583" s="142"/>
      <c r="H583" s="139"/>
      <c r="I583" s="139"/>
      <c r="J583" s="139"/>
      <c r="K583" s="278"/>
      <c r="L583" s="402"/>
      <c r="M583" s="513"/>
      <c r="N583" s="28"/>
      <c r="O583" s="26"/>
      <c r="P583" s="28"/>
      <c r="Q583" s="404"/>
      <c r="R583" s="139"/>
      <c r="S583" s="270"/>
      <c r="T583" s="270"/>
      <c r="U583" s="285"/>
      <c r="V583" s="406"/>
      <c r="W583" s="446"/>
      <c r="X583" s="270"/>
      <c r="Y583" s="271"/>
      <c r="Z583" s="271"/>
      <c r="AA583" s="270"/>
      <c r="AB583" s="272"/>
      <c r="AC583" s="491"/>
      <c r="AD583" s="272"/>
      <c r="AE583" s="270"/>
    </row>
    <row r="584" spans="1:31" s="407" customFormat="1">
      <c r="A584" s="270"/>
      <c r="B584" s="270"/>
      <c r="C584" s="270"/>
      <c r="D584" s="139"/>
      <c r="E584" s="142"/>
      <c r="F584" s="160"/>
      <c r="G584" s="142"/>
      <c r="H584" s="139"/>
      <c r="I584" s="139"/>
      <c r="J584" s="139"/>
      <c r="K584" s="278"/>
      <c r="L584" s="402"/>
      <c r="M584" s="513"/>
      <c r="N584" s="28"/>
      <c r="O584" s="26"/>
      <c r="P584" s="28"/>
      <c r="Q584" s="404"/>
      <c r="R584" s="139"/>
      <c r="S584" s="270"/>
      <c r="T584" s="270"/>
      <c r="U584" s="285"/>
      <c r="V584" s="406"/>
      <c r="W584" s="446"/>
      <c r="X584" s="270"/>
      <c r="Y584" s="271"/>
      <c r="Z584" s="271"/>
      <c r="AA584" s="270"/>
      <c r="AB584" s="272"/>
      <c r="AC584" s="491"/>
      <c r="AD584" s="272"/>
      <c r="AE584" s="270"/>
    </row>
    <row r="585" spans="1:31" s="407" customFormat="1">
      <c r="A585" s="270"/>
      <c r="B585" s="270"/>
      <c r="C585" s="270"/>
      <c r="D585" s="139"/>
      <c r="E585" s="142"/>
      <c r="F585" s="160"/>
      <c r="G585" s="142"/>
      <c r="H585" s="139"/>
      <c r="I585" s="139"/>
      <c r="J585" s="139"/>
      <c r="K585" s="278"/>
      <c r="L585" s="402"/>
      <c r="M585" s="513"/>
      <c r="N585" s="28"/>
      <c r="O585" s="26"/>
      <c r="P585" s="28"/>
      <c r="Q585" s="404"/>
      <c r="R585" s="139"/>
      <c r="S585" s="270"/>
      <c r="T585" s="270"/>
      <c r="U585" s="285"/>
      <c r="V585" s="406"/>
      <c r="W585" s="446"/>
      <c r="X585" s="270"/>
      <c r="Y585" s="271"/>
      <c r="Z585" s="271"/>
      <c r="AA585" s="270"/>
      <c r="AB585" s="272"/>
      <c r="AC585" s="491"/>
      <c r="AD585" s="272"/>
      <c r="AE585" s="270"/>
    </row>
    <row r="586" spans="1:31" s="407" customFormat="1">
      <c r="A586" s="270"/>
      <c r="B586" s="270"/>
      <c r="C586" s="270"/>
      <c r="D586" s="139"/>
      <c r="E586" s="142"/>
      <c r="F586" s="160"/>
      <c r="G586" s="142"/>
      <c r="H586" s="139"/>
      <c r="I586" s="139"/>
      <c r="J586" s="139"/>
      <c r="K586" s="278"/>
      <c r="L586" s="402"/>
      <c r="M586" s="513"/>
      <c r="N586" s="28"/>
      <c r="O586" s="26"/>
      <c r="P586" s="28"/>
      <c r="Q586" s="404"/>
      <c r="R586" s="139"/>
      <c r="S586" s="270"/>
      <c r="T586" s="270"/>
      <c r="U586" s="285"/>
      <c r="V586" s="406"/>
      <c r="W586" s="446"/>
      <c r="X586" s="270"/>
      <c r="Y586" s="271"/>
      <c r="Z586" s="271"/>
      <c r="AA586" s="270"/>
      <c r="AB586" s="272"/>
      <c r="AC586" s="491"/>
      <c r="AD586" s="272"/>
      <c r="AE586" s="270"/>
    </row>
    <row r="587" spans="1:31" s="407" customFormat="1">
      <c r="A587" s="270"/>
      <c r="B587" s="270"/>
      <c r="C587" s="270"/>
      <c r="D587" s="139"/>
      <c r="E587" s="142"/>
      <c r="F587" s="160"/>
      <c r="G587" s="142"/>
      <c r="H587" s="139"/>
      <c r="I587" s="139"/>
      <c r="J587" s="139"/>
      <c r="K587" s="278"/>
      <c r="L587" s="402"/>
      <c r="M587" s="513"/>
      <c r="N587" s="28"/>
      <c r="O587" s="26"/>
      <c r="P587" s="28"/>
      <c r="Q587" s="404"/>
      <c r="R587" s="139"/>
      <c r="S587" s="270"/>
      <c r="T587" s="270"/>
      <c r="U587" s="285"/>
      <c r="V587" s="406"/>
      <c r="W587" s="446"/>
      <c r="X587" s="270"/>
      <c r="Y587" s="271"/>
      <c r="Z587" s="271"/>
      <c r="AA587" s="270"/>
      <c r="AB587" s="272"/>
      <c r="AC587" s="491"/>
      <c r="AD587" s="272"/>
      <c r="AE587" s="270"/>
    </row>
    <row r="588" spans="1:31" s="407" customFormat="1">
      <c r="A588" s="270"/>
      <c r="B588" s="270"/>
      <c r="C588" s="270"/>
      <c r="D588" s="139"/>
      <c r="E588" s="142"/>
      <c r="F588" s="160"/>
      <c r="G588" s="142"/>
      <c r="H588" s="139"/>
      <c r="I588" s="139"/>
      <c r="J588" s="139"/>
      <c r="K588" s="278"/>
      <c r="L588" s="402"/>
      <c r="M588" s="513"/>
      <c r="N588" s="28"/>
      <c r="O588" s="26"/>
      <c r="P588" s="28"/>
      <c r="Q588" s="404"/>
      <c r="R588" s="139"/>
      <c r="S588" s="270"/>
      <c r="T588" s="270"/>
      <c r="U588" s="285"/>
      <c r="V588" s="406"/>
      <c r="W588" s="446"/>
      <c r="X588" s="270"/>
      <c r="Y588" s="271"/>
      <c r="Z588" s="271"/>
      <c r="AA588" s="270"/>
      <c r="AB588" s="272"/>
      <c r="AC588" s="491"/>
      <c r="AD588" s="272"/>
      <c r="AE588" s="270"/>
    </row>
    <row r="589" spans="1:31" s="407" customFormat="1">
      <c r="A589" s="270"/>
      <c r="B589" s="270"/>
      <c r="C589" s="270"/>
      <c r="D589" s="139"/>
      <c r="E589" s="142"/>
      <c r="F589" s="160"/>
      <c r="G589" s="142"/>
      <c r="H589" s="139"/>
      <c r="I589" s="139"/>
      <c r="J589" s="139"/>
      <c r="K589" s="278"/>
      <c r="L589" s="402"/>
      <c r="M589" s="513"/>
      <c r="N589" s="28"/>
      <c r="O589" s="26"/>
      <c r="P589" s="28"/>
      <c r="Q589" s="404"/>
      <c r="R589" s="139"/>
      <c r="S589" s="270"/>
      <c r="T589" s="270"/>
      <c r="U589" s="285"/>
      <c r="V589" s="406"/>
      <c r="W589" s="446"/>
      <c r="X589" s="270"/>
      <c r="Y589" s="271"/>
      <c r="Z589" s="271"/>
      <c r="AA589" s="270"/>
      <c r="AB589" s="272"/>
      <c r="AC589" s="491"/>
      <c r="AD589" s="272"/>
      <c r="AE589" s="270"/>
    </row>
    <row r="590" spans="1:31" s="407" customFormat="1">
      <c r="A590" s="270"/>
      <c r="B590" s="270"/>
      <c r="C590" s="270"/>
      <c r="D590" s="139"/>
      <c r="E590" s="142"/>
      <c r="F590" s="160"/>
      <c r="G590" s="142"/>
      <c r="H590" s="139"/>
      <c r="I590" s="139"/>
      <c r="J590" s="139"/>
      <c r="K590" s="278"/>
      <c r="L590" s="402"/>
      <c r="M590" s="513"/>
      <c r="N590" s="28"/>
      <c r="O590" s="26"/>
      <c r="P590" s="28"/>
      <c r="Q590" s="404"/>
      <c r="R590" s="139"/>
      <c r="S590" s="270"/>
      <c r="T590" s="270"/>
      <c r="U590" s="285"/>
      <c r="V590" s="406"/>
      <c r="W590" s="446"/>
      <c r="X590" s="270"/>
      <c r="Y590" s="271"/>
      <c r="Z590" s="271"/>
      <c r="AA590" s="270"/>
      <c r="AB590" s="272"/>
      <c r="AC590" s="491"/>
      <c r="AD590" s="272"/>
      <c r="AE590" s="270"/>
    </row>
    <row r="591" spans="1:31" s="407" customFormat="1">
      <c r="A591" s="270"/>
      <c r="B591" s="270"/>
      <c r="C591" s="270"/>
      <c r="D591" s="139"/>
      <c r="E591" s="142"/>
      <c r="F591" s="160"/>
      <c r="G591" s="142"/>
      <c r="H591" s="139"/>
      <c r="I591" s="139"/>
      <c r="J591" s="139"/>
      <c r="K591" s="278"/>
      <c r="L591" s="402"/>
      <c r="M591" s="513"/>
      <c r="N591" s="28"/>
      <c r="O591" s="26"/>
      <c r="P591" s="28"/>
      <c r="Q591" s="404"/>
      <c r="R591" s="139"/>
      <c r="S591" s="270"/>
      <c r="T591" s="270"/>
      <c r="U591" s="285"/>
      <c r="V591" s="406"/>
      <c r="W591" s="446"/>
      <c r="X591" s="270"/>
      <c r="Y591" s="271"/>
      <c r="Z591" s="271"/>
      <c r="AA591" s="270"/>
      <c r="AB591" s="272"/>
      <c r="AC591" s="491"/>
      <c r="AD591" s="272"/>
      <c r="AE591" s="270"/>
    </row>
    <row r="592" spans="1:31" s="407" customFormat="1">
      <c r="A592" s="270"/>
      <c r="B592" s="270"/>
      <c r="C592" s="270"/>
      <c r="D592" s="139"/>
      <c r="E592" s="142"/>
      <c r="F592" s="160"/>
      <c r="G592" s="142"/>
      <c r="H592" s="139"/>
      <c r="I592" s="139"/>
      <c r="J592" s="139"/>
      <c r="K592" s="278"/>
      <c r="L592" s="402"/>
      <c r="M592" s="513"/>
      <c r="N592" s="28"/>
      <c r="O592" s="26"/>
      <c r="P592" s="28"/>
      <c r="Q592" s="404"/>
      <c r="R592" s="139"/>
      <c r="S592" s="270"/>
      <c r="T592" s="270"/>
      <c r="U592" s="285"/>
      <c r="V592" s="406"/>
      <c r="W592" s="446"/>
      <c r="X592" s="270"/>
      <c r="Y592" s="271"/>
      <c r="Z592" s="271"/>
      <c r="AA592" s="270"/>
      <c r="AB592" s="272"/>
      <c r="AC592" s="491"/>
      <c r="AD592" s="272"/>
      <c r="AE592" s="270"/>
    </row>
    <row r="593" spans="1:31" s="407" customFormat="1">
      <c r="A593" s="270"/>
      <c r="B593" s="270"/>
      <c r="C593" s="270"/>
      <c r="D593" s="139"/>
      <c r="E593" s="142"/>
      <c r="F593" s="160"/>
      <c r="G593" s="142"/>
      <c r="H593" s="139"/>
      <c r="I593" s="139"/>
      <c r="J593" s="139"/>
      <c r="K593" s="278"/>
      <c r="L593" s="402"/>
      <c r="M593" s="513"/>
      <c r="N593" s="28"/>
      <c r="O593" s="26"/>
      <c r="P593" s="28"/>
      <c r="Q593" s="404"/>
      <c r="R593" s="139"/>
      <c r="S593" s="270"/>
      <c r="T593" s="270"/>
      <c r="U593" s="285"/>
      <c r="V593" s="406"/>
      <c r="W593" s="446"/>
      <c r="X593" s="270"/>
      <c r="Y593" s="271"/>
      <c r="Z593" s="271"/>
      <c r="AA593" s="270"/>
      <c r="AB593" s="272"/>
      <c r="AC593" s="491"/>
      <c r="AD593" s="272"/>
      <c r="AE593" s="270"/>
    </row>
    <row r="594" spans="1:31" s="407" customFormat="1">
      <c r="A594" s="270"/>
      <c r="B594" s="270"/>
      <c r="C594" s="270"/>
      <c r="D594" s="139"/>
      <c r="E594" s="142"/>
      <c r="F594" s="160"/>
      <c r="G594" s="142"/>
      <c r="H594" s="139"/>
      <c r="I594" s="139"/>
      <c r="J594" s="139"/>
      <c r="K594" s="278"/>
      <c r="L594" s="402"/>
      <c r="M594" s="513"/>
      <c r="N594" s="28"/>
      <c r="O594" s="26"/>
      <c r="P594" s="28"/>
      <c r="Q594" s="404"/>
      <c r="R594" s="139"/>
      <c r="S594" s="270"/>
      <c r="T594" s="270"/>
      <c r="U594" s="285"/>
      <c r="V594" s="406"/>
      <c r="W594" s="446"/>
      <c r="X594" s="270"/>
      <c r="Y594" s="271"/>
      <c r="Z594" s="271"/>
      <c r="AA594" s="270"/>
      <c r="AB594" s="272"/>
      <c r="AC594" s="491"/>
      <c r="AD594" s="272"/>
      <c r="AE594" s="270"/>
    </row>
    <row r="595" spans="1:31" s="407" customFormat="1">
      <c r="A595" s="270"/>
      <c r="B595" s="270"/>
      <c r="C595" s="270"/>
      <c r="D595" s="139"/>
      <c r="E595" s="142"/>
      <c r="F595" s="160"/>
      <c r="G595" s="142"/>
      <c r="H595" s="139"/>
      <c r="I595" s="139"/>
      <c r="J595" s="139"/>
      <c r="K595" s="278"/>
      <c r="L595" s="402"/>
      <c r="M595" s="513"/>
      <c r="N595" s="28"/>
      <c r="O595" s="26"/>
      <c r="P595" s="28"/>
      <c r="Q595" s="404"/>
      <c r="R595" s="139"/>
      <c r="S595" s="270"/>
      <c r="T595" s="270"/>
      <c r="U595" s="285"/>
      <c r="V595" s="406"/>
      <c r="W595" s="446"/>
      <c r="X595" s="270"/>
      <c r="Y595" s="271"/>
      <c r="Z595" s="271"/>
      <c r="AA595" s="270"/>
      <c r="AB595" s="272"/>
      <c r="AC595" s="491"/>
      <c r="AD595" s="272"/>
      <c r="AE595" s="270"/>
    </row>
    <row r="596" spans="1:31" s="407" customFormat="1">
      <c r="A596" s="270"/>
      <c r="B596" s="270"/>
      <c r="C596" s="270"/>
      <c r="D596" s="139"/>
      <c r="E596" s="142"/>
      <c r="F596" s="160"/>
      <c r="G596" s="142"/>
      <c r="H596" s="139"/>
      <c r="I596" s="139"/>
      <c r="J596" s="139"/>
      <c r="K596" s="278"/>
      <c r="L596" s="402"/>
      <c r="M596" s="513"/>
      <c r="N596" s="28"/>
      <c r="O596" s="26"/>
      <c r="P596" s="28"/>
      <c r="Q596" s="404"/>
      <c r="R596" s="139"/>
      <c r="S596" s="270"/>
      <c r="T596" s="270"/>
      <c r="U596" s="285"/>
      <c r="V596" s="406"/>
      <c r="W596" s="446"/>
      <c r="X596" s="270"/>
      <c r="Y596" s="271"/>
      <c r="Z596" s="271"/>
      <c r="AA596" s="270"/>
      <c r="AB596" s="272"/>
      <c r="AC596" s="491"/>
      <c r="AD596" s="272"/>
      <c r="AE596" s="270"/>
    </row>
    <row r="597" spans="1:31" s="407" customFormat="1">
      <c r="A597" s="270"/>
      <c r="B597" s="270"/>
      <c r="C597" s="270"/>
      <c r="D597" s="139"/>
      <c r="E597" s="142"/>
      <c r="F597" s="160"/>
      <c r="G597" s="142"/>
      <c r="H597" s="139"/>
      <c r="I597" s="139"/>
      <c r="J597" s="139"/>
      <c r="K597" s="278"/>
      <c r="L597" s="402"/>
      <c r="M597" s="513"/>
      <c r="N597" s="28"/>
      <c r="O597" s="26"/>
      <c r="P597" s="28"/>
      <c r="Q597" s="404"/>
      <c r="R597" s="139"/>
      <c r="S597" s="270"/>
      <c r="T597" s="270"/>
      <c r="U597" s="285"/>
      <c r="V597" s="406"/>
      <c r="W597" s="446"/>
      <c r="X597" s="270"/>
      <c r="Y597" s="271"/>
      <c r="Z597" s="271"/>
      <c r="AA597" s="270"/>
      <c r="AB597" s="272"/>
      <c r="AC597" s="491"/>
      <c r="AD597" s="272"/>
      <c r="AE597" s="270"/>
    </row>
    <row r="598" spans="1:31" s="407" customFormat="1">
      <c r="A598" s="270"/>
      <c r="B598" s="270"/>
      <c r="C598" s="270"/>
      <c r="D598" s="139"/>
      <c r="E598" s="142"/>
      <c r="F598" s="160"/>
      <c r="G598" s="142"/>
      <c r="H598" s="139"/>
      <c r="I598" s="139"/>
      <c r="J598" s="139"/>
      <c r="K598" s="278"/>
      <c r="L598" s="402"/>
      <c r="M598" s="513"/>
      <c r="N598" s="28"/>
      <c r="O598" s="26"/>
      <c r="P598" s="28"/>
      <c r="Q598" s="404"/>
      <c r="R598" s="139"/>
      <c r="S598" s="270"/>
      <c r="T598" s="270"/>
      <c r="U598" s="285"/>
      <c r="V598" s="406"/>
      <c r="W598" s="446"/>
      <c r="X598" s="270"/>
      <c r="Y598" s="271"/>
      <c r="Z598" s="271"/>
      <c r="AA598" s="270"/>
      <c r="AB598" s="272"/>
      <c r="AC598" s="491"/>
      <c r="AD598" s="272"/>
      <c r="AE598" s="270"/>
    </row>
    <row r="599" spans="1:31" s="407" customFormat="1">
      <c r="A599" s="270"/>
      <c r="B599" s="270"/>
      <c r="C599" s="270"/>
      <c r="D599" s="139"/>
      <c r="E599" s="142"/>
      <c r="F599" s="160"/>
      <c r="G599" s="142"/>
      <c r="H599" s="139"/>
      <c r="I599" s="139"/>
      <c r="J599" s="139"/>
      <c r="K599" s="278"/>
      <c r="L599" s="402"/>
      <c r="M599" s="513"/>
      <c r="N599" s="28"/>
      <c r="O599" s="26"/>
      <c r="P599" s="28"/>
      <c r="Q599" s="404"/>
      <c r="R599" s="139"/>
      <c r="S599" s="270"/>
      <c r="T599" s="270"/>
      <c r="U599" s="285"/>
      <c r="V599" s="406"/>
      <c r="W599" s="446"/>
      <c r="X599" s="270"/>
      <c r="Y599" s="271"/>
      <c r="Z599" s="271"/>
      <c r="AA599" s="270"/>
      <c r="AB599" s="272"/>
      <c r="AC599" s="491"/>
      <c r="AD599" s="272"/>
      <c r="AE599" s="270"/>
    </row>
    <row r="600" spans="1:31" s="407" customFormat="1">
      <c r="A600" s="270"/>
      <c r="B600" s="270"/>
      <c r="C600" s="270"/>
      <c r="D600" s="139"/>
      <c r="E600" s="142"/>
      <c r="F600" s="160"/>
      <c r="G600" s="142"/>
      <c r="H600" s="139"/>
      <c r="I600" s="139"/>
      <c r="J600" s="139"/>
      <c r="K600" s="278"/>
      <c r="L600" s="402"/>
      <c r="M600" s="513"/>
      <c r="N600" s="28"/>
      <c r="O600" s="26"/>
      <c r="P600" s="28"/>
      <c r="Q600" s="404"/>
      <c r="R600" s="139"/>
      <c r="S600" s="270"/>
      <c r="T600" s="270"/>
      <c r="U600" s="285"/>
      <c r="V600" s="406"/>
      <c r="W600" s="446"/>
      <c r="X600" s="270"/>
      <c r="Y600" s="271"/>
      <c r="Z600" s="271"/>
      <c r="AA600" s="270"/>
      <c r="AB600" s="272"/>
      <c r="AC600" s="491"/>
      <c r="AD600" s="272"/>
      <c r="AE600" s="270"/>
    </row>
    <row r="601" spans="1:31" s="407" customFormat="1">
      <c r="A601" s="270"/>
      <c r="B601" s="270"/>
      <c r="C601" s="270"/>
      <c r="D601" s="139"/>
      <c r="E601" s="142"/>
      <c r="F601" s="160"/>
      <c r="G601" s="142"/>
      <c r="H601" s="139"/>
      <c r="I601" s="139"/>
      <c r="J601" s="139"/>
      <c r="K601" s="278"/>
      <c r="L601" s="402"/>
      <c r="M601" s="513"/>
      <c r="N601" s="28"/>
      <c r="O601" s="26"/>
      <c r="P601" s="28"/>
      <c r="Q601" s="404"/>
      <c r="R601" s="139"/>
      <c r="S601" s="270"/>
      <c r="T601" s="270"/>
      <c r="U601" s="285"/>
      <c r="V601" s="406"/>
      <c r="W601" s="446"/>
      <c r="X601" s="270"/>
      <c r="Y601" s="271"/>
      <c r="Z601" s="271"/>
      <c r="AA601" s="270"/>
      <c r="AB601" s="272"/>
      <c r="AC601" s="491"/>
      <c r="AD601" s="272"/>
      <c r="AE601" s="270"/>
    </row>
    <row r="602" spans="1:31" s="407" customFormat="1">
      <c r="A602" s="270"/>
      <c r="B602" s="270"/>
      <c r="C602" s="270"/>
      <c r="D602" s="139"/>
      <c r="E602" s="142"/>
      <c r="F602" s="160"/>
      <c r="G602" s="142"/>
      <c r="H602" s="139"/>
      <c r="I602" s="139"/>
      <c r="J602" s="139"/>
      <c r="K602" s="278"/>
      <c r="L602" s="402"/>
      <c r="M602" s="513"/>
      <c r="N602" s="28"/>
      <c r="O602" s="26"/>
      <c r="P602" s="28"/>
      <c r="Q602" s="404"/>
      <c r="R602" s="139"/>
      <c r="S602" s="270"/>
      <c r="T602" s="270"/>
      <c r="U602" s="285"/>
      <c r="V602" s="406"/>
      <c r="W602" s="446"/>
      <c r="X602" s="270"/>
      <c r="Y602" s="271"/>
      <c r="Z602" s="271"/>
      <c r="AA602" s="270"/>
      <c r="AB602" s="272"/>
      <c r="AC602" s="491"/>
      <c r="AD602" s="272"/>
      <c r="AE602" s="270"/>
    </row>
    <row r="603" spans="1:31" s="407" customFormat="1">
      <c r="A603" s="270"/>
      <c r="B603" s="270"/>
      <c r="C603" s="270"/>
      <c r="D603" s="139"/>
      <c r="E603" s="142"/>
      <c r="F603" s="160"/>
      <c r="G603" s="142"/>
      <c r="H603" s="139"/>
      <c r="I603" s="139"/>
      <c r="J603" s="139"/>
      <c r="K603" s="278"/>
      <c r="L603" s="402"/>
      <c r="M603" s="513"/>
      <c r="N603" s="28"/>
      <c r="O603" s="26"/>
      <c r="P603" s="28"/>
      <c r="Q603" s="404"/>
      <c r="R603" s="139"/>
      <c r="S603" s="270"/>
      <c r="T603" s="270"/>
      <c r="U603" s="285"/>
      <c r="V603" s="406"/>
      <c r="W603" s="446"/>
      <c r="X603" s="270"/>
      <c r="Y603" s="271"/>
      <c r="Z603" s="271"/>
      <c r="AA603" s="270"/>
      <c r="AB603" s="272"/>
      <c r="AC603" s="491"/>
      <c r="AD603" s="272"/>
      <c r="AE603" s="270"/>
    </row>
    <row r="604" spans="1:31" s="407" customFormat="1">
      <c r="A604" s="270"/>
      <c r="B604" s="270"/>
      <c r="C604" s="270"/>
      <c r="D604" s="139"/>
      <c r="E604" s="142"/>
      <c r="F604" s="160"/>
      <c r="G604" s="142"/>
      <c r="H604" s="139"/>
      <c r="I604" s="139"/>
      <c r="J604" s="139"/>
      <c r="K604" s="278"/>
      <c r="L604" s="402"/>
      <c r="M604" s="513"/>
      <c r="N604" s="28"/>
      <c r="O604" s="26"/>
      <c r="P604" s="28"/>
      <c r="Q604" s="404"/>
      <c r="R604" s="139"/>
      <c r="S604" s="270"/>
      <c r="T604" s="270"/>
      <c r="U604" s="285"/>
      <c r="V604" s="406"/>
      <c r="W604" s="446"/>
      <c r="X604" s="270"/>
      <c r="Y604" s="271"/>
      <c r="Z604" s="271"/>
      <c r="AA604" s="270"/>
      <c r="AB604" s="272"/>
      <c r="AC604" s="491"/>
      <c r="AD604" s="272"/>
      <c r="AE604" s="270"/>
    </row>
    <row r="605" spans="1:31" s="407" customFormat="1">
      <c r="A605" s="270"/>
      <c r="B605" s="270"/>
      <c r="C605" s="270"/>
      <c r="D605" s="139"/>
      <c r="E605" s="142"/>
      <c r="F605" s="160"/>
      <c r="G605" s="142"/>
      <c r="H605" s="139"/>
      <c r="I605" s="139"/>
      <c r="J605" s="139"/>
      <c r="K605" s="278"/>
      <c r="L605" s="402"/>
      <c r="M605" s="513"/>
      <c r="N605" s="28"/>
      <c r="O605" s="26"/>
      <c r="P605" s="28"/>
      <c r="Q605" s="404"/>
      <c r="R605" s="139"/>
      <c r="S605" s="270"/>
      <c r="T605" s="270"/>
      <c r="U605" s="285"/>
      <c r="V605" s="406"/>
      <c r="W605" s="446"/>
      <c r="X605" s="270"/>
      <c r="Y605" s="271"/>
      <c r="Z605" s="271"/>
      <c r="AA605" s="270"/>
      <c r="AB605" s="272"/>
      <c r="AC605" s="491"/>
      <c r="AD605" s="272"/>
      <c r="AE605" s="270"/>
    </row>
    <row r="606" spans="1:31" s="407" customFormat="1">
      <c r="A606" s="270"/>
      <c r="B606" s="270"/>
      <c r="C606" s="270"/>
      <c r="D606" s="139"/>
      <c r="E606" s="142"/>
      <c r="F606" s="160"/>
      <c r="G606" s="142"/>
      <c r="H606" s="139"/>
      <c r="I606" s="139"/>
      <c r="J606" s="139"/>
      <c r="K606" s="278"/>
      <c r="L606" s="402"/>
      <c r="M606" s="513"/>
      <c r="N606" s="28"/>
      <c r="O606" s="26"/>
      <c r="P606" s="28"/>
      <c r="Q606" s="404"/>
      <c r="R606" s="139"/>
      <c r="S606" s="270"/>
      <c r="T606" s="270"/>
      <c r="U606" s="285"/>
      <c r="V606" s="406"/>
      <c r="W606" s="446"/>
      <c r="X606" s="270"/>
      <c r="Y606" s="271"/>
      <c r="Z606" s="271"/>
      <c r="AA606" s="270"/>
      <c r="AB606" s="272"/>
      <c r="AC606" s="491"/>
      <c r="AD606" s="272"/>
      <c r="AE606" s="270"/>
    </row>
    <row r="607" spans="1:31" s="407" customFormat="1">
      <c r="A607" s="270"/>
      <c r="B607" s="270"/>
      <c r="C607" s="270"/>
      <c r="D607" s="139"/>
      <c r="E607" s="142"/>
      <c r="F607" s="160"/>
      <c r="G607" s="142"/>
      <c r="H607" s="139"/>
      <c r="I607" s="139"/>
      <c r="J607" s="139"/>
      <c r="K607" s="278"/>
      <c r="L607" s="402"/>
      <c r="M607" s="513"/>
      <c r="N607" s="28"/>
      <c r="O607" s="26"/>
      <c r="P607" s="28"/>
      <c r="Q607" s="404"/>
      <c r="R607" s="139"/>
      <c r="S607" s="270"/>
      <c r="T607" s="270"/>
      <c r="U607" s="285"/>
      <c r="V607" s="406"/>
      <c r="W607" s="446"/>
      <c r="X607" s="270"/>
      <c r="Y607" s="271"/>
      <c r="Z607" s="271"/>
      <c r="AA607" s="270"/>
      <c r="AB607" s="272"/>
      <c r="AC607" s="491"/>
      <c r="AD607" s="272"/>
      <c r="AE607" s="270"/>
    </row>
    <row r="608" spans="1:31" s="407" customFormat="1">
      <c r="A608" s="270"/>
      <c r="B608" s="270"/>
      <c r="C608" s="270"/>
      <c r="D608" s="139"/>
      <c r="E608" s="142"/>
      <c r="F608" s="160"/>
      <c r="G608" s="142"/>
      <c r="H608" s="139"/>
      <c r="I608" s="139"/>
      <c r="J608" s="139"/>
      <c r="K608" s="278"/>
      <c r="L608" s="402"/>
      <c r="M608" s="513"/>
      <c r="N608" s="28"/>
      <c r="O608" s="26"/>
      <c r="P608" s="28"/>
      <c r="Q608" s="404"/>
      <c r="R608" s="139"/>
      <c r="S608" s="270"/>
      <c r="T608" s="270"/>
      <c r="U608" s="285"/>
      <c r="V608" s="406"/>
      <c r="W608" s="446"/>
      <c r="X608" s="270"/>
      <c r="Y608" s="271"/>
      <c r="Z608" s="271"/>
      <c r="AA608" s="270"/>
      <c r="AB608" s="272"/>
      <c r="AC608" s="491"/>
      <c r="AD608" s="272"/>
      <c r="AE608" s="270"/>
    </row>
    <row r="609" spans="1:31" s="407" customFormat="1">
      <c r="A609" s="270"/>
      <c r="B609" s="270"/>
      <c r="C609" s="270"/>
      <c r="D609" s="139"/>
      <c r="E609" s="142"/>
      <c r="F609" s="160"/>
      <c r="G609" s="142"/>
      <c r="H609" s="139"/>
      <c r="I609" s="139"/>
      <c r="J609" s="139"/>
      <c r="K609" s="278"/>
      <c r="L609" s="402"/>
      <c r="M609" s="513"/>
      <c r="N609" s="28"/>
      <c r="O609" s="26"/>
      <c r="P609" s="28"/>
      <c r="Q609" s="404"/>
      <c r="R609" s="139"/>
      <c r="S609" s="270"/>
      <c r="T609" s="270"/>
      <c r="U609" s="285"/>
      <c r="V609" s="406"/>
      <c r="W609" s="446"/>
      <c r="X609" s="270"/>
      <c r="Y609" s="271"/>
      <c r="Z609" s="271"/>
      <c r="AA609" s="270"/>
      <c r="AB609" s="272"/>
      <c r="AC609" s="491"/>
      <c r="AD609" s="272"/>
      <c r="AE609" s="270"/>
    </row>
    <row r="610" spans="1:31" s="407" customFormat="1">
      <c r="A610" s="270"/>
      <c r="B610" s="270"/>
      <c r="C610" s="270"/>
      <c r="D610" s="139"/>
      <c r="E610" s="142"/>
      <c r="F610" s="160"/>
      <c r="G610" s="142"/>
      <c r="H610" s="139"/>
      <c r="I610" s="139"/>
      <c r="J610" s="139"/>
      <c r="K610" s="278"/>
      <c r="L610" s="402"/>
      <c r="M610" s="513"/>
      <c r="N610" s="28"/>
      <c r="O610" s="26"/>
      <c r="P610" s="28"/>
      <c r="Q610" s="404"/>
      <c r="R610" s="139"/>
      <c r="S610" s="270"/>
      <c r="T610" s="270"/>
      <c r="U610" s="285"/>
      <c r="V610" s="406"/>
      <c r="W610" s="446"/>
      <c r="X610" s="270"/>
      <c r="Y610" s="271"/>
      <c r="Z610" s="271"/>
      <c r="AA610" s="270"/>
      <c r="AB610" s="272"/>
      <c r="AC610" s="491"/>
      <c r="AD610" s="272"/>
      <c r="AE610" s="270"/>
    </row>
    <row r="611" spans="1:31" s="407" customFormat="1">
      <c r="A611" s="270"/>
      <c r="B611" s="270"/>
      <c r="C611" s="270"/>
      <c r="D611" s="139"/>
      <c r="E611" s="142"/>
      <c r="F611" s="160"/>
      <c r="G611" s="142"/>
      <c r="H611" s="139"/>
      <c r="I611" s="139"/>
      <c r="J611" s="139"/>
      <c r="K611" s="278"/>
      <c r="L611" s="402"/>
      <c r="M611" s="513"/>
      <c r="N611" s="28"/>
      <c r="O611" s="26"/>
      <c r="P611" s="28"/>
      <c r="Q611" s="404"/>
      <c r="R611" s="139"/>
      <c r="S611" s="270"/>
      <c r="T611" s="270"/>
      <c r="U611" s="285"/>
      <c r="V611" s="406"/>
      <c r="W611" s="446"/>
      <c r="X611" s="270"/>
      <c r="Y611" s="271"/>
      <c r="Z611" s="271"/>
      <c r="AA611" s="270"/>
      <c r="AB611" s="272"/>
      <c r="AC611" s="491"/>
      <c r="AD611" s="272"/>
      <c r="AE611" s="270"/>
    </row>
    <row r="612" spans="1:31" s="407" customFormat="1">
      <c r="A612" s="270"/>
      <c r="B612" s="270"/>
      <c r="C612" s="270"/>
      <c r="D612" s="139"/>
      <c r="E612" s="142"/>
      <c r="F612" s="160"/>
      <c r="G612" s="142"/>
      <c r="H612" s="139"/>
      <c r="I612" s="139"/>
      <c r="J612" s="139"/>
      <c r="K612" s="278"/>
      <c r="L612" s="402"/>
      <c r="M612" s="513"/>
      <c r="N612" s="28"/>
      <c r="O612" s="26"/>
      <c r="P612" s="28"/>
      <c r="Q612" s="404"/>
      <c r="R612" s="139"/>
      <c r="S612" s="270"/>
      <c r="T612" s="270"/>
      <c r="U612" s="285"/>
      <c r="V612" s="406"/>
      <c r="W612" s="446"/>
      <c r="X612" s="270"/>
      <c r="Y612" s="271"/>
      <c r="Z612" s="271"/>
      <c r="AA612" s="270"/>
      <c r="AB612" s="272"/>
      <c r="AC612" s="491"/>
      <c r="AD612" s="272"/>
      <c r="AE612" s="270"/>
    </row>
    <row r="613" spans="1:31" s="407" customFormat="1">
      <c r="A613" s="270"/>
      <c r="B613" s="270"/>
      <c r="C613" s="270"/>
      <c r="D613" s="139"/>
      <c r="E613" s="142"/>
      <c r="F613" s="160"/>
      <c r="G613" s="142"/>
      <c r="H613" s="139"/>
      <c r="I613" s="139"/>
      <c r="J613" s="139"/>
      <c r="K613" s="278"/>
      <c r="L613" s="402"/>
      <c r="M613" s="513"/>
      <c r="N613" s="28"/>
      <c r="O613" s="26"/>
      <c r="P613" s="28"/>
      <c r="Q613" s="404"/>
      <c r="R613" s="139"/>
      <c r="S613" s="270"/>
      <c r="T613" s="270"/>
      <c r="U613" s="285"/>
      <c r="V613" s="406"/>
      <c r="W613" s="446"/>
      <c r="X613" s="270"/>
      <c r="Y613" s="271"/>
      <c r="Z613" s="271"/>
      <c r="AA613" s="270"/>
      <c r="AB613" s="272"/>
      <c r="AC613" s="491"/>
      <c r="AD613" s="272"/>
      <c r="AE613" s="270"/>
    </row>
    <row r="614" spans="1:31" s="407" customFormat="1">
      <c r="A614" s="270"/>
      <c r="B614" s="270"/>
      <c r="C614" s="270"/>
      <c r="D614" s="139"/>
      <c r="E614" s="142"/>
      <c r="F614" s="160"/>
      <c r="G614" s="142"/>
      <c r="H614" s="139"/>
      <c r="I614" s="139"/>
      <c r="J614" s="139"/>
      <c r="K614" s="278"/>
      <c r="L614" s="402"/>
      <c r="M614" s="513"/>
      <c r="N614" s="28"/>
      <c r="O614" s="26"/>
      <c r="P614" s="28"/>
      <c r="Q614" s="404"/>
      <c r="R614" s="139"/>
      <c r="S614" s="270"/>
      <c r="T614" s="270"/>
      <c r="U614" s="285"/>
      <c r="V614" s="406"/>
      <c r="W614" s="446"/>
      <c r="X614" s="270"/>
      <c r="Y614" s="271"/>
      <c r="Z614" s="271"/>
      <c r="AA614" s="270"/>
      <c r="AB614" s="272"/>
      <c r="AC614" s="491"/>
      <c r="AD614" s="272"/>
      <c r="AE614" s="270"/>
    </row>
    <row r="615" spans="1:31" s="407" customFormat="1">
      <c r="A615" s="270"/>
      <c r="B615" s="270"/>
      <c r="C615" s="270"/>
      <c r="D615" s="139"/>
      <c r="E615" s="142"/>
      <c r="F615" s="160"/>
      <c r="G615" s="142"/>
      <c r="H615" s="139"/>
      <c r="I615" s="139"/>
      <c r="J615" s="139"/>
      <c r="K615" s="278"/>
      <c r="L615" s="402"/>
      <c r="M615" s="513"/>
      <c r="N615" s="28"/>
      <c r="O615" s="26"/>
      <c r="P615" s="28"/>
      <c r="Q615" s="404"/>
      <c r="R615" s="139"/>
      <c r="S615" s="270"/>
      <c r="T615" s="270"/>
      <c r="U615" s="285"/>
      <c r="V615" s="406"/>
      <c r="W615" s="446"/>
      <c r="X615" s="270"/>
      <c r="Y615" s="271"/>
      <c r="Z615" s="271"/>
      <c r="AA615" s="270"/>
      <c r="AB615" s="272"/>
      <c r="AC615" s="491"/>
      <c r="AD615" s="272"/>
      <c r="AE615" s="270"/>
    </row>
    <row r="616" spans="1:31" s="407" customFormat="1">
      <c r="A616" s="270"/>
      <c r="B616" s="270"/>
      <c r="C616" s="270"/>
      <c r="D616" s="139"/>
      <c r="E616" s="142"/>
      <c r="F616" s="160"/>
      <c r="G616" s="142"/>
      <c r="H616" s="139"/>
      <c r="I616" s="139"/>
      <c r="J616" s="139"/>
      <c r="K616" s="278"/>
      <c r="L616" s="402"/>
      <c r="M616" s="513"/>
      <c r="N616" s="28"/>
      <c r="O616" s="26"/>
      <c r="P616" s="28"/>
      <c r="Q616" s="404"/>
      <c r="R616" s="139"/>
      <c r="S616" s="270"/>
      <c r="T616" s="270"/>
      <c r="U616" s="285"/>
      <c r="V616" s="406"/>
      <c r="W616" s="446"/>
      <c r="X616" s="270"/>
      <c r="Y616" s="271"/>
      <c r="Z616" s="271"/>
      <c r="AA616" s="270"/>
      <c r="AB616" s="272"/>
      <c r="AC616" s="491"/>
      <c r="AD616" s="272"/>
      <c r="AE616" s="270"/>
    </row>
    <row r="617" spans="1:31" s="407" customFormat="1">
      <c r="A617" s="270"/>
      <c r="B617" s="270"/>
      <c r="C617" s="270"/>
      <c r="D617" s="139"/>
      <c r="E617" s="142"/>
      <c r="F617" s="160"/>
      <c r="G617" s="142"/>
      <c r="H617" s="139"/>
      <c r="I617" s="139"/>
      <c r="J617" s="139"/>
      <c r="K617" s="278"/>
      <c r="L617" s="402"/>
      <c r="M617" s="513"/>
      <c r="N617" s="28"/>
      <c r="O617" s="26"/>
      <c r="P617" s="28"/>
      <c r="Q617" s="404"/>
      <c r="R617" s="139"/>
      <c r="S617" s="270"/>
      <c r="T617" s="270"/>
      <c r="U617" s="285"/>
      <c r="V617" s="406"/>
      <c r="W617" s="446"/>
      <c r="X617" s="270"/>
      <c r="Y617" s="271"/>
      <c r="Z617" s="271"/>
      <c r="AA617" s="270"/>
      <c r="AB617" s="272"/>
      <c r="AC617" s="491"/>
      <c r="AD617" s="272"/>
      <c r="AE617" s="270"/>
    </row>
    <row r="618" spans="1:31" s="407" customFormat="1">
      <c r="A618" s="270"/>
      <c r="B618" s="270"/>
      <c r="C618" s="270"/>
      <c r="D618" s="139"/>
      <c r="E618" s="142"/>
      <c r="F618" s="160"/>
      <c r="G618" s="142"/>
      <c r="H618" s="139"/>
      <c r="I618" s="139"/>
      <c r="J618" s="139"/>
      <c r="K618" s="278"/>
      <c r="L618" s="402"/>
      <c r="M618" s="513"/>
      <c r="N618" s="28"/>
      <c r="O618" s="26"/>
      <c r="P618" s="28"/>
      <c r="Q618" s="404"/>
      <c r="R618" s="139"/>
      <c r="S618" s="270"/>
      <c r="T618" s="270"/>
      <c r="U618" s="285"/>
      <c r="V618" s="406"/>
      <c r="W618" s="446"/>
      <c r="X618" s="270"/>
      <c r="Y618" s="271"/>
      <c r="Z618" s="271"/>
      <c r="AA618" s="270"/>
      <c r="AB618" s="272"/>
      <c r="AC618" s="491"/>
      <c r="AD618" s="272"/>
      <c r="AE618" s="270"/>
    </row>
    <row r="619" spans="1:31" s="407" customFormat="1">
      <c r="A619" s="270"/>
      <c r="B619" s="270"/>
      <c r="C619" s="270"/>
      <c r="D619" s="139"/>
      <c r="E619" s="142"/>
      <c r="F619" s="160"/>
      <c r="G619" s="142"/>
      <c r="H619" s="139"/>
      <c r="I619" s="139"/>
      <c r="J619" s="139"/>
      <c r="K619" s="278"/>
      <c r="L619" s="402"/>
      <c r="M619" s="513"/>
      <c r="N619" s="28"/>
      <c r="O619" s="26"/>
      <c r="P619" s="28"/>
      <c r="Q619" s="404"/>
      <c r="R619" s="139"/>
      <c r="S619" s="270"/>
      <c r="T619" s="270"/>
      <c r="U619" s="285"/>
      <c r="V619" s="406"/>
      <c r="W619" s="446"/>
      <c r="X619" s="270"/>
      <c r="Y619" s="271"/>
      <c r="Z619" s="271"/>
      <c r="AA619" s="270"/>
      <c r="AB619" s="272"/>
      <c r="AC619" s="491"/>
      <c r="AD619" s="272"/>
      <c r="AE619" s="270"/>
    </row>
    <row r="620" spans="1:31" s="407" customFormat="1">
      <c r="A620" s="270"/>
      <c r="B620" s="270"/>
      <c r="C620" s="270"/>
      <c r="D620" s="139"/>
      <c r="E620" s="142"/>
      <c r="F620" s="160"/>
      <c r="G620" s="142"/>
      <c r="H620" s="139"/>
      <c r="I620" s="139"/>
      <c r="J620" s="139"/>
      <c r="K620" s="278"/>
      <c r="L620" s="402"/>
      <c r="M620" s="513"/>
      <c r="N620" s="28"/>
      <c r="O620" s="26"/>
      <c r="P620" s="28"/>
      <c r="Q620" s="404"/>
      <c r="R620" s="139"/>
      <c r="S620" s="270"/>
      <c r="T620" s="270"/>
      <c r="U620" s="285"/>
      <c r="V620" s="406"/>
      <c r="W620" s="446"/>
      <c r="X620" s="270"/>
      <c r="Y620" s="271"/>
      <c r="Z620" s="271"/>
      <c r="AA620" s="270"/>
      <c r="AB620" s="272"/>
      <c r="AC620" s="491"/>
      <c r="AD620" s="272"/>
      <c r="AE620" s="270"/>
    </row>
    <row r="621" spans="1:31" s="407" customFormat="1">
      <c r="A621" s="270"/>
      <c r="B621" s="270"/>
      <c r="C621" s="270"/>
      <c r="D621" s="139"/>
      <c r="E621" s="142"/>
      <c r="F621" s="160"/>
      <c r="G621" s="142"/>
      <c r="H621" s="139"/>
      <c r="I621" s="139"/>
      <c r="J621" s="139"/>
      <c r="K621" s="278"/>
      <c r="L621" s="402"/>
      <c r="M621" s="513"/>
      <c r="N621" s="28"/>
      <c r="O621" s="26"/>
      <c r="P621" s="28"/>
      <c r="Q621" s="404"/>
      <c r="R621" s="139"/>
      <c r="S621" s="270"/>
      <c r="T621" s="270"/>
      <c r="U621" s="285"/>
      <c r="V621" s="406"/>
      <c r="W621" s="446"/>
      <c r="X621" s="270"/>
      <c r="Y621" s="271"/>
      <c r="Z621" s="271"/>
      <c r="AA621" s="270"/>
      <c r="AB621" s="272"/>
      <c r="AC621" s="491"/>
      <c r="AD621" s="272"/>
      <c r="AE621" s="270"/>
    </row>
    <row r="622" spans="1:31" s="407" customFormat="1">
      <c r="A622" s="270"/>
      <c r="B622" s="270"/>
      <c r="C622" s="270"/>
      <c r="D622" s="139"/>
      <c r="E622" s="142"/>
      <c r="F622" s="160"/>
      <c r="G622" s="142"/>
      <c r="H622" s="139"/>
      <c r="I622" s="139"/>
      <c r="J622" s="139"/>
      <c r="K622" s="278"/>
      <c r="L622" s="402"/>
      <c r="M622" s="513"/>
      <c r="N622" s="28"/>
      <c r="O622" s="26"/>
      <c r="P622" s="28"/>
      <c r="Q622" s="404"/>
      <c r="R622" s="139"/>
      <c r="S622" s="270"/>
      <c r="T622" s="270"/>
      <c r="U622" s="285"/>
      <c r="V622" s="406"/>
      <c r="W622" s="446"/>
      <c r="X622" s="270"/>
      <c r="Y622" s="271"/>
      <c r="Z622" s="271"/>
      <c r="AA622" s="270"/>
      <c r="AB622" s="272"/>
      <c r="AC622" s="491"/>
      <c r="AD622" s="272"/>
      <c r="AE622" s="270"/>
    </row>
    <row r="623" spans="1:31" s="407" customFormat="1">
      <c r="A623" s="270"/>
      <c r="B623" s="270"/>
      <c r="C623" s="270"/>
      <c r="D623" s="139"/>
      <c r="E623" s="142"/>
      <c r="F623" s="160"/>
      <c r="G623" s="142"/>
      <c r="H623" s="139"/>
      <c r="I623" s="139"/>
      <c r="J623" s="139"/>
      <c r="K623" s="278"/>
      <c r="L623" s="402"/>
      <c r="M623" s="513"/>
      <c r="N623" s="28"/>
      <c r="O623" s="26"/>
      <c r="P623" s="28"/>
      <c r="Q623" s="404"/>
      <c r="R623" s="139"/>
      <c r="S623" s="270"/>
      <c r="T623" s="270"/>
      <c r="U623" s="285"/>
      <c r="V623" s="406"/>
      <c r="W623" s="446"/>
      <c r="X623" s="270"/>
      <c r="Y623" s="271"/>
      <c r="Z623" s="271"/>
      <c r="AA623" s="270"/>
      <c r="AB623" s="272"/>
      <c r="AC623" s="491"/>
      <c r="AD623" s="272"/>
      <c r="AE623" s="270"/>
    </row>
    <row r="624" spans="1:31" s="407" customFormat="1">
      <c r="A624" s="270"/>
      <c r="B624" s="270"/>
      <c r="C624" s="270"/>
      <c r="D624" s="139"/>
      <c r="E624" s="142"/>
      <c r="F624" s="160"/>
      <c r="G624" s="142"/>
      <c r="H624" s="139"/>
      <c r="I624" s="139"/>
      <c r="J624" s="139"/>
      <c r="K624" s="278"/>
      <c r="L624" s="402"/>
      <c r="M624" s="513"/>
      <c r="N624" s="28"/>
      <c r="O624" s="26"/>
      <c r="P624" s="28"/>
      <c r="Q624" s="404"/>
      <c r="R624" s="139"/>
      <c r="S624" s="270"/>
      <c r="T624" s="270"/>
      <c r="U624" s="285"/>
      <c r="V624" s="406"/>
      <c r="W624" s="446"/>
      <c r="X624" s="270"/>
      <c r="Y624" s="271"/>
      <c r="Z624" s="271"/>
      <c r="AA624" s="270"/>
      <c r="AB624" s="272"/>
      <c r="AC624" s="491"/>
      <c r="AD624" s="272"/>
      <c r="AE624" s="270"/>
    </row>
    <row r="625" spans="1:31" s="407" customFormat="1">
      <c r="A625" s="270"/>
      <c r="B625" s="270"/>
      <c r="C625" s="270"/>
      <c r="D625" s="139"/>
      <c r="E625" s="142"/>
      <c r="F625" s="160"/>
      <c r="G625" s="142"/>
      <c r="H625" s="139"/>
      <c r="I625" s="139"/>
      <c r="J625" s="139"/>
      <c r="K625" s="278"/>
      <c r="L625" s="402"/>
      <c r="M625" s="513"/>
      <c r="N625" s="28"/>
      <c r="O625" s="26"/>
      <c r="P625" s="28"/>
      <c r="Q625" s="404"/>
      <c r="R625" s="139"/>
      <c r="S625" s="270"/>
      <c r="T625" s="270"/>
      <c r="U625" s="285"/>
      <c r="V625" s="406"/>
      <c r="W625" s="446"/>
      <c r="X625" s="270"/>
      <c r="Y625" s="271"/>
      <c r="Z625" s="271"/>
      <c r="AA625" s="270"/>
      <c r="AB625" s="272"/>
      <c r="AC625" s="491"/>
      <c r="AD625" s="272"/>
      <c r="AE625" s="270"/>
    </row>
    <row r="626" spans="1:31" s="407" customFormat="1">
      <c r="A626" s="270"/>
      <c r="B626" s="270"/>
      <c r="C626" s="270"/>
      <c r="D626" s="139"/>
      <c r="E626" s="142"/>
      <c r="F626" s="160"/>
      <c r="G626" s="142"/>
      <c r="H626" s="139"/>
      <c r="I626" s="139"/>
      <c r="J626" s="139"/>
      <c r="K626" s="278"/>
      <c r="L626" s="402"/>
      <c r="M626" s="513"/>
      <c r="N626" s="28"/>
      <c r="O626" s="26"/>
      <c r="P626" s="28"/>
      <c r="Q626" s="404"/>
      <c r="R626" s="139"/>
      <c r="S626" s="270"/>
      <c r="T626" s="270"/>
      <c r="U626" s="285"/>
      <c r="V626" s="406"/>
      <c r="W626" s="446"/>
      <c r="X626" s="270"/>
      <c r="Y626" s="271"/>
      <c r="Z626" s="271"/>
      <c r="AA626" s="270"/>
      <c r="AB626" s="272"/>
      <c r="AC626" s="491"/>
      <c r="AD626" s="272"/>
      <c r="AE626" s="270"/>
    </row>
    <row r="627" spans="1:31" s="407" customFormat="1">
      <c r="A627" s="270"/>
      <c r="B627" s="270"/>
      <c r="C627" s="270"/>
      <c r="D627" s="139"/>
      <c r="E627" s="142"/>
      <c r="F627" s="160"/>
      <c r="G627" s="142"/>
      <c r="H627" s="139"/>
      <c r="I627" s="139"/>
      <c r="J627" s="139"/>
      <c r="K627" s="278"/>
      <c r="L627" s="402"/>
      <c r="M627" s="513"/>
      <c r="N627" s="28"/>
      <c r="O627" s="26"/>
      <c r="P627" s="28"/>
      <c r="Q627" s="404"/>
      <c r="R627" s="139"/>
      <c r="S627" s="270"/>
      <c r="T627" s="270"/>
      <c r="U627" s="285"/>
      <c r="V627" s="406"/>
      <c r="W627" s="446"/>
      <c r="X627" s="270"/>
      <c r="Y627" s="271"/>
      <c r="Z627" s="271"/>
      <c r="AA627" s="270"/>
      <c r="AB627" s="272"/>
      <c r="AC627" s="491"/>
      <c r="AD627" s="272"/>
      <c r="AE627" s="270"/>
    </row>
    <row r="628" spans="1:31" s="407" customFormat="1">
      <c r="A628" s="270"/>
      <c r="B628" s="270"/>
      <c r="C628" s="270"/>
      <c r="D628" s="139"/>
      <c r="E628" s="142"/>
      <c r="F628" s="160"/>
      <c r="G628" s="142"/>
      <c r="H628" s="139"/>
      <c r="I628" s="139"/>
      <c r="J628" s="139"/>
      <c r="K628" s="278"/>
      <c r="L628" s="402"/>
      <c r="M628" s="513"/>
      <c r="N628" s="28"/>
      <c r="O628" s="26"/>
      <c r="P628" s="28"/>
      <c r="Q628" s="404"/>
      <c r="R628" s="139"/>
      <c r="S628" s="270"/>
      <c r="T628" s="270"/>
      <c r="U628" s="285"/>
      <c r="V628" s="406"/>
      <c r="W628" s="446"/>
      <c r="X628" s="270"/>
      <c r="Y628" s="271"/>
      <c r="Z628" s="271"/>
      <c r="AA628" s="270"/>
      <c r="AB628" s="272"/>
      <c r="AC628" s="491"/>
      <c r="AD628" s="272"/>
      <c r="AE628" s="270"/>
    </row>
    <row r="629" spans="1:31" s="407" customFormat="1">
      <c r="A629" s="270"/>
      <c r="B629" s="270"/>
      <c r="C629" s="270"/>
      <c r="D629" s="139"/>
      <c r="E629" s="142"/>
      <c r="F629" s="160"/>
      <c r="G629" s="142"/>
      <c r="H629" s="139"/>
      <c r="I629" s="139"/>
      <c r="J629" s="139"/>
      <c r="K629" s="278"/>
      <c r="L629" s="402"/>
      <c r="M629" s="513"/>
      <c r="N629" s="28"/>
      <c r="O629" s="26"/>
      <c r="P629" s="28"/>
      <c r="Q629" s="404"/>
      <c r="R629" s="139"/>
      <c r="S629" s="270"/>
      <c r="T629" s="270"/>
      <c r="U629" s="285"/>
      <c r="V629" s="406"/>
      <c r="W629" s="446"/>
      <c r="X629" s="270"/>
      <c r="Y629" s="271"/>
      <c r="Z629" s="271"/>
      <c r="AA629" s="270"/>
      <c r="AB629" s="272"/>
      <c r="AC629" s="491"/>
      <c r="AD629" s="272"/>
      <c r="AE629" s="270"/>
    </row>
    <row r="630" spans="1:31" s="407" customFormat="1">
      <c r="A630" s="270"/>
      <c r="B630" s="270"/>
      <c r="C630" s="270"/>
      <c r="D630" s="139"/>
      <c r="E630" s="142"/>
      <c r="F630" s="160"/>
      <c r="G630" s="142"/>
      <c r="H630" s="139"/>
      <c r="I630" s="139"/>
      <c r="J630" s="139"/>
      <c r="K630" s="278"/>
      <c r="L630" s="402"/>
      <c r="M630" s="513"/>
      <c r="N630" s="28"/>
      <c r="O630" s="26"/>
      <c r="P630" s="28"/>
      <c r="Q630" s="404"/>
      <c r="R630" s="139"/>
      <c r="S630" s="270"/>
      <c r="T630" s="270"/>
      <c r="U630" s="285"/>
      <c r="V630" s="406"/>
      <c r="W630" s="446"/>
      <c r="X630" s="270"/>
      <c r="Y630" s="271"/>
      <c r="Z630" s="271"/>
      <c r="AA630" s="270"/>
      <c r="AB630" s="272"/>
      <c r="AC630" s="491"/>
      <c r="AD630" s="272"/>
      <c r="AE630" s="270"/>
    </row>
    <row r="631" spans="1:31" s="407" customFormat="1">
      <c r="A631" s="270"/>
      <c r="B631" s="270"/>
      <c r="C631" s="270"/>
      <c r="D631" s="139"/>
      <c r="E631" s="142"/>
      <c r="F631" s="160"/>
      <c r="G631" s="142"/>
      <c r="H631" s="139"/>
      <c r="I631" s="139"/>
      <c r="J631" s="139"/>
      <c r="K631" s="278"/>
      <c r="L631" s="402"/>
      <c r="M631" s="513"/>
      <c r="N631" s="28"/>
      <c r="O631" s="26"/>
      <c r="P631" s="28"/>
      <c r="Q631" s="404"/>
      <c r="R631" s="139"/>
      <c r="S631" s="270"/>
      <c r="T631" s="270"/>
      <c r="U631" s="285"/>
      <c r="V631" s="406"/>
      <c r="W631" s="446"/>
      <c r="X631" s="270"/>
      <c r="Y631" s="271"/>
      <c r="Z631" s="271"/>
      <c r="AA631" s="270"/>
      <c r="AB631" s="272"/>
      <c r="AC631" s="491"/>
      <c r="AD631" s="272"/>
      <c r="AE631" s="270"/>
    </row>
    <row r="632" spans="1:31" s="407" customFormat="1">
      <c r="A632" s="270"/>
      <c r="B632" s="270"/>
      <c r="C632" s="270"/>
      <c r="D632" s="139"/>
      <c r="E632" s="142"/>
      <c r="F632" s="160"/>
      <c r="G632" s="142"/>
      <c r="H632" s="139"/>
      <c r="I632" s="139"/>
      <c r="J632" s="139"/>
      <c r="K632" s="278"/>
      <c r="L632" s="402"/>
      <c r="M632" s="513"/>
      <c r="N632" s="28"/>
      <c r="O632" s="26"/>
      <c r="P632" s="28"/>
      <c r="Q632" s="404"/>
      <c r="R632" s="139"/>
      <c r="S632" s="270"/>
      <c r="T632" s="270"/>
      <c r="U632" s="285"/>
      <c r="V632" s="406"/>
      <c r="W632" s="446"/>
      <c r="X632" s="270"/>
      <c r="Y632" s="271"/>
      <c r="Z632" s="271"/>
      <c r="AA632" s="270"/>
      <c r="AB632" s="272"/>
      <c r="AC632" s="491"/>
      <c r="AD632" s="272"/>
      <c r="AE632" s="270"/>
    </row>
    <row r="633" spans="1:31" s="407" customFormat="1">
      <c r="A633" s="270"/>
      <c r="B633" s="270"/>
      <c r="C633" s="270"/>
      <c r="D633" s="139"/>
      <c r="E633" s="142"/>
      <c r="F633" s="160"/>
      <c r="G633" s="142"/>
      <c r="H633" s="139"/>
      <c r="I633" s="139"/>
      <c r="J633" s="139"/>
      <c r="K633" s="278"/>
      <c r="L633" s="402"/>
      <c r="M633" s="513"/>
      <c r="N633" s="28"/>
      <c r="O633" s="26"/>
      <c r="P633" s="28"/>
      <c r="Q633" s="404"/>
      <c r="R633" s="139"/>
      <c r="S633" s="270"/>
      <c r="T633" s="270"/>
      <c r="U633" s="285"/>
      <c r="V633" s="406"/>
      <c r="W633" s="446"/>
      <c r="X633" s="270"/>
      <c r="Y633" s="271"/>
      <c r="Z633" s="271"/>
      <c r="AA633" s="270"/>
      <c r="AB633" s="272"/>
      <c r="AC633" s="491"/>
      <c r="AD633" s="272"/>
      <c r="AE633" s="270"/>
    </row>
    <row r="634" spans="1:31" s="407" customFormat="1">
      <c r="A634" s="270"/>
      <c r="B634" s="270"/>
      <c r="C634" s="270"/>
      <c r="D634" s="139"/>
      <c r="E634" s="142"/>
      <c r="F634" s="160"/>
      <c r="G634" s="142"/>
      <c r="H634" s="139"/>
      <c r="I634" s="139"/>
      <c r="J634" s="139"/>
      <c r="K634" s="278"/>
      <c r="L634" s="402"/>
      <c r="M634" s="513"/>
      <c r="N634" s="28"/>
      <c r="O634" s="26"/>
      <c r="P634" s="28"/>
      <c r="Q634" s="404"/>
      <c r="R634" s="139"/>
      <c r="S634" s="270"/>
      <c r="T634" s="270"/>
      <c r="U634" s="285"/>
      <c r="V634" s="406"/>
      <c r="W634" s="446"/>
      <c r="X634" s="270"/>
      <c r="Y634" s="271"/>
      <c r="Z634" s="271"/>
      <c r="AA634" s="270"/>
      <c r="AB634" s="272"/>
      <c r="AC634" s="491"/>
      <c r="AD634" s="272"/>
      <c r="AE634" s="270"/>
    </row>
    <row r="635" spans="1:31" s="407" customFormat="1">
      <c r="A635" s="270"/>
      <c r="B635" s="270"/>
      <c r="C635" s="270"/>
      <c r="D635" s="139"/>
      <c r="E635" s="142"/>
      <c r="F635" s="160"/>
      <c r="G635" s="142"/>
      <c r="H635" s="139"/>
      <c r="I635" s="139"/>
      <c r="J635" s="139"/>
      <c r="K635" s="278"/>
      <c r="L635" s="402"/>
      <c r="M635" s="513"/>
      <c r="N635" s="28"/>
      <c r="O635" s="26"/>
      <c r="P635" s="28"/>
      <c r="Q635" s="404"/>
      <c r="R635" s="139"/>
      <c r="S635" s="270"/>
      <c r="T635" s="270"/>
      <c r="U635" s="285"/>
      <c r="V635" s="406"/>
      <c r="W635" s="446"/>
      <c r="X635" s="270"/>
      <c r="Y635" s="271"/>
      <c r="Z635" s="271"/>
      <c r="AA635" s="270"/>
      <c r="AB635" s="272"/>
      <c r="AC635" s="491"/>
      <c r="AD635" s="272"/>
      <c r="AE635" s="270"/>
    </row>
    <row r="636" spans="1:31" s="407" customFormat="1">
      <c r="A636" s="270"/>
      <c r="B636" s="270"/>
      <c r="C636" s="270"/>
      <c r="D636" s="139"/>
      <c r="E636" s="142"/>
      <c r="F636" s="160"/>
      <c r="G636" s="142"/>
      <c r="H636" s="139"/>
      <c r="I636" s="139"/>
      <c r="J636" s="139"/>
      <c r="K636" s="278"/>
      <c r="L636" s="402"/>
      <c r="M636" s="513"/>
      <c r="N636" s="28"/>
      <c r="O636" s="26"/>
      <c r="P636" s="28"/>
      <c r="Q636" s="404"/>
      <c r="R636" s="139"/>
      <c r="S636" s="270"/>
      <c r="T636" s="270"/>
      <c r="U636" s="285"/>
      <c r="V636" s="406"/>
      <c r="W636" s="446"/>
      <c r="X636" s="270"/>
      <c r="Y636" s="271"/>
      <c r="Z636" s="271"/>
      <c r="AA636" s="270"/>
      <c r="AB636" s="272"/>
      <c r="AC636" s="491"/>
      <c r="AD636" s="272"/>
      <c r="AE636" s="270"/>
    </row>
    <row r="637" spans="1:31" s="407" customFormat="1">
      <c r="A637" s="270"/>
      <c r="B637" s="270"/>
      <c r="C637" s="270"/>
      <c r="D637" s="139"/>
      <c r="E637" s="142"/>
      <c r="F637" s="160"/>
      <c r="G637" s="142"/>
      <c r="H637" s="139"/>
      <c r="I637" s="139"/>
      <c r="J637" s="139"/>
      <c r="K637" s="278"/>
      <c r="L637" s="402"/>
      <c r="M637" s="513"/>
      <c r="N637" s="28"/>
      <c r="O637" s="26"/>
      <c r="P637" s="28"/>
      <c r="Q637" s="404"/>
      <c r="R637" s="139"/>
      <c r="S637" s="270"/>
      <c r="T637" s="270"/>
      <c r="U637" s="285"/>
      <c r="V637" s="406"/>
      <c r="W637" s="446"/>
      <c r="X637" s="270"/>
      <c r="Y637" s="271"/>
      <c r="Z637" s="271"/>
      <c r="AA637" s="270"/>
      <c r="AB637" s="272"/>
      <c r="AC637" s="491"/>
      <c r="AD637" s="272"/>
      <c r="AE637" s="270"/>
    </row>
    <row r="638" spans="1:31" s="407" customFormat="1">
      <c r="A638" s="270"/>
      <c r="B638" s="270"/>
      <c r="C638" s="270"/>
      <c r="D638" s="139"/>
      <c r="E638" s="142"/>
      <c r="F638" s="160"/>
      <c r="G638" s="142"/>
      <c r="H638" s="139"/>
      <c r="I638" s="139"/>
      <c r="J638" s="139"/>
      <c r="K638" s="278"/>
      <c r="L638" s="402"/>
      <c r="M638" s="513"/>
      <c r="N638" s="28"/>
      <c r="O638" s="26"/>
      <c r="P638" s="28"/>
      <c r="Q638" s="404"/>
      <c r="R638" s="139"/>
      <c r="S638" s="270"/>
      <c r="T638" s="270"/>
      <c r="U638" s="285"/>
      <c r="V638" s="406"/>
      <c r="W638" s="446"/>
      <c r="X638" s="270"/>
      <c r="Y638" s="271"/>
      <c r="Z638" s="271"/>
      <c r="AA638" s="270"/>
      <c r="AB638" s="272"/>
      <c r="AC638" s="491"/>
      <c r="AD638" s="272"/>
      <c r="AE638" s="270"/>
    </row>
    <row r="639" spans="1:31" s="407" customFormat="1">
      <c r="A639" s="270"/>
      <c r="B639" s="270"/>
      <c r="C639" s="270"/>
      <c r="D639" s="139"/>
      <c r="E639" s="142"/>
      <c r="F639" s="160"/>
      <c r="G639" s="142"/>
      <c r="H639" s="139"/>
      <c r="I639" s="139"/>
      <c r="J639" s="139"/>
      <c r="K639" s="278"/>
      <c r="L639" s="402"/>
      <c r="M639" s="513"/>
      <c r="N639" s="28"/>
      <c r="O639" s="26"/>
      <c r="P639" s="28"/>
      <c r="Q639" s="404"/>
      <c r="R639" s="139"/>
      <c r="S639" s="270"/>
      <c r="T639" s="270"/>
      <c r="U639" s="285"/>
      <c r="V639" s="406"/>
      <c r="W639" s="446"/>
      <c r="X639" s="270"/>
      <c r="Y639" s="271"/>
      <c r="Z639" s="271"/>
      <c r="AA639" s="270"/>
      <c r="AB639" s="272"/>
      <c r="AC639" s="491"/>
      <c r="AD639" s="272"/>
      <c r="AE639" s="270"/>
    </row>
    <row r="640" spans="1:31" s="407" customFormat="1">
      <c r="A640" s="270"/>
      <c r="B640" s="270"/>
      <c r="C640" s="270"/>
      <c r="D640" s="139"/>
      <c r="E640" s="142"/>
      <c r="F640" s="160"/>
      <c r="G640" s="142"/>
      <c r="H640" s="139"/>
      <c r="I640" s="139"/>
      <c r="J640" s="139"/>
      <c r="K640" s="278"/>
      <c r="L640" s="402"/>
      <c r="M640" s="513"/>
      <c r="N640" s="28"/>
      <c r="O640" s="26"/>
      <c r="P640" s="28"/>
      <c r="Q640" s="404"/>
      <c r="R640" s="139"/>
      <c r="S640" s="270"/>
      <c r="T640" s="270"/>
      <c r="U640" s="285"/>
      <c r="V640" s="406"/>
      <c r="W640" s="446"/>
      <c r="X640" s="270"/>
      <c r="Y640" s="271"/>
      <c r="Z640" s="271"/>
      <c r="AA640" s="270"/>
      <c r="AB640" s="272"/>
      <c r="AC640" s="491"/>
      <c r="AD640" s="272"/>
      <c r="AE640" s="270"/>
    </row>
    <row r="641" spans="1:31" s="407" customFormat="1">
      <c r="A641" s="270"/>
      <c r="B641" s="270"/>
      <c r="C641" s="270"/>
      <c r="D641" s="139"/>
      <c r="E641" s="142"/>
      <c r="F641" s="160"/>
      <c r="G641" s="142"/>
      <c r="H641" s="139"/>
      <c r="I641" s="139"/>
      <c r="J641" s="139"/>
      <c r="K641" s="278"/>
      <c r="L641" s="402"/>
      <c r="M641" s="513"/>
      <c r="N641" s="28"/>
      <c r="O641" s="26"/>
      <c r="P641" s="28"/>
      <c r="Q641" s="404"/>
      <c r="R641" s="139"/>
      <c r="S641" s="270"/>
      <c r="T641" s="270"/>
      <c r="U641" s="285"/>
      <c r="V641" s="406"/>
      <c r="W641" s="446"/>
      <c r="X641" s="270"/>
      <c r="Y641" s="271"/>
      <c r="Z641" s="271"/>
      <c r="AA641" s="270"/>
      <c r="AB641" s="272"/>
      <c r="AC641" s="491"/>
      <c r="AD641" s="272"/>
      <c r="AE641" s="270"/>
    </row>
    <row r="642" spans="1:31" s="407" customFormat="1">
      <c r="A642" s="270"/>
      <c r="B642" s="270"/>
      <c r="C642" s="270"/>
      <c r="D642" s="139"/>
      <c r="E642" s="142"/>
      <c r="F642" s="160"/>
      <c r="G642" s="142"/>
      <c r="H642" s="139"/>
      <c r="I642" s="139"/>
      <c r="J642" s="139"/>
      <c r="K642" s="278"/>
      <c r="L642" s="402"/>
      <c r="M642" s="513"/>
      <c r="N642" s="28"/>
      <c r="O642" s="26"/>
      <c r="P642" s="28"/>
      <c r="Q642" s="404"/>
      <c r="R642" s="139"/>
      <c r="S642" s="270"/>
      <c r="T642" s="270"/>
      <c r="U642" s="285"/>
      <c r="V642" s="406"/>
      <c r="W642" s="446"/>
      <c r="X642" s="270"/>
      <c r="Y642" s="271"/>
      <c r="Z642" s="271"/>
      <c r="AA642" s="270"/>
      <c r="AB642" s="272"/>
      <c r="AC642" s="491"/>
      <c r="AD642" s="272"/>
      <c r="AE642" s="270"/>
    </row>
    <row r="643" spans="1:31" s="407" customFormat="1">
      <c r="A643" s="270"/>
      <c r="B643" s="270"/>
      <c r="C643" s="270"/>
      <c r="D643" s="139"/>
      <c r="E643" s="142"/>
      <c r="F643" s="160"/>
      <c r="G643" s="142"/>
      <c r="H643" s="139"/>
      <c r="I643" s="139"/>
      <c r="J643" s="139"/>
      <c r="K643" s="278"/>
      <c r="L643" s="402"/>
      <c r="M643" s="513"/>
      <c r="N643" s="28"/>
      <c r="O643" s="26"/>
      <c r="P643" s="28"/>
      <c r="Q643" s="404"/>
      <c r="R643" s="139"/>
      <c r="S643" s="270"/>
      <c r="T643" s="270"/>
      <c r="U643" s="285"/>
      <c r="V643" s="406"/>
      <c r="W643" s="446"/>
      <c r="X643" s="270"/>
      <c r="Y643" s="271"/>
      <c r="Z643" s="271"/>
      <c r="AA643" s="270"/>
      <c r="AB643" s="272"/>
      <c r="AC643" s="491"/>
      <c r="AD643" s="272"/>
      <c r="AE643" s="270"/>
    </row>
    <row r="644" spans="1:31" s="407" customFormat="1">
      <c r="A644" s="270"/>
      <c r="B644" s="270"/>
      <c r="C644" s="270"/>
      <c r="D644" s="139"/>
      <c r="E644" s="142"/>
      <c r="F644" s="160"/>
      <c r="G644" s="142"/>
      <c r="H644" s="139"/>
      <c r="I644" s="139"/>
      <c r="J644" s="139"/>
      <c r="K644" s="278"/>
      <c r="L644" s="402"/>
      <c r="M644" s="513"/>
      <c r="N644" s="28"/>
      <c r="O644" s="26"/>
      <c r="P644" s="28"/>
      <c r="Q644" s="404"/>
      <c r="R644" s="139"/>
      <c r="S644" s="270"/>
      <c r="T644" s="270"/>
      <c r="U644" s="285"/>
      <c r="V644" s="406"/>
      <c r="W644" s="446"/>
      <c r="X644" s="270"/>
      <c r="Y644" s="271"/>
      <c r="Z644" s="271"/>
      <c r="AA644" s="270"/>
      <c r="AB644" s="272"/>
      <c r="AC644" s="491"/>
      <c r="AD644" s="272"/>
      <c r="AE644" s="270"/>
    </row>
    <row r="645" spans="1:31" s="407" customFormat="1">
      <c r="A645" s="270"/>
      <c r="B645" s="270"/>
      <c r="C645" s="270"/>
      <c r="D645" s="139"/>
      <c r="E645" s="142"/>
      <c r="F645" s="160"/>
      <c r="G645" s="142"/>
      <c r="H645" s="139"/>
      <c r="I645" s="139"/>
      <c r="J645" s="139"/>
      <c r="K645" s="278"/>
      <c r="L645" s="402"/>
      <c r="M645" s="513"/>
      <c r="N645" s="28"/>
      <c r="O645" s="26"/>
      <c r="P645" s="28"/>
      <c r="Q645" s="404"/>
      <c r="R645" s="139"/>
      <c r="S645" s="270"/>
      <c r="T645" s="270"/>
      <c r="U645" s="285"/>
      <c r="V645" s="406"/>
      <c r="W645" s="446"/>
      <c r="X645" s="270"/>
      <c r="Y645" s="271"/>
      <c r="Z645" s="271"/>
      <c r="AA645" s="270"/>
      <c r="AB645" s="272"/>
      <c r="AC645" s="491"/>
      <c r="AD645" s="272"/>
      <c r="AE645" s="270"/>
    </row>
    <row r="646" spans="1:31" s="407" customFormat="1">
      <c r="A646" s="270"/>
      <c r="B646" s="270"/>
      <c r="C646" s="270"/>
      <c r="D646" s="139"/>
      <c r="E646" s="142"/>
      <c r="F646" s="160"/>
      <c r="G646" s="142"/>
      <c r="H646" s="139"/>
      <c r="I646" s="139"/>
      <c r="J646" s="139"/>
      <c r="K646" s="278"/>
      <c r="L646" s="402"/>
      <c r="M646" s="513"/>
      <c r="N646" s="28"/>
      <c r="O646" s="26"/>
      <c r="P646" s="28"/>
      <c r="Q646" s="404"/>
      <c r="R646" s="139"/>
      <c r="S646" s="270"/>
      <c r="T646" s="270"/>
      <c r="U646" s="285"/>
      <c r="V646" s="406"/>
      <c r="W646" s="446"/>
      <c r="X646" s="270"/>
      <c r="Y646" s="271"/>
      <c r="Z646" s="271"/>
      <c r="AA646" s="270"/>
      <c r="AB646" s="272"/>
      <c r="AC646" s="491"/>
      <c r="AD646" s="272"/>
      <c r="AE646" s="270"/>
    </row>
    <row r="647" spans="1:31" s="407" customFormat="1">
      <c r="A647" s="270"/>
      <c r="B647" s="270"/>
      <c r="C647" s="270"/>
      <c r="D647" s="139"/>
      <c r="E647" s="142"/>
      <c r="F647" s="160"/>
      <c r="G647" s="142"/>
      <c r="H647" s="139"/>
      <c r="I647" s="139"/>
      <c r="J647" s="139"/>
      <c r="K647" s="278"/>
      <c r="L647" s="402"/>
      <c r="M647" s="513"/>
      <c r="N647" s="28"/>
      <c r="O647" s="26"/>
      <c r="P647" s="28"/>
      <c r="Q647" s="404"/>
      <c r="R647" s="139"/>
      <c r="S647" s="270"/>
      <c r="T647" s="270"/>
      <c r="U647" s="285"/>
      <c r="V647" s="406"/>
      <c r="W647" s="446"/>
      <c r="X647" s="270"/>
      <c r="Y647" s="271"/>
      <c r="Z647" s="271"/>
      <c r="AA647" s="270"/>
      <c r="AB647" s="272"/>
      <c r="AC647" s="491"/>
      <c r="AD647" s="272"/>
      <c r="AE647" s="270"/>
    </row>
    <row r="648" spans="1:31" s="407" customFormat="1">
      <c r="A648" s="270"/>
      <c r="B648" s="270"/>
      <c r="C648" s="270"/>
      <c r="D648" s="139"/>
      <c r="E648" s="142"/>
      <c r="F648" s="160"/>
      <c r="G648" s="142"/>
      <c r="H648" s="139"/>
      <c r="I648" s="139"/>
      <c r="J648" s="139"/>
      <c r="K648" s="278"/>
      <c r="L648" s="402"/>
      <c r="M648" s="513"/>
      <c r="N648" s="28"/>
      <c r="O648" s="26"/>
      <c r="P648" s="28"/>
      <c r="Q648" s="404"/>
      <c r="R648" s="139"/>
      <c r="S648" s="270"/>
      <c r="T648" s="270"/>
      <c r="U648" s="285"/>
      <c r="V648" s="406"/>
      <c r="W648" s="446"/>
      <c r="X648" s="270"/>
      <c r="Y648" s="271"/>
      <c r="Z648" s="271"/>
      <c r="AA648" s="270"/>
      <c r="AB648" s="272"/>
      <c r="AC648" s="491"/>
      <c r="AD648" s="272"/>
      <c r="AE648" s="270"/>
    </row>
    <row r="649" spans="1:31" s="407" customFormat="1">
      <c r="A649" s="270"/>
      <c r="B649" s="270"/>
      <c r="C649" s="270"/>
      <c r="D649" s="139"/>
      <c r="E649" s="142"/>
      <c r="F649" s="160"/>
      <c r="G649" s="142"/>
      <c r="H649" s="139"/>
      <c r="I649" s="139"/>
      <c r="J649" s="139"/>
      <c r="K649" s="278"/>
      <c r="L649" s="402"/>
      <c r="M649" s="513"/>
      <c r="N649" s="28"/>
      <c r="O649" s="26"/>
      <c r="P649" s="28"/>
      <c r="Q649" s="404"/>
      <c r="R649" s="139"/>
      <c r="S649" s="270"/>
      <c r="T649" s="270"/>
      <c r="U649" s="285"/>
      <c r="V649" s="406"/>
      <c r="W649" s="446"/>
      <c r="X649" s="270"/>
      <c r="Y649" s="271"/>
      <c r="Z649" s="271"/>
      <c r="AA649" s="270"/>
      <c r="AB649" s="272"/>
      <c r="AC649" s="491"/>
      <c r="AD649" s="272"/>
      <c r="AE649" s="270"/>
    </row>
    <row r="650" spans="1:31" s="407" customFormat="1">
      <c r="A650" s="270"/>
      <c r="B650" s="270"/>
      <c r="C650" s="270"/>
      <c r="D650" s="139"/>
      <c r="E650" s="142"/>
      <c r="F650" s="160"/>
      <c r="G650" s="142"/>
      <c r="H650" s="139"/>
      <c r="I650" s="139"/>
      <c r="J650" s="139"/>
      <c r="K650" s="278"/>
      <c r="L650" s="402"/>
      <c r="M650" s="513"/>
      <c r="N650" s="28"/>
      <c r="O650" s="26"/>
      <c r="P650" s="28"/>
      <c r="Q650" s="404"/>
      <c r="R650" s="139"/>
      <c r="S650" s="270"/>
      <c r="T650" s="270"/>
      <c r="U650" s="285"/>
      <c r="V650" s="406"/>
      <c r="W650" s="446"/>
      <c r="X650" s="270"/>
      <c r="Y650" s="271"/>
      <c r="Z650" s="271"/>
      <c r="AA650" s="270"/>
      <c r="AB650" s="272"/>
      <c r="AC650" s="491"/>
      <c r="AD650" s="272"/>
      <c r="AE650" s="270"/>
    </row>
    <row r="651" spans="1:31" s="407" customFormat="1">
      <c r="A651" s="270"/>
      <c r="B651" s="270"/>
      <c r="C651" s="270"/>
      <c r="D651" s="139"/>
      <c r="E651" s="142"/>
      <c r="F651" s="160"/>
      <c r="G651" s="142"/>
      <c r="H651" s="139"/>
      <c r="I651" s="139"/>
      <c r="J651" s="139"/>
      <c r="K651" s="278"/>
      <c r="L651" s="402"/>
      <c r="M651" s="513"/>
      <c r="N651" s="28"/>
      <c r="O651" s="26"/>
      <c r="P651" s="28"/>
      <c r="Q651" s="404"/>
      <c r="R651" s="139"/>
      <c r="S651" s="270"/>
      <c r="T651" s="270"/>
      <c r="U651" s="285"/>
      <c r="V651" s="406"/>
      <c r="W651" s="446"/>
      <c r="X651" s="270"/>
      <c r="Y651" s="271"/>
      <c r="Z651" s="271"/>
      <c r="AA651" s="270"/>
      <c r="AB651" s="272"/>
      <c r="AC651" s="491"/>
      <c r="AD651" s="272"/>
      <c r="AE651" s="270"/>
    </row>
    <row r="652" spans="1:31" s="407" customFormat="1">
      <c r="A652" s="270"/>
      <c r="B652" s="270"/>
      <c r="C652" s="270"/>
      <c r="D652" s="139"/>
      <c r="E652" s="142"/>
      <c r="F652" s="160"/>
      <c r="G652" s="142"/>
      <c r="H652" s="139"/>
      <c r="I652" s="139"/>
      <c r="J652" s="139"/>
      <c r="K652" s="278"/>
      <c r="L652" s="402"/>
      <c r="M652" s="513"/>
      <c r="N652" s="28"/>
      <c r="O652" s="26"/>
      <c r="P652" s="28"/>
      <c r="Q652" s="404"/>
      <c r="R652" s="139"/>
      <c r="S652" s="270"/>
      <c r="T652" s="270"/>
      <c r="U652" s="285"/>
      <c r="V652" s="406"/>
      <c r="W652" s="446"/>
      <c r="X652" s="270"/>
      <c r="Y652" s="271"/>
      <c r="Z652" s="271"/>
      <c r="AA652" s="270"/>
      <c r="AB652" s="272"/>
      <c r="AC652" s="491"/>
      <c r="AD652" s="272"/>
      <c r="AE652" s="270"/>
    </row>
    <row r="653" spans="1:31" s="407" customFormat="1">
      <c r="A653" s="270"/>
      <c r="B653" s="270"/>
      <c r="C653" s="270"/>
      <c r="D653" s="139"/>
      <c r="E653" s="142"/>
      <c r="F653" s="160"/>
      <c r="G653" s="142"/>
      <c r="H653" s="139"/>
      <c r="I653" s="139"/>
      <c r="J653" s="139"/>
      <c r="K653" s="278"/>
      <c r="L653" s="402"/>
      <c r="M653" s="513"/>
      <c r="N653" s="28"/>
      <c r="O653" s="26"/>
      <c r="P653" s="28"/>
      <c r="Q653" s="404"/>
      <c r="R653" s="139"/>
      <c r="S653" s="270"/>
      <c r="T653" s="270"/>
      <c r="U653" s="285"/>
      <c r="V653" s="406"/>
      <c r="W653" s="446"/>
      <c r="X653" s="270"/>
      <c r="Y653" s="271"/>
      <c r="Z653" s="271"/>
      <c r="AA653" s="270"/>
      <c r="AB653" s="272"/>
      <c r="AC653" s="491"/>
      <c r="AD653" s="272"/>
      <c r="AE653" s="270"/>
    </row>
    <row r="654" spans="1:31" s="407" customFormat="1">
      <c r="A654" s="270"/>
      <c r="B654" s="270"/>
      <c r="C654" s="270"/>
      <c r="D654" s="139"/>
      <c r="E654" s="142"/>
      <c r="F654" s="160"/>
      <c r="G654" s="142"/>
      <c r="H654" s="139"/>
      <c r="I654" s="139"/>
      <c r="J654" s="139"/>
      <c r="K654" s="278"/>
      <c r="L654" s="402"/>
      <c r="M654" s="513"/>
      <c r="N654" s="28"/>
      <c r="O654" s="26"/>
      <c r="P654" s="28"/>
      <c r="Q654" s="404"/>
      <c r="R654" s="139"/>
      <c r="S654" s="270"/>
      <c r="T654" s="270"/>
      <c r="U654" s="285"/>
      <c r="V654" s="406"/>
      <c r="W654" s="446"/>
      <c r="X654" s="270"/>
      <c r="Y654" s="271"/>
      <c r="Z654" s="271"/>
      <c r="AA654" s="270"/>
      <c r="AB654" s="272"/>
      <c r="AC654" s="491"/>
      <c r="AD654" s="272"/>
      <c r="AE654" s="270"/>
    </row>
    <row r="655" spans="1:31" s="407" customFormat="1">
      <c r="A655" s="270"/>
      <c r="B655" s="270"/>
      <c r="C655" s="270"/>
      <c r="D655" s="139"/>
      <c r="E655" s="142"/>
      <c r="F655" s="160"/>
      <c r="G655" s="142"/>
      <c r="H655" s="139"/>
      <c r="I655" s="139"/>
      <c r="J655" s="139"/>
      <c r="K655" s="278"/>
      <c r="L655" s="402"/>
      <c r="M655" s="513"/>
      <c r="N655" s="28"/>
      <c r="O655" s="26"/>
      <c r="P655" s="28"/>
      <c r="Q655" s="404"/>
      <c r="R655" s="139"/>
      <c r="S655" s="270"/>
      <c r="T655" s="270"/>
      <c r="U655" s="285"/>
      <c r="V655" s="406"/>
      <c r="W655" s="446"/>
      <c r="X655" s="270"/>
      <c r="Y655" s="271"/>
      <c r="Z655" s="271"/>
      <c r="AA655" s="270"/>
      <c r="AB655" s="272"/>
      <c r="AC655" s="491"/>
      <c r="AD655" s="272"/>
      <c r="AE655" s="270"/>
    </row>
    <row r="656" spans="1:31" s="407" customFormat="1">
      <c r="A656" s="270"/>
      <c r="B656" s="270"/>
      <c r="C656" s="270"/>
      <c r="D656" s="139"/>
      <c r="E656" s="142"/>
      <c r="F656" s="160"/>
      <c r="G656" s="142"/>
      <c r="H656" s="139"/>
      <c r="I656" s="139"/>
      <c r="J656" s="139"/>
      <c r="K656" s="278"/>
      <c r="L656" s="402"/>
      <c r="M656" s="513"/>
      <c r="N656" s="28"/>
      <c r="O656" s="26"/>
      <c r="P656" s="28"/>
      <c r="Q656" s="404"/>
      <c r="R656" s="139"/>
      <c r="S656" s="270"/>
      <c r="T656" s="270"/>
      <c r="U656" s="285"/>
      <c r="V656" s="406"/>
      <c r="W656" s="446"/>
      <c r="X656" s="270"/>
      <c r="Y656" s="271"/>
      <c r="Z656" s="271"/>
      <c r="AA656" s="270"/>
      <c r="AB656" s="272"/>
      <c r="AC656" s="491"/>
      <c r="AD656" s="272"/>
      <c r="AE656" s="270"/>
    </row>
    <row r="657" spans="1:31" s="407" customFormat="1">
      <c r="A657" s="270"/>
      <c r="B657" s="270"/>
      <c r="C657" s="270"/>
      <c r="D657" s="139"/>
      <c r="E657" s="142"/>
      <c r="F657" s="160"/>
      <c r="G657" s="142"/>
      <c r="H657" s="139"/>
      <c r="I657" s="139"/>
      <c r="J657" s="139"/>
      <c r="K657" s="278"/>
      <c r="L657" s="402"/>
      <c r="M657" s="513"/>
      <c r="N657" s="28"/>
      <c r="O657" s="26"/>
      <c r="P657" s="28"/>
      <c r="Q657" s="404"/>
      <c r="R657" s="139"/>
      <c r="S657" s="270"/>
      <c r="T657" s="270"/>
      <c r="U657" s="285"/>
      <c r="V657" s="406"/>
      <c r="W657" s="446"/>
      <c r="X657" s="270"/>
      <c r="Y657" s="271"/>
      <c r="Z657" s="271"/>
      <c r="AA657" s="270"/>
      <c r="AB657" s="272"/>
      <c r="AC657" s="491"/>
      <c r="AD657" s="272"/>
      <c r="AE657" s="270"/>
    </row>
    <row r="658" spans="1:31" s="407" customFormat="1">
      <c r="A658" s="270"/>
      <c r="B658" s="270"/>
      <c r="C658" s="270"/>
      <c r="D658" s="139"/>
      <c r="E658" s="142"/>
      <c r="F658" s="160"/>
      <c r="G658" s="142"/>
      <c r="H658" s="139"/>
      <c r="I658" s="139"/>
      <c r="J658" s="139"/>
      <c r="K658" s="278"/>
      <c r="L658" s="402"/>
      <c r="M658" s="513"/>
      <c r="N658" s="28"/>
      <c r="O658" s="26"/>
      <c r="P658" s="28"/>
      <c r="Q658" s="404"/>
      <c r="R658" s="139"/>
      <c r="S658" s="270"/>
      <c r="T658" s="270"/>
      <c r="U658" s="285"/>
      <c r="V658" s="406"/>
      <c r="W658" s="446"/>
      <c r="X658" s="270"/>
      <c r="Y658" s="271"/>
      <c r="Z658" s="271"/>
      <c r="AA658" s="270"/>
      <c r="AB658" s="272"/>
      <c r="AC658" s="491"/>
      <c r="AD658" s="272"/>
      <c r="AE658" s="270"/>
    </row>
    <row r="659" spans="1:31" s="407" customFormat="1">
      <c r="A659" s="270"/>
      <c r="B659" s="270"/>
      <c r="C659" s="270"/>
      <c r="D659" s="139"/>
      <c r="E659" s="142"/>
      <c r="F659" s="160"/>
      <c r="G659" s="142"/>
      <c r="H659" s="139"/>
      <c r="I659" s="139"/>
      <c r="J659" s="139"/>
      <c r="K659" s="278"/>
      <c r="L659" s="402"/>
      <c r="M659" s="513"/>
      <c r="N659" s="28"/>
      <c r="O659" s="26"/>
      <c r="P659" s="28"/>
      <c r="Q659" s="404"/>
      <c r="R659" s="139"/>
      <c r="S659" s="270"/>
      <c r="T659" s="270"/>
      <c r="U659" s="285"/>
      <c r="V659" s="406"/>
      <c r="W659" s="446"/>
      <c r="X659" s="270"/>
      <c r="Y659" s="271"/>
      <c r="Z659" s="271"/>
      <c r="AA659" s="270"/>
      <c r="AB659" s="272"/>
      <c r="AC659" s="491"/>
      <c r="AD659" s="272"/>
      <c r="AE659" s="270"/>
    </row>
    <row r="660" spans="1:31" s="407" customFormat="1">
      <c r="A660" s="270"/>
      <c r="B660" s="270"/>
      <c r="C660" s="270"/>
      <c r="D660" s="139"/>
      <c r="E660" s="142"/>
      <c r="F660" s="160"/>
      <c r="G660" s="142"/>
      <c r="H660" s="139"/>
      <c r="I660" s="139"/>
      <c r="J660" s="139"/>
      <c r="K660" s="278"/>
      <c r="L660" s="402"/>
      <c r="M660" s="513"/>
      <c r="N660" s="28"/>
      <c r="O660" s="26"/>
      <c r="P660" s="28"/>
      <c r="Q660" s="404"/>
      <c r="R660" s="139"/>
      <c r="S660" s="270"/>
      <c r="T660" s="270"/>
      <c r="U660" s="285"/>
      <c r="V660" s="406"/>
      <c r="W660" s="446"/>
      <c r="X660" s="270"/>
      <c r="Y660" s="271"/>
      <c r="Z660" s="271"/>
      <c r="AA660" s="270"/>
      <c r="AB660" s="272"/>
      <c r="AC660" s="491"/>
      <c r="AD660" s="272"/>
      <c r="AE660" s="270"/>
    </row>
    <row r="661" spans="1:31" s="407" customFormat="1">
      <c r="A661" s="270"/>
      <c r="B661" s="270"/>
      <c r="C661" s="270"/>
      <c r="D661" s="139"/>
      <c r="E661" s="142"/>
      <c r="F661" s="160"/>
      <c r="G661" s="142"/>
      <c r="H661" s="139"/>
      <c r="I661" s="139"/>
      <c r="J661" s="139"/>
      <c r="K661" s="278"/>
      <c r="L661" s="402"/>
      <c r="M661" s="513"/>
      <c r="N661" s="28"/>
      <c r="O661" s="26"/>
      <c r="P661" s="28"/>
      <c r="Q661" s="404"/>
      <c r="R661" s="139"/>
      <c r="S661" s="270"/>
      <c r="T661" s="270"/>
      <c r="U661" s="285"/>
      <c r="V661" s="406"/>
      <c r="W661" s="446"/>
      <c r="X661" s="270"/>
      <c r="Y661" s="271"/>
      <c r="Z661" s="271"/>
      <c r="AA661" s="270"/>
      <c r="AB661" s="272"/>
      <c r="AC661" s="491"/>
      <c r="AD661" s="272"/>
      <c r="AE661" s="270"/>
    </row>
    <row r="662" spans="1:31" s="407" customFormat="1">
      <c r="A662" s="270"/>
      <c r="B662" s="270"/>
      <c r="C662" s="270"/>
      <c r="D662" s="139"/>
      <c r="E662" s="142"/>
      <c r="F662" s="160"/>
      <c r="G662" s="142"/>
      <c r="H662" s="139"/>
      <c r="I662" s="139"/>
      <c r="J662" s="139"/>
      <c r="K662" s="278"/>
      <c r="L662" s="402"/>
      <c r="M662" s="513"/>
      <c r="N662" s="28"/>
      <c r="O662" s="26"/>
      <c r="P662" s="28"/>
      <c r="Q662" s="404"/>
      <c r="R662" s="139"/>
      <c r="S662" s="270"/>
      <c r="T662" s="270"/>
      <c r="U662" s="285"/>
      <c r="V662" s="406"/>
      <c r="W662" s="446"/>
      <c r="X662" s="270"/>
      <c r="Y662" s="271"/>
      <c r="Z662" s="271"/>
      <c r="AA662" s="270"/>
      <c r="AB662" s="272"/>
      <c r="AC662" s="491"/>
      <c r="AD662" s="272"/>
      <c r="AE662" s="270"/>
    </row>
    <row r="663" spans="1:31" s="407" customFormat="1">
      <c r="A663" s="270"/>
      <c r="B663" s="270"/>
      <c r="C663" s="270"/>
      <c r="D663" s="139"/>
      <c r="E663" s="142"/>
      <c r="F663" s="160"/>
      <c r="G663" s="142"/>
      <c r="H663" s="139"/>
      <c r="I663" s="139"/>
      <c r="J663" s="139"/>
      <c r="K663" s="278"/>
      <c r="L663" s="402"/>
      <c r="M663" s="513"/>
      <c r="N663" s="28"/>
      <c r="O663" s="26"/>
      <c r="P663" s="28"/>
      <c r="Q663" s="404"/>
      <c r="R663" s="139"/>
      <c r="S663" s="270"/>
      <c r="T663" s="270"/>
      <c r="U663" s="285"/>
      <c r="V663" s="406"/>
      <c r="W663" s="446"/>
      <c r="X663" s="270"/>
      <c r="Y663" s="271"/>
      <c r="Z663" s="271"/>
      <c r="AA663" s="270"/>
      <c r="AB663" s="272"/>
      <c r="AC663" s="491"/>
      <c r="AD663" s="272"/>
      <c r="AE663" s="270"/>
    </row>
    <row r="664" spans="1:31" s="407" customFormat="1">
      <c r="A664" s="270"/>
      <c r="B664" s="270"/>
      <c r="C664" s="270"/>
      <c r="D664" s="139"/>
      <c r="E664" s="142"/>
      <c r="F664" s="160"/>
      <c r="G664" s="142"/>
      <c r="H664" s="139"/>
      <c r="I664" s="139"/>
      <c r="J664" s="139"/>
      <c r="K664" s="278"/>
      <c r="L664" s="402"/>
      <c r="M664" s="513"/>
      <c r="N664" s="28"/>
      <c r="O664" s="26"/>
      <c r="P664" s="28"/>
      <c r="Q664" s="404"/>
      <c r="R664" s="139"/>
      <c r="S664" s="270"/>
      <c r="T664" s="270"/>
      <c r="U664" s="285"/>
      <c r="V664" s="406"/>
      <c r="W664" s="446"/>
      <c r="X664" s="270"/>
      <c r="Y664" s="271"/>
      <c r="Z664" s="271"/>
      <c r="AA664" s="270"/>
      <c r="AB664" s="272"/>
      <c r="AC664" s="491"/>
      <c r="AD664" s="272"/>
      <c r="AE664" s="270"/>
    </row>
    <row r="665" spans="1:31" s="407" customFormat="1">
      <c r="A665" s="270"/>
      <c r="B665" s="270"/>
      <c r="C665" s="270"/>
      <c r="D665" s="139"/>
      <c r="E665" s="142"/>
      <c r="F665" s="160"/>
      <c r="G665" s="142"/>
      <c r="H665" s="139"/>
      <c r="I665" s="139"/>
      <c r="J665" s="139"/>
      <c r="K665" s="278"/>
      <c r="L665" s="402"/>
      <c r="M665" s="513"/>
      <c r="N665" s="28"/>
      <c r="O665" s="26"/>
      <c r="P665" s="28"/>
      <c r="Q665" s="404"/>
      <c r="R665" s="139"/>
      <c r="S665" s="270"/>
      <c r="T665" s="270"/>
      <c r="U665" s="285"/>
      <c r="V665" s="406"/>
      <c r="W665" s="446"/>
      <c r="X665" s="270"/>
      <c r="Y665" s="271"/>
      <c r="Z665" s="271"/>
      <c r="AA665" s="270"/>
      <c r="AB665" s="272"/>
      <c r="AC665" s="491"/>
      <c r="AD665" s="272"/>
      <c r="AE665" s="270"/>
    </row>
    <row r="666" spans="1:31" s="407" customFormat="1">
      <c r="A666" s="270"/>
      <c r="B666" s="270"/>
      <c r="C666" s="270"/>
      <c r="D666" s="139"/>
      <c r="E666" s="142"/>
      <c r="F666" s="160"/>
      <c r="G666" s="142"/>
      <c r="H666" s="139"/>
      <c r="I666" s="139"/>
      <c r="J666" s="139"/>
      <c r="K666" s="278"/>
      <c r="L666" s="402"/>
      <c r="M666" s="513"/>
      <c r="N666" s="28"/>
      <c r="O666" s="26"/>
      <c r="P666" s="28"/>
      <c r="Q666" s="404"/>
      <c r="R666" s="139"/>
      <c r="S666" s="270"/>
      <c r="T666" s="270"/>
      <c r="U666" s="285"/>
      <c r="V666" s="406"/>
      <c r="W666" s="446"/>
      <c r="X666" s="270"/>
      <c r="Y666" s="271"/>
      <c r="Z666" s="271"/>
      <c r="AA666" s="270"/>
      <c r="AB666" s="272"/>
      <c r="AC666" s="491"/>
      <c r="AD666" s="272"/>
      <c r="AE666" s="270"/>
    </row>
    <row r="667" spans="1:31" s="407" customFormat="1">
      <c r="A667" s="270"/>
      <c r="B667" s="270"/>
      <c r="C667" s="270"/>
      <c r="D667" s="139"/>
      <c r="E667" s="142"/>
      <c r="F667" s="160"/>
      <c r="G667" s="142"/>
      <c r="H667" s="139"/>
      <c r="I667" s="139"/>
      <c r="J667" s="139"/>
      <c r="K667" s="278"/>
      <c r="L667" s="402"/>
      <c r="M667" s="513"/>
      <c r="N667" s="28"/>
      <c r="O667" s="26"/>
      <c r="P667" s="28"/>
      <c r="Q667" s="404"/>
      <c r="R667" s="139"/>
      <c r="S667" s="270"/>
      <c r="T667" s="270"/>
      <c r="U667" s="285"/>
      <c r="V667" s="406"/>
      <c r="W667" s="446"/>
      <c r="X667" s="270"/>
      <c r="Y667" s="271"/>
      <c r="Z667" s="271"/>
      <c r="AA667" s="270"/>
      <c r="AB667" s="272"/>
      <c r="AC667" s="491"/>
      <c r="AD667" s="272"/>
      <c r="AE667" s="270"/>
    </row>
    <row r="668" spans="1:31" s="407" customFormat="1">
      <c r="A668" s="270"/>
      <c r="B668" s="270"/>
      <c r="C668" s="270"/>
      <c r="D668" s="139"/>
      <c r="E668" s="142"/>
      <c r="F668" s="160"/>
      <c r="G668" s="142"/>
      <c r="H668" s="139"/>
      <c r="I668" s="139"/>
      <c r="J668" s="139"/>
      <c r="K668" s="278"/>
      <c r="L668" s="402"/>
      <c r="M668" s="513"/>
      <c r="N668" s="28"/>
      <c r="O668" s="26"/>
      <c r="P668" s="28"/>
      <c r="Q668" s="404"/>
      <c r="R668" s="139"/>
      <c r="S668" s="270"/>
      <c r="T668" s="270"/>
      <c r="U668" s="285"/>
      <c r="V668" s="406"/>
      <c r="W668" s="446"/>
      <c r="X668" s="270"/>
      <c r="Y668" s="271"/>
      <c r="Z668" s="271"/>
      <c r="AA668" s="270"/>
      <c r="AB668" s="272"/>
      <c r="AC668" s="491"/>
      <c r="AD668" s="272"/>
      <c r="AE668" s="270"/>
    </row>
    <row r="669" spans="1:31" s="407" customFormat="1">
      <c r="A669" s="270"/>
      <c r="B669" s="270"/>
      <c r="C669" s="270"/>
      <c r="D669" s="139"/>
      <c r="E669" s="142"/>
      <c r="F669" s="160"/>
      <c r="G669" s="142"/>
      <c r="H669" s="139"/>
      <c r="I669" s="139"/>
      <c r="J669" s="139"/>
      <c r="K669" s="278"/>
      <c r="L669" s="402"/>
      <c r="M669" s="513"/>
      <c r="N669" s="28"/>
      <c r="O669" s="26"/>
      <c r="P669" s="28"/>
      <c r="Q669" s="404"/>
      <c r="R669" s="139"/>
      <c r="S669" s="270"/>
      <c r="T669" s="270"/>
      <c r="U669" s="285"/>
      <c r="V669" s="406"/>
      <c r="W669" s="446"/>
      <c r="X669" s="270"/>
      <c r="Y669" s="271"/>
      <c r="Z669" s="271"/>
      <c r="AA669" s="270"/>
      <c r="AB669" s="272"/>
      <c r="AC669" s="491"/>
      <c r="AD669" s="272"/>
      <c r="AE669" s="270"/>
    </row>
    <row r="670" spans="1:31" s="407" customFormat="1">
      <c r="A670" s="270"/>
      <c r="B670" s="270"/>
      <c r="C670" s="270"/>
      <c r="D670" s="139"/>
      <c r="E670" s="142"/>
      <c r="F670" s="160"/>
      <c r="G670" s="142"/>
      <c r="H670" s="139"/>
      <c r="I670" s="139"/>
      <c r="J670" s="139"/>
      <c r="K670" s="278"/>
      <c r="L670" s="402"/>
      <c r="M670" s="513"/>
      <c r="N670" s="28"/>
      <c r="O670" s="26"/>
      <c r="P670" s="28"/>
      <c r="Q670" s="404"/>
      <c r="R670" s="139"/>
      <c r="S670" s="270"/>
      <c r="T670" s="270"/>
      <c r="U670" s="285"/>
      <c r="V670" s="406"/>
      <c r="W670" s="446"/>
      <c r="X670" s="270"/>
      <c r="Y670" s="271"/>
      <c r="Z670" s="271"/>
      <c r="AA670" s="270"/>
      <c r="AB670" s="272"/>
      <c r="AC670" s="491"/>
      <c r="AD670" s="272"/>
      <c r="AE670" s="270"/>
    </row>
    <row r="671" spans="1:31" s="407" customFormat="1">
      <c r="A671" s="270"/>
      <c r="B671" s="270"/>
      <c r="C671" s="270"/>
      <c r="D671" s="139"/>
      <c r="E671" s="142"/>
      <c r="F671" s="160"/>
      <c r="G671" s="142"/>
      <c r="H671" s="139"/>
      <c r="I671" s="139"/>
      <c r="J671" s="139"/>
      <c r="K671" s="278"/>
      <c r="L671" s="402"/>
      <c r="M671" s="513"/>
      <c r="N671" s="28"/>
      <c r="O671" s="26"/>
      <c r="P671" s="28"/>
      <c r="Q671" s="404"/>
      <c r="R671" s="139"/>
      <c r="S671" s="270"/>
      <c r="T671" s="270"/>
      <c r="U671" s="285"/>
      <c r="V671" s="406"/>
      <c r="W671" s="446"/>
      <c r="X671" s="270"/>
      <c r="Y671" s="271"/>
      <c r="Z671" s="271"/>
      <c r="AA671" s="270"/>
      <c r="AB671" s="272"/>
      <c r="AC671" s="491"/>
      <c r="AD671" s="272"/>
      <c r="AE671" s="270"/>
    </row>
    <row r="672" spans="1:31" s="407" customFormat="1">
      <c r="A672" s="270"/>
      <c r="B672" s="270"/>
      <c r="C672" s="270"/>
      <c r="D672" s="139"/>
      <c r="E672" s="142"/>
      <c r="F672" s="160"/>
      <c r="G672" s="142"/>
      <c r="H672" s="139"/>
      <c r="I672" s="139"/>
      <c r="J672" s="139"/>
      <c r="K672" s="278"/>
      <c r="L672" s="402"/>
      <c r="M672" s="513"/>
      <c r="N672" s="28"/>
      <c r="O672" s="26"/>
      <c r="P672" s="28"/>
      <c r="Q672" s="404"/>
      <c r="R672" s="139"/>
      <c r="S672" s="270"/>
      <c r="T672" s="270"/>
      <c r="U672" s="285"/>
      <c r="V672" s="406"/>
      <c r="W672" s="446"/>
      <c r="X672" s="270"/>
      <c r="Y672" s="271"/>
      <c r="Z672" s="271"/>
      <c r="AA672" s="270"/>
      <c r="AB672" s="272"/>
      <c r="AC672" s="491"/>
      <c r="AD672" s="272"/>
      <c r="AE672" s="270"/>
    </row>
    <row r="673" spans="1:31" s="407" customFormat="1">
      <c r="A673" s="270"/>
      <c r="B673" s="270"/>
      <c r="C673" s="270"/>
      <c r="D673" s="139"/>
      <c r="E673" s="142"/>
      <c r="F673" s="160"/>
      <c r="G673" s="142"/>
      <c r="H673" s="139"/>
      <c r="I673" s="139"/>
      <c r="J673" s="139"/>
      <c r="K673" s="278"/>
      <c r="L673" s="402"/>
      <c r="M673" s="513"/>
      <c r="N673" s="28"/>
      <c r="O673" s="26"/>
      <c r="P673" s="28"/>
      <c r="Q673" s="404"/>
      <c r="R673" s="139"/>
      <c r="S673" s="270"/>
      <c r="T673" s="270"/>
      <c r="U673" s="285"/>
      <c r="V673" s="406"/>
      <c r="W673" s="446"/>
      <c r="X673" s="270"/>
      <c r="Y673" s="271"/>
      <c r="Z673" s="271"/>
      <c r="AA673" s="270"/>
      <c r="AB673" s="272"/>
      <c r="AC673" s="491"/>
      <c r="AD673" s="272"/>
      <c r="AE673" s="270"/>
    </row>
    <row r="674" spans="1:31" s="407" customFormat="1">
      <c r="A674" s="270"/>
      <c r="B674" s="270"/>
      <c r="C674" s="270"/>
      <c r="D674" s="139"/>
      <c r="E674" s="142"/>
      <c r="F674" s="160"/>
      <c r="G674" s="142"/>
      <c r="H674" s="139"/>
      <c r="I674" s="139"/>
      <c r="J674" s="139"/>
      <c r="K674" s="278"/>
      <c r="L674" s="402"/>
      <c r="M674" s="513"/>
      <c r="N674" s="28"/>
      <c r="O674" s="26"/>
      <c r="P674" s="28"/>
      <c r="Q674" s="404"/>
      <c r="R674" s="139"/>
      <c r="S674" s="270"/>
      <c r="T674" s="270"/>
      <c r="U674" s="285"/>
      <c r="V674" s="406"/>
      <c r="W674" s="446"/>
      <c r="X674" s="270"/>
      <c r="Y674" s="271"/>
      <c r="Z674" s="271"/>
      <c r="AA674" s="270"/>
      <c r="AB674" s="272"/>
      <c r="AC674" s="491"/>
      <c r="AD674" s="272"/>
      <c r="AE674" s="270"/>
    </row>
  </sheetData>
  <mergeCells count="41">
    <mergeCell ref="G244:J244"/>
    <mergeCell ref="G253:J254"/>
    <mergeCell ref="G199:J199"/>
    <mergeCell ref="G209:J209"/>
    <mergeCell ref="G210:J210"/>
    <mergeCell ref="G211:J211"/>
    <mergeCell ref="G223:J223"/>
    <mergeCell ref="G226:J226"/>
    <mergeCell ref="G186:J186"/>
    <mergeCell ref="G111:J111"/>
    <mergeCell ref="G123:J123"/>
    <mergeCell ref="G124:J124"/>
    <mergeCell ref="G125:J125"/>
    <mergeCell ref="G128:J128"/>
    <mergeCell ref="G129:J129"/>
    <mergeCell ref="G151:J151"/>
    <mergeCell ref="G158:J158"/>
    <mergeCell ref="G163:J163"/>
    <mergeCell ref="G164:J164"/>
    <mergeCell ref="G185:J185"/>
    <mergeCell ref="G110:J110"/>
    <mergeCell ref="Y5:Z7"/>
    <mergeCell ref="K6:K7"/>
    <mergeCell ref="M6:M7"/>
    <mergeCell ref="N6:N7"/>
    <mergeCell ref="O6:O7"/>
    <mergeCell ref="P6:P7"/>
    <mergeCell ref="R6:R7"/>
    <mergeCell ref="S6:T7"/>
    <mergeCell ref="E8:J8"/>
    <mergeCell ref="S8:T8"/>
    <mergeCell ref="G16:J16"/>
    <mergeCell ref="G60:J60"/>
    <mergeCell ref="G61:J61"/>
    <mergeCell ref="C2:W2"/>
    <mergeCell ref="C3:W3"/>
    <mergeCell ref="C5:C7"/>
    <mergeCell ref="D5:J7"/>
    <mergeCell ref="M5:Q5"/>
    <mergeCell ref="R5:V5"/>
    <mergeCell ref="W5:W7"/>
  </mergeCells>
  <pageMargins left="0.118110236220472" right="0" top="1.5" bottom="1.5" header="0.31496062992126" footer="1"/>
  <pageSetup paperSize="258" scale="80" firstPageNumber="42" orientation="landscape" useFirstPageNumber="1" horizontalDpi="4294967293" verticalDpi="4294967293" r:id="rId1"/>
  <headerFooter>
    <oddFooter>&amp;C&amp;"+,Regular"&amp;16&amp;P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2:AH677"/>
  <sheetViews>
    <sheetView view="pageBreakPreview" topLeftCell="O250" zoomScale="148" zoomScaleNormal="124" zoomScaleSheetLayoutView="148" workbookViewId="0">
      <selection activeCell="O263" sqref="O263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60" customWidth="1"/>
    <col min="7" max="7" width="21.28515625" style="142" bestFit="1" customWidth="1"/>
    <col min="8" max="10" width="9.140625" style="139"/>
    <col min="11" max="11" width="15.5703125" style="278" bestFit="1" customWidth="1"/>
    <col min="12" max="12" width="7.28515625" style="402" customWidth="1"/>
    <col min="13" max="13" width="13.85546875" style="513" customWidth="1"/>
    <col min="14" max="14" width="6" style="28" customWidth="1"/>
    <col min="15" max="15" width="13.7109375" style="26" customWidth="1"/>
    <col min="16" max="16" width="6.85546875" style="28" customWidth="1"/>
    <col min="17" max="17" width="16" style="404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7.42578125" style="285" bestFit="1" customWidth="1"/>
    <col min="22" max="22" width="6.28515625" style="406" customWidth="1"/>
    <col min="23" max="23" width="9.140625" style="446"/>
    <col min="24" max="24" width="9.140625" style="270"/>
    <col min="25" max="26" width="9.140625" style="271"/>
    <col min="27" max="27" width="9.140625" style="270"/>
    <col min="28" max="28" width="9.140625" style="272"/>
    <col min="29" max="29" width="12.85546875" style="491" bestFit="1" customWidth="1"/>
    <col min="30" max="30" width="12" style="272" bestFit="1" customWidth="1"/>
    <col min="31" max="31" width="9.140625" style="270"/>
    <col min="32" max="32" width="9.85546875" style="270" bestFit="1" customWidth="1"/>
    <col min="33" max="33" width="9.28515625" style="270" bestFit="1" customWidth="1"/>
    <col min="34" max="34" width="14.42578125" style="270" bestFit="1" customWidth="1"/>
    <col min="35" max="16384" width="9.140625" style="270"/>
  </cols>
  <sheetData>
    <row r="2" spans="3:34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4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4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4" ht="15.75">
      <c r="C5" s="273" t="s">
        <v>2</v>
      </c>
      <c r="D5" s="548"/>
      <c r="E5" s="275"/>
      <c r="F5" s="546"/>
      <c r="G5" s="546" t="s">
        <v>3</v>
      </c>
      <c r="H5" s="276" t="s">
        <v>461</v>
      </c>
      <c r="I5" s="277"/>
      <c r="J5" s="277"/>
      <c r="L5" s="279"/>
      <c r="M5" s="506"/>
      <c r="N5" s="14"/>
      <c r="O5" s="12"/>
      <c r="P5" s="14"/>
      <c r="Q5" s="535"/>
      <c r="R5" s="277"/>
      <c r="S5" s="548"/>
      <c r="T5" s="548"/>
      <c r="U5" s="281"/>
      <c r="V5" s="282"/>
      <c r="W5" s="436"/>
    </row>
    <row r="6" spans="3:34" ht="15.75">
      <c r="C6" s="283" t="s">
        <v>4</v>
      </c>
      <c r="D6" s="548"/>
      <c r="E6" s="275"/>
      <c r="F6" s="546"/>
      <c r="G6" s="546" t="s">
        <v>3</v>
      </c>
      <c r="H6" s="284" t="s">
        <v>414</v>
      </c>
      <c r="I6" s="277"/>
      <c r="J6" s="277"/>
      <c r="L6" s="187"/>
      <c r="M6" s="506"/>
      <c r="N6" s="14"/>
      <c r="O6" s="12"/>
      <c r="P6" s="14"/>
      <c r="Q6" s="536"/>
      <c r="R6" s="277"/>
      <c r="S6" s="548"/>
      <c r="T6" s="548"/>
      <c r="V6" s="282"/>
      <c r="W6" s="437"/>
    </row>
    <row r="8" spans="3:34">
      <c r="C8" s="713"/>
      <c r="D8" s="716" t="s">
        <v>5</v>
      </c>
      <c r="E8" s="717"/>
      <c r="F8" s="717"/>
      <c r="G8" s="717"/>
      <c r="H8" s="717"/>
      <c r="I8" s="717"/>
      <c r="J8" s="717"/>
      <c r="K8" s="287" t="s">
        <v>6</v>
      </c>
      <c r="L8" s="544" t="s">
        <v>7</v>
      </c>
      <c r="M8" s="722" t="s">
        <v>8</v>
      </c>
      <c r="N8" s="723"/>
      <c r="O8" s="723"/>
      <c r="P8" s="723"/>
      <c r="Q8" s="724"/>
      <c r="R8" s="725" t="s">
        <v>9</v>
      </c>
      <c r="S8" s="726"/>
      <c r="T8" s="726"/>
      <c r="U8" s="726"/>
      <c r="V8" s="727"/>
      <c r="W8" s="772" t="s">
        <v>10</v>
      </c>
      <c r="Y8" s="731" t="s">
        <v>11</v>
      </c>
      <c r="Z8" s="732"/>
    </row>
    <row r="9" spans="3:34">
      <c r="C9" s="714"/>
      <c r="D9" s="718"/>
      <c r="E9" s="719"/>
      <c r="F9" s="719"/>
      <c r="G9" s="719"/>
      <c r="H9" s="719"/>
      <c r="I9" s="719"/>
      <c r="J9" s="719"/>
      <c r="K9" s="737" t="s">
        <v>12</v>
      </c>
      <c r="L9" s="288" t="s">
        <v>13</v>
      </c>
      <c r="M9" s="775" t="s">
        <v>14</v>
      </c>
      <c r="N9" s="770" t="s">
        <v>15</v>
      </c>
      <c r="O9" s="739" t="s">
        <v>16</v>
      </c>
      <c r="P9" s="743" t="s">
        <v>17</v>
      </c>
      <c r="Q9" s="277" t="s">
        <v>18</v>
      </c>
      <c r="R9" s="745" t="s">
        <v>19</v>
      </c>
      <c r="S9" s="747" t="s">
        <v>20</v>
      </c>
      <c r="T9" s="748"/>
      <c r="U9" s="289" t="s">
        <v>21</v>
      </c>
      <c r="V9" s="290" t="s">
        <v>22</v>
      </c>
      <c r="W9" s="773"/>
      <c r="Y9" s="733"/>
      <c r="Z9" s="734"/>
    </row>
    <row r="10" spans="3:34">
      <c r="C10" s="715"/>
      <c r="D10" s="720"/>
      <c r="E10" s="721"/>
      <c r="F10" s="721"/>
      <c r="G10" s="721"/>
      <c r="H10" s="721"/>
      <c r="I10" s="721"/>
      <c r="J10" s="721"/>
      <c r="K10" s="738"/>
      <c r="L10" s="36" t="s">
        <v>23</v>
      </c>
      <c r="M10" s="776"/>
      <c r="N10" s="771"/>
      <c r="O10" s="740"/>
      <c r="P10" s="744"/>
      <c r="Q10" s="277" t="s">
        <v>12</v>
      </c>
      <c r="R10" s="746"/>
      <c r="S10" s="749"/>
      <c r="T10" s="750"/>
      <c r="U10" s="291" t="s">
        <v>23</v>
      </c>
      <c r="V10" s="292" t="s">
        <v>23</v>
      </c>
      <c r="W10" s="774"/>
      <c r="Y10" s="735"/>
      <c r="Z10" s="736"/>
    </row>
    <row r="11" spans="3:34" ht="36">
      <c r="C11" s="39">
        <v>1</v>
      </c>
      <c r="D11" s="543"/>
      <c r="E11" s="723">
        <v>2</v>
      </c>
      <c r="F11" s="723"/>
      <c r="G11" s="723"/>
      <c r="H11" s="723"/>
      <c r="I11" s="723"/>
      <c r="J11" s="724"/>
      <c r="K11" s="41">
        <v>3</v>
      </c>
      <c r="L11" s="42" t="s">
        <v>24</v>
      </c>
      <c r="M11" s="507">
        <v>5</v>
      </c>
      <c r="N11" s="457" t="s">
        <v>25</v>
      </c>
      <c r="O11" s="43">
        <v>7</v>
      </c>
      <c r="P11" s="457" t="s">
        <v>26</v>
      </c>
      <c r="Q11" s="45" t="s">
        <v>27</v>
      </c>
      <c r="R11" s="39">
        <v>10</v>
      </c>
      <c r="S11" s="722">
        <v>11</v>
      </c>
      <c r="T11" s="724"/>
      <c r="U11" s="46">
        <v>12</v>
      </c>
      <c r="V11" s="46">
        <v>13</v>
      </c>
      <c r="W11" s="438">
        <v>14</v>
      </c>
    </row>
    <row r="12" spans="3:34">
      <c r="C12" s="293"/>
      <c r="D12" s="148"/>
      <c r="E12" s="143"/>
      <c r="F12" s="546"/>
      <c r="G12" s="143"/>
      <c r="H12" s="143"/>
      <c r="I12" s="143"/>
      <c r="J12" s="144"/>
      <c r="K12" s="294"/>
      <c r="L12" s="295"/>
      <c r="M12" s="505"/>
      <c r="N12" s="55"/>
      <c r="O12" s="53"/>
      <c r="P12" s="55"/>
      <c r="Q12" s="296"/>
      <c r="R12" s="147"/>
      <c r="S12" s="297"/>
      <c r="T12" s="298"/>
      <c r="U12" s="299"/>
      <c r="V12" s="300"/>
      <c r="W12" s="439"/>
      <c r="Y12" s="63" t="s">
        <v>21</v>
      </c>
      <c r="Z12" s="63" t="s">
        <v>22</v>
      </c>
    </row>
    <row r="13" spans="3:34" s="139" customFormat="1" ht="12">
      <c r="C13" s="302" t="s">
        <v>28</v>
      </c>
      <c r="D13" s="302" t="s">
        <v>28</v>
      </c>
      <c r="E13" s="143" t="s">
        <v>29</v>
      </c>
      <c r="F13" s="546"/>
      <c r="G13" s="143"/>
      <c r="H13" s="143"/>
      <c r="I13" s="143"/>
      <c r="J13" s="144"/>
      <c r="K13" s="303">
        <f>SUM(K14:K40)</f>
        <v>17045511835</v>
      </c>
      <c r="L13" s="304">
        <f>SUM(L14:L40)</f>
        <v>100</v>
      </c>
      <c r="M13" s="508">
        <f>SUM(M15:M40)</f>
        <v>10466618450</v>
      </c>
      <c r="N13" s="458">
        <f>M13/K13*100</f>
        <v>61.403955195458636</v>
      </c>
      <c r="O13" s="67">
        <f>SUM(O15:O40)</f>
        <v>7970073754</v>
      </c>
      <c r="P13" s="463">
        <f>O13/K13*100</f>
        <v>46.757608871766685</v>
      </c>
      <c r="Q13" s="305">
        <f>SUM(Q15:Q40)</f>
        <v>9075438081</v>
      </c>
      <c r="R13" s="306"/>
      <c r="S13" s="307"/>
      <c r="T13" s="308"/>
      <c r="U13" s="306">
        <f>SUM(U15:U40)</f>
        <v>61.40395519545865</v>
      </c>
      <c r="V13" s="306">
        <f>SUM(V15:V40)</f>
        <v>54.87563817704509</v>
      </c>
      <c r="W13" s="440"/>
      <c r="Y13" s="75"/>
      <c r="Z13" s="75"/>
      <c r="AB13" s="142"/>
      <c r="AC13" s="492"/>
      <c r="AD13" s="142"/>
      <c r="AH13" s="67">
        <f>SUM(AH15:AH40)</f>
        <v>5308881500</v>
      </c>
    </row>
    <row r="14" spans="3:34" s="139" customFormat="1" ht="12">
      <c r="C14" s="140"/>
      <c r="D14" s="148"/>
      <c r="E14" s="143" t="s">
        <v>30</v>
      </c>
      <c r="F14" s="546"/>
      <c r="G14" s="143"/>
      <c r="H14" s="143"/>
      <c r="I14" s="143"/>
      <c r="J14" s="144"/>
      <c r="K14" s="294"/>
      <c r="L14" s="310"/>
      <c r="M14" s="509"/>
      <c r="N14" s="459"/>
      <c r="O14" s="53"/>
      <c r="P14" s="459"/>
      <c r="Q14" s="311"/>
      <c r="R14" s="147"/>
      <c r="S14" s="148"/>
      <c r="T14" s="144"/>
      <c r="U14" s="312"/>
      <c r="V14" s="313"/>
      <c r="W14" s="441"/>
      <c r="Y14" s="75" t="s">
        <v>23</v>
      </c>
      <c r="Z14" s="75" t="s">
        <v>23</v>
      </c>
      <c r="AB14" s="142"/>
      <c r="AC14" s="492" t="s">
        <v>447</v>
      </c>
      <c r="AD14" s="142" t="s">
        <v>443</v>
      </c>
      <c r="AE14" s="139" t="s">
        <v>448</v>
      </c>
      <c r="AG14" s="139" t="s">
        <v>449</v>
      </c>
      <c r="AH14" s="78"/>
    </row>
    <row r="15" spans="3:34" s="139" customFormat="1" ht="12">
      <c r="C15" s="140"/>
      <c r="D15" s="314"/>
      <c r="E15" s="256" t="s">
        <v>28</v>
      </c>
      <c r="F15" s="117" t="s">
        <v>28</v>
      </c>
      <c r="G15" s="142" t="s">
        <v>31</v>
      </c>
      <c r="H15" s="153"/>
      <c r="I15" s="142"/>
      <c r="J15" s="144"/>
      <c r="K15" s="315">
        <v>118579000</v>
      </c>
      <c r="L15" s="145">
        <f>(K15/($K$13))*100</f>
        <v>0.69566112855888906</v>
      </c>
      <c r="M15" s="492">
        <f>AC15+AH15</f>
        <v>87598000</v>
      </c>
      <c r="N15" s="460">
        <f>(M15/K15)*100</f>
        <v>73.873114126447348</v>
      </c>
      <c r="O15" s="549">
        <v>71886500</v>
      </c>
      <c r="P15" s="460">
        <f>O15/K15*100</f>
        <v>60.6232975484698</v>
      </c>
      <c r="Q15" s="146">
        <f t="shared" ref="Q15:Q41" si="0">K15-O15</f>
        <v>46692500</v>
      </c>
      <c r="R15" s="147" t="s">
        <v>32</v>
      </c>
      <c r="S15" s="148"/>
      <c r="T15" s="144"/>
      <c r="U15" s="149">
        <f t="shared" ref="U15:U41" si="1">(Y15/100)*L15</f>
        <v>0.51390653943363973</v>
      </c>
      <c r="V15" s="150">
        <f t="shared" ref="V15:V41" si="2">Z15/100*L15</f>
        <v>0.51390653943363973</v>
      </c>
      <c r="W15" s="441" t="s">
        <v>33</v>
      </c>
      <c r="Y15" s="152">
        <f>N15</f>
        <v>73.873114126447348</v>
      </c>
      <c r="Z15" s="152">
        <f>Y15</f>
        <v>73.873114126447348</v>
      </c>
      <c r="AB15" s="268"/>
      <c r="AC15" s="492">
        <v>20764000</v>
      </c>
      <c r="AD15" s="355">
        <v>6921334</v>
      </c>
      <c r="AE15" s="269">
        <v>6921333.333333333</v>
      </c>
      <c r="AF15" s="354">
        <f>AE15+AD15</f>
        <v>13842667.333333332</v>
      </c>
      <c r="AG15" s="354">
        <f>AC15-AF15</f>
        <v>6921332.6666666679</v>
      </c>
      <c r="AH15" s="91">
        <v>66834000</v>
      </c>
    </row>
    <row r="16" spans="3:34" s="139" customFormat="1" ht="12">
      <c r="C16" s="140"/>
      <c r="D16" s="314"/>
      <c r="E16" s="256" t="s">
        <v>28</v>
      </c>
      <c r="F16" s="117" t="s">
        <v>34</v>
      </c>
      <c r="G16" s="142" t="s">
        <v>415</v>
      </c>
      <c r="H16" s="153"/>
      <c r="I16" s="142"/>
      <c r="J16" s="144"/>
      <c r="K16" s="315">
        <v>2260349085</v>
      </c>
      <c r="L16" s="145">
        <f t="shared" ref="L16:L41" si="3">(K16/($K$13))*100</f>
        <v>13.260670063064728</v>
      </c>
      <c r="M16" s="492">
        <f t="shared" ref="M16:M41" si="4">AC16+AH16</f>
        <v>1188804500</v>
      </c>
      <c r="N16" s="460">
        <f t="shared" ref="N16:N20" si="5">(M16/K16)*100</f>
        <v>52.593845255543791</v>
      </c>
      <c r="O16" s="549">
        <v>940559474</v>
      </c>
      <c r="P16" s="460">
        <f>O16/K16*100</f>
        <v>41.611248467844511</v>
      </c>
      <c r="Q16" s="146">
        <f t="shared" si="0"/>
        <v>1319789611</v>
      </c>
      <c r="R16" s="147" t="s">
        <v>416</v>
      </c>
      <c r="S16" s="148"/>
      <c r="T16" s="144"/>
      <c r="U16" s="149">
        <f t="shared" si="1"/>
        <v>6.9742962928164847</v>
      </c>
      <c r="V16" s="150">
        <f t="shared" si="2"/>
        <v>6.9742962928164847</v>
      </c>
      <c r="W16" s="441" t="s">
        <v>33</v>
      </c>
      <c r="Y16" s="152">
        <f t="shared" ref="Y16:Y79" si="6">N16</f>
        <v>52.593845255543791</v>
      </c>
      <c r="Z16" s="152">
        <f>Y16</f>
        <v>52.593845255543791</v>
      </c>
      <c r="AB16" s="268"/>
      <c r="AC16" s="492">
        <v>590700250</v>
      </c>
      <c r="AD16" s="355">
        <v>196900083.33333334</v>
      </c>
      <c r="AE16" s="269">
        <v>196900083.33333334</v>
      </c>
      <c r="AF16" s="354">
        <f t="shared" ref="AF16:AF79" si="7">AE16+AD16</f>
        <v>393800166.66666669</v>
      </c>
      <c r="AH16" s="91">
        <v>598104250</v>
      </c>
    </row>
    <row r="17" spans="3:34" s="139" customFormat="1" ht="12">
      <c r="C17" s="140"/>
      <c r="D17" s="314"/>
      <c r="E17" s="142"/>
      <c r="F17" s="160"/>
      <c r="G17" s="142" t="s">
        <v>37</v>
      </c>
      <c r="H17" s="153"/>
      <c r="I17" s="142"/>
      <c r="J17" s="144"/>
      <c r="K17" s="315">
        <v>0</v>
      </c>
      <c r="L17" s="145">
        <f t="shared" si="3"/>
        <v>0</v>
      </c>
      <c r="M17" s="492">
        <f t="shared" si="4"/>
        <v>0</v>
      </c>
      <c r="N17" s="460"/>
      <c r="O17" s="91"/>
      <c r="P17" s="460"/>
      <c r="Q17" s="146">
        <f t="shared" si="0"/>
        <v>0</v>
      </c>
      <c r="R17" s="147"/>
      <c r="S17" s="148"/>
      <c r="T17" s="144"/>
      <c r="U17" s="149">
        <f t="shared" si="1"/>
        <v>0</v>
      </c>
      <c r="V17" s="150">
        <f t="shared" si="2"/>
        <v>0</v>
      </c>
      <c r="W17" s="441"/>
      <c r="Y17" s="152">
        <f t="shared" si="6"/>
        <v>0</v>
      </c>
      <c r="Z17" s="152">
        <v>0</v>
      </c>
      <c r="AB17" s="142"/>
      <c r="AC17" s="492"/>
      <c r="AD17" s="355">
        <v>0</v>
      </c>
      <c r="AE17" s="139">
        <v>0</v>
      </c>
      <c r="AF17" s="354">
        <f t="shared" si="7"/>
        <v>0</v>
      </c>
      <c r="AH17" s="91"/>
    </row>
    <row r="18" spans="3:34" s="139" customFormat="1" ht="12">
      <c r="C18" s="140"/>
      <c r="D18" s="314"/>
      <c r="E18" s="256" t="s">
        <v>28</v>
      </c>
      <c r="F18" s="117" t="s">
        <v>38</v>
      </c>
      <c r="G18" s="142" t="s">
        <v>39</v>
      </c>
      <c r="H18" s="153"/>
      <c r="I18" s="142"/>
      <c r="J18" s="144"/>
      <c r="K18" s="315">
        <v>25840000</v>
      </c>
      <c r="L18" s="145">
        <f t="shared" si="3"/>
        <v>0.15159415716072569</v>
      </c>
      <c r="M18" s="492">
        <f t="shared" si="4"/>
        <v>24390000</v>
      </c>
      <c r="N18" s="460">
        <f t="shared" si="5"/>
        <v>94.388544891640862</v>
      </c>
      <c r="O18" s="549">
        <v>11036000</v>
      </c>
      <c r="P18" s="460">
        <f>O18/K18*100</f>
        <v>42.708978328173373</v>
      </c>
      <c r="Q18" s="146">
        <f t="shared" si="0"/>
        <v>14804000</v>
      </c>
      <c r="R18" s="147"/>
      <c r="S18" s="148"/>
      <c r="T18" s="144"/>
      <c r="U18" s="149">
        <f t="shared" si="1"/>
        <v>0.14308751908475617</v>
      </c>
      <c r="V18" s="150">
        <f t="shared" si="2"/>
        <v>0.14308751908475617</v>
      </c>
      <c r="W18" s="441"/>
      <c r="Y18" s="152">
        <f t="shared" si="6"/>
        <v>94.388544891640862</v>
      </c>
      <c r="Z18" s="152">
        <f>Y18</f>
        <v>94.388544891640862</v>
      </c>
      <c r="AB18" s="142"/>
      <c r="AC18" s="492">
        <v>6000000</v>
      </c>
      <c r="AD18" s="355">
        <v>2000000</v>
      </c>
      <c r="AE18" s="139">
        <v>2000000</v>
      </c>
      <c r="AF18" s="354">
        <f t="shared" si="7"/>
        <v>4000000</v>
      </c>
      <c r="AH18" s="91">
        <v>18390000</v>
      </c>
    </row>
    <row r="19" spans="3:34" s="139" customFormat="1" ht="12">
      <c r="C19" s="140"/>
      <c r="D19" s="314"/>
      <c r="E19" s="256" t="s">
        <v>28</v>
      </c>
      <c r="F19" s="117" t="s">
        <v>41</v>
      </c>
      <c r="G19" s="751" t="s">
        <v>42</v>
      </c>
      <c r="H19" s="751"/>
      <c r="I19" s="751"/>
      <c r="J19" s="752"/>
      <c r="K19" s="315">
        <v>18330000</v>
      </c>
      <c r="L19" s="145">
        <f t="shared" si="3"/>
        <v>0.10753563857415258</v>
      </c>
      <c r="M19" s="492">
        <f t="shared" si="4"/>
        <v>6005000</v>
      </c>
      <c r="N19" s="460">
        <f t="shared" si="5"/>
        <v>32.760501909438076</v>
      </c>
      <c r="O19" s="549">
        <v>12387500</v>
      </c>
      <c r="P19" s="460">
        <f>O19/K19*100</f>
        <v>67.580469176213853</v>
      </c>
      <c r="Q19" s="146">
        <f t="shared" si="0"/>
        <v>5942500</v>
      </c>
      <c r="R19" s="147"/>
      <c r="S19" s="148"/>
      <c r="T19" s="144"/>
      <c r="U19" s="149">
        <f t="shared" si="1"/>
        <v>3.5229214928411683E-2</v>
      </c>
      <c r="V19" s="150">
        <f t="shared" si="2"/>
        <v>7.2673089080049921E-2</v>
      </c>
      <c r="W19" s="441"/>
      <c r="Y19" s="152">
        <f t="shared" si="6"/>
        <v>32.760501909438076</v>
      </c>
      <c r="Z19" s="152">
        <f>P19</f>
        <v>67.580469176213853</v>
      </c>
      <c r="AB19" s="142"/>
      <c r="AC19" s="492">
        <v>3405000</v>
      </c>
      <c r="AD19" s="355">
        <v>1135000</v>
      </c>
      <c r="AE19" s="139">
        <v>1135000</v>
      </c>
      <c r="AF19" s="354">
        <f t="shared" si="7"/>
        <v>2270000</v>
      </c>
      <c r="AH19" s="91">
        <v>2600000</v>
      </c>
    </row>
    <row r="20" spans="3:34" s="139" customFormat="1" ht="12">
      <c r="C20" s="140"/>
      <c r="D20" s="314"/>
      <c r="E20" s="256" t="s">
        <v>28</v>
      </c>
      <c r="F20" s="117" t="s">
        <v>43</v>
      </c>
      <c r="G20" s="142" t="s">
        <v>44</v>
      </c>
      <c r="H20" s="153"/>
      <c r="I20" s="142"/>
      <c r="J20" s="144"/>
      <c r="K20" s="315">
        <v>702300000</v>
      </c>
      <c r="L20" s="145">
        <f t="shared" si="3"/>
        <v>4.1201461522437182</v>
      </c>
      <c r="M20" s="492">
        <f t="shared" si="4"/>
        <v>353950000</v>
      </c>
      <c r="N20" s="460">
        <f t="shared" si="5"/>
        <v>50.398690018510607</v>
      </c>
      <c r="O20" s="549">
        <v>268100000</v>
      </c>
      <c r="P20" s="460">
        <f>O20/K20*100</f>
        <v>38.17456927239072</v>
      </c>
      <c r="Q20" s="146">
        <f t="shared" si="0"/>
        <v>434200000</v>
      </c>
      <c r="R20" s="147" t="s">
        <v>45</v>
      </c>
      <c r="S20" s="148"/>
      <c r="T20" s="144"/>
      <c r="U20" s="149">
        <f t="shared" si="1"/>
        <v>2.0764996875789037</v>
      </c>
      <c r="V20" s="150">
        <f t="shared" si="2"/>
        <v>2.0764996875789037</v>
      </c>
      <c r="W20" s="441" t="s">
        <v>33</v>
      </c>
      <c r="Y20" s="152">
        <f t="shared" si="6"/>
        <v>50.398690018510607</v>
      </c>
      <c r="Z20" s="152">
        <f>Y20</f>
        <v>50.398690018510607</v>
      </c>
      <c r="AB20" s="268"/>
      <c r="AC20" s="492">
        <v>175850000</v>
      </c>
      <c r="AD20" s="355">
        <v>58616666.666666664</v>
      </c>
      <c r="AE20" s="269">
        <v>58616666.666666664</v>
      </c>
      <c r="AF20" s="354">
        <f t="shared" si="7"/>
        <v>117233333.33333333</v>
      </c>
      <c r="AH20" s="91">
        <v>178100000</v>
      </c>
    </row>
    <row r="21" spans="3:34" s="139" customFormat="1" ht="12">
      <c r="C21" s="140"/>
      <c r="D21" s="314"/>
      <c r="E21" s="142"/>
      <c r="F21" s="160"/>
      <c r="G21" s="142" t="s">
        <v>46</v>
      </c>
      <c r="H21" s="153"/>
      <c r="I21" s="142"/>
      <c r="J21" s="144"/>
      <c r="K21" s="315"/>
      <c r="L21" s="145">
        <f t="shared" si="3"/>
        <v>0</v>
      </c>
      <c r="M21" s="492">
        <f t="shared" si="4"/>
        <v>0</v>
      </c>
      <c r="N21" s="460"/>
      <c r="O21" s="91"/>
      <c r="P21" s="460"/>
      <c r="Q21" s="146">
        <f t="shared" si="0"/>
        <v>0</v>
      </c>
      <c r="R21" s="147" t="s">
        <v>47</v>
      </c>
      <c r="S21" s="148"/>
      <c r="T21" s="144"/>
      <c r="U21" s="149">
        <f t="shared" si="1"/>
        <v>0</v>
      </c>
      <c r="V21" s="150">
        <f t="shared" si="2"/>
        <v>0</v>
      </c>
      <c r="W21" s="441"/>
      <c r="Y21" s="152">
        <f t="shared" si="6"/>
        <v>0</v>
      </c>
      <c r="Z21" s="152">
        <v>0</v>
      </c>
      <c r="AB21" s="142"/>
      <c r="AC21" s="492"/>
      <c r="AD21" s="355">
        <v>0</v>
      </c>
      <c r="AE21" s="139">
        <v>0</v>
      </c>
      <c r="AF21" s="354">
        <f t="shared" si="7"/>
        <v>0</v>
      </c>
      <c r="AH21" s="91"/>
    </row>
    <row r="22" spans="3:34" s="139" customFormat="1" ht="22.5">
      <c r="C22" s="140"/>
      <c r="D22" s="314"/>
      <c r="E22" s="256" t="s">
        <v>28</v>
      </c>
      <c r="F22" s="117" t="s">
        <v>48</v>
      </c>
      <c r="G22" s="142" t="s">
        <v>399</v>
      </c>
      <c r="H22" s="316"/>
      <c r="I22" s="142"/>
      <c r="J22" s="144"/>
      <c r="K22" s="315">
        <v>140304000</v>
      </c>
      <c r="L22" s="145">
        <f t="shared" si="3"/>
        <v>0.82311403352470813</v>
      </c>
      <c r="M22" s="492">
        <f t="shared" si="4"/>
        <v>70152000</v>
      </c>
      <c r="N22" s="460">
        <f t="shared" ref="N22:N26" si="8">(M22/K22)*100</f>
        <v>50</v>
      </c>
      <c r="O22" s="549">
        <v>89182400</v>
      </c>
      <c r="P22" s="460">
        <f t="shared" ref="P22:P26" si="9">O22/K22*100</f>
        <v>63.563690272551035</v>
      </c>
      <c r="Q22" s="146">
        <f t="shared" si="0"/>
        <v>51121600</v>
      </c>
      <c r="R22" s="154" t="s">
        <v>49</v>
      </c>
      <c r="S22" s="148"/>
      <c r="T22" s="144"/>
      <c r="U22" s="149">
        <f t="shared" si="1"/>
        <v>0.41155701676235407</v>
      </c>
      <c r="V22" s="150">
        <f t="shared" si="2"/>
        <v>0.52320165485954739</v>
      </c>
      <c r="W22" s="441" t="s">
        <v>33</v>
      </c>
      <c r="Y22" s="152">
        <f t="shared" si="6"/>
        <v>50</v>
      </c>
      <c r="Z22" s="152">
        <f>P22</f>
        <v>63.563690272551035</v>
      </c>
      <c r="AB22" s="268"/>
      <c r="AC22" s="492">
        <v>35076000</v>
      </c>
      <c r="AD22" s="355">
        <v>11692000</v>
      </c>
      <c r="AE22" s="269">
        <v>11692000</v>
      </c>
      <c r="AF22" s="354">
        <f t="shared" si="7"/>
        <v>23384000</v>
      </c>
      <c r="AH22" s="91">
        <v>35076000</v>
      </c>
    </row>
    <row r="23" spans="3:34" s="139" customFormat="1" ht="12">
      <c r="C23" s="140"/>
      <c r="D23" s="314"/>
      <c r="E23" s="256" t="s">
        <v>28</v>
      </c>
      <c r="F23" s="117" t="s">
        <v>51</v>
      </c>
      <c r="G23" s="142" t="s">
        <v>52</v>
      </c>
      <c r="H23" s="153"/>
      <c r="I23" s="142"/>
      <c r="J23" s="144"/>
      <c r="K23" s="315">
        <v>522400550</v>
      </c>
      <c r="L23" s="145">
        <f t="shared" si="3"/>
        <v>3.064739592784425</v>
      </c>
      <c r="M23" s="492">
        <f t="shared" si="4"/>
        <v>330633050</v>
      </c>
      <c r="N23" s="460">
        <f t="shared" si="8"/>
        <v>63.291099138391026</v>
      </c>
      <c r="O23" s="549">
        <v>218299400</v>
      </c>
      <c r="P23" s="460">
        <f t="shared" si="9"/>
        <v>41.787743140775788</v>
      </c>
      <c r="Q23" s="146">
        <f t="shared" si="0"/>
        <v>304101150</v>
      </c>
      <c r="R23" s="147" t="s">
        <v>53</v>
      </c>
      <c r="S23" s="148"/>
      <c r="T23" s="144"/>
      <c r="U23" s="149">
        <f t="shared" si="1"/>
        <v>1.939707374002712</v>
      </c>
      <c r="V23" s="150">
        <f t="shared" si="2"/>
        <v>1.939707374002712</v>
      </c>
      <c r="W23" s="441" t="s">
        <v>33</v>
      </c>
      <c r="Y23" s="152">
        <f t="shared" si="6"/>
        <v>63.291099138391026</v>
      </c>
      <c r="Z23" s="152">
        <f>Y23</f>
        <v>63.291099138391026</v>
      </c>
      <c r="AB23" s="268"/>
      <c r="AC23" s="492">
        <v>127721500</v>
      </c>
      <c r="AD23" s="355">
        <v>42573833.333333336</v>
      </c>
      <c r="AE23" s="269">
        <v>42573833.333333336</v>
      </c>
      <c r="AF23" s="354">
        <f t="shared" si="7"/>
        <v>85147666.666666672</v>
      </c>
      <c r="AH23" s="91">
        <v>202911550</v>
      </c>
    </row>
    <row r="24" spans="3:34" s="139" customFormat="1" ht="12">
      <c r="C24" s="140"/>
      <c r="D24" s="314"/>
      <c r="E24" s="142"/>
      <c r="F24" s="160"/>
      <c r="G24" s="142" t="s">
        <v>54</v>
      </c>
      <c r="H24" s="153"/>
      <c r="I24" s="142"/>
      <c r="J24" s="144"/>
      <c r="K24" s="315"/>
      <c r="L24" s="145">
        <f t="shared" si="3"/>
        <v>0</v>
      </c>
      <c r="M24" s="492">
        <f t="shared" si="4"/>
        <v>0</v>
      </c>
      <c r="N24" s="460"/>
      <c r="O24" s="91"/>
      <c r="P24" s="460"/>
      <c r="Q24" s="146">
        <f t="shared" si="0"/>
        <v>0</v>
      </c>
      <c r="R24" s="147" t="s">
        <v>55</v>
      </c>
      <c r="S24" s="148"/>
      <c r="T24" s="144"/>
      <c r="U24" s="149">
        <f t="shared" si="1"/>
        <v>0</v>
      </c>
      <c r="V24" s="150">
        <f t="shared" si="2"/>
        <v>0</v>
      </c>
      <c r="W24" s="441"/>
      <c r="Y24" s="152">
        <f t="shared" si="6"/>
        <v>0</v>
      </c>
      <c r="Z24" s="152">
        <v>0</v>
      </c>
      <c r="AB24" s="142"/>
      <c r="AC24" s="492"/>
      <c r="AD24" s="355">
        <v>0</v>
      </c>
      <c r="AE24" s="139">
        <v>0</v>
      </c>
      <c r="AF24" s="354">
        <f t="shared" si="7"/>
        <v>0</v>
      </c>
      <c r="AH24" s="91"/>
    </row>
    <row r="25" spans="3:34" s="139" customFormat="1" ht="12">
      <c r="C25" s="140"/>
      <c r="D25" s="314"/>
      <c r="E25" s="256" t="s">
        <v>28</v>
      </c>
      <c r="F25" s="117" t="s">
        <v>56</v>
      </c>
      <c r="G25" s="142" t="s">
        <v>57</v>
      </c>
      <c r="H25" s="153"/>
      <c r="I25" s="142"/>
      <c r="J25" s="144"/>
      <c r="K25" s="315">
        <v>1159714400</v>
      </c>
      <c r="L25" s="145">
        <f t="shared" si="3"/>
        <v>6.8036349464069934</v>
      </c>
      <c r="M25" s="492">
        <f t="shared" si="4"/>
        <v>898391900</v>
      </c>
      <c r="N25" s="460">
        <f t="shared" si="8"/>
        <v>77.466650409790546</v>
      </c>
      <c r="O25" s="549">
        <v>541826070</v>
      </c>
      <c r="P25" s="460">
        <f t="shared" si="9"/>
        <v>46.720646910998084</v>
      </c>
      <c r="Q25" s="146">
        <f t="shared" si="0"/>
        <v>617888330</v>
      </c>
      <c r="R25" s="147" t="s">
        <v>58</v>
      </c>
      <c r="S25" s="148"/>
      <c r="T25" s="144"/>
      <c r="U25" s="149">
        <f t="shared" si="1"/>
        <v>5.2705480990914459</v>
      </c>
      <c r="V25" s="150">
        <f t="shared" si="2"/>
        <v>5.2705480990914459</v>
      </c>
      <c r="W25" s="441" t="s">
        <v>33</v>
      </c>
      <c r="Y25" s="152">
        <f t="shared" si="6"/>
        <v>77.466650409790546</v>
      </c>
      <c r="Z25" s="152">
        <f>Y25</f>
        <v>77.466650409790546</v>
      </c>
      <c r="AB25" s="268"/>
      <c r="AC25" s="492">
        <v>415928200</v>
      </c>
      <c r="AD25" s="355">
        <v>138642733.33333334</v>
      </c>
      <c r="AE25" s="269">
        <v>138642733.33333334</v>
      </c>
      <c r="AF25" s="354">
        <f t="shared" si="7"/>
        <v>277285466.66666669</v>
      </c>
      <c r="AH25" s="91">
        <v>482463700</v>
      </c>
    </row>
    <row r="26" spans="3:34" s="139" customFormat="1" ht="12">
      <c r="C26" s="140"/>
      <c r="D26" s="314"/>
      <c r="E26" s="256" t="s">
        <v>28</v>
      </c>
      <c r="F26" s="117" t="s">
        <v>59</v>
      </c>
      <c r="G26" s="142" t="s">
        <v>60</v>
      </c>
      <c r="H26" s="153"/>
      <c r="I26" s="142"/>
      <c r="J26" s="144"/>
      <c r="K26" s="315">
        <v>615449700</v>
      </c>
      <c r="L26" s="145">
        <f t="shared" si="3"/>
        <v>3.6106261047338037</v>
      </c>
      <c r="M26" s="492">
        <f t="shared" si="4"/>
        <v>423870000</v>
      </c>
      <c r="N26" s="460">
        <f t="shared" si="8"/>
        <v>68.871590968360209</v>
      </c>
      <c r="O26" s="549">
        <v>263623010</v>
      </c>
      <c r="P26" s="460">
        <f t="shared" si="9"/>
        <v>42.834208871984174</v>
      </c>
      <c r="Q26" s="146">
        <f t="shared" si="0"/>
        <v>351826690</v>
      </c>
      <c r="R26" s="147" t="s">
        <v>61</v>
      </c>
      <c r="S26" s="148"/>
      <c r="T26" s="144"/>
      <c r="U26" s="149">
        <f t="shared" si="1"/>
        <v>2.4866956422491024</v>
      </c>
      <c r="V26" s="150">
        <f t="shared" si="2"/>
        <v>2.4866956422491024</v>
      </c>
      <c r="W26" s="441" t="s">
        <v>33</v>
      </c>
      <c r="Y26" s="152">
        <f t="shared" si="6"/>
        <v>68.871590968360209</v>
      </c>
      <c r="Z26" s="152">
        <f>Y26</f>
        <v>68.871590968360209</v>
      </c>
      <c r="AB26" s="268"/>
      <c r="AC26" s="492">
        <v>208326500</v>
      </c>
      <c r="AD26" s="355">
        <v>69442166.666666672</v>
      </c>
      <c r="AE26" s="269">
        <v>69442166.666666672</v>
      </c>
      <c r="AF26" s="354">
        <f t="shared" si="7"/>
        <v>138884333.33333334</v>
      </c>
      <c r="AH26" s="91">
        <v>215543500</v>
      </c>
    </row>
    <row r="27" spans="3:34" s="139" customFormat="1" ht="12">
      <c r="C27" s="140"/>
      <c r="D27" s="314"/>
      <c r="E27" s="142"/>
      <c r="F27" s="160"/>
      <c r="G27" s="142" t="s">
        <v>62</v>
      </c>
      <c r="H27" s="153"/>
      <c r="I27" s="142"/>
      <c r="J27" s="144"/>
      <c r="K27" s="315"/>
      <c r="L27" s="145">
        <f t="shared" si="3"/>
        <v>0</v>
      </c>
      <c r="M27" s="492">
        <f t="shared" si="4"/>
        <v>0</v>
      </c>
      <c r="N27" s="460"/>
      <c r="O27" s="91"/>
      <c r="P27" s="460"/>
      <c r="Q27" s="146">
        <f t="shared" si="0"/>
        <v>0</v>
      </c>
      <c r="R27" s="147" t="s">
        <v>63</v>
      </c>
      <c r="S27" s="148"/>
      <c r="T27" s="144"/>
      <c r="U27" s="149">
        <f t="shared" si="1"/>
        <v>0</v>
      </c>
      <c r="V27" s="150">
        <f t="shared" si="2"/>
        <v>0</v>
      </c>
      <c r="W27" s="441"/>
      <c r="Y27" s="152">
        <f t="shared" si="6"/>
        <v>0</v>
      </c>
      <c r="Z27" s="152">
        <v>0</v>
      </c>
      <c r="AB27" s="142"/>
      <c r="AC27" s="492"/>
      <c r="AD27" s="355">
        <v>0</v>
      </c>
      <c r="AE27" s="139">
        <v>0</v>
      </c>
      <c r="AF27" s="354">
        <f t="shared" si="7"/>
        <v>0</v>
      </c>
      <c r="AH27" s="91"/>
    </row>
    <row r="28" spans="3:34" s="139" customFormat="1" ht="12">
      <c r="C28" s="140"/>
      <c r="D28" s="314"/>
      <c r="E28" s="256" t="s">
        <v>28</v>
      </c>
      <c r="F28" s="160">
        <v>12</v>
      </c>
      <c r="G28" s="142" t="s">
        <v>64</v>
      </c>
      <c r="H28" s="153"/>
      <c r="I28" s="142"/>
      <c r="J28" s="144"/>
      <c r="K28" s="315">
        <v>410114500</v>
      </c>
      <c r="L28" s="145">
        <f t="shared" si="3"/>
        <v>2.4059969801428966</v>
      </c>
      <c r="M28" s="492">
        <f t="shared" si="4"/>
        <v>300424000</v>
      </c>
      <c r="N28" s="460">
        <f t="shared" ref="N28:N34" si="10">(M28/K28)*100</f>
        <v>73.253688908829119</v>
      </c>
      <c r="O28" s="549">
        <v>199387280</v>
      </c>
      <c r="P28" s="460">
        <f t="shared" ref="P28:P34" si="11">O28/K28*100</f>
        <v>48.617466585551107</v>
      </c>
      <c r="Q28" s="146">
        <f t="shared" si="0"/>
        <v>210727220</v>
      </c>
      <c r="R28" s="147" t="s">
        <v>65</v>
      </c>
      <c r="S28" s="148"/>
      <c r="T28" s="144"/>
      <c r="U28" s="149">
        <f t="shared" si="1"/>
        <v>1.7624815429897005</v>
      </c>
      <c r="V28" s="150">
        <f t="shared" si="2"/>
        <v>1.7624815429897005</v>
      </c>
      <c r="W28" s="441" t="s">
        <v>33</v>
      </c>
      <c r="Y28" s="152">
        <f t="shared" si="6"/>
        <v>73.253688908829119</v>
      </c>
      <c r="Z28" s="152">
        <f>Y28</f>
        <v>73.253688908829119</v>
      </c>
      <c r="AB28" s="268"/>
      <c r="AC28" s="492">
        <v>156020000</v>
      </c>
      <c r="AD28" s="355">
        <v>52006666.666666664</v>
      </c>
      <c r="AE28" s="269">
        <v>52006666.666666664</v>
      </c>
      <c r="AF28" s="354">
        <f t="shared" si="7"/>
        <v>104013333.33333333</v>
      </c>
      <c r="AH28" s="91">
        <v>144404000</v>
      </c>
    </row>
    <row r="29" spans="3:34" s="139" customFormat="1" ht="12">
      <c r="C29" s="140"/>
      <c r="D29" s="314"/>
      <c r="E29" s="142"/>
      <c r="F29" s="160"/>
      <c r="G29" s="142" t="s">
        <v>66</v>
      </c>
      <c r="H29" s="153"/>
      <c r="I29" s="142"/>
      <c r="J29" s="144"/>
      <c r="K29" s="315"/>
      <c r="L29" s="145">
        <f t="shared" si="3"/>
        <v>0</v>
      </c>
      <c r="M29" s="492">
        <f t="shared" si="4"/>
        <v>0</v>
      </c>
      <c r="N29" s="460"/>
      <c r="O29" s="91"/>
      <c r="P29" s="460"/>
      <c r="Q29" s="146">
        <f t="shared" si="0"/>
        <v>0</v>
      </c>
      <c r="R29" s="147" t="s">
        <v>67</v>
      </c>
      <c r="S29" s="148"/>
      <c r="T29" s="144"/>
      <c r="U29" s="149">
        <f t="shared" si="1"/>
        <v>0</v>
      </c>
      <c r="V29" s="150">
        <f t="shared" si="2"/>
        <v>0</v>
      </c>
      <c r="W29" s="441"/>
      <c r="Y29" s="152">
        <f t="shared" si="6"/>
        <v>0</v>
      </c>
      <c r="Z29" s="152">
        <v>0</v>
      </c>
      <c r="AB29" s="142"/>
      <c r="AC29" s="492"/>
      <c r="AD29" s="355">
        <v>0</v>
      </c>
      <c r="AE29" s="139">
        <v>0</v>
      </c>
      <c r="AF29" s="354">
        <f t="shared" si="7"/>
        <v>0</v>
      </c>
      <c r="AH29" s="91"/>
    </row>
    <row r="30" spans="3:34" s="139" customFormat="1" ht="12">
      <c r="C30" s="140"/>
      <c r="D30" s="314"/>
      <c r="E30" s="142"/>
      <c r="F30" s="160"/>
      <c r="G30" s="142" t="s">
        <v>50</v>
      </c>
      <c r="H30" s="153"/>
      <c r="I30" s="142"/>
      <c r="J30" s="144"/>
      <c r="K30" s="315"/>
      <c r="L30" s="145">
        <f t="shared" si="3"/>
        <v>0</v>
      </c>
      <c r="M30" s="492">
        <f t="shared" si="4"/>
        <v>0</v>
      </c>
      <c r="N30" s="460"/>
      <c r="O30" s="91"/>
      <c r="P30" s="460"/>
      <c r="Q30" s="146">
        <f t="shared" si="0"/>
        <v>0</v>
      </c>
      <c r="R30" s="147"/>
      <c r="S30" s="148"/>
      <c r="T30" s="144"/>
      <c r="U30" s="149">
        <f t="shared" si="1"/>
        <v>0</v>
      </c>
      <c r="V30" s="150">
        <f t="shared" si="2"/>
        <v>0</v>
      </c>
      <c r="W30" s="441"/>
      <c r="Y30" s="152">
        <f t="shared" si="6"/>
        <v>0</v>
      </c>
      <c r="Z30" s="152">
        <v>0</v>
      </c>
      <c r="AB30" s="142"/>
      <c r="AC30" s="492"/>
      <c r="AD30" s="355">
        <v>0</v>
      </c>
      <c r="AE30" s="139">
        <v>0</v>
      </c>
      <c r="AF30" s="354">
        <f t="shared" si="7"/>
        <v>0</v>
      </c>
      <c r="AH30" s="91"/>
    </row>
    <row r="31" spans="3:34" s="139" customFormat="1" ht="12">
      <c r="C31" s="140"/>
      <c r="D31" s="314"/>
      <c r="E31" s="256" t="s">
        <v>28</v>
      </c>
      <c r="F31" s="160">
        <v>13</v>
      </c>
      <c r="G31" s="142" t="s">
        <v>68</v>
      </c>
      <c r="H31" s="153"/>
      <c r="I31" s="142"/>
      <c r="J31" s="144"/>
      <c r="K31" s="315">
        <v>2415485000</v>
      </c>
      <c r="L31" s="145">
        <f t="shared" si="3"/>
        <v>14.170797705471189</v>
      </c>
      <c r="M31" s="492">
        <f t="shared" si="4"/>
        <v>2297100000</v>
      </c>
      <c r="N31" s="460">
        <f t="shared" si="10"/>
        <v>95.098913882719202</v>
      </c>
      <c r="O31" s="549">
        <v>1790733750</v>
      </c>
      <c r="P31" s="460">
        <f t="shared" si="11"/>
        <v>74.135577327120643</v>
      </c>
      <c r="Q31" s="146">
        <f t="shared" si="0"/>
        <v>624751250</v>
      </c>
      <c r="R31" s="147" t="s">
        <v>69</v>
      </c>
      <c r="S31" s="148"/>
      <c r="T31" s="144"/>
      <c r="U31" s="149">
        <f t="shared" si="1"/>
        <v>13.476274706420396</v>
      </c>
      <c r="V31" s="150">
        <f t="shared" si="2"/>
        <v>10.505602690809431</v>
      </c>
      <c r="W31" s="441" t="s">
        <v>33</v>
      </c>
      <c r="Y31" s="152">
        <f t="shared" si="6"/>
        <v>95.098913882719202</v>
      </c>
      <c r="Z31" s="152">
        <f>P31</f>
        <v>74.135577327120643</v>
      </c>
      <c r="AB31" s="268"/>
      <c r="AC31" s="492">
        <v>1156129500</v>
      </c>
      <c r="AD31" s="355">
        <v>385376500</v>
      </c>
      <c r="AE31" s="269">
        <v>385376500</v>
      </c>
      <c r="AF31" s="354">
        <f t="shared" si="7"/>
        <v>770753000</v>
      </c>
      <c r="AH31" s="91">
        <v>1140970500</v>
      </c>
    </row>
    <row r="32" spans="3:34" s="139" customFormat="1" ht="12">
      <c r="C32" s="140"/>
      <c r="D32" s="314"/>
      <c r="E32" s="142"/>
      <c r="F32" s="160"/>
      <c r="G32" s="142" t="s">
        <v>70</v>
      </c>
      <c r="H32" s="153"/>
      <c r="I32" s="142"/>
      <c r="J32" s="144"/>
      <c r="K32" s="315"/>
      <c r="L32" s="145">
        <f t="shared" si="3"/>
        <v>0</v>
      </c>
      <c r="M32" s="492">
        <f t="shared" si="4"/>
        <v>0</v>
      </c>
      <c r="N32" s="460"/>
      <c r="O32" s="91"/>
      <c r="P32" s="460"/>
      <c r="Q32" s="146">
        <f t="shared" si="0"/>
        <v>0</v>
      </c>
      <c r="R32" s="147"/>
      <c r="S32" s="148"/>
      <c r="T32" s="144"/>
      <c r="U32" s="149">
        <f t="shared" si="1"/>
        <v>0</v>
      </c>
      <c r="V32" s="150">
        <f t="shared" si="2"/>
        <v>0</v>
      </c>
      <c r="W32" s="441"/>
      <c r="Y32" s="152">
        <f t="shared" si="6"/>
        <v>0</v>
      </c>
      <c r="Z32" s="152">
        <v>0</v>
      </c>
      <c r="AB32" s="142"/>
      <c r="AC32" s="492"/>
      <c r="AD32" s="355">
        <v>0</v>
      </c>
      <c r="AE32" s="139">
        <v>0</v>
      </c>
      <c r="AF32" s="354">
        <f t="shared" si="7"/>
        <v>0</v>
      </c>
      <c r="AH32" s="91"/>
    </row>
    <row r="33" spans="3:34" s="139" customFormat="1" ht="22.5">
      <c r="C33" s="140"/>
      <c r="D33" s="314"/>
      <c r="E33" s="256" t="s">
        <v>28</v>
      </c>
      <c r="F33" s="160">
        <v>14</v>
      </c>
      <c r="G33" s="142" t="s">
        <v>71</v>
      </c>
      <c r="H33" s="153"/>
      <c r="I33" s="142"/>
      <c r="J33" s="144"/>
      <c r="K33" s="315">
        <v>518632600</v>
      </c>
      <c r="L33" s="145">
        <f t="shared" si="3"/>
        <v>3.0426343604131496</v>
      </c>
      <c r="M33" s="492">
        <f t="shared" si="4"/>
        <v>367298000</v>
      </c>
      <c r="N33" s="460">
        <f t="shared" si="10"/>
        <v>70.820461343926326</v>
      </c>
      <c r="O33" s="549">
        <v>208227555</v>
      </c>
      <c r="P33" s="460">
        <f t="shared" si="11"/>
        <v>40.149337893530024</v>
      </c>
      <c r="Q33" s="146">
        <f t="shared" si="0"/>
        <v>310405045</v>
      </c>
      <c r="R33" s="154" t="s">
        <v>72</v>
      </c>
      <c r="S33" s="148"/>
      <c r="T33" s="144"/>
      <c r="U33" s="149">
        <f t="shared" si="1"/>
        <v>2.1548076910534144</v>
      </c>
      <c r="V33" s="150">
        <f t="shared" si="2"/>
        <v>1.5213171802065748</v>
      </c>
      <c r="W33" s="441"/>
      <c r="Y33" s="152">
        <f t="shared" si="6"/>
        <v>70.820461343926326</v>
      </c>
      <c r="Z33" s="152">
        <v>50</v>
      </c>
      <c r="AB33" s="142"/>
      <c r="AC33" s="492">
        <v>192350000</v>
      </c>
      <c r="AD33" s="355">
        <v>64116666.666666664</v>
      </c>
      <c r="AE33" s="139">
        <v>64116666.666666664</v>
      </c>
      <c r="AF33" s="354">
        <f t="shared" si="7"/>
        <v>128233333.33333333</v>
      </c>
      <c r="AH33" s="91">
        <v>174948000</v>
      </c>
    </row>
    <row r="34" spans="3:34" s="139" customFormat="1" ht="22.5">
      <c r="C34" s="140"/>
      <c r="D34" s="314"/>
      <c r="E34" s="256" t="s">
        <v>28</v>
      </c>
      <c r="F34" s="160">
        <v>15</v>
      </c>
      <c r="G34" s="142" t="s">
        <v>73</v>
      </c>
      <c r="H34" s="153"/>
      <c r="I34" s="142"/>
      <c r="J34" s="144"/>
      <c r="K34" s="315">
        <v>181443000</v>
      </c>
      <c r="L34" s="145">
        <f t="shared" si="3"/>
        <v>1.0644620223573356</v>
      </c>
      <c r="M34" s="492">
        <f t="shared" si="4"/>
        <v>99757000</v>
      </c>
      <c r="N34" s="460">
        <f t="shared" si="10"/>
        <v>54.979800818989986</v>
      </c>
      <c r="O34" s="549">
        <v>71053000</v>
      </c>
      <c r="P34" s="460">
        <f t="shared" si="11"/>
        <v>39.159956570382988</v>
      </c>
      <c r="Q34" s="146">
        <f t="shared" si="0"/>
        <v>110390000</v>
      </c>
      <c r="R34" s="154" t="s">
        <v>74</v>
      </c>
      <c r="S34" s="148"/>
      <c r="T34" s="144"/>
      <c r="U34" s="149">
        <f t="shared" si="1"/>
        <v>0.58523909968585575</v>
      </c>
      <c r="V34" s="150">
        <f t="shared" si="2"/>
        <v>0.58523909968585575</v>
      </c>
      <c r="W34" s="441" t="s">
        <v>33</v>
      </c>
      <c r="Y34" s="152">
        <f t="shared" si="6"/>
        <v>54.979800818989986</v>
      </c>
      <c r="Z34" s="152">
        <f>Y34</f>
        <v>54.979800818989986</v>
      </c>
      <c r="AB34" s="268"/>
      <c r="AC34" s="492">
        <v>55846000</v>
      </c>
      <c r="AD34" s="355">
        <v>18615333.333333332</v>
      </c>
      <c r="AE34" s="269">
        <v>18615333.333333332</v>
      </c>
      <c r="AF34" s="354">
        <f t="shared" si="7"/>
        <v>37230666.666666664</v>
      </c>
      <c r="AH34" s="91">
        <v>43911000</v>
      </c>
    </row>
    <row r="35" spans="3:34" s="139" customFormat="1" ht="12">
      <c r="C35" s="140"/>
      <c r="D35" s="314"/>
      <c r="E35" s="142"/>
      <c r="F35" s="160"/>
      <c r="G35" s="142" t="s">
        <v>75</v>
      </c>
      <c r="H35" s="153"/>
      <c r="I35" s="142"/>
      <c r="J35" s="144"/>
      <c r="K35" s="315"/>
      <c r="L35" s="145">
        <f t="shared" si="3"/>
        <v>0</v>
      </c>
      <c r="M35" s="492">
        <f t="shared" si="4"/>
        <v>0</v>
      </c>
      <c r="N35" s="460"/>
      <c r="O35" s="91"/>
      <c r="P35" s="460"/>
      <c r="Q35" s="146">
        <f t="shared" si="0"/>
        <v>0</v>
      </c>
      <c r="R35" s="147"/>
      <c r="S35" s="148"/>
      <c r="T35" s="144"/>
      <c r="U35" s="149">
        <f t="shared" si="1"/>
        <v>0</v>
      </c>
      <c r="V35" s="150">
        <f t="shared" si="2"/>
        <v>0</v>
      </c>
      <c r="W35" s="441"/>
      <c r="Y35" s="152">
        <f t="shared" si="6"/>
        <v>0</v>
      </c>
      <c r="Z35" s="152">
        <v>0</v>
      </c>
      <c r="AB35" s="142"/>
      <c r="AC35" s="492"/>
      <c r="AD35" s="355">
        <v>0</v>
      </c>
      <c r="AE35" s="139">
        <v>0</v>
      </c>
      <c r="AF35" s="354">
        <f t="shared" si="7"/>
        <v>0</v>
      </c>
      <c r="AH35" s="91"/>
    </row>
    <row r="36" spans="3:34" s="139" customFormat="1" ht="12">
      <c r="C36" s="140"/>
      <c r="D36" s="314"/>
      <c r="E36" s="256" t="s">
        <v>28</v>
      </c>
      <c r="F36" s="160">
        <v>17</v>
      </c>
      <c r="G36" s="142" t="s">
        <v>76</v>
      </c>
      <c r="H36" s="153"/>
      <c r="I36" s="142"/>
      <c r="J36" s="144"/>
      <c r="K36" s="315">
        <v>155400000</v>
      </c>
      <c r="L36" s="145">
        <f t="shared" si="3"/>
        <v>0.91167693586597431</v>
      </c>
      <c r="M36" s="492">
        <f t="shared" si="4"/>
        <v>104160000</v>
      </c>
      <c r="N36" s="460">
        <f>(M36/K36)*100</f>
        <v>67.027027027027032</v>
      </c>
      <c r="O36" s="549">
        <v>71941500</v>
      </c>
      <c r="P36" s="460">
        <f>O36/K36*100</f>
        <v>46.294401544401545</v>
      </c>
      <c r="Q36" s="146">
        <f t="shared" si="0"/>
        <v>83458500</v>
      </c>
      <c r="R36" s="147" t="s">
        <v>77</v>
      </c>
      <c r="S36" s="148"/>
      <c r="T36" s="144"/>
      <c r="U36" s="149">
        <f t="shared" si="1"/>
        <v>0.61106994620205846</v>
      </c>
      <c r="V36" s="150">
        <f t="shared" si="2"/>
        <v>0.61106994620205846</v>
      </c>
      <c r="W36" s="441" t="s">
        <v>33</v>
      </c>
      <c r="Y36" s="152">
        <f t="shared" si="6"/>
        <v>67.027027027027032</v>
      </c>
      <c r="Z36" s="152">
        <f>Y36</f>
        <v>67.027027027027032</v>
      </c>
      <c r="AB36" s="268"/>
      <c r="AC36" s="492">
        <v>48997500</v>
      </c>
      <c r="AD36" s="355">
        <v>16332500</v>
      </c>
      <c r="AE36" s="269">
        <v>16332500</v>
      </c>
      <c r="AF36" s="354">
        <f t="shared" si="7"/>
        <v>32665000</v>
      </c>
      <c r="AH36" s="91">
        <v>55162500</v>
      </c>
    </row>
    <row r="37" spans="3:34" s="139" customFormat="1" ht="12">
      <c r="C37" s="140"/>
      <c r="D37" s="314"/>
      <c r="E37" s="142"/>
      <c r="F37" s="160"/>
      <c r="G37" s="142" t="s">
        <v>78</v>
      </c>
      <c r="H37" s="153"/>
      <c r="I37" s="142"/>
      <c r="J37" s="144"/>
      <c r="K37" s="315"/>
      <c r="L37" s="145">
        <f t="shared" si="3"/>
        <v>0</v>
      </c>
      <c r="M37" s="492">
        <f t="shared" si="4"/>
        <v>0</v>
      </c>
      <c r="N37" s="460"/>
      <c r="O37" s="91"/>
      <c r="P37" s="460"/>
      <c r="Q37" s="146">
        <f t="shared" si="0"/>
        <v>0</v>
      </c>
      <c r="R37" s="147"/>
      <c r="S37" s="148"/>
      <c r="T37" s="144"/>
      <c r="U37" s="149">
        <f t="shared" si="1"/>
        <v>0</v>
      </c>
      <c r="V37" s="150">
        <f t="shared" si="2"/>
        <v>0</v>
      </c>
      <c r="W37" s="441"/>
      <c r="Y37" s="152">
        <f t="shared" si="6"/>
        <v>0</v>
      </c>
      <c r="Z37" s="152">
        <v>0</v>
      </c>
      <c r="AB37" s="142"/>
      <c r="AC37" s="492"/>
      <c r="AD37" s="355">
        <v>0</v>
      </c>
      <c r="AE37" s="139">
        <v>0</v>
      </c>
      <c r="AF37" s="354">
        <f t="shared" si="7"/>
        <v>0</v>
      </c>
      <c r="AH37" s="91"/>
    </row>
    <row r="38" spans="3:34" s="139" customFormat="1" ht="12">
      <c r="C38" s="140"/>
      <c r="D38" s="314"/>
      <c r="E38" s="256" t="s">
        <v>28</v>
      </c>
      <c r="F38" s="160">
        <v>18</v>
      </c>
      <c r="G38" s="142" t="s">
        <v>79</v>
      </c>
      <c r="H38" s="153"/>
      <c r="I38" s="142"/>
      <c r="J38" s="144"/>
      <c r="K38" s="315">
        <v>640470000</v>
      </c>
      <c r="L38" s="145">
        <f t="shared" si="3"/>
        <v>3.7574113713904795</v>
      </c>
      <c r="M38" s="492">
        <f t="shared" si="4"/>
        <v>342535000</v>
      </c>
      <c r="N38" s="460">
        <f>(M38/K38)*100</f>
        <v>53.481818039876963</v>
      </c>
      <c r="O38" s="549">
        <v>141830315</v>
      </c>
      <c r="P38" s="460">
        <f>O38/K38*100</f>
        <v>22.144724186925227</v>
      </c>
      <c r="Q38" s="146">
        <f t="shared" si="0"/>
        <v>498639685</v>
      </c>
      <c r="R38" s="147" t="s">
        <v>80</v>
      </c>
      <c r="S38" s="148"/>
      <c r="T38" s="144"/>
      <c r="U38" s="149">
        <f t="shared" si="1"/>
        <v>2.0095319126567017</v>
      </c>
      <c r="V38" s="150">
        <f t="shared" si="2"/>
        <v>1.8787056856952398</v>
      </c>
      <c r="W38" s="441" t="s">
        <v>33</v>
      </c>
      <c r="Y38" s="152">
        <f t="shared" si="6"/>
        <v>53.481818039876963</v>
      </c>
      <c r="Z38" s="152">
        <v>50</v>
      </c>
      <c r="AB38" s="268"/>
      <c r="AC38" s="492">
        <v>154847500</v>
      </c>
      <c r="AD38" s="355">
        <v>51615833.333333336</v>
      </c>
      <c r="AE38" s="269">
        <v>51615833.333333336</v>
      </c>
      <c r="AF38" s="354">
        <f t="shared" si="7"/>
        <v>103231666.66666667</v>
      </c>
      <c r="AH38" s="91">
        <v>187687500</v>
      </c>
    </row>
    <row r="39" spans="3:34" s="139" customFormat="1" ht="12">
      <c r="C39" s="140"/>
      <c r="D39" s="314"/>
      <c r="E39" s="142"/>
      <c r="F39" s="160"/>
      <c r="G39" s="142" t="s">
        <v>81</v>
      </c>
      <c r="H39" s="153"/>
      <c r="I39" s="142"/>
      <c r="J39" s="144"/>
      <c r="K39" s="315"/>
      <c r="L39" s="145">
        <f t="shared" si="3"/>
        <v>0</v>
      </c>
      <c r="M39" s="492">
        <f t="shared" si="4"/>
        <v>0</v>
      </c>
      <c r="N39" s="460"/>
      <c r="O39" s="91"/>
      <c r="P39" s="460"/>
      <c r="Q39" s="146">
        <f t="shared" si="0"/>
        <v>0</v>
      </c>
      <c r="R39" s="147" t="s">
        <v>82</v>
      </c>
      <c r="S39" s="148"/>
      <c r="T39" s="144"/>
      <c r="U39" s="149">
        <f t="shared" si="1"/>
        <v>0</v>
      </c>
      <c r="V39" s="150">
        <f t="shared" si="2"/>
        <v>0</v>
      </c>
      <c r="W39" s="441"/>
      <c r="Y39" s="152">
        <f t="shared" si="6"/>
        <v>0</v>
      </c>
      <c r="Z39" s="152">
        <v>0</v>
      </c>
      <c r="AB39" s="142"/>
      <c r="AC39" s="492"/>
      <c r="AD39" s="355">
        <v>0</v>
      </c>
      <c r="AE39" s="139">
        <v>0</v>
      </c>
      <c r="AF39" s="354">
        <f t="shared" si="7"/>
        <v>0</v>
      </c>
      <c r="AH39" s="91"/>
    </row>
    <row r="40" spans="3:34" s="139" customFormat="1" ht="12">
      <c r="C40" s="140"/>
      <c r="D40" s="314"/>
      <c r="E40" s="256" t="s">
        <v>28</v>
      </c>
      <c r="F40" s="160">
        <v>19</v>
      </c>
      <c r="G40" s="142" t="s">
        <v>83</v>
      </c>
      <c r="H40" s="153"/>
      <c r="I40" s="142"/>
      <c r="J40" s="144"/>
      <c r="K40" s="315">
        <v>7160700000</v>
      </c>
      <c r="L40" s="145">
        <f t="shared" si="3"/>
        <v>42.009298807306834</v>
      </c>
      <c r="M40" s="492">
        <f t="shared" si="4"/>
        <v>3571550000</v>
      </c>
      <c r="N40" s="460">
        <f>(M40/K40)*100</f>
        <v>49.877106986747108</v>
      </c>
      <c r="O40" s="549">
        <v>3070000000</v>
      </c>
      <c r="P40" s="460">
        <f>O40/K40*100</f>
        <v>42.872903487089253</v>
      </c>
      <c r="Q40" s="146">
        <f t="shared" si="0"/>
        <v>4090700000</v>
      </c>
      <c r="R40" s="147" t="s">
        <v>84</v>
      </c>
      <c r="S40" s="148"/>
      <c r="T40" s="144"/>
      <c r="U40" s="149">
        <f t="shared" si="1"/>
        <v>20.953022910502707</v>
      </c>
      <c r="V40" s="150">
        <f t="shared" si="2"/>
        <v>18.010606133259596</v>
      </c>
      <c r="W40" s="441" t="s">
        <v>33</v>
      </c>
      <c r="Y40" s="152">
        <f t="shared" si="6"/>
        <v>49.877106986747108</v>
      </c>
      <c r="Z40" s="152">
        <f>P40</f>
        <v>42.872903487089253</v>
      </c>
      <c r="AB40" s="268"/>
      <c r="AC40" s="492">
        <v>1809775000</v>
      </c>
      <c r="AD40" s="355">
        <v>603258333.33333337</v>
      </c>
      <c r="AE40" s="269">
        <v>603258333.33333337</v>
      </c>
      <c r="AF40" s="354">
        <f t="shared" si="7"/>
        <v>1206516666.6666667</v>
      </c>
      <c r="AH40" s="91">
        <v>1761775000</v>
      </c>
    </row>
    <row r="41" spans="3:34" s="139" customFormat="1" ht="12">
      <c r="C41" s="140"/>
      <c r="D41" s="141"/>
      <c r="E41" s="142"/>
      <c r="F41" s="160"/>
      <c r="G41" s="142" t="s">
        <v>85</v>
      </c>
      <c r="H41" s="153"/>
      <c r="I41" s="142"/>
      <c r="J41" s="144"/>
      <c r="K41" s="315"/>
      <c r="L41" s="145">
        <f t="shared" si="3"/>
        <v>0</v>
      </c>
      <c r="M41" s="492">
        <f t="shared" si="4"/>
        <v>0</v>
      </c>
      <c r="N41" s="460"/>
      <c r="O41" s="538">
        <v>0</v>
      </c>
      <c r="P41" s="460"/>
      <c r="Q41" s="146">
        <f t="shared" si="0"/>
        <v>0</v>
      </c>
      <c r="R41" s="147"/>
      <c r="S41" s="148"/>
      <c r="T41" s="144"/>
      <c r="U41" s="149">
        <f t="shared" si="1"/>
        <v>0</v>
      </c>
      <c r="V41" s="150">
        <f t="shared" si="2"/>
        <v>0</v>
      </c>
      <c r="W41" s="441"/>
      <c r="Y41" s="152">
        <f t="shared" si="6"/>
        <v>0</v>
      </c>
      <c r="Z41" s="152">
        <v>0</v>
      </c>
      <c r="AB41" s="142"/>
      <c r="AC41" s="492"/>
      <c r="AD41" s="355">
        <v>0</v>
      </c>
      <c r="AE41" s="139">
        <v>0</v>
      </c>
      <c r="AF41" s="354">
        <f t="shared" si="7"/>
        <v>0</v>
      </c>
      <c r="AH41" s="91"/>
    </row>
    <row r="42" spans="3:34" s="139" customFormat="1" ht="12">
      <c r="C42" s="140"/>
      <c r="D42" s="302" t="s">
        <v>34</v>
      </c>
      <c r="E42" s="143" t="s">
        <v>86</v>
      </c>
      <c r="F42" s="546"/>
      <c r="G42" s="143"/>
      <c r="H42" s="143"/>
      <c r="I42" s="317"/>
      <c r="J42" s="142"/>
      <c r="K42" s="303">
        <f>SUM(K44:K55)</f>
        <v>3126212000</v>
      </c>
      <c r="L42" s="304">
        <f>SUM(L44:L55)</f>
        <v>100</v>
      </c>
      <c r="M42" s="508">
        <f>SUM(M44:M55)</f>
        <v>2634230500</v>
      </c>
      <c r="N42" s="458">
        <f>M42/K42*100</f>
        <v>84.262695556155492</v>
      </c>
      <c r="O42" s="67">
        <f>SUM(O44:O55)</f>
        <v>1183592900</v>
      </c>
      <c r="P42" s="464">
        <f>O42/K42*100</f>
        <v>37.860289065488843</v>
      </c>
      <c r="Q42" s="305">
        <f>SUM(Q44:Q55)</f>
        <v>1942619100</v>
      </c>
      <c r="R42" s="306">
        <f>SUM(R46:R54)</f>
        <v>0</v>
      </c>
      <c r="S42" s="307"/>
      <c r="T42" s="308"/>
      <c r="U42" s="318">
        <f>SUM(U43:U55)</f>
        <v>84.262695556155506</v>
      </c>
      <c r="V42" s="318">
        <f>SUM(V43:V55)</f>
        <v>56.317873675873543</v>
      </c>
      <c r="W42" s="440"/>
      <c r="Y42" s="152">
        <f t="shared" si="6"/>
        <v>84.262695556155492</v>
      </c>
      <c r="Z42" s="152">
        <v>0</v>
      </c>
      <c r="AB42" s="142"/>
      <c r="AC42" s="492"/>
      <c r="AD42" s="355">
        <v>0</v>
      </c>
      <c r="AE42" s="139">
        <v>0</v>
      </c>
      <c r="AF42" s="354">
        <f t="shared" si="7"/>
        <v>0</v>
      </c>
      <c r="AH42" s="67">
        <f>SUM(AH44:AH55)</f>
        <v>819763500</v>
      </c>
    </row>
    <row r="43" spans="3:34" s="139" customFormat="1" ht="12">
      <c r="C43" s="140"/>
      <c r="D43" s="148"/>
      <c r="E43" s="143" t="s">
        <v>87</v>
      </c>
      <c r="F43" s="546"/>
      <c r="G43" s="143"/>
      <c r="H43" s="143"/>
      <c r="I43" s="143"/>
      <c r="J43" s="143"/>
      <c r="K43" s="319"/>
      <c r="L43" s="320"/>
      <c r="M43" s="510"/>
      <c r="N43" s="459"/>
      <c r="O43" s="319"/>
      <c r="P43" s="459"/>
      <c r="Q43" s="311">
        <f t="shared" ref="Q43:Q55" si="12">K43-O43</f>
        <v>0</v>
      </c>
      <c r="R43" s="147"/>
      <c r="S43" s="148"/>
      <c r="T43" s="144"/>
      <c r="U43" s="149">
        <f t="shared" ref="U43:U55" si="13">(Y43/100)*L43</f>
        <v>0</v>
      </c>
      <c r="V43" s="150">
        <f t="shared" ref="V43:V55" si="14">Z43/100*L43</f>
        <v>0</v>
      </c>
      <c r="W43" s="441"/>
      <c r="Y43" s="152">
        <f t="shared" si="6"/>
        <v>0</v>
      </c>
      <c r="Z43" s="152">
        <v>0</v>
      </c>
      <c r="AB43" s="142"/>
      <c r="AC43" s="492"/>
      <c r="AD43" s="355">
        <v>0</v>
      </c>
      <c r="AE43" s="139">
        <v>0</v>
      </c>
      <c r="AF43" s="354">
        <f t="shared" si="7"/>
        <v>0</v>
      </c>
      <c r="AH43" s="91"/>
    </row>
    <row r="44" spans="3:34" s="139" customFormat="1" ht="12">
      <c r="C44" s="147"/>
      <c r="D44" s="141"/>
      <c r="E44" s="256" t="s">
        <v>34</v>
      </c>
      <c r="F44" s="117" t="s">
        <v>38</v>
      </c>
      <c r="G44" s="142" t="s">
        <v>88</v>
      </c>
      <c r="H44" s="142"/>
      <c r="I44" s="142"/>
      <c r="J44" s="142"/>
      <c r="K44" s="319">
        <v>329262500</v>
      </c>
      <c r="L44" s="145">
        <f>(K44/($K$42))*100</f>
        <v>10.532315146893428</v>
      </c>
      <c r="M44" s="492">
        <f>AC44+AH44</f>
        <v>329262500</v>
      </c>
      <c r="N44" s="460">
        <f>(M44/K44)*100</f>
        <v>100</v>
      </c>
      <c r="O44" s="550">
        <v>29700000</v>
      </c>
      <c r="P44" s="460">
        <f t="shared" ref="P44:P47" si="15">O44/K44*100</f>
        <v>9.0201586879769167</v>
      </c>
      <c r="Q44" s="146">
        <f t="shared" si="12"/>
        <v>299562500</v>
      </c>
      <c r="R44" s="147"/>
      <c r="S44" s="141"/>
      <c r="T44" s="151"/>
      <c r="U44" s="149">
        <f t="shared" si="13"/>
        <v>10.532315146893428</v>
      </c>
      <c r="V44" s="150">
        <f t="shared" si="14"/>
        <v>4.7395418161020428</v>
      </c>
      <c r="W44" s="441"/>
      <c r="Y44" s="152">
        <f>N44</f>
        <v>100</v>
      </c>
      <c r="Z44" s="152">
        <v>45</v>
      </c>
      <c r="AB44" s="142"/>
      <c r="AC44" s="492">
        <v>329262500</v>
      </c>
      <c r="AD44" s="355">
        <v>109754166.66666667</v>
      </c>
      <c r="AE44" s="139">
        <v>109754166.66666667</v>
      </c>
      <c r="AF44" s="354">
        <f t="shared" si="7"/>
        <v>219508333.33333334</v>
      </c>
      <c r="AH44" s="91"/>
    </row>
    <row r="45" spans="3:34" s="139" customFormat="1" ht="12">
      <c r="C45" s="140"/>
      <c r="D45" s="148"/>
      <c r="E45" s="256" t="s">
        <v>34</v>
      </c>
      <c r="F45" s="117" t="s">
        <v>43</v>
      </c>
      <c r="G45" s="142" t="s">
        <v>89</v>
      </c>
      <c r="H45" s="142"/>
      <c r="I45" s="143"/>
      <c r="J45" s="143"/>
      <c r="K45" s="177">
        <v>509470000</v>
      </c>
      <c r="L45" s="145">
        <f t="shared" ref="L45:L55" si="16">(K45/($K$42))*100</f>
        <v>16.296719480316753</v>
      </c>
      <c r="M45" s="492">
        <f t="shared" ref="M45:M55" si="17">AC45+AH45</f>
        <v>490070000</v>
      </c>
      <c r="N45" s="460">
        <f>(M45/K45)*100</f>
        <v>96.192121224017114</v>
      </c>
      <c r="O45" s="550">
        <v>147166000</v>
      </c>
      <c r="P45" s="460">
        <f t="shared" si="15"/>
        <v>28.886097316819441</v>
      </c>
      <c r="Q45" s="146">
        <f t="shared" si="12"/>
        <v>362304000</v>
      </c>
      <c r="R45" s="147" t="s">
        <v>90</v>
      </c>
      <c r="S45" s="148"/>
      <c r="T45" s="144"/>
      <c r="U45" s="149">
        <f>(Y45/100)*L45</f>
        <v>15.676160158044302</v>
      </c>
      <c r="V45" s="150">
        <f t="shared" si="14"/>
        <v>7.3335237661425392</v>
      </c>
      <c r="W45" s="441"/>
      <c r="Y45" s="152">
        <f t="shared" si="6"/>
        <v>96.192121224017114</v>
      </c>
      <c r="Z45" s="152">
        <v>45</v>
      </c>
      <c r="AB45" s="142"/>
      <c r="AC45" s="492">
        <v>191785000</v>
      </c>
      <c r="AD45" s="355">
        <v>63928333.333333336</v>
      </c>
      <c r="AE45" s="139">
        <v>63928333.333333336</v>
      </c>
      <c r="AF45" s="354">
        <f t="shared" si="7"/>
        <v>127856666.66666667</v>
      </c>
      <c r="AH45" s="91">
        <v>298285000</v>
      </c>
    </row>
    <row r="46" spans="3:34" s="139" customFormat="1" ht="33.75">
      <c r="C46" s="140"/>
      <c r="D46" s="141"/>
      <c r="E46" s="256" t="s">
        <v>34</v>
      </c>
      <c r="F46" s="160">
        <v>10</v>
      </c>
      <c r="G46" s="142" t="s">
        <v>91</v>
      </c>
      <c r="H46" s="142"/>
      <c r="I46" s="142"/>
      <c r="J46" s="142"/>
      <c r="K46" s="177">
        <v>768316500</v>
      </c>
      <c r="L46" s="145">
        <f t="shared" si="16"/>
        <v>24.576596212924777</v>
      </c>
      <c r="M46" s="492">
        <f t="shared" si="17"/>
        <v>638669000</v>
      </c>
      <c r="N46" s="460">
        <f>(M46/K46)*100</f>
        <v>83.125769132902917</v>
      </c>
      <c r="O46" s="551">
        <v>462612000</v>
      </c>
      <c r="P46" s="460">
        <f t="shared" si="15"/>
        <v>60.21112393134861</v>
      </c>
      <c r="Q46" s="146">
        <f t="shared" si="12"/>
        <v>305704500</v>
      </c>
      <c r="R46" s="154" t="s">
        <v>92</v>
      </c>
      <c r="S46" s="148"/>
      <c r="T46" s="144"/>
      <c r="U46" s="149">
        <f t="shared" si="13"/>
        <v>20.42948462868161</v>
      </c>
      <c r="V46" s="150">
        <f t="shared" si="14"/>
        <v>14.797844803871266</v>
      </c>
      <c r="W46" s="441" t="s">
        <v>33</v>
      </c>
      <c r="Y46" s="152">
        <f t="shared" si="6"/>
        <v>83.125769132902917</v>
      </c>
      <c r="Z46" s="152">
        <f>P46</f>
        <v>60.21112393134861</v>
      </c>
      <c r="AB46" s="268"/>
      <c r="AC46" s="492">
        <v>338043000</v>
      </c>
      <c r="AD46" s="355">
        <v>112681000</v>
      </c>
      <c r="AE46" s="269">
        <v>112681000</v>
      </c>
      <c r="AF46" s="354">
        <f t="shared" si="7"/>
        <v>225362000</v>
      </c>
      <c r="AH46" s="91">
        <v>300626000</v>
      </c>
    </row>
    <row r="47" spans="3:34" s="139" customFormat="1" ht="12">
      <c r="C47" s="140"/>
      <c r="D47" s="141"/>
      <c r="E47" s="256" t="s">
        <v>34</v>
      </c>
      <c r="F47" s="160">
        <v>22</v>
      </c>
      <c r="G47" s="142" t="s">
        <v>93</v>
      </c>
      <c r="H47" s="153"/>
      <c r="I47" s="142"/>
      <c r="J47" s="144"/>
      <c r="K47" s="177">
        <v>699080000</v>
      </c>
      <c r="L47" s="145">
        <f t="shared" si="16"/>
        <v>22.361887165681662</v>
      </c>
      <c r="M47" s="492">
        <f t="shared" si="17"/>
        <v>503067000</v>
      </c>
      <c r="N47" s="460">
        <f>(M47/K47)*100</f>
        <v>71.961291983750073</v>
      </c>
      <c r="O47" s="550">
        <f>268688450+22000000</f>
        <v>290688450</v>
      </c>
      <c r="P47" s="460">
        <f t="shared" si="15"/>
        <v>41.581571493963494</v>
      </c>
      <c r="Q47" s="146">
        <f t="shared" si="12"/>
        <v>408391550</v>
      </c>
      <c r="R47" s="147" t="s">
        <v>94</v>
      </c>
      <c r="S47" s="148"/>
      <c r="T47" s="144"/>
      <c r="U47" s="149">
        <f t="shared" si="13"/>
        <v>16.091902916372913</v>
      </c>
      <c r="V47" s="150">
        <f t="shared" si="14"/>
        <v>11.180943582840831</v>
      </c>
      <c r="W47" s="441" t="s">
        <v>33</v>
      </c>
      <c r="Y47" s="152">
        <f t="shared" si="6"/>
        <v>71.961291983750073</v>
      </c>
      <c r="Z47" s="152">
        <v>50</v>
      </c>
      <c r="AB47" s="268"/>
      <c r="AC47" s="492">
        <v>337414500</v>
      </c>
      <c r="AD47" s="355">
        <v>112471500</v>
      </c>
      <c r="AE47" s="269">
        <v>112471500</v>
      </c>
      <c r="AF47" s="354">
        <f t="shared" si="7"/>
        <v>224943000</v>
      </c>
      <c r="AH47" s="91">
        <v>165652500</v>
      </c>
    </row>
    <row r="48" spans="3:34" s="139" customFormat="1" ht="12">
      <c r="C48" s="140"/>
      <c r="D48" s="141"/>
      <c r="E48" s="142"/>
      <c r="F48" s="160"/>
      <c r="G48" s="142" t="s">
        <v>95</v>
      </c>
      <c r="H48" s="153"/>
      <c r="I48" s="142"/>
      <c r="J48" s="144"/>
      <c r="K48" s="315"/>
      <c r="L48" s="145">
        <f t="shared" si="16"/>
        <v>0</v>
      </c>
      <c r="M48" s="492">
        <f t="shared" si="17"/>
        <v>0</v>
      </c>
      <c r="N48" s="460"/>
      <c r="O48" s="131"/>
      <c r="P48" s="460"/>
      <c r="Q48" s="146">
        <f t="shared" si="12"/>
        <v>0</v>
      </c>
      <c r="R48" s="147"/>
      <c r="S48" s="148"/>
      <c r="T48" s="144"/>
      <c r="U48" s="149">
        <f t="shared" si="13"/>
        <v>0</v>
      </c>
      <c r="V48" s="150">
        <f t="shared" si="14"/>
        <v>0</v>
      </c>
      <c r="W48" s="441"/>
      <c r="Y48" s="152">
        <f t="shared" si="6"/>
        <v>0</v>
      </c>
      <c r="Z48" s="152">
        <v>0</v>
      </c>
      <c r="AB48" s="142"/>
      <c r="AC48" s="492"/>
      <c r="AD48" s="355">
        <v>0</v>
      </c>
      <c r="AE48" s="139">
        <v>0</v>
      </c>
      <c r="AF48" s="354">
        <f t="shared" si="7"/>
        <v>0</v>
      </c>
      <c r="AH48" s="91"/>
    </row>
    <row r="49" spans="3:34" s="139" customFormat="1" ht="12">
      <c r="C49" s="140"/>
      <c r="D49" s="141"/>
      <c r="E49" s="256" t="s">
        <v>34</v>
      </c>
      <c r="F49" s="160">
        <v>24</v>
      </c>
      <c r="G49" s="142" t="s">
        <v>93</v>
      </c>
      <c r="H49" s="153"/>
      <c r="I49" s="142"/>
      <c r="J49" s="144"/>
      <c r="K49" s="177">
        <v>222280000</v>
      </c>
      <c r="L49" s="145">
        <f t="shared" si="16"/>
        <v>7.1102023791092854</v>
      </c>
      <c r="M49" s="492">
        <f t="shared" si="17"/>
        <v>135930000</v>
      </c>
      <c r="N49" s="460">
        <f>(M49/K49)*100</f>
        <v>61.152600323915784</v>
      </c>
      <c r="O49" s="550">
        <v>62927750</v>
      </c>
      <c r="P49" s="460">
        <f>O49/K49*100</f>
        <v>28.310126867014578</v>
      </c>
      <c r="Q49" s="146">
        <f t="shared" si="12"/>
        <v>159352250</v>
      </c>
      <c r="R49" s="147" t="s">
        <v>96</v>
      </c>
      <c r="S49" s="148"/>
      <c r="T49" s="144"/>
      <c r="U49" s="149">
        <f t="shared" si="13"/>
        <v>4.3480736431182523</v>
      </c>
      <c r="V49" s="150">
        <f t="shared" si="14"/>
        <v>2.8440809516437144</v>
      </c>
      <c r="W49" s="441" t="s">
        <v>33</v>
      </c>
      <c r="Y49" s="152">
        <f t="shared" si="6"/>
        <v>61.152600323915784</v>
      </c>
      <c r="Z49" s="152">
        <v>40</v>
      </c>
      <c r="AB49" s="268"/>
      <c r="AC49" s="492">
        <v>91190000</v>
      </c>
      <c r="AD49" s="355">
        <v>30396666.666666668</v>
      </c>
      <c r="AE49" s="269">
        <v>30396666.666666668</v>
      </c>
      <c r="AF49" s="354">
        <f t="shared" si="7"/>
        <v>60793333.333333336</v>
      </c>
      <c r="AH49" s="91">
        <v>44740000</v>
      </c>
    </row>
    <row r="50" spans="3:34" s="139" customFormat="1" ht="12">
      <c r="C50" s="140"/>
      <c r="D50" s="141"/>
      <c r="E50" s="142"/>
      <c r="F50" s="160"/>
      <c r="G50" s="142" t="s">
        <v>97</v>
      </c>
      <c r="H50" s="153"/>
      <c r="I50" s="142"/>
      <c r="J50" s="144"/>
      <c r="K50" s="315"/>
      <c r="L50" s="145">
        <f t="shared" si="16"/>
        <v>0</v>
      </c>
      <c r="M50" s="492">
        <f t="shared" si="17"/>
        <v>0</v>
      </c>
      <c r="N50" s="460"/>
      <c r="O50" s="131"/>
      <c r="P50" s="460"/>
      <c r="Q50" s="146">
        <f t="shared" si="12"/>
        <v>0</v>
      </c>
      <c r="R50" s="147" t="s">
        <v>98</v>
      </c>
      <c r="S50" s="148"/>
      <c r="T50" s="144"/>
      <c r="U50" s="149">
        <f t="shared" si="13"/>
        <v>0</v>
      </c>
      <c r="V50" s="150">
        <f t="shared" si="14"/>
        <v>0</v>
      </c>
      <c r="W50" s="441"/>
      <c r="Y50" s="152">
        <f t="shared" si="6"/>
        <v>0</v>
      </c>
      <c r="Z50" s="152">
        <v>0</v>
      </c>
      <c r="AB50" s="142"/>
      <c r="AC50" s="492"/>
      <c r="AD50" s="355">
        <v>0</v>
      </c>
      <c r="AE50" s="139">
        <v>0</v>
      </c>
      <c r="AF50" s="354">
        <f t="shared" si="7"/>
        <v>0</v>
      </c>
      <c r="AH50" s="91"/>
    </row>
    <row r="51" spans="3:34" s="139" customFormat="1" ht="12">
      <c r="C51" s="140"/>
      <c r="D51" s="141"/>
      <c r="E51" s="256" t="s">
        <v>34</v>
      </c>
      <c r="F51" s="160">
        <v>26</v>
      </c>
      <c r="G51" s="142" t="s">
        <v>99</v>
      </c>
      <c r="H51" s="153"/>
      <c r="I51" s="142"/>
      <c r="J51" s="144"/>
      <c r="K51" s="177">
        <v>17240000</v>
      </c>
      <c r="L51" s="145">
        <f t="shared" si="16"/>
        <v>0.55146611938025947</v>
      </c>
      <c r="M51" s="492">
        <f t="shared" si="17"/>
        <v>13490000</v>
      </c>
      <c r="N51" s="460">
        <f>(M51/K51)*100</f>
        <v>78.248259860788863</v>
      </c>
      <c r="O51" s="550">
        <v>4225000</v>
      </c>
      <c r="P51" s="460">
        <f>O51/K51*100</f>
        <v>24.506960556844547</v>
      </c>
      <c r="Q51" s="146">
        <f t="shared" si="12"/>
        <v>13015000</v>
      </c>
      <c r="S51" s="148"/>
      <c r="T51" s="144"/>
      <c r="U51" s="149">
        <f t="shared" si="13"/>
        <v>0.43151264213687357</v>
      </c>
      <c r="V51" s="150">
        <f t="shared" si="14"/>
        <v>0.16543983581407784</v>
      </c>
      <c r="W51" s="441" t="s">
        <v>33</v>
      </c>
      <c r="Y51" s="152">
        <f t="shared" si="6"/>
        <v>78.248259860788863</v>
      </c>
      <c r="Z51" s="152">
        <v>30</v>
      </c>
      <c r="AB51" s="268"/>
      <c r="AC51" s="492">
        <v>10615000</v>
      </c>
      <c r="AD51" s="355">
        <v>3538333.3333333335</v>
      </c>
      <c r="AE51" s="269">
        <v>3538333.3333333335</v>
      </c>
      <c r="AF51" s="354">
        <f t="shared" si="7"/>
        <v>7076666.666666667</v>
      </c>
      <c r="AH51" s="91">
        <v>2875000</v>
      </c>
    </row>
    <row r="52" spans="3:34" s="139" customFormat="1" ht="12">
      <c r="C52" s="140"/>
      <c r="D52" s="141"/>
      <c r="E52" s="256" t="s">
        <v>34</v>
      </c>
      <c r="F52" s="160">
        <v>28</v>
      </c>
      <c r="G52" s="142" t="s">
        <v>386</v>
      </c>
      <c r="H52" s="153"/>
      <c r="I52" s="142"/>
      <c r="J52" s="144"/>
      <c r="K52" s="177">
        <v>1900000</v>
      </c>
      <c r="L52" s="145">
        <f t="shared" si="16"/>
        <v>6.0776428469982199E-2</v>
      </c>
      <c r="M52" s="492">
        <f t="shared" si="17"/>
        <v>0</v>
      </c>
      <c r="N52" s="460"/>
      <c r="O52" s="327"/>
      <c r="P52" s="460"/>
      <c r="Q52" s="146">
        <f t="shared" si="12"/>
        <v>1900000</v>
      </c>
      <c r="R52" s="147" t="s">
        <v>100</v>
      </c>
      <c r="S52" s="148"/>
      <c r="T52" s="144"/>
      <c r="U52" s="149"/>
      <c r="V52" s="150"/>
      <c r="W52" s="441"/>
      <c r="Y52" s="152">
        <f t="shared" si="6"/>
        <v>0</v>
      </c>
      <c r="Z52" s="152">
        <v>0</v>
      </c>
      <c r="AB52" s="268"/>
      <c r="AC52" s="139">
        <v>0</v>
      </c>
      <c r="AD52" s="355">
        <v>0</v>
      </c>
      <c r="AE52" s="269">
        <v>0</v>
      </c>
      <c r="AF52" s="354">
        <f t="shared" si="7"/>
        <v>0</v>
      </c>
      <c r="AH52" s="91">
        <v>0</v>
      </c>
    </row>
    <row r="53" spans="3:34" s="139" customFormat="1" ht="12">
      <c r="C53" s="140"/>
      <c r="D53" s="141"/>
      <c r="E53" s="256" t="s">
        <v>34</v>
      </c>
      <c r="F53" s="160">
        <v>29</v>
      </c>
      <c r="G53" s="142" t="s">
        <v>400</v>
      </c>
      <c r="H53" s="153"/>
      <c r="I53" s="142"/>
      <c r="J53" s="144"/>
      <c r="K53" s="315">
        <v>110748000</v>
      </c>
      <c r="L53" s="145">
        <f t="shared" si="16"/>
        <v>3.542562052733468</v>
      </c>
      <c r="M53" s="492">
        <f t="shared" si="17"/>
        <v>55827000</v>
      </c>
      <c r="N53" s="460">
        <f>(M53/K53)*100</f>
        <v>50.409036732040313</v>
      </c>
      <c r="O53" s="550">
        <v>15540000</v>
      </c>
      <c r="P53" s="460">
        <f>O53/K53*100</f>
        <v>14.031856105753604</v>
      </c>
      <c r="Q53" s="146">
        <f t="shared" si="12"/>
        <v>95208000</v>
      </c>
      <c r="R53" s="147" t="s">
        <v>101</v>
      </c>
      <c r="S53" s="148"/>
      <c r="T53" s="144"/>
      <c r="U53" s="149">
        <f t="shared" si="13"/>
        <v>1.7857714064177352</v>
      </c>
      <c r="V53" s="150">
        <f t="shared" si="14"/>
        <v>1.7857714064177352</v>
      </c>
      <c r="W53" s="441" t="s">
        <v>33</v>
      </c>
      <c r="Y53" s="152">
        <f t="shared" si="6"/>
        <v>50.409036732040313</v>
      </c>
      <c r="Z53" s="152">
        <f>Y53</f>
        <v>50.409036732040313</v>
      </c>
      <c r="AB53" s="268"/>
      <c r="AC53" s="492">
        <v>48242000</v>
      </c>
      <c r="AD53" s="355">
        <v>16080666.666666666</v>
      </c>
      <c r="AE53" s="269">
        <v>16080666.666666666</v>
      </c>
      <c r="AF53" s="354">
        <f t="shared" si="7"/>
        <v>32161333.333333332</v>
      </c>
      <c r="AH53" s="91">
        <v>7585000</v>
      </c>
    </row>
    <row r="54" spans="3:34" s="139" customFormat="1" ht="12">
      <c r="C54" s="140"/>
      <c r="D54" s="141"/>
      <c r="E54" s="142"/>
      <c r="F54" s="160"/>
      <c r="G54" s="142"/>
      <c r="H54" s="153"/>
      <c r="I54" s="142"/>
      <c r="J54" s="144"/>
      <c r="K54" s="315"/>
      <c r="L54" s="145">
        <f t="shared" si="16"/>
        <v>0</v>
      </c>
      <c r="M54" s="492">
        <f t="shared" si="17"/>
        <v>0</v>
      </c>
      <c r="N54" s="460"/>
      <c r="O54" s="131"/>
      <c r="P54" s="460"/>
      <c r="Q54" s="146">
        <f t="shared" si="12"/>
        <v>0</v>
      </c>
      <c r="R54" s="147" t="s">
        <v>103</v>
      </c>
      <c r="S54" s="148"/>
      <c r="T54" s="144"/>
      <c r="U54" s="149">
        <f t="shared" si="13"/>
        <v>0</v>
      </c>
      <c r="V54" s="150">
        <f t="shared" si="14"/>
        <v>0</v>
      </c>
      <c r="W54" s="441"/>
      <c r="Y54" s="152">
        <f t="shared" si="6"/>
        <v>0</v>
      </c>
      <c r="Z54" s="152">
        <v>0</v>
      </c>
      <c r="AB54" s="142"/>
      <c r="AC54" s="492"/>
      <c r="AD54" s="355">
        <v>0</v>
      </c>
      <c r="AE54" s="139">
        <v>0</v>
      </c>
      <c r="AF54" s="354">
        <f t="shared" si="7"/>
        <v>0</v>
      </c>
      <c r="AH54" s="91"/>
    </row>
    <row r="55" spans="3:34" s="139" customFormat="1" ht="12">
      <c r="C55" s="147"/>
      <c r="D55" s="141"/>
      <c r="E55" s="256" t="s">
        <v>34</v>
      </c>
      <c r="F55" s="160">
        <v>42</v>
      </c>
      <c r="G55" s="142" t="s">
        <v>104</v>
      </c>
      <c r="H55" s="142"/>
      <c r="I55" s="142"/>
      <c r="J55" s="151"/>
      <c r="K55" s="177">
        <v>467915000</v>
      </c>
      <c r="L55" s="145">
        <f t="shared" si="16"/>
        <v>14.967475014490381</v>
      </c>
      <c r="M55" s="492">
        <f t="shared" si="17"/>
        <v>467915000</v>
      </c>
      <c r="N55" s="460">
        <f>(M55/K55)*100</f>
        <v>100</v>
      </c>
      <c r="O55" s="550">
        <v>170733700</v>
      </c>
      <c r="P55" s="460">
        <f>O55/K55*100</f>
        <v>36.488186957032795</v>
      </c>
      <c r="Q55" s="146">
        <f t="shared" si="12"/>
        <v>297181300</v>
      </c>
      <c r="R55" s="147" t="s">
        <v>105</v>
      </c>
      <c r="S55" s="141"/>
      <c r="T55" s="151"/>
      <c r="U55" s="149">
        <f t="shared" si="13"/>
        <v>14.967475014490381</v>
      </c>
      <c r="V55" s="150">
        <f t="shared" si="14"/>
        <v>13.470727513041343</v>
      </c>
      <c r="W55" s="441"/>
      <c r="Y55" s="152">
        <f t="shared" si="6"/>
        <v>100</v>
      </c>
      <c r="Z55" s="152">
        <v>90</v>
      </c>
      <c r="AB55" s="268"/>
      <c r="AC55" s="492">
        <v>467915000</v>
      </c>
      <c r="AD55" s="355">
        <v>155971666.66666666</v>
      </c>
      <c r="AE55" s="269">
        <v>155971666.66666666</v>
      </c>
      <c r="AF55" s="354">
        <f t="shared" si="7"/>
        <v>311943333.33333331</v>
      </c>
      <c r="AH55" s="91">
        <v>0</v>
      </c>
    </row>
    <row r="56" spans="3:34" s="139" customFormat="1" ht="12">
      <c r="C56" s="147"/>
      <c r="D56" s="302" t="s">
        <v>38</v>
      </c>
      <c r="E56" s="143" t="s">
        <v>106</v>
      </c>
      <c r="F56" s="546"/>
      <c r="G56" s="143"/>
      <c r="H56" s="143"/>
      <c r="I56" s="317"/>
      <c r="J56" s="151"/>
      <c r="K56" s="303">
        <f>SUM(K57:K59)</f>
        <v>1108880000</v>
      </c>
      <c r="L56" s="304">
        <f>SUM(L57:L59)</f>
        <v>100.00061655903451</v>
      </c>
      <c r="M56" s="508">
        <f>M57+M58</f>
        <v>1106130000</v>
      </c>
      <c r="N56" s="458">
        <f>M56/K56*100</f>
        <v>99.752002020056267</v>
      </c>
      <c r="O56" s="67">
        <f>SUM(O57:O59)</f>
        <v>0</v>
      </c>
      <c r="P56" s="463">
        <f>O56/K56*100</f>
        <v>0</v>
      </c>
      <c r="Q56" s="305">
        <f>SUM(Q57:Q59)</f>
        <v>1108880000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440"/>
      <c r="Y56" s="152">
        <f t="shared" si="6"/>
        <v>99.752002020056267</v>
      </c>
      <c r="Z56" s="152">
        <v>0</v>
      </c>
      <c r="AB56" s="268"/>
      <c r="AC56" s="492"/>
      <c r="AD56" s="355">
        <v>0</v>
      </c>
      <c r="AE56" s="269">
        <v>0</v>
      </c>
      <c r="AF56" s="354">
        <f t="shared" si="7"/>
        <v>0</v>
      </c>
      <c r="AH56" s="67">
        <f>AH57+AH58</f>
        <v>0</v>
      </c>
    </row>
    <row r="57" spans="3:34" s="139" customFormat="1" ht="12">
      <c r="C57" s="147"/>
      <c r="D57" s="143"/>
      <c r="E57" s="256" t="s">
        <v>38</v>
      </c>
      <c r="F57" s="117" t="s">
        <v>107</v>
      </c>
      <c r="G57" s="142" t="s">
        <v>387</v>
      </c>
      <c r="H57" s="143"/>
      <c r="I57" s="143"/>
      <c r="J57" s="151"/>
      <c r="K57" s="177">
        <v>1106130000</v>
      </c>
      <c r="L57" s="145">
        <f>K57/K56*100</f>
        <v>99.752002020056267</v>
      </c>
      <c r="M57" s="510">
        <f>K57</f>
        <v>1106130000</v>
      </c>
      <c r="N57" s="460">
        <f>M57/K57*100</f>
        <v>100</v>
      </c>
      <c r="O57" s="91"/>
      <c r="P57" s="460">
        <f>O57/K57*100</f>
        <v>0</v>
      </c>
      <c r="Q57" s="146">
        <f>K57-O57</f>
        <v>1106130000</v>
      </c>
      <c r="R57" s="154"/>
      <c r="S57" s="141"/>
      <c r="T57" s="151"/>
      <c r="U57" s="149"/>
      <c r="V57" s="150"/>
      <c r="W57" s="441"/>
      <c r="Y57" s="152">
        <f t="shared" si="6"/>
        <v>100</v>
      </c>
      <c r="Z57" s="152">
        <v>0</v>
      </c>
      <c r="AB57" s="268"/>
      <c r="AC57" s="492">
        <v>0</v>
      </c>
      <c r="AD57" s="355">
        <v>0</v>
      </c>
      <c r="AE57" s="269">
        <v>0</v>
      </c>
      <c r="AF57" s="354">
        <f t="shared" si="7"/>
        <v>0</v>
      </c>
      <c r="AH57" s="91">
        <f>AF57</f>
        <v>0</v>
      </c>
    </row>
    <row r="58" spans="3:34" s="139" customFormat="1" ht="12">
      <c r="C58" s="147"/>
      <c r="D58" s="143"/>
      <c r="E58" s="256" t="s">
        <v>38</v>
      </c>
      <c r="F58" s="117" t="s">
        <v>41</v>
      </c>
      <c r="G58" s="142" t="s">
        <v>388</v>
      </c>
      <c r="H58" s="143"/>
      <c r="I58" s="143"/>
      <c r="J58" s="151"/>
      <c r="K58" s="177">
        <v>2750000</v>
      </c>
      <c r="L58" s="145">
        <f t="shared" ref="L58:L59" si="18">K58/K57*100</f>
        <v>0.24861453897823946</v>
      </c>
      <c r="M58" s="510">
        <f t="shared" ref="M58:M59" si="19">AH58+AD58</f>
        <v>0</v>
      </c>
      <c r="N58" s="460">
        <f>M58/K58*100</f>
        <v>0</v>
      </c>
      <c r="O58" s="91"/>
      <c r="P58" s="460">
        <f>O58/K58*100</f>
        <v>0</v>
      </c>
      <c r="Q58" s="146">
        <f>K58-O58</f>
        <v>2750000</v>
      </c>
      <c r="R58" s="154"/>
      <c r="S58" s="141"/>
      <c r="T58" s="151"/>
      <c r="U58" s="149"/>
      <c r="V58" s="150"/>
      <c r="W58" s="441"/>
      <c r="Y58" s="152">
        <f t="shared" si="6"/>
        <v>0</v>
      </c>
      <c r="Z58" s="152">
        <v>0</v>
      </c>
      <c r="AB58" s="268"/>
      <c r="AC58" s="492">
        <v>0</v>
      </c>
      <c r="AD58" s="355">
        <v>0</v>
      </c>
      <c r="AE58" s="269">
        <v>0</v>
      </c>
      <c r="AF58" s="354">
        <f t="shared" si="7"/>
        <v>0</v>
      </c>
      <c r="AH58" s="91"/>
    </row>
    <row r="59" spans="3:34" s="139" customFormat="1" ht="12">
      <c r="C59" s="147"/>
      <c r="D59" s="142"/>
      <c r="E59" s="142"/>
      <c r="F59" s="160"/>
      <c r="G59" s="142"/>
      <c r="H59" s="142"/>
      <c r="I59" s="142"/>
      <c r="J59" s="151"/>
      <c r="K59" s="321"/>
      <c r="L59" s="145">
        <f t="shared" si="18"/>
        <v>0</v>
      </c>
      <c r="M59" s="510">
        <f t="shared" si="19"/>
        <v>0</v>
      </c>
      <c r="N59" s="460"/>
      <c r="O59" s="91"/>
      <c r="P59" s="460"/>
      <c r="Q59" s="146"/>
      <c r="R59" s="154"/>
      <c r="S59" s="141"/>
      <c r="T59" s="151"/>
      <c r="U59" s="149">
        <f t="shared" ref="U59:U62" si="20">(Y59/100)*L59</f>
        <v>0</v>
      </c>
      <c r="V59" s="150">
        <f t="shared" ref="V59:V62" si="21">Z59/100*L59</f>
        <v>0</v>
      </c>
      <c r="W59" s="441"/>
      <c r="Y59" s="152">
        <f t="shared" si="6"/>
        <v>0</v>
      </c>
      <c r="Z59" s="152">
        <v>0</v>
      </c>
      <c r="AB59" s="268"/>
      <c r="AC59" s="492"/>
      <c r="AD59" s="355">
        <v>0</v>
      </c>
      <c r="AE59" s="269">
        <v>0</v>
      </c>
      <c r="AF59" s="354">
        <f t="shared" si="7"/>
        <v>0</v>
      </c>
      <c r="AH59" s="91"/>
    </row>
    <row r="60" spans="3:34" s="139" customFormat="1" ht="12">
      <c r="C60" s="140"/>
      <c r="D60" s="322" t="s">
        <v>107</v>
      </c>
      <c r="E60" s="143" t="s">
        <v>108</v>
      </c>
      <c r="F60" s="546"/>
      <c r="G60" s="143"/>
      <c r="H60" s="143"/>
      <c r="I60" s="143"/>
      <c r="J60" s="144"/>
      <c r="K60" s="303">
        <f>SUM(K62:K64)</f>
        <v>1501337500</v>
      </c>
      <c r="L60" s="304">
        <f>SUM(L61:L64)</f>
        <v>100</v>
      </c>
      <c r="M60" s="508">
        <f>SUM(M62:M64)</f>
        <v>940962500</v>
      </c>
      <c r="N60" s="458">
        <f>M60/K60*100</f>
        <v>62.674948171213998</v>
      </c>
      <c r="O60" s="67">
        <f>SUM(O62:O64)</f>
        <v>860887500</v>
      </c>
      <c r="P60" s="463">
        <f t="shared" ref="P60:P65" si="22">O60/K60*100</f>
        <v>57.341370611205008</v>
      </c>
      <c r="Q60" s="305">
        <f>SUM(Q61:Q64)</f>
        <v>640450000</v>
      </c>
      <c r="R60" s="306">
        <f>SUM(R62:R62)</f>
        <v>0</v>
      </c>
      <c r="S60" s="307"/>
      <c r="T60" s="308"/>
      <c r="U60" s="318">
        <f>SUM(U61:U64)</f>
        <v>61.752437409976103</v>
      </c>
      <c r="V60" s="318">
        <f>SUM(V61:V64)</f>
        <v>61.752437409976103</v>
      </c>
      <c r="W60" s="440"/>
      <c r="Y60" s="152">
        <f t="shared" si="6"/>
        <v>62.674948171213998</v>
      </c>
      <c r="Z60" s="152">
        <v>0</v>
      </c>
      <c r="AB60" s="142"/>
      <c r="AC60" s="492"/>
      <c r="AD60" s="355">
        <v>0</v>
      </c>
      <c r="AE60" s="139">
        <v>0</v>
      </c>
      <c r="AF60" s="354">
        <f t="shared" si="7"/>
        <v>0</v>
      </c>
      <c r="AH60" s="67">
        <f>SUM(AH62:AH64)</f>
        <v>854260000</v>
      </c>
    </row>
    <row r="61" spans="3:34" s="139" customFormat="1" ht="18" customHeight="1">
      <c r="C61" s="140"/>
      <c r="E61" s="143" t="s">
        <v>109</v>
      </c>
      <c r="F61" s="546"/>
      <c r="G61" s="143"/>
      <c r="H61" s="143"/>
      <c r="I61" s="143"/>
      <c r="J61" s="144"/>
      <c r="K61" s="321"/>
      <c r="L61" s="310"/>
      <c r="M61" s="510"/>
      <c r="N61" s="459"/>
      <c r="O61" s="91"/>
      <c r="P61" s="459"/>
      <c r="Q61" s="146">
        <f t="shared" ref="Q61:Q64" si="23">K61-O61</f>
        <v>0</v>
      </c>
      <c r="R61" s="323"/>
      <c r="S61" s="148"/>
      <c r="T61" s="144"/>
      <c r="U61" s="149">
        <f t="shared" si="20"/>
        <v>0</v>
      </c>
      <c r="V61" s="150">
        <f t="shared" si="21"/>
        <v>0</v>
      </c>
      <c r="W61" s="441"/>
      <c r="Y61" s="152">
        <f t="shared" si="6"/>
        <v>0</v>
      </c>
      <c r="Z61" s="152">
        <v>0</v>
      </c>
      <c r="AB61" s="142"/>
      <c r="AC61" s="492"/>
      <c r="AD61" s="355">
        <v>0</v>
      </c>
      <c r="AE61" s="139">
        <v>0</v>
      </c>
      <c r="AF61" s="354">
        <f t="shared" si="7"/>
        <v>0</v>
      </c>
      <c r="AH61" s="91"/>
    </row>
    <row r="62" spans="3:34" s="139" customFormat="1" ht="18" customHeight="1">
      <c r="C62" s="140"/>
      <c r="D62" s="141"/>
      <c r="E62" s="116" t="s">
        <v>107</v>
      </c>
      <c r="F62" s="117" t="s">
        <v>28</v>
      </c>
      <c r="G62" s="142" t="s">
        <v>111</v>
      </c>
      <c r="H62" s="153"/>
      <c r="I62" s="142"/>
      <c r="J62" s="144"/>
      <c r="K62" s="177">
        <v>991300000</v>
      </c>
      <c r="L62" s="324">
        <f>(K62/($K$60))*100</f>
        <v>66.027791885568703</v>
      </c>
      <c r="M62" s="492">
        <f>AH62+AC62</f>
        <v>711300000</v>
      </c>
      <c r="N62" s="460">
        <f t="shared" ref="N62:N68" si="24">(M62/K62)*100</f>
        <v>71.754262080096836</v>
      </c>
      <c r="O62" s="91">
        <f>707500000+20000000</f>
        <v>727500000</v>
      </c>
      <c r="P62" s="460">
        <f t="shared" si="22"/>
        <v>73.388479774034096</v>
      </c>
      <c r="Q62" s="146">
        <f t="shared" si="23"/>
        <v>263800000</v>
      </c>
      <c r="R62" s="323" t="s">
        <v>112</v>
      </c>
      <c r="S62" s="148"/>
      <c r="T62" s="144"/>
      <c r="U62" s="149">
        <f t="shared" si="20"/>
        <v>47.37775483527188</v>
      </c>
      <c r="V62" s="150">
        <f t="shared" si="21"/>
        <v>47.37775483527188</v>
      </c>
      <c r="W62" s="441" t="s">
        <v>33</v>
      </c>
      <c r="Y62" s="152">
        <f t="shared" si="6"/>
        <v>71.754262080096836</v>
      </c>
      <c r="Z62" s="152">
        <f>Y62</f>
        <v>71.754262080096836</v>
      </c>
      <c r="AB62" s="268"/>
      <c r="AC62" s="492">
        <v>0</v>
      </c>
      <c r="AD62" s="355">
        <v>0</v>
      </c>
      <c r="AE62" s="269">
        <v>0</v>
      </c>
      <c r="AF62" s="354">
        <f t="shared" si="7"/>
        <v>0</v>
      </c>
      <c r="AH62" s="91">
        <v>711300000</v>
      </c>
    </row>
    <row r="63" spans="3:34" s="139" customFormat="1">
      <c r="C63" s="140"/>
      <c r="D63" s="142"/>
      <c r="E63" s="116" t="s">
        <v>107</v>
      </c>
      <c r="F63" s="117" t="s">
        <v>38</v>
      </c>
      <c r="G63" s="753" t="s">
        <v>113</v>
      </c>
      <c r="H63" s="754"/>
      <c r="I63" s="754"/>
      <c r="J63" s="755"/>
      <c r="K63" s="177">
        <v>483327500</v>
      </c>
      <c r="L63" s="324">
        <f t="shared" ref="L63:L64" si="25">(K63/($K$60))*100</f>
        <v>32.193127794383344</v>
      </c>
      <c r="M63" s="492">
        <f t="shared" ref="M63:M64" si="26">AH63+AC63</f>
        <v>215812500</v>
      </c>
      <c r="N63" s="460">
        <f t="shared" si="24"/>
        <v>44.65140096518406</v>
      </c>
      <c r="O63" s="550">
        <f>128887500+4500000</f>
        <v>133387500</v>
      </c>
      <c r="P63" s="460">
        <f t="shared" si="22"/>
        <v>27.597746869358769</v>
      </c>
      <c r="Q63" s="146">
        <f t="shared" si="23"/>
        <v>349940000</v>
      </c>
      <c r="R63" s="147" t="s">
        <v>114</v>
      </c>
      <c r="S63" s="148"/>
      <c r="T63" s="144"/>
      <c r="U63" s="149">
        <f>(Y63/100)*L63</f>
        <v>14.374682574704222</v>
      </c>
      <c r="V63" s="150">
        <f>Z63/100*L63</f>
        <v>14.374682574704222</v>
      </c>
      <c r="W63" s="441"/>
      <c r="Y63" s="152">
        <f t="shared" si="6"/>
        <v>44.65140096518406</v>
      </c>
      <c r="Z63" s="152">
        <f>Y63</f>
        <v>44.65140096518406</v>
      </c>
      <c r="AB63" s="268"/>
      <c r="AC63" s="492">
        <v>72852500</v>
      </c>
      <c r="AD63" s="355">
        <v>24284166.666666668</v>
      </c>
      <c r="AE63" s="269">
        <v>24284166.666666668</v>
      </c>
      <c r="AF63" s="354">
        <f t="shared" si="7"/>
        <v>48568333.333333336</v>
      </c>
      <c r="AH63" s="91">
        <v>142960000</v>
      </c>
    </row>
    <row r="64" spans="3:34" s="139" customFormat="1">
      <c r="C64" s="140"/>
      <c r="D64" s="142"/>
      <c r="E64" s="116" t="s">
        <v>107</v>
      </c>
      <c r="F64" s="117" t="s">
        <v>115</v>
      </c>
      <c r="G64" s="753" t="s">
        <v>116</v>
      </c>
      <c r="H64" s="754"/>
      <c r="I64" s="754"/>
      <c r="J64" s="755"/>
      <c r="K64" s="325">
        <v>26710000</v>
      </c>
      <c r="L64" s="324">
        <f t="shared" si="25"/>
        <v>1.779080320047957</v>
      </c>
      <c r="M64" s="492">
        <f t="shared" si="26"/>
        <v>13850000</v>
      </c>
      <c r="N64" s="460">
        <v>0</v>
      </c>
      <c r="O64" s="91">
        <v>0</v>
      </c>
      <c r="P64" s="460">
        <v>0</v>
      </c>
      <c r="Q64" s="146">
        <f t="shared" si="23"/>
        <v>26710000</v>
      </c>
      <c r="R64" s="147"/>
      <c r="S64" s="148"/>
      <c r="T64" s="144"/>
      <c r="U64" s="149">
        <f>(Y64/100)*L64</f>
        <v>0</v>
      </c>
      <c r="V64" s="150">
        <f>Z64/100*L64</f>
        <v>0</v>
      </c>
      <c r="W64" s="441"/>
      <c r="Y64" s="152">
        <f t="shared" si="6"/>
        <v>0</v>
      </c>
      <c r="Z64" s="152">
        <v>0</v>
      </c>
      <c r="AB64" s="268"/>
      <c r="AC64" s="492">
        <v>13850000</v>
      </c>
      <c r="AD64" s="355">
        <v>4616666.666666667</v>
      </c>
      <c r="AE64" s="269">
        <v>4616666.666666667</v>
      </c>
      <c r="AF64" s="354">
        <f t="shared" si="7"/>
        <v>9233333.333333334</v>
      </c>
      <c r="AH64" s="91">
        <f>AJ64</f>
        <v>0</v>
      </c>
    </row>
    <row r="65" spans="3:34" s="139" customFormat="1" ht="12">
      <c r="C65" s="140"/>
      <c r="D65" s="322" t="s">
        <v>41</v>
      </c>
      <c r="E65" s="143" t="s">
        <v>117</v>
      </c>
      <c r="F65" s="546"/>
      <c r="G65" s="143"/>
      <c r="H65" s="143"/>
      <c r="I65" s="143"/>
      <c r="J65" s="144"/>
      <c r="K65" s="303">
        <f>SUM(K68:K75)</f>
        <v>132405000</v>
      </c>
      <c r="L65" s="304">
        <f>SUM(L68:L75)</f>
        <v>100</v>
      </c>
      <c r="M65" s="508">
        <f>SUM(M66:M77)</f>
        <v>67720000</v>
      </c>
      <c r="N65" s="458">
        <f>M65/K65*100</f>
        <v>51.146104754352173</v>
      </c>
      <c r="O65" s="67">
        <f>SUM(O66:O77)</f>
        <v>51056900</v>
      </c>
      <c r="P65" s="463">
        <f t="shared" si="22"/>
        <v>38.561157056002415</v>
      </c>
      <c r="Q65" s="305">
        <f>SUM(Q68:Q75)</f>
        <v>81348100</v>
      </c>
      <c r="R65" s="306">
        <f>SUM(R68:R74)</f>
        <v>0</v>
      </c>
      <c r="S65" s="307"/>
      <c r="T65" s="308"/>
      <c r="U65" s="318">
        <f>SUM(U66:U77)</f>
        <v>51.146104754352173</v>
      </c>
      <c r="V65" s="318">
        <f>SUM(V66:V77)</f>
        <v>59.432423246856224</v>
      </c>
      <c r="W65" s="440"/>
      <c r="Y65" s="152">
        <f t="shared" si="6"/>
        <v>51.146104754352173</v>
      </c>
      <c r="Z65" s="152">
        <v>0</v>
      </c>
      <c r="AB65" s="142"/>
      <c r="AC65" s="492"/>
      <c r="AD65" s="355">
        <v>0</v>
      </c>
      <c r="AE65" s="139">
        <v>0</v>
      </c>
      <c r="AF65" s="354">
        <f t="shared" si="7"/>
        <v>0</v>
      </c>
      <c r="AH65" s="67">
        <f>SUM(AH66:AH77)</f>
        <v>40255000</v>
      </c>
    </row>
    <row r="66" spans="3:34" s="139" customFormat="1" ht="12">
      <c r="C66" s="140"/>
      <c r="D66" s="326"/>
      <c r="E66" s="143" t="s">
        <v>118</v>
      </c>
      <c r="F66" s="546"/>
      <c r="G66" s="143"/>
      <c r="H66" s="143"/>
      <c r="I66" s="143"/>
      <c r="J66" s="144"/>
      <c r="K66" s="321"/>
      <c r="L66" s="310"/>
      <c r="M66" s="510"/>
      <c r="N66" s="459"/>
      <c r="O66" s="91"/>
      <c r="P66" s="459"/>
      <c r="Q66" s="311"/>
      <c r="R66" s="147"/>
      <c r="S66" s="148"/>
      <c r="T66" s="144"/>
      <c r="U66" s="149">
        <f t="shared" ref="U66:U77" si="27">(Y66/100)*L66</f>
        <v>0</v>
      </c>
      <c r="V66" s="150">
        <f t="shared" ref="V66:V77" si="28">Z66/100*L66</f>
        <v>0</v>
      </c>
      <c r="W66" s="441"/>
      <c r="Y66" s="152">
        <f t="shared" si="6"/>
        <v>0</v>
      </c>
      <c r="Z66" s="152">
        <v>0</v>
      </c>
      <c r="AB66" s="142"/>
      <c r="AC66" s="492"/>
      <c r="AD66" s="355">
        <v>0</v>
      </c>
      <c r="AE66" s="139">
        <v>0</v>
      </c>
      <c r="AF66" s="354">
        <f t="shared" si="7"/>
        <v>0</v>
      </c>
      <c r="AH66" s="91"/>
    </row>
    <row r="67" spans="3:34" s="139" customFormat="1" ht="12">
      <c r="C67" s="140"/>
      <c r="D67" s="326"/>
      <c r="E67" s="143" t="s">
        <v>119</v>
      </c>
      <c r="F67" s="546"/>
      <c r="G67" s="143"/>
      <c r="H67" s="143"/>
      <c r="I67" s="143"/>
      <c r="J67" s="144"/>
      <c r="K67" s="321"/>
      <c r="L67" s="310"/>
      <c r="M67" s="510"/>
      <c r="N67" s="459"/>
      <c r="O67" s="91"/>
      <c r="P67" s="459"/>
      <c r="Q67" s="311"/>
      <c r="R67" s="147"/>
      <c r="S67" s="148"/>
      <c r="T67" s="144"/>
      <c r="U67" s="149">
        <f t="shared" si="27"/>
        <v>0</v>
      </c>
      <c r="V67" s="150">
        <f t="shared" si="28"/>
        <v>0</v>
      </c>
      <c r="W67" s="441"/>
      <c r="Y67" s="152">
        <f t="shared" si="6"/>
        <v>0</v>
      </c>
      <c r="Z67" s="152">
        <v>0</v>
      </c>
      <c r="AB67" s="142"/>
      <c r="AC67" s="492"/>
      <c r="AD67" s="355">
        <v>0</v>
      </c>
      <c r="AE67" s="139">
        <v>0</v>
      </c>
      <c r="AF67" s="354">
        <f t="shared" si="7"/>
        <v>0</v>
      </c>
      <c r="AH67" s="91"/>
    </row>
    <row r="68" spans="3:34" s="139" customFormat="1" ht="12">
      <c r="C68" s="140"/>
      <c r="D68" s="141"/>
      <c r="E68" s="256" t="s">
        <v>41</v>
      </c>
      <c r="F68" s="117" t="s">
        <v>28</v>
      </c>
      <c r="G68" s="142" t="s">
        <v>120</v>
      </c>
      <c r="H68" s="153"/>
      <c r="I68" s="142"/>
      <c r="J68" s="144"/>
      <c r="K68" s="321">
        <v>45200000</v>
      </c>
      <c r="L68" s="145">
        <f>(K68/($K$65))*100</f>
        <v>34.137683622219704</v>
      </c>
      <c r="M68" s="510">
        <f>AC68+AH68</f>
        <v>22550000</v>
      </c>
      <c r="N68" s="460">
        <f t="shared" si="24"/>
        <v>49.889380530973455</v>
      </c>
      <c r="O68" s="550">
        <v>7875000</v>
      </c>
      <c r="P68" s="460">
        <f t="shared" ref="P68:P73" si="29">O68/K68*100</f>
        <v>17.422566371681416</v>
      </c>
      <c r="Q68" s="146">
        <f t="shared" ref="Q68:Q75" si="30">K68-O68</f>
        <v>37325000</v>
      </c>
      <c r="R68" s="147" t="s">
        <v>121</v>
      </c>
      <c r="S68" s="141"/>
      <c r="T68" s="151"/>
      <c r="U68" s="149">
        <f t="shared" si="27"/>
        <v>17.03107888674899</v>
      </c>
      <c r="V68" s="150">
        <f t="shared" si="28"/>
        <v>23.89637853555379</v>
      </c>
      <c r="W68" s="441" t="s">
        <v>33</v>
      </c>
      <c r="Y68" s="152">
        <f t="shared" si="6"/>
        <v>49.889380530973455</v>
      </c>
      <c r="Z68" s="152">
        <v>70</v>
      </c>
      <c r="AB68" s="268"/>
      <c r="AC68" s="492">
        <v>8590000</v>
      </c>
      <c r="AD68" s="355">
        <v>2863333.3333333335</v>
      </c>
      <c r="AE68" s="269">
        <v>2863333.3333333335</v>
      </c>
      <c r="AF68" s="354">
        <f t="shared" si="7"/>
        <v>5726666.666666667</v>
      </c>
      <c r="AH68" s="91">
        <v>13960000</v>
      </c>
    </row>
    <row r="69" spans="3:34" s="139" customFormat="1" ht="12">
      <c r="C69" s="140"/>
      <c r="D69" s="141"/>
      <c r="E69" s="143"/>
      <c r="F69" s="160"/>
      <c r="G69" s="142" t="s">
        <v>122</v>
      </c>
      <c r="H69" s="153"/>
      <c r="I69" s="142"/>
      <c r="J69" s="144"/>
      <c r="K69" s="315">
        <v>0</v>
      </c>
      <c r="L69" s="145">
        <f t="shared" ref="L69:L77" si="31">(K69/($K$65))*100</f>
        <v>0</v>
      </c>
      <c r="M69" s="510">
        <f t="shared" ref="M69:M77" si="32">AC69+AH69</f>
        <v>0</v>
      </c>
      <c r="N69" s="460"/>
      <c r="O69" s="91"/>
      <c r="P69" s="460"/>
      <c r="Q69" s="146">
        <f t="shared" si="30"/>
        <v>0</v>
      </c>
      <c r="R69" s="147"/>
      <c r="S69" s="141"/>
      <c r="T69" s="151"/>
      <c r="U69" s="149">
        <f t="shared" si="27"/>
        <v>0</v>
      </c>
      <c r="V69" s="150">
        <f t="shared" si="28"/>
        <v>0</v>
      </c>
      <c r="W69" s="441" t="s">
        <v>33</v>
      </c>
      <c r="Y69" s="152">
        <f t="shared" si="6"/>
        <v>0</v>
      </c>
      <c r="Z69" s="152">
        <v>0</v>
      </c>
      <c r="AB69" s="142"/>
      <c r="AC69" s="492"/>
      <c r="AD69" s="355">
        <v>0</v>
      </c>
      <c r="AE69" s="139">
        <v>0</v>
      </c>
      <c r="AF69" s="354">
        <f t="shared" si="7"/>
        <v>0</v>
      </c>
      <c r="AH69" s="91"/>
    </row>
    <row r="70" spans="3:34" s="139" customFormat="1" ht="12">
      <c r="C70" s="140"/>
      <c r="D70" s="141"/>
      <c r="E70" s="143"/>
      <c r="F70" s="160"/>
      <c r="G70" s="142" t="s">
        <v>123</v>
      </c>
      <c r="H70" s="153"/>
      <c r="I70" s="142"/>
      <c r="J70" s="144"/>
      <c r="K70" s="315"/>
      <c r="L70" s="145">
        <f t="shared" si="31"/>
        <v>0</v>
      </c>
      <c r="M70" s="510">
        <f t="shared" si="32"/>
        <v>0</v>
      </c>
      <c r="N70" s="460"/>
      <c r="O70" s="91"/>
      <c r="P70" s="460"/>
      <c r="Q70" s="146">
        <f t="shared" si="30"/>
        <v>0</v>
      </c>
      <c r="R70" s="147"/>
      <c r="S70" s="148"/>
      <c r="T70" s="144"/>
      <c r="U70" s="149">
        <f t="shared" si="27"/>
        <v>0</v>
      </c>
      <c r="V70" s="150">
        <f t="shared" si="28"/>
        <v>0</v>
      </c>
      <c r="W70" s="441"/>
      <c r="Y70" s="152">
        <f t="shared" si="6"/>
        <v>0</v>
      </c>
      <c r="Z70" s="152">
        <v>0</v>
      </c>
      <c r="AB70" s="142"/>
      <c r="AC70" s="492"/>
      <c r="AD70" s="355">
        <v>0</v>
      </c>
      <c r="AE70" s="139">
        <v>0</v>
      </c>
      <c r="AF70" s="354">
        <f t="shared" si="7"/>
        <v>0</v>
      </c>
      <c r="AH70" s="91"/>
    </row>
    <row r="71" spans="3:34" s="139" customFormat="1" ht="12">
      <c r="C71" s="140"/>
      <c r="D71" s="141"/>
      <c r="E71" s="256" t="s">
        <v>41</v>
      </c>
      <c r="F71" s="117" t="s">
        <v>34</v>
      </c>
      <c r="G71" s="142" t="s">
        <v>124</v>
      </c>
      <c r="H71" s="153"/>
      <c r="I71" s="142"/>
      <c r="J71" s="144"/>
      <c r="K71" s="177">
        <v>6655000</v>
      </c>
      <c r="L71" s="145">
        <f t="shared" si="31"/>
        <v>5.0262452324307993</v>
      </c>
      <c r="M71" s="510">
        <f t="shared" si="32"/>
        <v>115000</v>
      </c>
      <c r="N71" s="460">
        <f>(M71/K71)*100</f>
        <v>1.7280240420736288</v>
      </c>
      <c r="O71" s="12"/>
      <c r="P71" s="460">
        <f t="shared" si="29"/>
        <v>0</v>
      </c>
      <c r="Q71" s="146">
        <f t="shared" si="30"/>
        <v>6655000</v>
      </c>
      <c r="R71" s="147" t="s">
        <v>125</v>
      </c>
      <c r="S71" s="148"/>
      <c r="T71" s="144"/>
      <c r="U71" s="149">
        <f t="shared" si="27"/>
        <v>8.6854726029983759E-2</v>
      </c>
      <c r="V71" s="150">
        <f t="shared" si="28"/>
        <v>1.5078735697292398</v>
      </c>
      <c r="W71" s="441" t="s">
        <v>33</v>
      </c>
      <c r="Y71" s="152">
        <f t="shared" si="6"/>
        <v>1.7280240420736288</v>
      </c>
      <c r="Z71" s="152">
        <v>30</v>
      </c>
      <c r="AB71" s="268"/>
      <c r="AC71" s="492">
        <v>115000</v>
      </c>
      <c r="AD71" s="355">
        <v>38333.333333333336</v>
      </c>
      <c r="AE71" s="269">
        <v>38333.333333333336</v>
      </c>
      <c r="AF71" s="354">
        <f t="shared" si="7"/>
        <v>76666.666666666672</v>
      </c>
      <c r="AH71" s="91"/>
    </row>
    <row r="72" spans="3:34" s="139" customFormat="1" ht="12">
      <c r="C72" s="140"/>
      <c r="D72" s="141"/>
      <c r="E72" s="142"/>
      <c r="F72" s="160"/>
      <c r="G72" s="142" t="s">
        <v>126</v>
      </c>
      <c r="H72" s="153"/>
      <c r="I72" s="142"/>
      <c r="J72" s="144"/>
      <c r="K72" s="315"/>
      <c r="L72" s="145">
        <f t="shared" si="31"/>
        <v>0</v>
      </c>
      <c r="M72" s="510">
        <f t="shared" si="32"/>
        <v>0</v>
      </c>
      <c r="N72" s="460"/>
      <c r="O72" s="91"/>
      <c r="P72" s="460"/>
      <c r="Q72" s="146">
        <f t="shared" si="30"/>
        <v>0</v>
      </c>
      <c r="R72" s="147" t="s">
        <v>127</v>
      </c>
      <c r="S72" s="148"/>
      <c r="T72" s="144"/>
      <c r="U72" s="149">
        <f t="shared" si="27"/>
        <v>0</v>
      </c>
      <c r="V72" s="150">
        <f t="shared" si="28"/>
        <v>0</v>
      </c>
      <c r="W72" s="441"/>
      <c r="Y72" s="152">
        <f t="shared" si="6"/>
        <v>0</v>
      </c>
      <c r="Z72" s="152">
        <v>0</v>
      </c>
      <c r="AB72" s="142"/>
      <c r="AC72" s="492">
        <v>0</v>
      </c>
      <c r="AD72" s="355">
        <v>0</v>
      </c>
      <c r="AE72" s="139">
        <v>0</v>
      </c>
      <c r="AF72" s="354">
        <f t="shared" si="7"/>
        <v>0</v>
      </c>
      <c r="AH72" s="91"/>
    </row>
    <row r="73" spans="3:34" s="139" customFormat="1" ht="12">
      <c r="C73" s="140"/>
      <c r="D73" s="141"/>
      <c r="E73" s="256" t="s">
        <v>41</v>
      </c>
      <c r="F73" s="117" t="s">
        <v>115</v>
      </c>
      <c r="G73" s="142" t="s">
        <v>124</v>
      </c>
      <c r="H73" s="153"/>
      <c r="I73" s="142"/>
      <c r="J73" s="144"/>
      <c r="K73" s="177">
        <v>9235000</v>
      </c>
      <c r="L73" s="145">
        <f t="shared" si="31"/>
        <v>6.9748121294513048</v>
      </c>
      <c r="M73" s="510">
        <f>K73</f>
        <v>9235000</v>
      </c>
      <c r="N73" s="460">
        <f>(M73/K73)*100</f>
        <v>100</v>
      </c>
      <c r="O73" s="550">
        <v>9235000</v>
      </c>
      <c r="P73" s="142">
        <f t="shared" si="29"/>
        <v>100</v>
      </c>
      <c r="Q73" s="146">
        <f t="shared" si="30"/>
        <v>0</v>
      </c>
      <c r="R73" s="147" t="s">
        <v>128</v>
      </c>
      <c r="S73" s="148"/>
      <c r="T73" s="144"/>
      <c r="U73" s="149">
        <f t="shared" si="27"/>
        <v>6.9748121294513048</v>
      </c>
      <c r="V73" s="150">
        <f t="shared" si="28"/>
        <v>6.9748121294513048</v>
      </c>
      <c r="W73" s="441" t="s">
        <v>33</v>
      </c>
      <c r="Y73" s="152">
        <f t="shared" si="6"/>
        <v>100</v>
      </c>
      <c r="Z73" s="152">
        <v>100</v>
      </c>
      <c r="AB73" s="268"/>
      <c r="AC73" s="492">
        <v>0</v>
      </c>
      <c r="AD73" s="355">
        <v>0</v>
      </c>
      <c r="AE73" s="269">
        <v>0</v>
      </c>
      <c r="AF73" s="354">
        <f t="shared" si="7"/>
        <v>0</v>
      </c>
      <c r="AH73" s="91">
        <v>9235000</v>
      </c>
    </row>
    <row r="74" spans="3:34" s="139" customFormat="1" ht="12">
      <c r="C74" s="140"/>
      <c r="D74" s="141"/>
      <c r="E74" s="142"/>
      <c r="F74" s="160"/>
      <c r="G74" s="142" t="s">
        <v>129</v>
      </c>
      <c r="H74" s="153"/>
      <c r="I74" s="142"/>
      <c r="J74" s="144"/>
      <c r="K74" s="315"/>
      <c r="L74" s="145">
        <f t="shared" si="31"/>
        <v>0</v>
      </c>
      <c r="M74" s="510">
        <f t="shared" si="32"/>
        <v>0</v>
      </c>
      <c r="N74" s="460"/>
      <c r="O74" s="91"/>
      <c r="P74" s="460"/>
      <c r="Q74" s="146">
        <f t="shared" si="30"/>
        <v>0</v>
      </c>
      <c r="R74" s="147" t="s">
        <v>130</v>
      </c>
      <c r="S74" s="148"/>
      <c r="T74" s="144"/>
      <c r="U74" s="149">
        <f t="shared" si="27"/>
        <v>0</v>
      </c>
      <c r="V74" s="150">
        <f t="shared" si="28"/>
        <v>0</v>
      </c>
      <c r="W74" s="441"/>
      <c r="Y74" s="152">
        <f t="shared" si="6"/>
        <v>0</v>
      </c>
      <c r="Z74" s="152">
        <v>0</v>
      </c>
      <c r="AB74" s="142"/>
      <c r="AC74" s="492"/>
      <c r="AD74" s="355">
        <v>0</v>
      </c>
      <c r="AE74" s="139">
        <v>0</v>
      </c>
      <c r="AF74" s="354">
        <f t="shared" si="7"/>
        <v>0</v>
      </c>
      <c r="AH74" s="91"/>
    </row>
    <row r="75" spans="3:34" s="139" customFormat="1" ht="12">
      <c r="C75" s="140"/>
      <c r="D75" s="141"/>
      <c r="E75" s="256" t="s">
        <v>41</v>
      </c>
      <c r="F75" s="117" t="s">
        <v>107</v>
      </c>
      <c r="G75" s="142" t="s">
        <v>131</v>
      </c>
      <c r="H75" s="153"/>
      <c r="I75" s="142"/>
      <c r="J75" s="144"/>
      <c r="K75" s="177">
        <v>71315000</v>
      </c>
      <c r="L75" s="145">
        <f t="shared" si="31"/>
        <v>53.861259015898192</v>
      </c>
      <c r="M75" s="510">
        <f t="shared" si="32"/>
        <v>35820000</v>
      </c>
      <c r="N75" s="460">
        <f>(M75/K75)*100</f>
        <v>50.227862301058678</v>
      </c>
      <c r="O75" s="529">
        <v>33946900</v>
      </c>
      <c r="P75" s="460">
        <f t="shared" ref="P75:P82" si="33">O75/K75*100</f>
        <v>47.601346140363177</v>
      </c>
      <c r="Q75" s="146">
        <f t="shared" si="30"/>
        <v>37368100</v>
      </c>
      <c r="R75" s="147" t="s">
        <v>132</v>
      </c>
      <c r="S75" s="148"/>
      <c r="T75" s="144"/>
      <c r="U75" s="149">
        <f t="shared" si="27"/>
        <v>27.053359012121895</v>
      </c>
      <c r="V75" s="150">
        <f t="shared" si="28"/>
        <v>27.053359012121895</v>
      </c>
      <c r="W75" s="441" t="s">
        <v>33</v>
      </c>
      <c r="Y75" s="152">
        <f t="shared" si="6"/>
        <v>50.227862301058678</v>
      </c>
      <c r="Z75" s="152">
        <f>Y75</f>
        <v>50.227862301058678</v>
      </c>
      <c r="AB75" s="268"/>
      <c r="AC75" s="492">
        <v>18760000</v>
      </c>
      <c r="AD75" s="355">
        <v>6253333.333333333</v>
      </c>
      <c r="AE75" s="269">
        <v>6253333.333333333</v>
      </c>
      <c r="AF75" s="354">
        <f t="shared" si="7"/>
        <v>12506666.666666666</v>
      </c>
      <c r="AH75" s="91">
        <v>17060000</v>
      </c>
    </row>
    <row r="76" spans="3:34" s="139" customFormat="1" ht="12">
      <c r="C76" s="140"/>
      <c r="D76" s="141"/>
      <c r="E76" s="142"/>
      <c r="F76" s="160"/>
      <c r="G76" s="142"/>
      <c r="H76" s="153"/>
      <c r="I76" s="142"/>
      <c r="J76" s="144"/>
      <c r="K76" s="315"/>
      <c r="L76" s="145">
        <f t="shared" si="31"/>
        <v>0</v>
      </c>
      <c r="M76" s="510">
        <f t="shared" si="32"/>
        <v>0</v>
      </c>
      <c r="N76" s="460"/>
      <c r="O76" s="91"/>
      <c r="P76" s="460"/>
      <c r="Q76" s="146"/>
      <c r="R76" s="147" t="s">
        <v>133</v>
      </c>
      <c r="S76" s="148"/>
      <c r="T76" s="144"/>
      <c r="U76" s="149">
        <f t="shared" si="27"/>
        <v>0</v>
      </c>
      <c r="V76" s="150">
        <f t="shared" si="28"/>
        <v>0</v>
      </c>
      <c r="W76" s="441"/>
      <c r="Y76" s="152">
        <f t="shared" si="6"/>
        <v>0</v>
      </c>
      <c r="Z76" s="152">
        <v>0</v>
      </c>
      <c r="AB76" s="142"/>
      <c r="AC76" s="492"/>
      <c r="AD76" s="355">
        <v>0</v>
      </c>
      <c r="AE76" s="139">
        <v>0</v>
      </c>
      <c r="AF76" s="354">
        <f t="shared" si="7"/>
        <v>0</v>
      </c>
      <c r="AH76" s="91"/>
    </row>
    <row r="77" spans="3:34" s="139" customFormat="1" ht="12">
      <c r="C77" s="140"/>
      <c r="D77" s="141"/>
      <c r="E77" s="143"/>
      <c r="F77" s="160"/>
      <c r="G77" s="142"/>
      <c r="H77" s="153"/>
      <c r="I77" s="142"/>
      <c r="J77" s="144"/>
      <c r="K77" s="315"/>
      <c r="L77" s="145">
        <f t="shared" si="31"/>
        <v>0</v>
      </c>
      <c r="M77" s="510">
        <f t="shared" si="32"/>
        <v>0</v>
      </c>
      <c r="N77" s="460"/>
      <c r="O77" s="91"/>
      <c r="P77" s="460"/>
      <c r="Q77" s="311"/>
      <c r="R77" s="147" t="s">
        <v>134</v>
      </c>
      <c r="S77" s="148"/>
      <c r="T77" s="144"/>
      <c r="U77" s="149">
        <f t="shared" si="27"/>
        <v>0</v>
      </c>
      <c r="V77" s="150">
        <f t="shared" si="28"/>
        <v>0</v>
      </c>
      <c r="W77" s="441"/>
      <c r="Y77" s="152">
        <f t="shared" si="6"/>
        <v>0</v>
      </c>
      <c r="Z77" s="152">
        <v>0</v>
      </c>
      <c r="AB77" s="142"/>
      <c r="AC77" s="492"/>
      <c r="AD77" s="355">
        <v>0</v>
      </c>
      <c r="AE77" s="139">
        <v>0</v>
      </c>
      <c r="AF77" s="354">
        <f t="shared" si="7"/>
        <v>0</v>
      </c>
      <c r="AH77" s="91"/>
    </row>
    <row r="78" spans="3:34" s="139" customFormat="1" ht="12">
      <c r="C78" s="148"/>
      <c r="D78" s="328" t="s">
        <v>51</v>
      </c>
      <c r="E78" s="143" t="s">
        <v>135</v>
      </c>
      <c r="F78" s="546"/>
      <c r="G78" s="143"/>
      <c r="H78" s="153"/>
      <c r="I78" s="142"/>
      <c r="J78" s="144"/>
      <c r="K78" s="329">
        <f>SUM(K79:K85)</f>
        <v>2799612300</v>
      </c>
      <c r="L78" s="330">
        <f>SUM(L79:L85)</f>
        <v>100</v>
      </c>
      <c r="M78" s="511">
        <f>SUM(M79:M85)</f>
        <v>2182266000</v>
      </c>
      <c r="N78" s="461">
        <f>M78/K78*100</f>
        <v>77.9488645624253</v>
      </c>
      <c r="O78" s="124">
        <f>SUM(O79:O85)</f>
        <v>668200825</v>
      </c>
      <c r="P78" s="465">
        <f>O78/K78*100</f>
        <v>23.867619991525256</v>
      </c>
      <c r="Q78" s="331">
        <f>SUM(Q79:Q85)</f>
        <v>2131411475</v>
      </c>
      <c r="R78" s="332"/>
      <c r="S78" s="333"/>
      <c r="T78" s="334"/>
      <c r="U78" s="318">
        <f>SUM(U79:U85)</f>
        <v>77.948864562425314</v>
      </c>
      <c r="V78" s="318">
        <f>SUM(V79:V85)</f>
        <v>61.822185164710135</v>
      </c>
      <c r="W78" s="440"/>
      <c r="Y78" s="152">
        <f t="shared" si="6"/>
        <v>77.9488645624253</v>
      </c>
      <c r="Z78" s="152">
        <v>0</v>
      </c>
      <c r="AB78" s="142"/>
      <c r="AC78" s="492"/>
      <c r="AD78" s="355">
        <v>0</v>
      </c>
      <c r="AE78" s="139">
        <v>0</v>
      </c>
      <c r="AF78" s="354">
        <f t="shared" si="7"/>
        <v>0</v>
      </c>
      <c r="AH78" s="124">
        <f>SUM(AH79:AH85)</f>
        <v>1315196500</v>
      </c>
    </row>
    <row r="79" spans="3:34" s="139" customFormat="1" ht="12">
      <c r="C79" s="141"/>
      <c r="D79" s="314"/>
      <c r="E79" s="256" t="s">
        <v>51</v>
      </c>
      <c r="F79" s="117" t="s">
        <v>28</v>
      </c>
      <c r="G79" s="142" t="s">
        <v>136</v>
      </c>
      <c r="H79" s="153"/>
      <c r="I79" s="142"/>
      <c r="J79" s="151"/>
      <c r="K79" s="335">
        <v>874952500</v>
      </c>
      <c r="L79" s="145">
        <f>(K79/$K$78)*100</f>
        <v>31.252630944649013</v>
      </c>
      <c r="M79" s="510">
        <f>AC79+AH79</f>
        <v>812985000</v>
      </c>
      <c r="N79" s="460">
        <f>M79/K79*100</f>
        <v>92.917615527700065</v>
      </c>
      <c r="O79" s="550">
        <v>204515950</v>
      </c>
      <c r="P79" s="460">
        <f t="shared" si="33"/>
        <v>23.374520331103689</v>
      </c>
      <c r="Q79" s="146">
        <f t="shared" ref="Q79:Q85" si="34">K79-O79</f>
        <v>670436550</v>
      </c>
      <c r="R79" s="147" t="s">
        <v>417</v>
      </c>
      <c r="S79" s="141"/>
      <c r="T79" s="151"/>
      <c r="U79" s="149">
        <f t="shared" ref="U79:U85" si="35">(Y79/100)*L79</f>
        <v>29.039199463439985</v>
      </c>
      <c r="V79" s="150">
        <f t="shared" ref="V79:V84" si="36">Z79/100*L79</f>
        <v>15.626315472324507</v>
      </c>
      <c r="W79" s="441" t="s">
        <v>33</v>
      </c>
      <c r="Y79" s="152">
        <f t="shared" si="6"/>
        <v>92.917615527700065</v>
      </c>
      <c r="Z79" s="152">
        <v>50</v>
      </c>
      <c r="AB79" s="268"/>
      <c r="AC79" s="492">
        <v>673485000</v>
      </c>
      <c r="AD79" s="355">
        <v>224495000</v>
      </c>
      <c r="AE79" s="269">
        <v>224495000</v>
      </c>
      <c r="AF79" s="354">
        <f t="shared" si="7"/>
        <v>448990000</v>
      </c>
      <c r="AH79" s="91">
        <v>139500000</v>
      </c>
    </row>
    <row r="80" spans="3:34" s="139" customFormat="1" ht="12">
      <c r="C80" s="148"/>
      <c r="D80" s="314"/>
      <c r="E80" s="256" t="s">
        <v>51</v>
      </c>
      <c r="F80" s="117" t="s">
        <v>34</v>
      </c>
      <c r="G80" s="142" t="s">
        <v>138</v>
      </c>
      <c r="H80" s="153"/>
      <c r="I80" s="142"/>
      <c r="J80" s="144"/>
      <c r="K80" s="177">
        <v>55621500</v>
      </c>
      <c r="L80" s="145">
        <f t="shared" ref="L80:L85" si="37">(K80/$K$78)*100</f>
        <v>1.9867572377789595</v>
      </c>
      <c r="M80" s="510">
        <f t="shared" ref="M80:M85" si="38">AC80+AH80</f>
        <v>35591500</v>
      </c>
      <c r="N80" s="460">
        <f>M80/K80*100</f>
        <v>63.988745359258559</v>
      </c>
      <c r="O80" s="550">
        <v>6065875</v>
      </c>
      <c r="P80" s="460">
        <f t="shared" si="33"/>
        <v>10.905630017169619</v>
      </c>
      <c r="Q80" s="146">
        <f t="shared" si="34"/>
        <v>49555625</v>
      </c>
      <c r="R80" s="147"/>
      <c r="S80" s="148"/>
      <c r="T80" s="144"/>
      <c r="U80" s="149">
        <f t="shared" si="35"/>
        <v>1.2713010297890175</v>
      </c>
      <c r="V80" s="150">
        <f t="shared" si="36"/>
        <v>0.99337861888947976</v>
      </c>
      <c r="W80" s="441" t="s">
        <v>33</v>
      </c>
      <c r="Y80" s="152">
        <f t="shared" ref="Y80:Y143" si="39">N80</f>
        <v>63.988745359258559</v>
      </c>
      <c r="Z80" s="152">
        <v>50</v>
      </c>
      <c r="AB80" s="268"/>
      <c r="AC80" s="492">
        <v>21882500</v>
      </c>
      <c r="AD80" s="355">
        <v>7294166.666666667</v>
      </c>
      <c r="AE80" s="269">
        <v>7294166.666666667</v>
      </c>
      <c r="AF80" s="354">
        <f t="shared" ref="AF80:AF143" si="40">AE80+AD80</f>
        <v>14588333.333333334</v>
      </c>
      <c r="AH80" s="91">
        <v>13709000</v>
      </c>
    </row>
    <row r="81" spans="3:34" s="139" customFormat="1" ht="12">
      <c r="C81" s="148"/>
      <c r="D81" s="314"/>
      <c r="E81" s="256" t="s">
        <v>51</v>
      </c>
      <c r="F81" s="117" t="s">
        <v>38</v>
      </c>
      <c r="G81" s="142" t="s">
        <v>139</v>
      </c>
      <c r="H81" s="153"/>
      <c r="I81" s="142"/>
      <c r="J81" s="144"/>
      <c r="K81" s="336">
        <v>263608300</v>
      </c>
      <c r="L81" s="145">
        <f t="shared" si="37"/>
        <v>9.4158859067735907</v>
      </c>
      <c r="M81" s="510">
        <f t="shared" si="38"/>
        <v>165839500</v>
      </c>
      <c r="N81" s="460">
        <f>M81/K81*100</f>
        <v>62.911334734149115</v>
      </c>
      <c r="O81" s="550">
        <v>42028000</v>
      </c>
      <c r="P81" s="460">
        <f t="shared" si="33"/>
        <v>15.943352314779164</v>
      </c>
      <c r="Q81" s="146">
        <f t="shared" si="34"/>
        <v>221580300</v>
      </c>
      <c r="R81" s="147" t="s">
        <v>140</v>
      </c>
      <c r="S81" s="148"/>
      <c r="T81" s="144"/>
      <c r="U81" s="149">
        <f t="shared" si="35"/>
        <v>5.923659500995905</v>
      </c>
      <c r="V81" s="150">
        <f t="shared" si="36"/>
        <v>5.923659500995905</v>
      </c>
      <c r="W81" s="441"/>
      <c r="Y81" s="152">
        <f t="shared" si="39"/>
        <v>62.911334734149115</v>
      </c>
      <c r="Z81" s="152">
        <f>Y81</f>
        <v>62.911334734149115</v>
      </c>
      <c r="AB81" s="142"/>
      <c r="AC81" s="492">
        <v>112512000</v>
      </c>
      <c r="AD81" s="355">
        <v>37504000</v>
      </c>
      <c r="AE81" s="139">
        <v>37504000</v>
      </c>
      <c r="AF81" s="354">
        <f t="shared" si="40"/>
        <v>75008000</v>
      </c>
      <c r="AH81" s="91">
        <v>53327500</v>
      </c>
    </row>
    <row r="82" spans="3:34" s="139" customFormat="1" ht="12">
      <c r="C82" s="148"/>
      <c r="D82" s="314"/>
      <c r="E82" s="256" t="s">
        <v>51</v>
      </c>
      <c r="F82" s="117" t="s">
        <v>107</v>
      </c>
      <c r="G82" s="142" t="s">
        <v>418</v>
      </c>
      <c r="H82" s="153"/>
      <c r="I82" s="142"/>
      <c r="J82" s="144"/>
      <c r="K82" s="177">
        <v>194230000</v>
      </c>
      <c r="L82" s="145">
        <f t="shared" si="37"/>
        <v>6.9377463443777554</v>
      </c>
      <c r="M82" s="510">
        <f t="shared" si="38"/>
        <v>108455000</v>
      </c>
      <c r="N82" s="460">
        <f>M82/K82*100</f>
        <v>55.838438964114715</v>
      </c>
      <c r="O82" s="550">
        <v>17460000</v>
      </c>
      <c r="P82" s="460">
        <f t="shared" si="33"/>
        <v>8.9893425320496316</v>
      </c>
      <c r="Q82" s="146">
        <f t="shared" si="34"/>
        <v>176770000</v>
      </c>
      <c r="R82" s="147" t="s">
        <v>142</v>
      </c>
      <c r="S82" s="148"/>
      <c r="T82" s="144"/>
      <c r="U82" s="149">
        <f t="shared" si="35"/>
        <v>3.8739292579904725</v>
      </c>
      <c r="V82" s="150">
        <f t="shared" si="36"/>
        <v>3.8739292579904725</v>
      </c>
      <c r="W82" s="441" t="s">
        <v>33</v>
      </c>
      <c r="Y82" s="152">
        <f t="shared" si="39"/>
        <v>55.838438964114715</v>
      </c>
      <c r="Z82" s="152">
        <f>Y82</f>
        <v>55.838438964114715</v>
      </c>
      <c r="AB82" s="268"/>
      <c r="AC82" s="492">
        <v>59190000</v>
      </c>
      <c r="AD82" s="355">
        <v>19730000</v>
      </c>
      <c r="AE82" s="269">
        <v>19730000</v>
      </c>
      <c r="AF82" s="354">
        <f t="shared" si="40"/>
        <v>39460000</v>
      </c>
      <c r="AH82" s="91">
        <v>49265000</v>
      </c>
    </row>
    <row r="83" spans="3:34" s="139" customFormat="1" ht="12">
      <c r="C83" s="148"/>
      <c r="D83" s="314"/>
      <c r="E83" s="142"/>
      <c r="F83" s="160"/>
      <c r="G83" s="142" t="s">
        <v>143</v>
      </c>
      <c r="H83" s="153"/>
      <c r="I83" s="142"/>
      <c r="J83" s="144"/>
      <c r="K83" s="315"/>
      <c r="L83" s="145">
        <f t="shared" si="37"/>
        <v>0</v>
      </c>
      <c r="M83" s="510">
        <f t="shared" si="38"/>
        <v>0</v>
      </c>
      <c r="N83" s="460"/>
      <c r="O83" s="131"/>
      <c r="P83" s="460"/>
      <c r="Q83" s="146">
        <f t="shared" si="34"/>
        <v>0</v>
      </c>
      <c r="R83" s="147"/>
      <c r="S83" s="148"/>
      <c r="T83" s="144"/>
      <c r="U83" s="149">
        <f t="shared" si="35"/>
        <v>0</v>
      </c>
      <c r="V83" s="150">
        <f t="shared" si="36"/>
        <v>0</v>
      </c>
      <c r="W83" s="441"/>
      <c r="Y83" s="152">
        <f t="shared" si="39"/>
        <v>0</v>
      </c>
      <c r="Z83" s="152">
        <v>0</v>
      </c>
      <c r="AB83" s="142"/>
      <c r="AC83" s="492"/>
      <c r="AD83" s="355">
        <v>0</v>
      </c>
      <c r="AE83" s="139">
        <v>0</v>
      </c>
      <c r="AF83" s="354">
        <f t="shared" si="40"/>
        <v>0</v>
      </c>
      <c r="AH83" s="91"/>
    </row>
    <row r="84" spans="3:34" s="139" customFormat="1" ht="12">
      <c r="C84" s="148"/>
      <c r="D84" s="314"/>
      <c r="E84" s="256" t="s">
        <v>51</v>
      </c>
      <c r="F84" s="117" t="s">
        <v>41</v>
      </c>
      <c r="G84" s="142" t="s">
        <v>144</v>
      </c>
      <c r="H84" s="153"/>
      <c r="I84" s="142"/>
      <c r="J84" s="144"/>
      <c r="K84" s="177">
        <v>11200000</v>
      </c>
      <c r="L84" s="145">
        <f t="shared" si="37"/>
        <v>0.40005539338429114</v>
      </c>
      <c r="M84" s="510">
        <f t="shared" si="38"/>
        <v>11200000</v>
      </c>
      <c r="N84" s="460">
        <f>M84/K84*100</f>
        <v>100</v>
      </c>
      <c r="O84" s="550">
        <v>7260000</v>
      </c>
      <c r="P84" s="460">
        <f>O84/K84*100</f>
        <v>64.821428571428569</v>
      </c>
      <c r="Q84" s="146">
        <f t="shared" si="34"/>
        <v>3940000</v>
      </c>
      <c r="R84" s="147" t="s">
        <v>145</v>
      </c>
      <c r="S84" s="148"/>
      <c r="T84" s="144"/>
      <c r="U84" s="149">
        <f t="shared" si="35"/>
        <v>0.40005539338429114</v>
      </c>
      <c r="V84" s="150">
        <f t="shared" si="36"/>
        <v>0.40005539338429114</v>
      </c>
      <c r="W84" s="441" t="s">
        <v>33</v>
      </c>
      <c r="Y84" s="152">
        <f t="shared" si="39"/>
        <v>100</v>
      </c>
      <c r="Z84" s="152">
        <v>100</v>
      </c>
      <c r="AB84" s="268"/>
      <c r="AC84" s="492">
        <v>0</v>
      </c>
      <c r="AD84" s="355">
        <v>0</v>
      </c>
      <c r="AE84" s="269">
        <v>0</v>
      </c>
      <c r="AF84" s="354">
        <f t="shared" si="40"/>
        <v>0</v>
      </c>
      <c r="AH84" s="91">
        <v>11200000</v>
      </c>
    </row>
    <row r="85" spans="3:34" s="139" customFormat="1" ht="12">
      <c r="C85" s="148"/>
      <c r="D85" s="141"/>
      <c r="E85" s="256" t="s">
        <v>51</v>
      </c>
      <c r="F85" s="160">
        <v>18</v>
      </c>
      <c r="G85" s="142" t="s">
        <v>146</v>
      </c>
      <c r="H85" s="153"/>
      <c r="I85" s="142"/>
      <c r="J85" s="144"/>
      <c r="K85" s="315">
        <v>1400000000</v>
      </c>
      <c r="L85" s="145">
        <f t="shared" si="37"/>
        <v>50.006924173036396</v>
      </c>
      <c r="M85" s="510">
        <f t="shared" si="38"/>
        <v>1048195000</v>
      </c>
      <c r="N85" s="460">
        <f>M85/K85*100</f>
        <v>74.87107142857144</v>
      </c>
      <c r="O85" s="550">
        <v>390871000</v>
      </c>
      <c r="P85" s="460">
        <f>O85/K85*100</f>
        <v>27.919357142857145</v>
      </c>
      <c r="Q85" s="146">
        <f t="shared" si="34"/>
        <v>1009129000</v>
      </c>
      <c r="R85" s="337"/>
      <c r="S85" s="148"/>
      <c r="T85" s="144"/>
      <c r="U85" s="149">
        <f t="shared" si="35"/>
        <v>37.440719916825643</v>
      </c>
      <c r="V85" s="150">
        <f>Z85/100*L85</f>
        <v>35.004846921125477</v>
      </c>
      <c r="W85" s="441"/>
      <c r="Y85" s="152">
        <f t="shared" si="39"/>
        <v>74.87107142857144</v>
      </c>
      <c r="Z85" s="152">
        <v>70</v>
      </c>
      <c r="AB85" s="142"/>
      <c r="AC85" s="492">
        <v>0</v>
      </c>
      <c r="AD85" s="355">
        <v>0</v>
      </c>
      <c r="AE85" s="139">
        <v>0</v>
      </c>
      <c r="AF85" s="354">
        <f t="shared" si="40"/>
        <v>0</v>
      </c>
      <c r="AH85" s="91">
        <v>1048195000</v>
      </c>
    </row>
    <row r="86" spans="3:34" s="139" customFormat="1" ht="12">
      <c r="C86" s="148"/>
      <c r="D86" s="148">
        <v>15</v>
      </c>
      <c r="E86" s="143" t="s">
        <v>147</v>
      </c>
      <c r="F86" s="546"/>
      <c r="G86" s="143"/>
      <c r="H86" s="143"/>
      <c r="I86" s="143"/>
      <c r="J86" s="144"/>
      <c r="K86" s="303">
        <f>SUM(K88:K107)</f>
        <v>3040153000</v>
      </c>
      <c r="L86" s="338">
        <f>SUM(L88:L107)</f>
        <v>100</v>
      </c>
      <c r="M86" s="511">
        <f>SUM(M88:M107)</f>
        <v>2352933000</v>
      </c>
      <c r="N86" s="461">
        <f>M86/K86*100</f>
        <v>77.3952166223213</v>
      </c>
      <c r="O86" s="124">
        <f>SUM(O88:O107)</f>
        <v>1323510200</v>
      </c>
      <c r="P86" s="466">
        <f>O86/K86*100</f>
        <v>43.534328699904243</v>
      </c>
      <c r="Q86" s="339">
        <f>SUM(Q88:Q107)</f>
        <v>1716642800</v>
      </c>
      <c r="R86" s="306">
        <f>SUM(R91:R104)</f>
        <v>0</v>
      </c>
      <c r="S86" s="307"/>
      <c r="T86" s="308"/>
      <c r="U86" s="318">
        <f>SUM(U87:U107)</f>
        <v>77.197858134113645</v>
      </c>
      <c r="V86" s="318">
        <f>SUM(V87:V107)</f>
        <v>47.683672499377494</v>
      </c>
      <c r="W86" s="440"/>
      <c r="Y86" s="152">
        <f t="shared" si="39"/>
        <v>77.3952166223213</v>
      </c>
      <c r="Z86" s="152">
        <v>0</v>
      </c>
      <c r="AB86" s="142"/>
      <c r="AC86" s="492"/>
      <c r="AD86" s="355">
        <v>0</v>
      </c>
      <c r="AE86" s="139">
        <v>0</v>
      </c>
      <c r="AF86" s="354">
        <f t="shared" si="40"/>
        <v>0</v>
      </c>
      <c r="AH86" s="124"/>
    </row>
    <row r="87" spans="3:34" s="139" customFormat="1" ht="12">
      <c r="C87" s="148"/>
      <c r="D87" s="141"/>
      <c r="E87" s="143" t="s">
        <v>148</v>
      </c>
      <c r="F87" s="546"/>
      <c r="G87" s="143"/>
      <c r="H87" s="143"/>
      <c r="I87" s="143"/>
      <c r="J87" s="144"/>
      <c r="K87" s="321"/>
      <c r="L87" s="310"/>
      <c r="M87" s="510"/>
      <c r="N87" s="459"/>
      <c r="O87" s="91"/>
      <c r="P87" s="459"/>
      <c r="Q87" s="311"/>
      <c r="R87" s="147"/>
      <c r="S87" s="148"/>
      <c r="T87" s="144"/>
      <c r="U87" s="149">
        <f t="shared" ref="U87:U107" si="41">(Y87/100)*L87</f>
        <v>0</v>
      </c>
      <c r="V87" s="150">
        <f t="shared" ref="V87:V107" si="42">Z87/100*L87</f>
        <v>0</v>
      </c>
      <c r="W87" s="441"/>
      <c r="Y87" s="152">
        <f t="shared" si="39"/>
        <v>0</v>
      </c>
      <c r="Z87" s="152">
        <v>0</v>
      </c>
      <c r="AB87" s="142"/>
      <c r="AC87" s="492"/>
      <c r="AD87" s="355">
        <v>0</v>
      </c>
      <c r="AE87" s="139">
        <v>0</v>
      </c>
      <c r="AF87" s="354">
        <f t="shared" si="40"/>
        <v>0</v>
      </c>
      <c r="AH87" s="91"/>
    </row>
    <row r="88" spans="3:34" s="139" customFormat="1" ht="12">
      <c r="C88" s="148"/>
      <c r="D88" s="141"/>
      <c r="E88" s="142">
        <v>15</v>
      </c>
      <c r="F88" s="160" t="s">
        <v>28</v>
      </c>
      <c r="G88" s="142" t="s">
        <v>149</v>
      </c>
      <c r="H88" s="143"/>
      <c r="I88" s="143"/>
      <c r="J88" s="144"/>
      <c r="K88" s="315">
        <v>674200000</v>
      </c>
      <c r="L88" s="145">
        <f>(K88/$K$86)*100</f>
        <v>22.176515458268053</v>
      </c>
      <c r="M88" s="510">
        <f>AC88+AH88</f>
        <v>674200000</v>
      </c>
      <c r="N88" s="460">
        <f t="shared" ref="N88:N93" si="43">M88/K88*100</f>
        <v>100</v>
      </c>
      <c r="O88" s="26">
        <v>318023000</v>
      </c>
      <c r="P88" s="460">
        <f t="shared" ref="P88:P93" si="44">O88/K88*100</f>
        <v>47.170424206466919</v>
      </c>
      <c r="Q88" s="146">
        <f t="shared" ref="Q88:Q107" si="45">K88-O88</f>
        <v>356177000</v>
      </c>
      <c r="R88" s="147" t="s">
        <v>150</v>
      </c>
      <c r="S88" s="148"/>
      <c r="T88" s="144"/>
      <c r="U88" s="149">
        <f t="shared" si="41"/>
        <v>22.176515458268053</v>
      </c>
      <c r="V88" s="150">
        <f t="shared" si="42"/>
        <v>11.088257729134027</v>
      </c>
      <c r="W88" s="441"/>
      <c r="Y88" s="152">
        <f t="shared" si="39"/>
        <v>100</v>
      </c>
      <c r="Z88" s="152">
        <v>50</v>
      </c>
      <c r="AC88" s="349">
        <v>674200000</v>
      </c>
      <c r="AD88" s="355">
        <v>224733333.33333334</v>
      </c>
      <c r="AE88" s="139">
        <v>224733333.33333334</v>
      </c>
      <c r="AF88" s="354">
        <f t="shared" si="40"/>
        <v>449466666.66666669</v>
      </c>
      <c r="AH88" s="91"/>
    </row>
    <row r="89" spans="3:34" s="139" customFormat="1" ht="12">
      <c r="C89" s="148"/>
      <c r="D89" s="141"/>
      <c r="E89" s="142">
        <v>15</v>
      </c>
      <c r="F89" s="117" t="s">
        <v>51</v>
      </c>
      <c r="G89" s="142" t="s">
        <v>419</v>
      </c>
      <c r="H89" s="143"/>
      <c r="I89" s="143"/>
      <c r="J89" s="144"/>
      <c r="K89" s="315">
        <v>6000000</v>
      </c>
      <c r="L89" s="145">
        <f t="shared" ref="L89:L106" si="46">(K89/$K$86)*100</f>
        <v>0.19735848820766588</v>
      </c>
      <c r="M89" s="510">
        <f t="shared" ref="M89:M107" si="47">AC89+AH89</f>
        <v>6000000</v>
      </c>
      <c r="N89" s="460">
        <f t="shared" si="43"/>
        <v>100</v>
      </c>
      <c r="O89" s="91">
        <v>6000000</v>
      </c>
      <c r="P89" s="460">
        <f t="shared" si="44"/>
        <v>100</v>
      </c>
      <c r="Q89" s="146">
        <f t="shared" si="45"/>
        <v>0</v>
      </c>
      <c r="R89" s="147"/>
      <c r="S89" s="148"/>
      <c r="T89" s="144"/>
      <c r="U89" s="149"/>
      <c r="V89" s="150"/>
      <c r="W89" s="441"/>
      <c r="Y89" s="152">
        <f t="shared" si="39"/>
        <v>100</v>
      </c>
      <c r="Z89" s="152">
        <v>100</v>
      </c>
      <c r="AB89" s="142"/>
      <c r="AC89" s="492">
        <v>0</v>
      </c>
      <c r="AD89" s="355">
        <v>0</v>
      </c>
      <c r="AE89" s="139">
        <v>0</v>
      </c>
      <c r="AF89" s="354">
        <f t="shared" si="40"/>
        <v>0</v>
      </c>
      <c r="AH89" s="91">
        <v>6000000</v>
      </c>
    </row>
    <row r="90" spans="3:34" s="139" customFormat="1" ht="12">
      <c r="C90" s="148"/>
      <c r="D90" s="141"/>
      <c r="E90" s="142">
        <v>15</v>
      </c>
      <c r="F90" s="117">
        <v>14</v>
      </c>
      <c r="G90" s="142" t="s">
        <v>152</v>
      </c>
      <c r="H90" s="143"/>
      <c r="I90" s="143"/>
      <c r="J90" s="144"/>
      <c r="K90" s="315">
        <v>7000000</v>
      </c>
      <c r="L90" s="145">
        <f t="shared" si="46"/>
        <v>0.23025156957561019</v>
      </c>
      <c r="M90" s="510">
        <f t="shared" si="47"/>
        <v>5000000</v>
      </c>
      <c r="N90" s="460">
        <f t="shared" si="43"/>
        <v>71.428571428571431</v>
      </c>
      <c r="O90" s="91"/>
      <c r="P90" s="460">
        <f t="shared" si="44"/>
        <v>0</v>
      </c>
      <c r="Q90" s="146">
        <f t="shared" si="45"/>
        <v>7000000</v>
      </c>
      <c r="R90" s="147"/>
      <c r="S90" s="148"/>
      <c r="T90" s="144"/>
      <c r="U90" s="149">
        <f t="shared" si="41"/>
        <v>0.16446540683972158</v>
      </c>
      <c r="V90" s="150">
        <f t="shared" si="42"/>
        <v>0</v>
      </c>
      <c r="W90" s="441"/>
      <c r="Y90" s="152">
        <f t="shared" si="39"/>
        <v>71.428571428571431</v>
      </c>
      <c r="Z90" s="152">
        <v>0</v>
      </c>
      <c r="AB90" s="142"/>
      <c r="AC90" s="492">
        <v>5000000</v>
      </c>
      <c r="AD90" s="355">
        <v>1666666.6666666667</v>
      </c>
      <c r="AE90" s="139">
        <v>1666666.6666666667</v>
      </c>
      <c r="AF90" s="354">
        <f t="shared" si="40"/>
        <v>3333333.3333333335</v>
      </c>
      <c r="AH90" s="91">
        <v>0</v>
      </c>
    </row>
    <row r="91" spans="3:34" s="139" customFormat="1" ht="12">
      <c r="C91" s="148"/>
      <c r="D91" s="141"/>
      <c r="E91" s="142">
        <v>15</v>
      </c>
      <c r="F91" s="160">
        <v>15</v>
      </c>
      <c r="G91" s="142" t="s">
        <v>153</v>
      </c>
      <c r="H91" s="143"/>
      <c r="I91" s="143"/>
      <c r="J91" s="144"/>
      <c r="K91" s="315">
        <v>16690000</v>
      </c>
      <c r="L91" s="145">
        <f t="shared" si="46"/>
        <v>0.54898552803099054</v>
      </c>
      <c r="M91" s="510">
        <f t="shared" si="47"/>
        <v>13690000</v>
      </c>
      <c r="N91" s="460">
        <f t="shared" si="43"/>
        <v>82.025164769322942</v>
      </c>
      <c r="O91" s="550">
        <v>13690000</v>
      </c>
      <c r="P91" s="460">
        <f t="shared" si="44"/>
        <v>82.025164769322942</v>
      </c>
      <c r="Q91" s="146">
        <f t="shared" si="45"/>
        <v>3000000</v>
      </c>
      <c r="R91" s="147" t="s">
        <v>154</v>
      </c>
      <c r="S91" s="148"/>
      <c r="T91" s="144"/>
      <c r="U91" s="149">
        <f t="shared" si="41"/>
        <v>0.4503062839271576</v>
      </c>
      <c r="V91" s="150">
        <f t="shared" si="42"/>
        <v>0.4503062839271576</v>
      </c>
      <c r="W91" s="441" t="s">
        <v>33</v>
      </c>
      <c r="Y91" s="152">
        <f t="shared" si="39"/>
        <v>82.025164769322942</v>
      </c>
      <c r="Z91" s="152">
        <f>P91</f>
        <v>82.025164769322942</v>
      </c>
      <c r="AB91" s="268"/>
      <c r="AC91" s="492">
        <v>1500000</v>
      </c>
      <c r="AD91" s="355">
        <v>500000</v>
      </c>
      <c r="AE91" s="269">
        <v>500000</v>
      </c>
      <c r="AF91" s="354">
        <f t="shared" si="40"/>
        <v>1000000</v>
      </c>
      <c r="AH91" s="91">
        <v>12190000</v>
      </c>
    </row>
    <row r="92" spans="3:34" s="139" customFormat="1" ht="12">
      <c r="C92" s="148"/>
      <c r="D92" s="141"/>
      <c r="E92" s="142">
        <v>15</v>
      </c>
      <c r="F92" s="160">
        <v>18</v>
      </c>
      <c r="G92" s="142" t="s">
        <v>155</v>
      </c>
      <c r="H92" s="143"/>
      <c r="I92" s="143"/>
      <c r="J92" s="144"/>
      <c r="K92" s="315">
        <v>653517500</v>
      </c>
      <c r="L92" s="145">
        <f t="shared" si="46"/>
        <v>21.496204302875547</v>
      </c>
      <c r="M92" s="510">
        <f t="shared" si="47"/>
        <v>646517500</v>
      </c>
      <c r="N92" s="460">
        <f t="shared" si="43"/>
        <v>98.928873366053708</v>
      </c>
      <c r="O92" s="550">
        <f>271290300+17000000</f>
        <v>288290300</v>
      </c>
      <c r="P92" s="460">
        <f t="shared" si="44"/>
        <v>44.113631234052647</v>
      </c>
      <c r="Q92" s="146">
        <f t="shared" si="45"/>
        <v>365227200</v>
      </c>
      <c r="R92" s="147" t="s">
        <v>156</v>
      </c>
      <c r="S92" s="148"/>
      <c r="T92" s="144"/>
      <c r="U92" s="149">
        <f t="shared" si="41"/>
        <v>21.265952733299937</v>
      </c>
      <c r="V92" s="150">
        <f t="shared" si="42"/>
        <v>9.4827562954890769</v>
      </c>
      <c r="W92" s="441" t="s">
        <v>33</v>
      </c>
      <c r="Y92" s="152">
        <f t="shared" si="39"/>
        <v>98.928873366053708</v>
      </c>
      <c r="Z92" s="152">
        <f>P92</f>
        <v>44.113631234052647</v>
      </c>
      <c r="AB92" s="268"/>
      <c r="AC92" s="492">
        <v>473890000</v>
      </c>
      <c r="AD92" s="355">
        <v>157963333.33333334</v>
      </c>
      <c r="AE92" s="269">
        <v>157963333.33333334</v>
      </c>
      <c r="AF92" s="354">
        <f t="shared" si="40"/>
        <v>315926666.66666669</v>
      </c>
      <c r="AH92" s="91">
        <v>172627500</v>
      </c>
    </row>
    <row r="93" spans="3:34" s="139" customFormat="1" ht="12">
      <c r="C93" s="148"/>
      <c r="D93" s="141"/>
      <c r="E93" s="142">
        <v>15</v>
      </c>
      <c r="F93" s="160">
        <v>19</v>
      </c>
      <c r="G93" s="151" t="s">
        <v>157</v>
      </c>
      <c r="H93" s="143"/>
      <c r="I93" s="143"/>
      <c r="J93" s="144"/>
      <c r="K93" s="315">
        <v>30095000</v>
      </c>
      <c r="L93" s="145">
        <f t="shared" si="46"/>
        <v>0.98991728376828414</v>
      </c>
      <c r="M93" s="510">
        <f t="shared" si="47"/>
        <v>21920000</v>
      </c>
      <c r="N93" s="460">
        <f t="shared" si="43"/>
        <v>72.83601927230437</v>
      </c>
      <c r="O93" s="91">
        <v>0</v>
      </c>
      <c r="P93" s="460">
        <f t="shared" si="44"/>
        <v>0</v>
      </c>
      <c r="Q93" s="146">
        <f t="shared" si="45"/>
        <v>30095000</v>
      </c>
      <c r="R93" s="147"/>
      <c r="S93" s="148"/>
      <c r="T93" s="144"/>
      <c r="U93" s="149">
        <f t="shared" si="41"/>
        <v>0.72101634358533928</v>
      </c>
      <c r="V93" s="150">
        <f t="shared" si="42"/>
        <v>0</v>
      </c>
      <c r="W93" s="441" t="s">
        <v>33</v>
      </c>
      <c r="Y93" s="152">
        <f t="shared" si="39"/>
        <v>72.83601927230437</v>
      </c>
      <c r="Z93" s="152">
        <v>0</v>
      </c>
      <c r="AB93" s="268"/>
      <c r="AC93" s="492">
        <v>21920000</v>
      </c>
      <c r="AD93" s="355">
        <v>7306666.666666667</v>
      </c>
      <c r="AE93" s="269">
        <v>7306666.666666667</v>
      </c>
      <c r="AF93" s="354">
        <f t="shared" si="40"/>
        <v>14613333.333333334</v>
      </c>
      <c r="AH93" s="91"/>
    </row>
    <row r="94" spans="3:34" s="139" customFormat="1" ht="12">
      <c r="C94" s="148"/>
      <c r="D94" s="141"/>
      <c r="E94" s="142"/>
      <c r="F94" s="160"/>
      <c r="G94" s="142"/>
      <c r="H94" s="143"/>
      <c r="I94" s="143"/>
      <c r="J94" s="144"/>
      <c r="K94" s="315"/>
      <c r="L94" s="145">
        <f t="shared" si="46"/>
        <v>0</v>
      </c>
      <c r="M94" s="510">
        <f t="shared" si="47"/>
        <v>0</v>
      </c>
      <c r="N94" s="460"/>
      <c r="O94" s="91">
        <v>0</v>
      </c>
      <c r="P94" s="460"/>
      <c r="Q94" s="146">
        <f t="shared" si="45"/>
        <v>0</v>
      </c>
      <c r="R94" s="147"/>
      <c r="S94" s="148"/>
      <c r="T94" s="144"/>
      <c r="U94" s="149">
        <f t="shared" si="41"/>
        <v>0</v>
      </c>
      <c r="V94" s="150">
        <f t="shared" si="42"/>
        <v>0</v>
      </c>
      <c r="W94" s="441"/>
      <c r="Y94" s="152">
        <f t="shared" si="39"/>
        <v>0</v>
      </c>
      <c r="Z94" s="152">
        <v>0</v>
      </c>
      <c r="AB94" s="142"/>
      <c r="AC94" s="492"/>
      <c r="AD94" s="355">
        <v>0</v>
      </c>
      <c r="AE94" s="139">
        <v>0</v>
      </c>
      <c r="AF94" s="354">
        <f t="shared" si="40"/>
        <v>0</v>
      </c>
      <c r="AH94" s="91"/>
    </row>
    <row r="95" spans="3:34" s="139" customFormat="1" ht="12">
      <c r="C95" s="148"/>
      <c r="D95" s="141"/>
      <c r="E95" s="142">
        <v>15</v>
      </c>
      <c r="F95" s="160">
        <v>23</v>
      </c>
      <c r="G95" s="142" t="s">
        <v>158</v>
      </c>
      <c r="H95" s="143"/>
      <c r="I95" s="143"/>
      <c r="J95" s="144"/>
      <c r="K95" s="315">
        <v>5840000</v>
      </c>
      <c r="L95" s="145">
        <f t="shared" si="46"/>
        <v>0.19209559518879479</v>
      </c>
      <c r="M95" s="510">
        <f t="shared" si="47"/>
        <v>5840000</v>
      </c>
      <c r="N95" s="460">
        <f>M95/K95*100</f>
        <v>100</v>
      </c>
      <c r="O95" s="91">
        <v>0</v>
      </c>
      <c r="P95" s="460">
        <f t="shared" ref="P95:P102" si="48">O95/K95*100</f>
        <v>0</v>
      </c>
      <c r="Q95" s="146">
        <f t="shared" si="45"/>
        <v>5840000</v>
      </c>
      <c r="R95" s="147" t="s">
        <v>159</v>
      </c>
      <c r="S95" s="148"/>
      <c r="T95" s="144"/>
      <c r="U95" s="149">
        <f t="shared" si="41"/>
        <v>0.19209559518879479</v>
      </c>
      <c r="V95" s="150">
        <f t="shared" si="42"/>
        <v>0</v>
      </c>
      <c r="W95" s="441" t="s">
        <v>33</v>
      </c>
      <c r="Y95" s="152">
        <f t="shared" si="39"/>
        <v>100</v>
      </c>
      <c r="Z95" s="152">
        <v>0</v>
      </c>
      <c r="AB95" s="268"/>
      <c r="AC95" s="492">
        <v>5840000</v>
      </c>
      <c r="AD95" s="355">
        <v>1946666.6666666667</v>
      </c>
      <c r="AE95" s="269">
        <v>1946666.6666666667</v>
      </c>
      <c r="AF95" s="354">
        <f t="shared" si="40"/>
        <v>3893333.3333333335</v>
      </c>
      <c r="AH95" s="91"/>
    </row>
    <row r="96" spans="3:34" s="139" customFormat="1" ht="12">
      <c r="C96" s="148"/>
      <c r="D96" s="141"/>
      <c r="E96" s="142">
        <v>15</v>
      </c>
      <c r="F96" s="160">
        <v>31</v>
      </c>
      <c r="G96" s="142" t="s">
        <v>420</v>
      </c>
      <c r="H96" s="143"/>
      <c r="I96" s="143"/>
      <c r="J96" s="144"/>
      <c r="K96" s="177">
        <v>3240000</v>
      </c>
      <c r="L96" s="145">
        <f t="shared" si="46"/>
        <v>0.10657358363213958</v>
      </c>
      <c r="M96" s="510">
        <f t="shared" si="47"/>
        <v>1240000</v>
      </c>
      <c r="N96" s="460">
        <f>M96/K96*100</f>
        <v>38.271604938271601</v>
      </c>
      <c r="O96" s="91">
        <v>0</v>
      </c>
      <c r="P96" s="460">
        <f t="shared" si="48"/>
        <v>0</v>
      </c>
      <c r="Q96" s="146">
        <f t="shared" si="45"/>
        <v>3240000</v>
      </c>
      <c r="R96" s="141"/>
      <c r="S96" s="148"/>
      <c r="T96" s="144"/>
      <c r="U96" s="149">
        <f t="shared" si="41"/>
        <v>4.0787420896250946E-2</v>
      </c>
      <c r="V96" s="150">
        <f t="shared" si="42"/>
        <v>0</v>
      </c>
      <c r="W96" s="441"/>
      <c r="Y96" s="152">
        <f t="shared" si="39"/>
        <v>38.271604938271601</v>
      </c>
      <c r="Z96" s="152">
        <v>0</v>
      </c>
      <c r="AB96" s="268"/>
      <c r="AC96" s="492">
        <v>1240000</v>
      </c>
      <c r="AD96" s="355">
        <v>413333.33333333331</v>
      </c>
      <c r="AE96" s="269">
        <v>413333.33333333331</v>
      </c>
      <c r="AF96" s="354">
        <f t="shared" si="40"/>
        <v>826666.66666666663</v>
      </c>
      <c r="AH96" s="91"/>
    </row>
    <row r="97" spans="3:34" s="139" customFormat="1" ht="12">
      <c r="C97" s="148"/>
      <c r="D97" s="141"/>
      <c r="E97" s="142"/>
      <c r="F97" s="160"/>
      <c r="G97" s="142" t="s">
        <v>161</v>
      </c>
      <c r="H97" s="143"/>
      <c r="I97" s="143"/>
      <c r="J97" s="144"/>
      <c r="K97" s="177"/>
      <c r="L97" s="145">
        <f t="shared" si="46"/>
        <v>0</v>
      </c>
      <c r="M97" s="510">
        <f t="shared" si="47"/>
        <v>0</v>
      </c>
      <c r="N97" s="460">
        <v>0</v>
      </c>
      <c r="O97" s="91">
        <v>0</v>
      </c>
      <c r="P97" s="460">
        <v>0</v>
      </c>
      <c r="Q97" s="146">
        <f t="shared" si="45"/>
        <v>0</v>
      </c>
      <c r="R97" s="141"/>
      <c r="S97" s="148"/>
      <c r="T97" s="144"/>
      <c r="U97" s="149">
        <f t="shared" si="41"/>
        <v>0</v>
      </c>
      <c r="V97" s="150">
        <f t="shared" si="42"/>
        <v>0</v>
      </c>
      <c r="W97" s="441"/>
      <c r="Y97" s="152">
        <f t="shared" si="39"/>
        <v>0</v>
      </c>
      <c r="Z97" s="152">
        <v>0</v>
      </c>
      <c r="AB97" s="268"/>
      <c r="AC97" s="492"/>
      <c r="AD97" s="355">
        <v>0</v>
      </c>
      <c r="AE97" s="269">
        <v>0</v>
      </c>
      <c r="AF97" s="354">
        <f t="shared" si="40"/>
        <v>0</v>
      </c>
      <c r="AH97" s="91"/>
    </row>
    <row r="98" spans="3:34" s="139" customFormat="1" ht="12">
      <c r="C98" s="148"/>
      <c r="D98" s="141"/>
      <c r="E98" s="142">
        <v>15</v>
      </c>
      <c r="F98" s="160">
        <v>36</v>
      </c>
      <c r="G98" s="142" t="s">
        <v>162</v>
      </c>
      <c r="H98" s="143"/>
      <c r="I98" s="143"/>
      <c r="J98" s="144"/>
      <c r="K98" s="177">
        <v>7047000</v>
      </c>
      <c r="L98" s="145">
        <f t="shared" si="46"/>
        <v>0.23179754439990358</v>
      </c>
      <c r="M98" s="510">
        <f t="shared" si="47"/>
        <v>1847000</v>
      </c>
      <c r="N98" s="460">
        <f>M98/K98*100</f>
        <v>26.209734638853412</v>
      </c>
      <c r="O98" s="550">
        <v>1847000</v>
      </c>
      <c r="P98" s="460">
        <f t="shared" si="48"/>
        <v>26.209734638853412</v>
      </c>
      <c r="Q98" s="146">
        <f t="shared" si="45"/>
        <v>5200000</v>
      </c>
      <c r="R98" s="141"/>
      <c r="S98" s="148"/>
      <c r="T98" s="144"/>
      <c r="U98" s="149">
        <f t="shared" si="41"/>
        <v>6.0753521286593143E-2</v>
      </c>
      <c r="V98" s="150">
        <f t="shared" si="42"/>
        <v>9.2719017759961442E-2</v>
      </c>
      <c r="W98" s="441"/>
      <c r="Y98" s="152">
        <f t="shared" si="39"/>
        <v>26.209734638853412</v>
      </c>
      <c r="Z98" s="152">
        <v>40</v>
      </c>
      <c r="AB98" s="268"/>
      <c r="AC98" s="492">
        <v>1847000</v>
      </c>
      <c r="AD98" s="355">
        <v>615666.66666666663</v>
      </c>
      <c r="AE98" s="269">
        <v>615666.66666666663</v>
      </c>
      <c r="AF98" s="354">
        <f t="shared" si="40"/>
        <v>1231333.3333333333</v>
      </c>
      <c r="AH98" s="91"/>
    </row>
    <row r="99" spans="3:34" s="139" customFormat="1" ht="12">
      <c r="C99" s="148"/>
      <c r="D99" s="141"/>
      <c r="E99" s="142">
        <v>15</v>
      </c>
      <c r="F99" s="160">
        <v>39</v>
      </c>
      <c r="G99" s="142" t="s">
        <v>163</v>
      </c>
      <c r="H99" s="143"/>
      <c r="I99" s="143"/>
      <c r="J99" s="144"/>
      <c r="K99" s="177">
        <v>500000</v>
      </c>
      <c r="L99" s="145">
        <f t="shared" si="46"/>
        <v>1.6446540683972156E-2</v>
      </c>
      <c r="M99" s="510">
        <f t="shared" si="47"/>
        <v>500000</v>
      </c>
      <c r="N99" s="460">
        <f>M99/K99*100</f>
        <v>100</v>
      </c>
      <c r="O99" s="550">
        <v>500000</v>
      </c>
      <c r="P99" s="460">
        <f t="shared" si="48"/>
        <v>100</v>
      </c>
      <c r="Q99" s="146">
        <f t="shared" si="45"/>
        <v>0</v>
      </c>
      <c r="R99" s="141"/>
      <c r="S99" s="148"/>
      <c r="T99" s="144"/>
      <c r="U99" s="149">
        <f t="shared" si="41"/>
        <v>1.6446540683972156E-2</v>
      </c>
      <c r="V99" s="150">
        <f t="shared" si="42"/>
        <v>1.6446540683972156E-2</v>
      </c>
      <c r="W99" s="441"/>
      <c r="Y99" s="152">
        <f t="shared" si="39"/>
        <v>100</v>
      </c>
      <c r="Z99" s="152">
        <v>100</v>
      </c>
      <c r="AB99" s="268"/>
      <c r="AC99" s="492">
        <v>500000</v>
      </c>
      <c r="AD99" s="355">
        <v>166666.66666666666</v>
      </c>
      <c r="AE99" s="269">
        <v>166666.66666666666</v>
      </c>
      <c r="AF99" s="354">
        <f t="shared" si="40"/>
        <v>333333.33333333331</v>
      </c>
      <c r="AH99" s="91"/>
    </row>
    <row r="100" spans="3:34" s="139" customFormat="1" ht="12">
      <c r="C100" s="148"/>
      <c r="D100" s="141"/>
      <c r="E100" s="142"/>
      <c r="F100" s="160"/>
      <c r="G100" s="142"/>
      <c r="H100" s="143"/>
      <c r="I100" s="143"/>
      <c r="J100" s="144"/>
      <c r="K100" s="177"/>
      <c r="L100" s="145">
        <f t="shared" si="46"/>
        <v>0</v>
      </c>
      <c r="M100" s="510">
        <f t="shared" si="47"/>
        <v>0</v>
      </c>
      <c r="N100" s="460"/>
      <c r="O100" s="91"/>
      <c r="P100" s="460"/>
      <c r="Q100" s="146">
        <f t="shared" si="45"/>
        <v>0</v>
      </c>
      <c r="R100" s="141"/>
      <c r="S100" s="148"/>
      <c r="T100" s="144"/>
      <c r="U100" s="149">
        <f t="shared" si="41"/>
        <v>0</v>
      </c>
      <c r="V100" s="150">
        <f t="shared" si="42"/>
        <v>0</v>
      </c>
      <c r="W100" s="441"/>
      <c r="Y100" s="152">
        <f t="shared" si="39"/>
        <v>0</v>
      </c>
      <c r="Z100" s="152">
        <v>0</v>
      </c>
      <c r="AB100" s="142"/>
      <c r="AD100" s="355">
        <v>0</v>
      </c>
      <c r="AE100" s="139">
        <v>0</v>
      </c>
      <c r="AF100" s="354">
        <f t="shared" si="40"/>
        <v>0</v>
      </c>
      <c r="AH100" s="91"/>
    </row>
    <row r="101" spans="3:34" s="139" customFormat="1" ht="12">
      <c r="C101" s="148"/>
      <c r="D101" s="141"/>
      <c r="E101" s="142">
        <v>15</v>
      </c>
      <c r="F101" s="160">
        <v>57</v>
      </c>
      <c r="G101" s="142" t="s">
        <v>164</v>
      </c>
      <c r="H101" s="143"/>
      <c r="I101" s="143"/>
      <c r="J101" s="144"/>
      <c r="K101" s="177">
        <v>312342500</v>
      </c>
      <c r="L101" s="145">
        <f t="shared" si="46"/>
        <v>10.273907267167145</v>
      </c>
      <c r="M101" s="510">
        <f t="shared" si="47"/>
        <v>173710000</v>
      </c>
      <c r="N101" s="460">
        <f t="shared" ref="N101:N106" si="49">M101/K101*100</f>
        <v>55.615230075958287</v>
      </c>
      <c r="O101" s="550">
        <v>107997400</v>
      </c>
      <c r="P101" s="460">
        <f t="shared" si="48"/>
        <v>34.576594603680256</v>
      </c>
      <c r="Q101" s="146">
        <f t="shared" si="45"/>
        <v>204345100</v>
      </c>
      <c r="R101" s="147" t="s">
        <v>165</v>
      </c>
      <c r="S101" s="148"/>
      <c r="T101" s="144"/>
      <c r="U101" s="149">
        <f t="shared" si="41"/>
        <v>5.7138571644256064</v>
      </c>
      <c r="V101" s="150">
        <f t="shared" si="42"/>
        <v>3.0821721801501432</v>
      </c>
      <c r="W101" s="441" t="s">
        <v>33</v>
      </c>
      <c r="Y101" s="152">
        <f t="shared" si="39"/>
        <v>55.615230075958287</v>
      </c>
      <c r="Z101" s="152">
        <v>30</v>
      </c>
      <c r="AB101" s="268"/>
      <c r="AC101" s="492">
        <v>173237500</v>
      </c>
      <c r="AD101" s="355">
        <v>57745833.333333336</v>
      </c>
      <c r="AE101" s="269">
        <v>57745833.333333336</v>
      </c>
      <c r="AF101" s="354">
        <f t="shared" si="40"/>
        <v>115491666.66666667</v>
      </c>
      <c r="AH101" s="91">
        <v>472500</v>
      </c>
    </row>
    <row r="102" spans="3:34" s="139" customFormat="1" ht="12">
      <c r="C102" s="140"/>
      <c r="D102" s="141"/>
      <c r="E102" s="142">
        <v>15</v>
      </c>
      <c r="F102" s="160">
        <v>58</v>
      </c>
      <c r="G102" s="142" t="s">
        <v>166</v>
      </c>
      <c r="H102" s="153"/>
      <c r="I102" s="142"/>
      <c r="J102" s="144"/>
      <c r="K102" s="177">
        <v>372622500</v>
      </c>
      <c r="L102" s="145">
        <f t="shared" si="46"/>
        <v>12.256702212026829</v>
      </c>
      <c r="M102" s="510">
        <f t="shared" si="47"/>
        <v>275225000</v>
      </c>
      <c r="N102" s="460">
        <f t="shared" si="49"/>
        <v>73.8616159786379</v>
      </c>
      <c r="O102" s="550">
        <v>142730000</v>
      </c>
      <c r="P102" s="460">
        <f t="shared" si="48"/>
        <v>38.304181846238485</v>
      </c>
      <c r="Q102" s="146">
        <f t="shared" si="45"/>
        <v>229892500</v>
      </c>
      <c r="R102" s="147" t="s">
        <v>167</v>
      </c>
      <c r="S102" s="148"/>
      <c r="T102" s="144"/>
      <c r="U102" s="149">
        <f t="shared" si="41"/>
        <v>9.0529983194924721</v>
      </c>
      <c r="V102" s="150">
        <f t="shared" si="42"/>
        <v>6.1283511060134144</v>
      </c>
      <c r="W102" s="441" t="s">
        <v>33</v>
      </c>
      <c r="Y102" s="152">
        <f t="shared" si="39"/>
        <v>73.8616159786379</v>
      </c>
      <c r="Z102" s="152">
        <v>50</v>
      </c>
      <c r="AB102" s="268"/>
      <c r="AC102" s="492">
        <v>205532500</v>
      </c>
      <c r="AD102" s="355">
        <v>68510833.333333328</v>
      </c>
      <c r="AE102" s="269">
        <v>68510833.333333328</v>
      </c>
      <c r="AF102" s="354">
        <f t="shared" si="40"/>
        <v>137021666.66666666</v>
      </c>
      <c r="AH102" s="91">
        <v>69692500</v>
      </c>
    </row>
    <row r="103" spans="3:34" s="139" customFormat="1" ht="12">
      <c r="C103" s="140"/>
      <c r="D103" s="141"/>
      <c r="E103" s="142"/>
      <c r="F103" s="160"/>
      <c r="G103" s="142" t="s">
        <v>168</v>
      </c>
      <c r="H103" s="153"/>
      <c r="I103" s="142"/>
      <c r="J103" s="144"/>
      <c r="K103" s="177"/>
      <c r="L103" s="145">
        <f t="shared" si="46"/>
        <v>0</v>
      </c>
      <c r="M103" s="510">
        <f t="shared" si="47"/>
        <v>0</v>
      </c>
      <c r="N103" s="460"/>
      <c r="O103" s="91"/>
      <c r="P103" s="460"/>
      <c r="Q103" s="146">
        <f t="shared" si="45"/>
        <v>0</v>
      </c>
      <c r="R103" s="141"/>
      <c r="S103" s="148"/>
      <c r="T103" s="144"/>
      <c r="U103" s="149">
        <f t="shared" si="41"/>
        <v>0</v>
      </c>
      <c r="V103" s="150">
        <f t="shared" si="42"/>
        <v>0</v>
      </c>
      <c r="W103" s="441"/>
      <c r="Y103" s="152">
        <f t="shared" si="39"/>
        <v>0</v>
      </c>
      <c r="Z103" s="152">
        <v>0</v>
      </c>
      <c r="AB103" s="142"/>
      <c r="AD103" s="355">
        <v>0</v>
      </c>
      <c r="AE103" s="139">
        <v>0</v>
      </c>
      <c r="AF103" s="354">
        <f t="shared" si="40"/>
        <v>0</v>
      </c>
      <c r="AH103" s="91"/>
    </row>
    <row r="104" spans="3:34" s="139" customFormat="1" ht="12">
      <c r="C104" s="140"/>
      <c r="D104" s="141"/>
      <c r="E104" s="142">
        <v>15</v>
      </c>
      <c r="F104" s="160">
        <v>59</v>
      </c>
      <c r="G104" s="142" t="s">
        <v>169</v>
      </c>
      <c r="H104" s="143"/>
      <c r="I104" s="143"/>
      <c r="J104" s="144"/>
      <c r="K104" s="177">
        <v>933228500</v>
      </c>
      <c r="L104" s="145">
        <f t="shared" si="46"/>
        <v>30.696760985384618</v>
      </c>
      <c r="M104" s="510">
        <f t="shared" si="47"/>
        <v>525993500</v>
      </c>
      <c r="N104" s="460">
        <f t="shared" si="49"/>
        <v>56.36277717622211</v>
      </c>
      <c r="O104" s="550">
        <v>443432500</v>
      </c>
      <c r="P104" s="460">
        <f>O104/K104*100</f>
        <v>47.515962060738609</v>
      </c>
      <c r="Q104" s="146">
        <f t="shared" si="45"/>
        <v>489796000</v>
      </c>
      <c r="R104" s="147" t="s">
        <v>170</v>
      </c>
      <c r="S104" s="148"/>
      <c r="T104" s="144"/>
      <c r="U104" s="149">
        <f t="shared" si="41"/>
        <v>17.301546994509817</v>
      </c>
      <c r="V104" s="150">
        <f t="shared" si="42"/>
        <v>17.301546994509817</v>
      </c>
      <c r="W104" s="441"/>
      <c r="Y104" s="152">
        <f t="shared" si="39"/>
        <v>56.36277717622211</v>
      </c>
      <c r="Z104" s="152">
        <f>Y104</f>
        <v>56.36277717622211</v>
      </c>
      <c r="AB104" s="142"/>
      <c r="AC104" s="492">
        <v>446616000</v>
      </c>
      <c r="AD104" s="355">
        <v>148872000</v>
      </c>
      <c r="AE104" s="139">
        <v>148872000</v>
      </c>
      <c r="AF104" s="354">
        <f t="shared" si="40"/>
        <v>297744000</v>
      </c>
      <c r="AH104" s="91">
        <v>79377500</v>
      </c>
    </row>
    <row r="105" spans="3:34" s="139" customFormat="1" ht="12">
      <c r="C105" s="140"/>
      <c r="D105" s="141"/>
      <c r="E105" s="142">
        <v>15</v>
      </c>
      <c r="F105" s="160">
        <v>60</v>
      </c>
      <c r="G105" s="142" t="s">
        <v>171</v>
      </c>
      <c r="H105" s="143"/>
      <c r="I105" s="143"/>
      <c r="J105" s="144"/>
      <c r="K105" s="177">
        <v>15050000</v>
      </c>
      <c r="L105" s="145">
        <f t="shared" si="46"/>
        <v>0.49504087458756191</v>
      </c>
      <c r="M105" s="510"/>
      <c r="N105" s="460">
        <f t="shared" si="49"/>
        <v>0</v>
      </c>
      <c r="O105" s="91"/>
      <c r="P105" s="460">
        <f t="shared" ref="P105:P106" si="50">O105/K105*100</f>
        <v>0</v>
      </c>
      <c r="Q105" s="146">
        <f t="shared" si="45"/>
        <v>15050000</v>
      </c>
      <c r="R105" s="147"/>
      <c r="S105" s="148"/>
      <c r="T105" s="144"/>
      <c r="U105" s="149">
        <f t="shared" si="41"/>
        <v>0</v>
      </c>
      <c r="V105" s="150">
        <f t="shared" si="42"/>
        <v>0</v>
      </c>
      <c r="W105" s="441"/>
      <c r="Y105" s="152">
        <f>N105</f>
        <v>0</v>
      </c>
      <c r="Z105" s="152">
        <f>P105</f>
        <v>0</v>
      </c>
      <c r="AB105" s="142"/>
      <c r="AC105" s="492">
        <v>0</v>
      </c>
      <c r="AD105" s="355">
        <v>0</v>
      </c>
      <c r="AE105" s="139">
        <v>0</v>
      </c>
      <c r="AF105" s="354">
        <f t="shared" si="40"/>
        <v>0</v>
      </c>
      <c r="AH105" s="91"/>
    </row>
    <row r="106" spans="3:34" s="139" customFormat="1" ht="12">
      <c r="C106" s="140"/>
      <c r="D106" s="141"/>
      <c r="E106" s="142">
        <v>15</v>
      </c>
      <c r="F106" s="160">
        <v>62</v>
      </c>
      <c r="G106" s="142" t="s">
        <v>172</v>
      </c>
      <c r="H106" s="143"/>
      <c r="I106" s="143"/>
      <c r="J106" s="144"/>
      <c r="K106" s="177">
        <v>2780000</v>
      </c>
      <c r="L106" s="145">
        <f t="shared" si="46"/>
        <v>9.144276620288519E-2</v>
      </c>
      <c r="M106" s="510">
        <f t="shared" si="47"/>
        <v>1250000</v>
      </c>
      <c r="N106" s="460">
        <f t="shared" si="49"/>
        <v>44.964028776978417</v>
      </c>
      <c r="O106" s="550">
        <v>1000000</v>
      </c>
      <c r="P106" s="460">
        <f t="shared" si="50"/>
        <v>35.97122302158273</v>
      </c>
      <c r="Q106" s="146">
        <f t="shared" si="45"/>
        <v>1780000</v>
      </c>
      <c r="R106" s="147"/>
      <c r="S106" s="148"/>
      <c r="T106" s="144"/>
      <c r="U106" s="149">
        <f t="shared" si="41"/>
        <v>4.1116351709930388E-2</v>
      </c>
      <c r="V106" s="150">
        <f t="shared" si="42"/>
        <v>4.1116351709930388E-2</v>
      </c>
      <c r="W106" s="441"/>
      <c r="Y106" s="152">
        <f t="shared" si="39"/>
        <v>44.964028776978417</v>
      </c>
      <c r="Z106" s="152">
        <f>Y106</f>
        <v>44.964028776978417</v>
      </c>
      <c r="AB106" s="142"/>
      <c r="AC106" s="492">
        <v>1000000</v>
      </c>
      <c r="AD106" s="355">
        <v>333333.33333333331</v>
      </c>
      <c r="AE106" s="139">
        <v>333333.33333333331</v>
      </c>
      <c r="AF106" s="354">
        <f>AE106+AD106</f>
        <v>666666.66666666663</v>
      </c>
      <c r="AH106" s="91">
        <v>250000</v>
      </c>
    </row>
    <row r="107" spans="3:34" s="139" customFormat="1" ht="12">
      <c r="C107" s="140"/>
      <c r="D107" s="141"/>
      <c r="E107" s="142"/>
      <c r="F107" s="160"/>
      <c r="G107" s="142"/>
      <c r="H107" s="143"/>
      <c r="I107" s="143"/>
      <c r="J107" s="144"/>
      <c r="K107" s="177"/>
      <c r="L107" s="145"/>
      <c r="M107" s="510">
        <f t="shared" si="47"/>
        <v>0</v>
      </c>
      <c r="N107" s="460"/>
      <c r="O107" s="91"/>
      <c r="P107" s="460"/>
      <c r="Q107" s="146">
        <f t="shared" si="45"/>
        <v>0</v>
      </c>
      <c r="R107" s="147"/>
      <c r="S107" s="148"/>
      <c r="T107" s="144"/>
      <c r="U107" s="149">
        <f t="shared" si="41"/>
        <v>0</v>
      </c>
      <c r="V107" s="150">
        <f t="shared" si="42"/>
        <v>0</v>
      </c>
      <c r="W107" s="441"/>
      <c r="Y107" s="152">
        <f t="shared" si="39"/>
        <v>0</v>
      </c>
      <c r="Z107" s="152">
        <v>0</v>
      </c>
      <c r="AB107" s="142"/>
      <c r="AC107" s="492"/>
      <c r="AD107" s="355">
        <v>0</v>
      </c>
      <c r="AE107" s="139">
        <v>0</v>
      </c>
      <c r="AF107" s="354">
        <f t="shared" si="40"/>
        <v>0</v>
      </c>
      <c r="AH107" s="91"/>
    </row>
    <row r="108" spans="3:34" s="139" customFormat="1" ht="12">
      <c r="C108" s="140"/>
      <c r="D108" s="148">
        <v>16</v>
      </c>
      <c r="E108" s="143" t="s">
        <v>173</v>
      </c>
      <c r="F108" s="546"/>
      <c r="G108" s="143"/>
      <c r="H108" s="143"/>
      <c r="I108" s="143"/>
      <c r="J108" s="144"/>
      <c r="K108" s="303">
        <f>SUM(K110:K161)</f>
        <v>62591580072</v>
      </c>
      <c r="L108" s="304">
        <f>SUM(L110:L161)</f>
        <v>99.999999999999972</v>
      </c>
      <c r="M108" s="508">
        <f>SUM(M109:M161)</f>
        <v>61030925572</v>
      </c>
      <c r="N108" s="458">
        <f>M108/K108*100</f>
        <v>97.506606322759779</v>
      </c>
      <c r="O108" s="67">
        <f>SUM(O109:O161)</f>
        <v>4673226070</v>
      </c>
      <c r="P108" s="464">
        <f>O108/K108*100</f>
        <v>7.4662215982154789</v>
      </c>
      <c r="Q108" s="305">
        <f>SUM(Q110:Q161)</f>
        <v>57918354002</v>
      </c>
      <c r="R108" s="306">
        <f>SUM(R111:R158)</f>
        <v>0</v>
      </c>
      <c r="S108" s="307"/>
      <c r="T108" s="308"/>
      <c r="U108" s="318">
        <f>SUM(U109:U158)</f>
        <v>79.05175538799746</v>
      </c>
      <c r="V108" s="318">
        <f>SUM(V109:V158)</f>
        <v>24.804524186864651</v>
      </c>
      <c r="W108" s="440"/>
      <c r="Y108" s="152">
        <f t="shared" si="39"/>
        <v>97.506606322759779</v>
      </c>
      <c r="Z108" s="152">
        <v>0</v>
      </c>
      <c r="AB108" s="142"/>
      <c r="AC108" s="492"/>
      <c r="AD108" s="355">
        <v>0</v>
      </c>
      <c r="AE108" s="139">
        <v>0</v>
      </c>
      <c r="AF108" s="354">
        <f t="shared" si="40"/>
        <v>0</v>
      </c>
      <c r="AH108" s="67">
        <f>SUM(AH109:AH161)</f>
        <v>4424571272</v>
      </c>
    </row>
    <row r="109" spans="3:34" s="139" customFormat="1" ht="12">
      <c r="C109" s="140"/>
      <c r="D109" s="141"/>
      <c r="E109" s="143" t="s">
        <v>174</v>
      </c>
      <c r="F109" s="546"/>
      <c r="G109" s="143"/>
      <c r="H109" s="143"/>
      <c r="I109" s="143"/>
      <c r="J109" s="144"/>
      <c r="K109" s="321"/>
      <c r="L109" s="310"/>
      <c r="M109" s="510"/>
      <c r="N109" s="459"/>
      <c r="O109" s="91"/>
      <c r="P109" s="459"/>
      <c r="Q109" s="311"/>
      <c r="R109" s="147"/>
      <c r="S109" s="148"/>
      <c r="T109" s="144"/>
      <c r="U109" s="149">
        <f>(Y109/100)*L109</f>
        <v>0</v>
      </c>
      <c r="V109" s="150">
        <f t="shared" ref="V109:V162" si="51">Z109/100*L109</f>
        <v>0</v>
      </c>
      <c r="W109" s="441"/>
      <c r="Y109" s="152">
        <f t="shared" si="39"/>
        <v>0</v>
      </c>
      <c r="Z109" s="152">
        <v>0</v>
      </c>
      <c r="AB109" s="142"/>
      <c r="AC109" s="492"/>
      <c r="AD109" s="355">
        <v>0</v>
      </c>
      <c r="AE109" s="139">
        <v>0</v>
      </c>
      <c r="AF109" s="354">
        <f t="shared" si="40"/>
        <v>0</v>
      </c>
      <c r="AH109" s="91"/>
    </row>
    <row r="110" spans="3:34" s="139" customFormat="1" ht="18" customHeight="1">
      <c r="C110" s="140"/>
      <c r="D110" s="141"/>
      <c r="E110" s="142">
        <v>16</v>
      </c>
      <c r="F110" s="117" t="s">
        <v>28</v>
      </c>
      <c r="G110" s="142" t="s">
        <v>149</v>
      </c>
      <c r="H110" s="142"/>
      <c r="I110" s="143"/>
      <c r="J110" s="144"/>
      <c r="K110" s="91">
        <v>884200000</v>
      </c>
      <c r="L110" s="145">
        <f>(K110/($K$108))*100</f>
        <v>1.4126500704773579</v>
      </c>
      <c r="M110" s="510">
        <f>AC110+AH110</f>
        <v>884200000</v>
      </c>
      <c r="N110" s="460">
        <f t="shared" ref="N110:N161" si="52">(M110/K110)*100</f>
        <v>100</v>
      </c>
      <c r="O110" s="91">
        <v>64044300</v>
      </c>
      <c r="P110" s="460">
        <f t="shared" ref="P110:P161" si="53">O110/K110*100</f>
        <v>7.243191585614114</v>
      </c>
      <c r="Q110" s="146">
        <f t="shared" ref="Q110:Q162" si="54">K110-O110</f>
        <v>820155700</v>
      </c>
      <c r="R110" s="147" t="s">
        <v>175</v>
      </c>
      <c r="S110" s="148"/>
      <c r="T110" s="144"/>
      <c r="U110" s="149">
        <f>(Y110/100)*L110</f>
        <v>1.4126500704773579</v>
      </c>
      <c r="V110" s="150">
        <f t="shared" si="51"/>
        <v>0.56506002819094314</v>
      </c>
      <c r="W110" s="441"/>
      <c r="Y110" s="152">
        <f t="shared" si="39"/>
        <v>100</v>
      </c>
      <c r="Z110" s="152">
        <v>40</v>
      </c>
      <c r="AA110" s="139">
        <f>(100+100+100+100+100+100+100)/7</f>
        <v>100</v>
      </c>
      <c r="AB110" s="142"/>
      <c r="AC110" s="492">
        <v>884200000</v>
      </c>
      <c r="AD110" s="355">
        <v>294733333.33333331</v>
      </c>
      <c r="AE110" s="139">
        <v>294733333.33333331</v>
      </c>
      <c r="AF110" s="354">
        <f t="shared" si="40"/>
        <v>589466666.66666663</v>
      </c>
      <c r="AH110" s="91"/>
    </row>
    <row r="111" spans="3:34" s="139" customFormat="1" ht="31.5" customHeight="1">
      <c r="C111" s="140"/>
      <c r="D111" s="141"/>
      <c r="E111" s="142">
        <v>16</v>
      </c>
      <c r="F111" s="117" t="s">
        <v>38</v>
      </c>
      <c r="G111" s="142" t="s">
        <v>176</v>
      </c>
      <c r="H111" s="153"/>
      <c r="I111" s="142"/>
      <c r="J111" s="144"/>
      <c r="K111" s="91">
        <v>6395598500</v>
      </c>
      <c r="L111" s="145">
        <f t="shared" ref="L111:L161" si="55">(K111/($K$108))*100</f>
        <v>10.217985378613307</v>
      </c>
      <c r="M111" s="510">
        <f t="shared" ref="M111:M162" si="56">AC111+AH111</f>
        <v>6395598500</v>
      </c>
      <c r="N111" s="460">
        <f t="shared" si="52"/>
        <v>100</v>
      </c>
      <c r="O111" s="91"/>
      <c r="P111" s="460">
        <f t="shared" si="53"/>
        <v>0</v>
      </c>
      <c r="Q111" s="146">
        <f t="shared" si="54"/>
        <v>6395598500</v>
      </c>
      <c r="R111" s="154" t="s">
        <v>177</v>
      </c>
      <c r="S111" s="148"/>
      <c r="T111" s="144"/>
      <c r="U111" s="149">
        <f t="shared" ref="U111:U162" si="57">(Y111/100)*L111</f>
        <v>10.217985378613307</v>
      </c>
      <c r="V111" s="150">
        <f t="shared" si="51"/>
        <v>4.0871941514453232</v>
      </c>
      <c r="W111" s="441" t="s">
        <v>33</v>
      </c>
      <c r="X111" s="142"/>
      <c r="Y111" s="152">
        <f t="shared" si="39"/>
        <v>100</v>
      </c>
      <c r="Z111" s="152">
        <v>40</v>
      </c>
      <c r="AC111" s="492">
        <v>6395598500</v>
      </c>
      <c r="AD111" s="355">
        <v>2131866166.6666667</v>
      </c>
      <c r="AE111" s="155">
        <v>2131866166.6666667</v>
      </c>
      <c r="AF111" s="354">
        <f t="shared" si="40"/>
        <v>4263732333.3333335</v>
      </c>
      <c r="AG111" s="139">
        <f>AF111/AE111*100</f>
        <v>200</v>
      </c>
      <c r="AH111" s="91"/>
    </row>
    <row r="112" spans="3:34" s="139" customFormat="1" ht="31.5" customHeight="1">
      <c r="C112" s="140"/>
      <c r="D112" s="141"/>
      <c r="E112" s="142">
        <v>16</v>
      </c>
      <c r="F112" s="117" t="s">
        <v>115</v>
      </c>
      <c r="G112" s="142" t="s">
        <v>390</v>
      </c>
      <c r="H112" s="153"/>
      <c r="I112" s="142"/>
      <c r="J112" s="144"/>
      <c r="K112" s="157">
        <v>5644755100</v>
      </c>
      <c r="L112" s="145">
        <f t="shared" si="55"/>
        <v>9.0183936777227167</v>
      </c>
      <c r="M112" s="510">
        <f t="shared" si="56"/>
        <v>5644755100</v>
      </c>
      <c r="N112" s="460">
        <f t="shared" si="52"/>
        <v>100</v>
      </c>
      <c r="O112" s="157"/>
      <c r="P112" s="460">
        <f t="shared" si="53"/>
        <v>0</v>
      </c>
      <c r="Q112" s="146">
        <f t="shared" si="54"/>
        <v>5644755100</v>
      </c>
      <c r="R112" s="154"/>
      <c r="S112" s="148"/>
      <c r="T112" s="144"/>
      <c r="U112" s="149"/>
      <c r="V112" s="150"/>
      <c r="W112" s="441"/>
      <c r="X112" s="142"/>
      <c r="Y112" s="152">
        <f t="shared" si="39"/>
        <v>100</v>
      </c>
      <c r="Z112" s="152">
        <v>0</v>
      </c>
      <c r="AC112" s="492">
        <v>5644755100</v>
      </c>
      <c r="AD112" s="355">
        <v>1881585033.3333333</v>
      </c>
      <c r="AE112" s="155">
        <v>1881585033.3333333</v>
      </c>
      <c r="AF112" s="354">
        <f t="shared" si="40"/>
        <v>3763170066.6666665</v>
      </c>
      <c r="AH112" s="91"/>
    </row>
    <row r="113" spans="3:34" s="139" customFormat="1" ht="21" customHeight="1">
      <c r="C113" s="140"/>
      <c r="D113" s="141"/>
      <c r="E113" s="142">
        <v>16</v>
      </c>
      <c r="F113" s="117" t="s">
        <v>107</v>
      </c>
      <c r="G113" s="753" t="s">
        <v>178</v>
      </c>
      <c r="H113" s="753"/>
      <c r="I113" s="753"/>
      <c r="J113" s="763"/>
      <c r="K113" s="258">
        <v>4640107700</v>
      </c>
      <c r="L113" s="145">
        <f t="shared" si="55"/>
        <v>7.4133097369684817</v>
      </c>
      <c r="M113" s="510">
        <f t="shared" si="56"/>
        <v>4640107700</v>
      </c>
      <c r="N113" s="460">
        <f t="shared" si="52"/>
        <v>100</v>
      </c>
      <c r="O113" s="157"/>
      <c r="P113" s="460">
        <f t="shared" si="53"/>
        <v>0</v>
      </c>
      <c r="Q113" s="146">
        <f t="shared" si="54"/>
        <v>4640107700</v>
      </c>
      <c r="R113" s="154"/>
      <c r="S113" s="148"/>
      <c r="T113" s="144"/>
      <c r="U113" s="149"/>
      <c r="V113" s="150"/>
      <c r="W113" s="441"/>
      <c r="X113" s="142"/>
      <c r="Y113" s="152">
        <f t="shared" si="39"/>
        <v>100</v>
      </c>
      <c r="Z113" s="152">
        <v>40</v>
      </c>
      <c r="AC113" s="492">
        <v>4640107700</v>
      </c>
      <c r="AD113" s="355">
        <v>1546702566.6666667</v>
      </c>
      <c r="AE113" s="155">
        <v>1546702566.6666667</v>
      </c>
      <c r="AF113" s="354">
        <f t="shared" si="40"/>
        <v>3093405133.3333335</v>
      </c>
      <c r="AH113" s="91"/>
    </row>
    <row r="114" spans="3:34" s="139" customFormat="1" ht="20.25" customHeight="1">
      <c r="C114" s="140"/>
      <c r="D114" s="141"/>
      <c r="E114" s="142">
        <v>16</v>
      </c>
      <c r="F114" s="117" t="s">
        <v>51</v>
      </c>
      <c r="G114" s="753" t="s">
        <v>421</v>
      </c>
      <c r="H114" s="753"/>
      <c r="I114" s="753"/>
      <c r="J114" s="763"/>
      <c r="K114" s="91">
        <v>51899500</v>
      </c>
      <c r="L114" s="145">
        <f t="shared" si="55"/>
        <v>8.2917702253720485E-2</v>
      </c>
      <c r="M114" s="510">
        <f t="shared" si="56"/>
        <v>50699500</v>
      </c>
      <c r="N114" s="460">
        <f t="shared" si="52"/>
        <v>97.687838996522132</v>
      </c>
      <c r="O114" s="551">
        <v>13700000</v>
      </c>
      <c r="P114" s="460">
        <f t="shared" si="53"/>
        <v>26.397171456372416</v>
      </c>
      <c r="Q114" s="146">
        <f t="shared" si="54"/>
        <v>38199500</v>
      </c>
      <c r="R114" s="147"/>
      <c r="S114" s="148"/>
      <c r="T114" s="144"/>
      <c r="U114" s="149">
        <f t="shared" si="57"/>
        <v>8.1000511477230072E-2</v>
      </c>
      <c r="V114" s="150">
        <f t="shared" si="51"/>
        <v>1.6583540450744099E-2</v>
      </c>
      <c r="W114" s="441"/>
      <c r="X114" s="142"/>
      <c r="Y114" s="152">
        <f t="shared" si="39"/>
        <v>97.687838996522132</v>
      </c>
      <c r="Z114" s="152">
        <v>20</v>
      </c>
      <c r="AB114" s="268"/>
      <c r="AC114" s="492">
        <v>42199500</v>
      </c>
      <c r="AD114" s="355">
        <v>14066500</v>
      </c>
      <c r="AE114" s="269">
        <v>14066500</v>
      </c>
      <c r="AF114" s="354">
        <f t="shared" si="40"/>
        <v>28133000</v>
      </c>
      <c r="AH114" s="91">
        <v>8500000</v>
      </c>
    </row>
    <row r="115" spans="3:34" s="139" customFormat="1" ht="24" customHeight="1">
      <c r="C115" s="140"/>
      <c r="D115" s="141"/>
      <c r="E115" s="142">
        <v>16</v>
      </c>
      <c r="F115" s="117" t="s">
        <v>180</v>
      </c>
      <c r="G115" s="142" t="s">
        <v>181</v>
      </c>
      <c r="H115" s="153"/>
      <c r="I115" s="142"/>
      <c r="J115" s="144"/>
      <c r="K115" s="91">
        <v>7082325672</v>
      </c>
      <c r="L115" s="145">
        <f t="shared" si="55"/>
        <v>11.315141212049765</v>
      </c>
      <c r="M115" s="510">
        <f t="shared" si="56"/>
        <v>7082325672</v>
      </c>
      <c r="N115" s="460">
        <f t="shared" si="52"/>
        <v>100</v>
      </c>
      <c r="O115" s="551">
        <v>174822320</v>
      </c>
      <c r="P115" s="460">
        <f t="shared" si="53"/>
        <v>2.468430965991308</v>
      </c>
      <c r="Q115" s="146">
        <f t="shared" si="54"/>
        <v>6907503352</v>
      </c>
      <c r="R115" s="147" t="s">
        <v>182</v>
      </c>
      <c r="S115" s="148"/>
      <c r="T115" s="144"/>
      <c r="U115" s="149">
        <f t="shared" si="57"/>
        <v>11.315141212049765</v>
      </c>
      <c r="V115" s="150">
        <f t="shared" si="51"/>
        <v>5.0918135454223945</v>
      </c>
      <c r="W115" s="441" t="s">
        <v>33</v>
      </c>
      <c r="Y115" s="152">
        <f t="shared" si="39"/>
        <v>100</v>
      </c>
      <c r="Z115" s="152">
        <v>45</v>
      </c>
      <c r="AB115" s="268"/>
      <c r="AC115" s="492">
        <v>4866231400</v>
      </c>
      <c r="AD115" s="355">
        <v>1622077133.3333333</v>
      </c>
      <c r="AE115" s="269">
        <v>1622077133.3333333</v>
      </c>
      <c r="AF115" s="354">
        <f t="shared" si="40"/>
        <v>3244154266.6666665</v>
      </c>
      <c r="AH115" s="91">
        <v>2216094272</v>
      </c>
    </row>
    <row r="116" spans="3:34" s="139" customFormat="1" ht="18" customHeight="1">
      <c r="C116" s="140"/>
      <c r="D116" s="141"/>
      <c r="E116" s="142">
        <v>16</v>
      </c>
      <c r="F116" s="117">
        <v>14</v>
      </c>
      <c r="G116" s="142" t="s">
        <v>152</v>
      </c>
      <c r="H116" s="153"/>
      <c r="I116" s="142"/>
      <c r="J116" s="144"/>
      <c r="K116" s="91">
        <v>20967500</v>
      </c>
      <c r="L116" s="145">
        <f t="shared" si="55"/>
        <v>3.3498914671719074E-2</v>
      </c>
      <c r="M116" s="510">
        <f t="shared" si="56"/>
        <v>17600000</v>
      </c>
      <c r="N116" s="460">
        <f t="shared" si="52"/>
        <v>83.939430070346958</v>
      </c>
      <c r="O116" s="157"/>
      <c r="P116" s="460">
        <f t="shared" si="53"/>
        <v>0</v>
      </c>
      <c r="Q116" s="146">
        <f t="shared" si="54"/>
        <v>20967500</v>
      </c>
      <c r="R116" s="154"/>
      <c r="S116" s="148"/>
      <c r="T116" s="144"/>
      <c r="U116" s="149">
        <f t="shared" si="57"/>
        <v>2.8118798055192826E-2</v>
      </c>
      <c r="V116" s="150">
        <f t="shared" si="51"/>
        <v>0</v>
      </c>
      <c r="W116" s="441"/>
      <c r="Y116" s="152">
        <f t="shared" si="39"/>
        <v>83.939430070346958</v>
      </c>
      <c r="Z116" s="152">
        <v>0</v>
      </c>
      <c r="AB116" s="268"/>
      <c r="AC116" s="492">
        <v>9600000</v>
      </c>
      <c r="AD116" s="355">
        <v>3200000</v>
      </c>
      <c r="AE116" s="269">
        <v>3200000</v>
      </c>
      <c r="AF116" s="354">
        <f t="shared" si="40"/>
        <v>6400000</v>
      </c>
      <c r="AH116" s="91">
        <v>8000000</v>
      </c>
    </row>
    <row r="117" spans="3:34" s="139" customFormat="1" ht="18" customHeight="1">
      <c r="C117" s="140"/>
      <c r="D117" s="141"/>
      <c r="E117" s="142">
        <v>16</v>
      </c>
      <c r="F117" s="160">
        <v>15</v>
      </c>
      <c r="G117" s="142" t="s">
        <v>153</v>
      </c>
      <c r="H117" s="153"/>
      <c r="I117" s="142"/>
      <c r="J117" s="144"/>
      <c r="K117" s="91">
        <v>7030000</v>
      </c>
      <c r="L117" s="145">
        <f t="shared" si="55"/>
        <v>1.1231542632273045E-2</v>
      </c>
      <c r="M117" s="510">
        <f t="shared" si="56"/>
        <v>7030000</v>
      </c>
      <c r="N117" s="460">
        <f t="shared" si="52"/>
        <v>100</v>
      </c>
      <c r="O117" s="26">
        <v>4000000</v>
      </c>
      <c r="P117" s="460">
        <f t="shared" si="53"/>
        <v>56.899004267425326</v>
      </c>
      <c r="Q117" s="146">
        <f t="shared" si="54"/>
        <v>3030000</v>
      </c>
      <c r="R117" s="337"/>
      <c r="S117" s="148"/>
      <c r="T117" s="144"/>
      <c r="U117" s="149">
        <f t="shared" si="57"/>
        <v>1.1231542632273045E-2</v>
      </c>
      <c r="V117" s="150">
        <f t="shared" si="51"/>
        <v>6.3906359216347342E-3</v>
      </c>
      <c r="W117" s="441" t="s">
        <v>33</v>
      </c>
      <c r="Y117" s="152">
        <f t="shared" si="39"/>
        <v>100</v>
      </c>
      <c r="Z117" s="152">
        <f>P117</f>
        <v>56.899004267425326</v>
      </c>
      <c r="AB117" s="268"/>
      <c r="AC117" s="492">
        <v>7030000</v>
      </c>
      <c r="AD117" s="355">
        <v>2343333.3333333335</v>
      </c>
      <c r="AE117" s="269">
        <v>2343333.3333333335</v>
      </c>
      <c r="AF117" s="354">
        <f t="shared" si="40"/>
        <v>4686666.666666667</v>
      </c>
      <c r="AH117" s="91"/>
    </row>
    <row r="118" spans="3:34" s="139" customFormat="1" ht="18" customHeight="1">
      <c r="C118" s="140"/>
      <c r="D118" s="141"/>
      <c r="E118" s="142">
        <v>16</v>
      </c>
      <c r="F118" s="160">
        <v>16</v>
      </c>
      <c r="G118" s="142" t="s">
        <v>391</v>
      </c>
      <c r="H118" s="153"/>
      <c r="I118" s="142"/>
      <c r="J118" s="144"/>
      <c r="K118" s="340">
        <v>79575000</v>
      </c>
      <c r="L118" s="145">
        <f t="shared" si="55"/>
        <v>0.127133713366021</v>
      </c>
      <c r="M118" s="510">
        <f t="shared" si="56"/>
        <v>49000000</v>
      </c>
      <c r="N118" s="460">
        <f t="shared" si="52"/>
        <v>61.577128495130381</v>
      </c>
      <c r="O118" s="551">
        <v>48947500</v>
      </c>
      <c r="P118" s="460">
        <f t="shared" si="53"/>
        <v>61.511153000314167</v>
      </c>
      <c r="Q118" s="146">
        <f t="shared" si="54"/>
        <v>30627500</v>
      </c>
      <c r="R118" s="147"/>
      <c r="S118" s="148"/>
      <c r="T118" s="144"/>
      <c r="U118" s="149">
        <f t="shared" si="57"/>
        <v>7.8285290040025504E-2</v>
      </c>
      <c r="V118" s="150">
        <f t="shared" si="51"/>
        <v>7.8201412943554038E-2</v>
      </c>
      <c r="W118" s="441"/>
      <c r="Y118" s="152">
        <f t="shared" si="39"/>
        <v>61.577128495130381</v>
      </c>
      <c r="Z118" s="152">
        <f>P118</f>
        <v>61.511153000314167</v>
      </c>
      <c r="AB118" s="142"/>
      <c r="AC118" s="492">
        <v>19000000</v>
      </c>
      <c r="AD118" s="355">
        <v>6333333.333333333</v>
      </c>
      <c r="AE118" s="139">
        <v>6333333.333333333</v>
      </c>
      <c r="AF118" s="354">
        <f t="shared" si="40"/>
        <v>12666666.666666666</v>
      </c>
      <c r="AH118" s="91">
        <v>30000000</v>
      </c>
    </row>
    <row r="119" spans="3:34" s="139" customFormat="1" ht="18" customHeight="1">
      <c r="C119" s="140"/>
      <c r="D119" s="141"/>
      <c r="E119" s="142">
        <v>16</v>
      </c>
      <c r="F119" s="160">
        <v>17</v>
      </c>
      <c r="G119" s="142" t="s">
        <v>250</v>
      </c>
      <c r="H119" s="153"/>
      <c r="I119" s="142"/>
      <c r="J119" s="144"/>
      <c r="K119" s="340">
        <v>15540000</v>
      </c>
      <c r="L119" s="145">
        <f t="shared" si="55"/>
        <v>2.4827620555550944E-2</v>
      </c>
      <c r="M119" s="510">
        <f t="shared" si="56"/>
        <v>10500000</v>
      </c>
      <c r="N119" s="460">
        <f t="shared" si="52"/>
        <v>67.567567567567565</v>
      </c>
      <c r="O119" s="551">
        <v>10500000</v>
      </c>
      <c r="P119" s="460">
        <f t="shared" si="53"/>
        <v>67.567567567567565</v>
      </c>
      <c r="Q119" s="146">
        <f t="shared" si="54"/>
        <v>5040000</v>
      </c>
      <c r="R119" s="147"/>
      <c r="S119" s="148"/>
      <c r="T119" s="144"/>
      <c r="U119" s="149">
        <f t="shared" si="57"/>
        <v>1.6775419294291178E-2</v>
      </c>
      <c r="V119" s="150">
        <f t="shared" si="51"/>
        <v>1.6775419294291178E-2</v>
      </c>
      <c r="W119" s="441"/>
      <c r="Y119" s="152">
        <f t="shared" si="39"/>
        <v>67.567567567567565</v>
      </c>
      <c r="Z119" s="152">
        <f>P119</f>
        <v>67.567567567567565</v>
      </c>
      <c r="AB119" s="142"/>
      <c r="AC119" s="492">
        <v>10500000</v>
      </c>
      <c r="AD119" s="355">
        <v>3500000</v>
      </c>
      <c r="AE119" s="139">
        <v>3500000</v>
      </c>
      <c r="AF119" s="354">
        <f t="shared" si="40"/>
        <v>7000000</v>
      </c>
      <c r="AH119" s="91"/>
    </row>
    <row r="120" spans="3:34" s="139" customFormat="1" ht="18" customHeight="1">
      <c r="C120" s="140"/>
      <c r="D120" s="141"/>
      <c r="E120" s="142">
        <v>16</v>
      </c>
      <c r="F120" s="160">
        <v>18</v>
      </c>
      <c r="G120" s="142" t="s">
        <v>155</v>
      </c>
      <c r="H120" s="153"/>
      <c r="I120" s="142"/>
      <c r="J120" s="144"/>
      <c r="K120" s="340">
        <v>18571274900</v>
      </c>
      <c r="L120" s="145">
        <f t="shared" si="55"/>
        <v>29.670564121623379</v>
      </c>
      <c r="M120" s="510">
        <f t="shared" si="56"/>
        <v>18315182400</v>
      </c>
      <c r="N120" s="460">
        <f t="shared" si="52"/>
        <v>98.621028974160524</v>
      </c>
      <c r="O120" s="551">
        <v>2032364600</v>
      </c>
      <c r="P120" s="460">
        <f t="shared" si="53"/>
        <v>10.943592246324457</v>
      </c>
      <c r="Q120" s="146">
        <f t="shared" si="54"/>
        <v>16538910300</v>
      </c>
      <c r="R120" s="147"/>
      <c r="S120" s="148"/>
      <c r="T120" s="144"/>
      <c r="U120" s="149">
        <f t="shared" si="57"/>
        <v>29.261415639183067</v>
      </c>
      <c r="V120" s="150">
        <f t="shared" si="51"/>
        <v>8.9011692364870125</v>
      </c>
      <c r="W120" s="441"/>
      <c r="Y120" s="152">
        <f t="shared" si="39"/>
        <v>98.621028974160524</v>
      </c>
      <c r="Z120" s="152">
        <v>30</v>
      </c>
      <c r="AB120" s="142"/>
      <c r="AC120" s="492">
        <v>17391627400</v>
      </c>
      <c r="AD120" s="355">
        <v>5797209133.333333</v>
      </c>
      <c r="AE120" s="139">
        <v>5797209133.333333</v>
      </c>
      <c r="AF120" s="354">
        <f t="shared" si="40"/>
        <v>11594418266.666666</v>
      </c>
      <c r="AH120" s="91">
        <v>923555000</v>
      </c>
    </row>
    <row r="121" spans="3:34" s="139" customFormat="1" ht="18" customHeight="1">
      <c r="C121" s="140"/>
      <c r="D121" s="141"/>
      <c r="E121" s="142">
        <v>16</v>
      </c>
      <c r="F121" s="160">
        <v>19</v>
      </c>
      <c r="G121" s="142" t="s">
        <v>183</v>
      </c>
      <c r="H121" s="153"/>
      <c r="I121" s="142"/>
      <c r="J121" s="144"/>
      <c r="K121" s="91">
        <v>899099400</v>
      </c>
      <c r="L121" s="145">
        <f t="shared" si="55"/>
        <v>1.4364542306900592</v>
      </c>
      <c r="M121" s="510">
        <f t="shared" si="56"/>
        <v>850635400</v>
      </c>
      <c r="N121" s="460">
        <f t="shared" si="52"/>
        <v>94.609717234824089</v>
      </c>
      <c r="O121" s="551">
        <v>172039000</v>
      </c>
      <c r="P121" s="460">
        <f t="shared" si="53"/>
        <v>19.134591792631607</v>
      </c>
      <c r="Q121" s="146">
        <f t="shared" si="54"/>
        <v>727060400</v>
      </c>
      <c r="R121" s="147" t="s">
        <v>184</v>
      </c>
      <c r="S121" s="148"/>
      <c r="T121" s="144"/>
      <c r="U121" s="149">
        <f t="shared" si="57"/>
        <v>1.3590252858635326</v>
      </c>
      <c r="V121" s="150">
        <f t="shared" si="51"/>
        <v>0.43093626920701772</v>
      </c>
      <c r="W121" s="441" t="s">
        <v>33</v>
      </c>
      <c r="Y121" s="152">
        <f t="shared" si="39"/>
        <v>94.609717234824089</v>
      </c>
      <c r="Z121" s="152">
        <v>30</v>
      </c>
      <c r="AB121" s="268"/>
      <c r="AC121" s="492">
        <v>740885400</v>
      </c>
      <c r="AD121" s="355">
        <v>246961800</v>
      </c>
      <c r="AE121" s="269">
        <v>246961800</v>
      </c>
      <c r="AF121" s="354">
        <f t="shared" si="40"/>
        <v>493923600</v>
      </c>
      <c r="AH121" s="91">
        <v>109750000</v>
      </c>
    </row>
    <row r="122" spans="3:34" s="139" customFormat="1" ht="18" customHeight="1">
      <c r="C122" s="140"/>
      <c r="D122" s="141"/>
      <c r="E122" s="142">
        <v>16</v>
      </c>
      <c r="F122" s="160">
        <v>20</v>
      </c>
      <c r="G122" s="142" t="s">
        <v>185</v>
      </c>
      <c r="H122" s="153"/>
      <c r="I122" s="142"/>
      <c r="J122" s="144"/>
      <c r="K122" s="91">
        <v>36770300</v>
      </c>
      <c r="L122" s="145">
        <f t="shared" si="55"/>
        <v>5.8746400007321425E-2</v>
      </c>
      <c r="M122" s="510">
        <f t="shared" si="56"/>
        <v>35770300</v>
      </c>
      <c r="N122" s="460">
        <f t="shared" si="52"/>
        <v>97.280413812234329</v>
      </c>
      <c r="O122" s="551">
        <v>34716000</v>
      </c>
      <c r="P122" s="460">
        <f t="shared" si="53"/>
        <v>94.413154094472986</v>
      </c>
      <c r="Q122" s="146">
        <f t="shared" si="54"/>
        <v>2054300</v>
      </c>
      <c r="R122" s="147" t="s">
        <v>186</v>
      </c>
      <c r="S122" s="148"/>
      <c r="T122" s="144"/>
      <c r="U122" s="149">
        <f t="shared" si="57"/>
        <v>5.7148741026912746E-2</v>
      </c>
      <c r="V122" s="150">
        <f t="shared" si="51"/>
        <v>5.5464329163867863E-2</v>
      </c>
      <c r="W122" s="441" t="s">
        <v>33</v>
      </c>
      <c r="Y122" s="152">
        <f t="shared" si="39"/>
        <v>97.280413812234329</v>
      </c>
      <c r="Z122" s="152">
        <f>P122</f>
        <v>94.413154094472986</v>
      </c>
      <c r="AB122" s="268"/>
      <c r="AC122" s="492">
        <v>22410300</v>
      </c>
      <c r="AD122" s="355">
        <v>7470100</v>
      </c>
      <c r="AE122" s="269">
        <v>7470100</v>
      </c>
      <c r="AF122" s="354">
        <f t="shared" si="40"/>
        <v>14940200</v>
      </c>
      <c r="AH122" s="91">
        <v>13360000</v>
      </c>
    </row>
    <row r="123" spans="3:34" s="139" customFormat="1" ht="18" customHeight="1">
      <c r="C123" s="140"/>
      <c r="D123" s="141"/>
      <c r="E123" s="142">
        <v>16</v>
      </c>
      <c r="F123" s="160">
        <v>21</v>
      </c>
      <c r="G123" s="142" t="s">
        <v>187</v>
      </c>
      <c r="H123" s="153"/>
      <c r="I123" s="142"/>
      <c r="J123" s="144"/>
      <c r="K123" s="91">
        <v>500000</v>
      </c>
      <c r="L123" s="145">
        <f t="shared" si="55"/>
        <v>7.9882949020434189E-4</v>
      </c>
      <c r="M123" s="510">
        <f t="shared" si="56"/>
        <v>500000</v>
      </c>
      <c r="N123" s="460">
        <f t="shared" si="52"/>
        <v>100</v>
      </c>
      <c r="O123" s="157"/>
      <c r="P123" s="460">
        <f t="shared" si="53"/>
        <v>0</v>
      </c>
      <c r="Q123" s="146">
        <f t="shared" si="54"/>
        <v>500000</v>
      </c>
      <c r="R123" s="147"/>
      <c r="S123" s="148"/>
      <c r="T123" s="144"/>
      <c r="U123" s="149">
        <f t="shared" si="57"/>
        <v>7.9882949020434189E-4</v>
      </c>
      <c r="V123" s="150">
        <f t="shared" si="51"/>
        <v>0</v>
      </c>
      <c r="W123" s="441"/>
      <c r="Y123" s="152">
        <f t="shared" si="39"/>
        <v>100</v>
      </c>
      <c r="Z123" s="152">
        <v>0</v>
      </c>
      <c r="AB123" s="268"/>
      <c r="AC123" s="492">
        <v>500000</v>
      </c>
      <c r="AD123" s="355">
        <v>166666.66666666666</v>
      </c>
      <c r="AE123" s="269">
        <v>166666.66666666666</v>
      </c>
      <c r="AF123" s="354">
        <f t="shared" si="40"/>
        <v>333333.33333333331</v>
      </c>
      <c r="AH123" s="91"/>
    </row>
    <row r="124" spans="3:34" s="139" customFormat="1" ht="18" customHeight="1">
      <c r="C124" s="140"/>
      <c r="D124" s="141"/>
      <c r="E124" s="142">
        <v>16</v>
      </c>
      <c r="F124" s="160">
        <v>23</v>
      </c>
      <c r="G124" s="142" t="s">
        <v>158</v>
      </c>
      <c r="H124" s="153"/>
      <c r="I124" s="142"/>
      <c r="J124" s="144"/>
      <c r="K124" s="91">
        <v>218436000</v>
      </c>
      <c r="L124" s="145">
        <f t="shared" si="55"/>
        <v>0.34898623704455123</v>
      </c>
      <c r="M124" s="510">
        <f t="shared" si="56"/>
        <v>155201000</v>
      </c>
      <c r="N124" s="460">
        <f t="shared" si="52"/>
        <v>71.051017231591857</v>
      </c>
      <c r="O124" s="551">
        <v>32058250</v>
      </c>
      <c r="P124" s="460">
        <f t="shared" si="53"/>
        <v>14.676266732589866</v>
      </c>
      <c r="Q124" s="146">
        <f t="shared" si="54"/>
        <v>186377750</v>
      </c>
      <c r="R124" s="147" t="s">
        <v>188</v>
      </c>
      <c r="S124" s="148"/>
      <c r="T124" s="144"/>
      <c r="U124" s="149">
        <f t="shared" si="57"/>
        <v>0.24795827141840812</v>
      </c>
      <c r="V124" s="150">
        <f t="shared" si="51"/>
        <v>5.121815100868668E-2</v>
      </c>
      <c r="W124" s="441" t="s">
        <v>33</v>
      </c>
      <c r="Y124" s="152">
        <f t="shared" si="39"/>
        <v>71.051017231591857</v>
      </c>
      <c r="Z124" s="152">
        <f>P124</f>
        <v>14.676266732589866</v>
      </c>
      <c r="AB124" s="268"/>
      <c r="AC124" s="492">
        <v>111840000</v>
      </c>
      <c r="AD124" s="355">
        <v>37280000</v>
      </c>
      <c r="AE124" s="269">
        <v>37280000</v>
      </c>
      <c r="AF124" s="354">
        <f t="shared" si="40"/>
        <v>74560000</v>
      </c>
      <c r="AH124" s="91">
        <v>43361000</v>
      </c>
    </row>
    <row r="125" spans="3:34" s="139" customFormat="1" ht="18" customHeight="1">
      <c r="C125" s="140"/>
      <c r="D125" s="141"/>
      <c r="E125" s="142">
        <v>16</v>
      </c>
      <c r="F125" s="160">
        <v>25</v>
      </c>
      <c r="G125" s="142" t="s">
        <v>189</v>
      </c>
      <c r="H125" s="153"/>
      <c r="I125" s="142"/>
      <c r="J125" s="144"/>
      <c r="K125" s="91">
        <v>56503500</v>
      </c>
      <c r="L125" s="145">
        <f t="shared" si="55"/>
        <v>9.0273324199522054E-2</v>
      </c>
      <c r="M125" s="510">
        <f t="shared" si="56"/>
        <v>45393500</v>
      </c>
      <c r="N125" s="460">
        <f t="shared" si="52"/>
        <v>80.337501216738787</v>
      </c>
      <c r="O125" s="551">
        <v>34695500</v>
      </c>
      <c r="P125" s="460">
        <f t="shared" si="53"/>
        <v>61.404160804197971</v>
      </c>
      <c r="Q125" s="146">
        <f t="shared" si="54"/>
        <v>21808000</v>
      </c>
      <c r="R125" s="147" t="s">
        <v>190</v>
      </c>
      <c r="S125" s="148"/>
      <c r="T125" s="144"/>
      <c r="U125" s="149">
        <f t="shared" si="57"/>
        <v>7.2523332927181577E-2</v>
      </c>
      <c r="V125" s="150">
        <f t="shared" si="51"/>
        <v>5.5431577154769485E-2</v>
      </c>
      <c r="W125" s="441" t="s">
        <v>33</v>
      </c>
      <c r="Y125" s="152">
        <f t="shared" si="39"/>
        <v>80.337501216738787</v>
      </c>
      <c r="Z125" s="152">
        <f>P125</f>
        <v>61.404160804197971</v>
      </c>
      <c r="AB125" s="268"/>
      <c r="AC125" s="492">
        <v>38000000</v>
      </c>
      <c r="AD125" s="355">
        <v>12666666.666666666</v>
      </c>
      <c r="AE125" s="269">
        <v>12666666.666666666</v>
      </c>
      <c r="AF125" s="354">
        <f t="shared" si="40"/>
        <v>25333333.333333332</v>
      </c>
      <c r="AH125" s="91">
        <v>7393500</v>
      </c>
    </row>
    <row r="126" spans="3:34" s="139" customFormat="1" ht="27" customHeight="1">
      <c r="C126" s="140"/>
      <c r="D126" s="141"/>
      <c r="E126" s="142">
        <v>16</v>
      </c>
      <c r="F126" s="160">
        <v>28</v>
      </c>
      <c r="G126" s="756" t="s">
        <v>191</v>
      </c>
      <c r="H126" s="757"/>
      <c r="I126" s="757"/>
      <c r="J126" s="758"/>
      <c r="K126" s="91">
        <v>23860000</v>
      </c>
      <c r="L126" s="145">
        <f t="shared" si="55"/>
        <v>3.8120143272551192E-2</v>
      </c>
      <c r="M126" s="510">
        <f t="shared" si="56"/>
        <v>23860000</v>
      </c>
      <c r="N126" s="460">
        <f t="shared" si="52"/>
        <v>100</v>
      </c>
      <c r="O126" s="552">
        <v>23860000</v>
      </c>
      <c r="P126" s="460">
        <f t="shared" si="53"/>
        <v>100</v>
      </c>
      <c r="Q126" s="146">
        <f t="shared" si="54"/>
        <v>0</v>
      </c>
      <c r="R126" s="154" t="s">
        <v>192</v>
      </c>
      <c r="S126" s="148"/>
      <c r="T126" s="144"/>
      <c r="U126" s="149">
        <f t="shared" si="57"/>
        <v>3.8120143272551192E-2</v>
      </c>
      <c r="V126" s="150">
        <f t="shared" si="51"/>
        <v>3.8120143272551192E-2</v>
      </c>
      <c r="W126" s="441"/>
      <c r="Y126" s="152">
        <f t="shared" si="39"/>
        <v>100</v>
      </c>
      <c r="Z126" s="152">
        <f>P126</f>
        <v>100</v>
      </c>
      <c r="AB126" s="268"/>
      <c r="AC126" s="492">
        <v>19020000</v>
      </c>
      <c r="AD126" s="355">
        <v>6340000</v>
      </c>
      <c r="AE126" s="269">
        <v>6340000</v>
      </c>
      <c r="AF126" s="354">
        <f t="shared" si="40"/>
        <v>12680000</v>
      </c>
      <c r="AH126" s="91">
        <v>4840000</v>
      </c>
    </row>
    <row r="127" spans="3:34" s="139" customFormat="1" ht="26.25" customHeight="1">
      <c r="C127" s="140"/>
      <c r="D127" s="141"/>
      <c r="E127" s="142">
        <v>16</v>
      </c>
      <c r="F127" s="160">
        <v>30</v>
      </c>
      <c r="G127" s="756" t="s">
        <v>422</v>
      </c>
      <c r="H127" s="756"/>
      <c r="I127" s="756"/>
      <c r="J127" s="764"/>
      <c r="K127" s="91">
        <v>101666500</v>
      </c>
      <c r="L127" s="145">
        <f t="shared" si="55"/>
        <v>0.16242839673171944</v>
      </c>
      <c r="M127" s="510">
        <f t="shared" si="56"/>
        <v>53361500</v>
      </c>
      <c r="N127" s="460">
        <f t="shared" si="52"/>
        <v>52.486807355421895</v>
      </c>
      <c r="O127" s="552">
        <v>28988500</v>
      </c>
      <c r="P127" s="460">
        <f t="shared" si="53"/>
        <v>28.513325431681036</v>
      </c>
      <c r="Q127" s="146">
        <f t="shared" si="54"/>
        <v>72678000</v>
      </c>
      <c r="R127" s="154"/>
      <c r="S127" s="148"/>
      <c r="T127" s="144"/>
      <c r="U127" s="149">
        <f t="shared" si="57"/>
        <v>8.5253479683077976E-2</v>
      </c>
      <c r="V127" s="150">
        <f t="shared" si="51"/>
        <v>4.6313737353577127E-2</v>
      </c>
      <c r="W127" s="441"/>
      <c r="Y127" s="152">
        <f t="shared" si="39"/>
        <v>52.486807355421895</v>
      </c>
      <c r="Z127" s="152">
        <f>P127</f>
        <v>28.513325431681036</v>
      </c>
      <c r="AB127" s="268"/>
      <c r="AC127" s="492">
        <v>40065000</v>
      </c>
      <c r="AD127" s="355">
        <v>13355000</v>
      </c>
      <c r="AE127" s="269">
        <v>13355000</v>
      </c>
      <c r="AF127" s="354">
        <f t="shared" si="40"/>
        <v>26710000</v>
      </c>
      <c r="AH127" s="91">
        <v>13296500</v>
      </c>
    </row>
    <row r="128" spans="3:34" s="139" customFormat="1" ht="22.5" customHeight="1">
      <c r="C128" s="140"/>
      <c r="D128" s="141"/>
      <c r="E128" s="142">
        <v>16</v>
      </c>
      <c r="F128" s="160">
        <v>31</v>
      </c>
      <c r="G128" s="753" t="s">
        <v>194</v>
      </c>
      <c r="H128" s="753"/>
      <c r="I128" s="753"/>
      <c r="J128" s="763"/>
      <c r="K128" s="91">
        <v>28212500</v>
      </c>
      <c r="L128" s="145">
        <f t="shared" si="55"/>
        <v>4.5073953984779987E-2</v>
      </c>
      <c r="M128" s="510">
        <f t="shared" si="56"/>
        <v>20160000</v>
      </c>
      <c r="N128" s="460">
        <f t="shared" si="52"/>
        <v>71.457687195392111</v>
      </c>
      <c r="O128" s="551">
        <v>16510000</v>
      </c>
      <c r="P128" s="460">
        <f t="shared" si="53"/>
        <v>58.520159503766052</v>
      </c>
      <c r="Q128" s="146">
        <f t="shared" si="54"/>
        <v>11702500</v>
      </c>
      <c r="R128" s="147" t="s">
        <v>190</v>
      </c>
      <c r="S128" s="148"/>
      <c r="T128" s="144"/>
      <c r="U128" s="149">
        <f t="shared" si="57"/>
        <v>3.2208805045039063E-2</v>
      </c>
      <c r="V128" s="150">
        <f t="shared" si="51"/>
        <v>2.6377349766547365E-2</v>
      </c>
      <c r="W128" s="441" t="s">
        <v>33</v>
      </c>
      <c r="Y128" s="152">
        <f t="shared" si="39"/>
        <v>71.457687195392111</v>
      </c>
      <c r="Z128" s="152">
        <f>P128</f>
        <v>58.520159503766052</v>
      </c>
      <c r="AB128" s="268"/>
      <c r="AC128" s="492">
        <v>1425000</v>
      </c>
      <c r="AD128" s="355">
        <v>475000</v>
      </c>
      <c r="AE128" s="269">
        <v>475000</v>
      </c>
      <c r="AF128" s="354">
        <f t="shared" si="40"/>
        <v>950000</v>
      </c>
      <c r="AH128" s="91">
        <v>18735000</v>
      </c>
    </row>
    <row r="129" spans="3:34" s="139" customFormat="1" ht="18" customHeight="1">
      <c r="C129" s="140"/>
      <c r="D129" s="141"/>
      <c r="E129" s="142">
        <v>16</v>
      </c>
      <c r="F129" s="160">
        <v>32</v>
      </c>
      <c r="G129" s="142" t="s">
        <v>195</v>
      </c>
      <c r="H129" s="153"/>
      <c r="I129" s="142"/>
      <c r="J129" s="144"/>
      <c r="K129" s="91">
        <v>7336000</v>
      </c>
      <c r="L129" s="145">
        <f t="shared" si="55"/>
        <v>1.1720426280278102E-2</v>
      </c>
      <c r="M129" s="510">
        <f t="shared" si="56"/>
        <v>1900000</v>
      </c>
      <c r="N129" s="460">
        <f t="shared" si="52"/>
        <v>25.899672846237731</v>
      </c>
      <c r="O129" s="91"/>
      <c r="P129" s="460">
        <f t="shared" si="53"/>
        <v>0</v>
      </c>
      <c r="Q129" s="146">
        <f t="shared" si="54"/>
        <v>7336000</v>
      </c>
      <c r="R129" s="147"/>
      <c r="S129" s="148"/>
      <c r="T129" s="144"/>
      <c r="U129" s="149">
        <f t="shared" si="57"/>
        <v>3.0355520627764984E-3</v>
      </c>
      <c r="V129" s="150">
        <f t="shared" si="51"/>
        <v>0</v>
      </c>
      <c r="W129" s="441"/>
      <c r="Y129" s="152">
        <f t="shared" si="39"/>
        <v>25.899672846237731</v>
      </c>
      <c r="Z129" s="152">
        <v>0</v>
      </c>
      <c r="AB129" s="268"/>
      <c r="AC129" s="492">
        <v>1900000</v>
      </c>
      <c r="AD129" s="355">
        <v>633333.33333333337</v>
      </c>
      <c r="AE129" s="269">
        <v>633333.33333333337</v>
      </c>
      <c r="AF129" s="354">
        <f t="shared" si="40"/>
        <v>1266666.6666666667</v>
      </c>
      <c r="AH129" s="91"/>
    </row>
    <row r="130" spans="3:34" s="139" customFormat="1" ht="18" customHeight="1">
      <c r="C130" s="140"/>
      <c r="D130" s="141"/>
      <c r="E130" s="142">
        <v>16</v>
      </c>
      <c r="F130" s="160">
        <v>33</v>
      </c>
      <c r="G130" s="142" t="s">
        <v>401</v>
      </c>
      <c r="H130" s="153"/>
      <c r="I130" s="142"/>
      <c r="J130" s="144"/>
      <c r="K130" s="91">
        <v>10000000</v>
      </c>
      <c r="L130" s="145">
        <f t="shared" si="55"/>
        <v>1.5976589804086838E-2</v>
      </c>
      <c r="M130" s="510">
        <f t="shared" si="56"/>
        <v>4750000</v>
      </c>
      <c r="N130" s="460">
        <f t="shared" si="52"/>
        <v>47.5</v>
      </c>
      <c r="O130" s="551">
        <v>3750000</v>
      </c>
      <c r="P130" s="460">
        <f t="shared" si="53"/>
        <v>37.5</v>
      </c>
      <c r="Q130" s="146">
        <f t="shared" si="54"/>
        <v>6250000</v>
      </c>
      <c r="R130" s="147" t="s">
        <v>190</v>
      </c>
      <c r="S130" s="148"/>
      <c r="T130" s="144"/>
      <c r="U130" s="149">
        <f t="shared" si="57"/>
        <v>7.5888801569412474E-3</v>
      </c>
      <c r="V130" s="150">
        <f t="shared" si="51"/>
        <v>5.9912211765325643E-3</v>
      </c>
      <c r="W130" s="441" t="s">
        <v>33</v>
      </c>
      <c r="Y130" s="152">
        <f t="shared" si="39"/>
        <v>47.5</v>
      </c>
      <c r="Z130" s="152">
        <f>P130</f>
        <v>37.5</v>
      </c>
      <c r="AB130" s="268"/>
      <c r="AC130" s="492">
        <v>2000000</v>
      </c>
      <c r="AD130" s="355">
        <v>666666.66666666663</v>
      </c>
      <c r="AE130" s="269">
        <v>666666.66666666663</v>
      </c>
      <c r="AF130" s="354">
        <f t="shared" si="40"/>
        <v>1333333.3333333333</v>
      </c>
      <c r="AH130" s="91">
        <v>2750000</v>
      </c>
    </row>
    <row r="131" spans="3:34" s="139" customFormat="1" ht="21.75" customHeight="1">
      <c r="C131" s="140"/>
      <c r="D131" s="141"/>
      <c r="E131" s="142">
        <v>16</v>
      </c>
      <c r="F131" s="160">
        <v>34</v>
      </c>
      <c r="G131" s="756" t="s">
        <v>198</v>
      </c>
      <c r="H131" s="756"/>
      <c r="I131" s="756"/>
      <c r="J131" s="764"/>
      <c r="K131" s="91">
        <v>2900000</v>
      </c>
      <c r="L131" s="145">
        <f t="shared" si="55"/>
        <v>4.6332110431851828E-3</v>
      </c>
      <c r="M131" s="510">
        <f t="shared" si="56"/>
        <v>1500000</v>
      </c>
      <c r="N131" s="460">
        <f t="shared" si="52"/>
        <v>51.724137931034484</v>
      </c>
      <c r="O131" s="551">
        <v>1500000</v>
      </c>
      <c r="P131" s="460">
        <f t="shared" si="53"/>
        <v>51.724137931034484</v>
      </c>
      <c r="Q131" s="146">
        <f t="shared" si="54"/>
        <v>1400000</v>
      </c>
      <c r="R131" s="147" t="s">
        <v>199</v>
      </c>
      <c r="S131" s="148"/>
      <c r="T131" s="144"/>
      <c r="U131" s="149">
        <f t="shared" si="57"/>
        <v>2.3964884706130255E-3</v>
      </c>
      <c r="V131" s="150">
        <f t="shared" si="51"/>
        <v>2.3964884706130255E-3</v>
      </c>
      <c r="W131" s="441"/>
      <c r="Y131" s="152">
        <f t="shared" si="39"/>
        <v>51.724137931034484</v>
      </c>
      <c r="Z131" s="152">
        <f>Y131</f>
        <v>51.724137931034484</v>
      </c>
      <c r="AB131" s="142"/>
      <c r="AC131" s="492">
        <v>0</v>
      </c>
      <c r="AD131" s="355">
        <v>0</v>
      </c>
      <c r="AE131" s="139">
        <v>0</v>
      </c>
      <c r="AF131" s="354">
        <f t="shared" si="40"/>
        <v>0</v>
      </c>
      <c r="AH131" s="91">
        <v>1500000</v>
      </c>
    </row>
    <row r="132" spans="3:34" s="139" customFormat="1" ht="21" customHeight="1">
      <c r="C132" s="140"/>
      <c r="D132" s="141"/>
      <c r="E132" s="142">
        <v>16</v>
      </c>
      <c r="F132" s="160">
        <v>35</v>
      </c>
      <c r="G132" s="753" t="s">
        <v>200</v>
      </c>
      <c r="H132" s="753"/>
      <c r="I132" s="753"/>
      <c r="J132" s="763"/>
      <c r="K132" s="91">
        <v>23785000</v>
      </c>
      <c r="L132" s="145">
        <f t="shared" si="55"/>
        <v>3.800031884902054E-2</v>
      </c>
      <c r="M132" s="510">
        <f t="shared" si="56"/>
        <v>9945000</v>
      </c>
      <c r="N132" s="460">
        <f t="shared" si="52"/>
        <v>41.812066428421275</v>
      </c>
      <c r="O132" s="551">
        <v>2530000</v>
      </c>
      <c r="P132" s="460">
        <f t="shared" si="53"/>
        <v>10.636956064746689</v>
      </c>
      <c r="Q132" s="146">
        <f t="shared" si="54"/>
        <v>21255000</v>
      </c>
      <c r="R132" s="147" t="s">
        <v>201</v>
      </c>
      <c r="S132" s="148"/>
      <c r="T132" s="144"/>
      <c r="U132" s="149">
        <f t="shared" si="57"/>
        <v>1.5888718560164359E-2</v>
      </c>
      <c r="V132" s="150">
        <f t="shared" si="51"/>
        <v>4.0420772204339695E-3</v>
      </c>
      <c r="W132" s="441" t="s">
        <v>33</v>
      </c>
      <c r="Y132" s="152">
        <f t="shared" si="39"/>
        <v>41.812066428421275</v>
      </c>
      <c r="Z132" s="152">
        <f>P132</f>
        <v>10.636956064746689</v>
      </c>
      <c r="AB132" s="268"/>
      <c r="AC132" s="492">
        <v>9945000</v>
      </c>
      <c r="AD132" s="355">
        <v>3315000</v>
      </c>
      <c r="AE132" s="269">
        <v>3315000</v>
      </c>
      <c r="AF132" s="354">
        <f t="shared" si="40"/>
        <v>6630000</v>
      </c>
      <c r="AH132" s="91"/>
    </row>
    <row r="133" spans="3:34" s="139" customFormat="1" ht="18" customHeight="1">
      <c r="C133" s="140"/>
      <c r="D133" s="141"/>
      <c r="E133" s="142">
        <v>16</v>
      </c>
      <c r="F133" s="160">
        <v>36</v>
      </c>
      <c r="G133" s="142" t="s">
        <v>202</v>
      </c>
      <c r="H133" s="153"/>
      <c r="I133" s="142"/>
      <c r="J133" s="144"/>
      <c r="K133" s="91">
        <v>47150000</v>
      </c>
      <c r="L133" s="145">
        <f t="shared" si="55"/>
        <v>7.5329620926269422E-2</v>
      </c>
      <c r="M133" s="510">
        <f t="shared" si="56"/>
        <v>33500000</v>
      </c>
      <c r="N133" s="460">
        <f t="shared" si="52"/>
        <v>71.049840933191945</v>
      </c>
      <c r="O133" s="551">
        <v>11900000</v>
      </c>
      <c r="P133" s="460">
        <f t="shared" si="53"/>
        <v>25.238600212089079</v>
      </c>
      <c r="Q133" s="146">
        <f t="shared" si="54"/>
        <v>35250000</v>
      </c>
      <c r="R133" s="147" t="s">
        <v>203</v>
      </c>
      <c r="S133" s="148"/>
      <c r="T133" s="144"/>
      <c r="U133" s="149">
        <f t="shared" si="57"/>
        <v>5.3521575843690897E-2</v>
      </c>
      <c r="V133" s="150">
        <f t="shared" si="51"/>
        <v>1.9012141866863334E-2</v>
      </c>
      <c r="W133" s="441" t="s">
        <v>33</v>
      </c>
      <c r="Y133" s="152">
        <f t="shared" si="39"/>
        <v>71.049840933191945</v>
      </c>
      <c r="Z133" s="152">
        <f>P133</f>
        <v>25.238600212089079</v>
      </c>
      <c r="AB133" s="268"/>
      <c r="AC133" s="492">
        <v>30000000</v>
      </c>
      <c r="AD133" s="355">
        <v>10000000</v>
      </c>
      <c r="AE133" s="269">
        <v>10000000</v>
      </c>
      <c r="AF133" s="354">
        <f t="shared" si="40"/>
        <v>20000000</v>
      </c>
      <c r="AH133" s="91">
        <v>3500000</v>
      </c>
    </row>
    <row r="134" spans="3:34" s="139" customFormat="1" ht="18" customHeight="1">
      <c r="C134" s="140"/>
      <c r="D134" s="141"/>
      <c r="E134" s="142"/>
      <c r="F134" s="160"/>
      <c r="G134" s="142" t="s">
        <v>204</v>
      </c>
      <c r="H134" s="153"/>
      <c r="I134" s="142"/>
      <c r="J134" s="144"/>
      <c r="K134" s="340"/>
      <c r="L134" s="145">
        <f t="shared" si="55"/>
        <v>0</v>
      </c>
      <c r="M134" s="510">
        <f t="shared" si="56"/>
        <v>0</v>
      </c>
      <c r="N134" s="460"/>
      <c r="O134" s="91"/>
      <c r="P134" s="460"/>
      <c r="Q134" s="146">
        <f t="shared" si="54"/>
        <v>0</v>
      </c>
      <c r="R134" s="147"/>
      <c r="S134" s="148"/>
      <c r="T134" s="144"/>
      <c r="U134" s="149">
        <f t="shared" si="57"/>
        <v>0</v>
      </c>
      <c r="V134" s="150">
        <f t="shared" si="51"/>
        <v>0</v>
      </c>
      <c r="W134" s="441"/>
      <c r="Y134" s="152">
        <f t="shared" si="39"/>
        <v>0</v>
      </c>
      <c r="Z134" s="152">
        <v>0</v>
      </c>
      <c r="AB134" s="142"/>
      <c r="AC134" s="492"/>
      <c r="AD134" s="355">
        <v>0</v>
      </c>
      <c r="AE134" s="139">
        <v>0</v>
      </c>
      <c r="AF134" s="354">
        <f t="shared" si="40"/>
        <v>0</v>
      </c>
      <c r="AH134" s="91"/>
    </row>
    <row r="135" spans="3:34" s="139" customFormat="1" ht="18" customHeight="1">
      <c r="C135" s="140"/>
      <c r="D135" s="141"/>
      <c r="E135" s="142">
        <v>16</v>
      </c>
      <c r="F135" s="160">
        <v>37</v>
      </c>
      <c r="G135" s="142" t="s">
        <v>205</v>
      </c>
      <c r="H135" s="153"/>
      <c r="I135" s="142"/>
      <c r="J135" s="144"/>
      <c r="K135" s="91">
        <v>55720000</v>
      </c>
      <c r="L135" s="145">
        <f t="shared" si="55"/>
        <v>8.9021558388371849E-2</v>
      </c>
      <c r="M135" s="510">
        <f t="shared" si="56"/>
        <v>27090000</v>
      </c>
      <c r="N135" s="460">
        <f t="shared" si="52"/>
        <v>48.618090452261306</v>
      </c>
      <c r="O135" s="551">
        <v>9000000</v>
      </c>
      <c r="P135" s="460">
        <f t="shared" si="53"/>
        <v>16.15218951902369</v>
      </c>
      <c r="Q135" s="146">
        <f t="shared" si="54"/>
        <v>46720000</v>
      </c>
      <c r="R135" s="147" t="s">
        <v>206</v>
      </c>
      <c r="S135" s="148"/>
      <c r="T135" s="144"/>
      <c r="U135" s="149">
        <f t="shared" si="57"/>
        <v>4.3280581779271243E-2</v>
      </c>
      <c r="V135" s="150">
        <f t="shared" si="51"/>
        <v>1.4378930823678153E-2</v>
      </c>
      <c r="W135" s="441" t="s">
        <v>33</v>
      </c>
      <c r="Y135" s="152">
        <f t="shared" si="39"/>
        <v>48.618090452261306</v>
      </c>
      <c r="Z135" s="152">
        <f>P135</f>
        <v>16.15218951902369</v>
      </c>
      <c r="AB135" s="268"/>
      <c r="AC135" s="492">
        <v>19990000</v>
      </c>
      <c r="AD135" s="355">
        <v>6663333.333333333</v>
      </c>
      <c r="AE135" s="269">
        <v>6663333.333333333</v>
      </c>
      <c r="AF135" s="354">
        <f t="shared" si="40"/>
        <v>13326666.666666666</v>
      </c>
      <c r="AH135" s="91">
        <v>7100000</v>
      </c>
    </row>
    <row r="136" spans="3:34" s="139" customFormat="1" ht="18" customHeight="1">
      <c r="C136" s="140"/>
      <c r="D136" s="141"/>
      <c r="E136" s="142">
        <v>16</v>
      </c>
      <c r="F136" s="160">
        <v>38</v>
      </c>
      <c r="G136" s="142" t="s">
        <v>207</v>
      </c>
      <c r="H136" s="153"/>
      <c r="I136" s="142"/>
      <c r="J136" s="144"/>
      <c r="K136" s="91">
        <v>16381000</v>
      </c>
      <c r="L136" s="145">
        <f t="shared" si="55"/>
        <v>2.6171251758074648E-2</v>
      </c>
      <c r="M136" s="510">
        <f t="shared" si="56"/>
        <v>2500000</v>
      </c>
      <c r="N136" s="460">
        <f t="shared" si="52"/>
        <v>15.261583541908308</v>
      </c>
      <c r="O136" s="91"/>
      <c r="P136" s="460">
        <f t="shared" si="53"/>
        <v>0</v>
      </c>
      <c r="Q136" s="146">
        <f t="shared" si="54"/>
        <v>16381000</v>
      </c>
      <c r="R136" s="147" t="s">
        <v>208</v>
      </c>
      <c r="S136" s="148"/>
      <c r="T136" s="144"/>
      <c r="U136" s="149">
        <f t="shared" si="57"/>
        <v>3.9941474510217095E-3</v>
      </c>
      <c r="V136" s="150">
        <f t="shared" si="51"/>
        <v>0</v>
      </c>
      <c r="W136" s="441"/>
      <c r="Y136" s="152">
        <f t="shared" si="39"/>
        <v>15.261583541908308</v>
      </c>
      <c r="Z136" s="152">
        <v>0</v>
      </c>
      <c r="AB136" s="268"/>
      <c r="AC136" s="492">
        <v>1500000</v>
      </c>
      <c r="AD136" s="355">
        <v>500000</v>
      </c>
      <c r="AE136" s="269">
        <v>500000</v>
      </c>
      <c r="AF136" s="354">
        <f t="shared" si="40"/>
        <v>1000000</v>
      </c>
      <c r="AH136" s="91">
        <v>1000000</v>
      </c>
    </row>
    <row r="137" spans="3:34" s="139" customFormat="1" ht="18" customHeight="1">
      <c r="C137" s="140"/>
      <c r="D137" s="141"/>
      <c r="E137" s="142">
        <v>16</v>
      </c>
      <c r="F137" s="160">
        <v>41</v>
      </c>
      <c r="G137" s="142" t="s">
        <v>209</v>
      </c>
      <c r="H137" s="153"/>
      <c r="I137" s="142"/>
      <c r="J137" s="144"/>
      <c r="K137" s="91">
        <v>4829727500</v>
      </c>
      <c r="L137" s="145">
        <f t="shared" si="55"/>
        <v>7.7162575133017803</v>
      </c>
      <c r="M137" s="510">
        <f t="shared" si="56"/>
        <v>4829727500</v>
      </c>
      <c r="N137" s="460">
        <f t="shared" si="52"/>
        <v>100</v>
      </c>
      <c r="O137" s="91">
        <v>313365000</v>
      </c>
      <c r="P137" s="460">
        <f t="shared" si="53"/>
        <v>6.4882542545102186</v>
      </c>
      <c r="Q137" s="146">
        <f t="shared" si="54"/>
        <v>4516362500</v>
      </c>
      <c r="R137" s="154" t="s">
        <v>210</v>
      </c>
      <c r="S137" s="148"/>
      <c r="T137" s="144"/>
      <c r="U137" s="149">
        <f t="shared" si="57"/>
        <v>7.7162575133017803</v>
      </c>
      <c r="V137" s="150">
        <f t="shared" si="51"/>
        <v>3.8581287566508902</v>
      </c>
      <c r="W137" s="441" t="s">
        <v>33</v>
      </c>
      <c r="Y137" s="152">
        <f t="shared" si="39"/>
        <v>100</v>
      </c>
      <c r="Z137" s="152">
        <v>50</v>
      </c>
      <c r="AB137" s="268"/>
      <c r="AC137" s="492">
        <v>4829727500</v>
      </c>
      <c r="AD137" s="355">
        <v>1609909166.6666667</v>
      </c>
      <c r="AE137" s="269">
        <v>1609909166.6666667</v>
      </c>
      <c r="AF137" s="354">
        <f t="shared" si="40"/>
        <v>3219818333.3333335</v>
      </c>
      <c r="AH137" s="91"/>
    </row>
    <row r="138" spans="3:34" s="139" customFormat="1" ht="18" customHeight="1">
      <c r="C138" s="140"/>
      <c r="D138" s="141"/>
      <c r="E138" s="142">
        <v>16</v>
      </c>
      <c r="F138" s="160">
        <v>44</v>
      </c>
      <c r="G138" s="142" t="s">
        <v>211</v>
      </c>
      <c r="H138" s="153"/>
      <c r="I138" s="142"/>
      <c r="J138" s="144"/>
      <c r="K138" s="91">
        <v>8907431000</v>
      </c>
      <c r="L138" s="145">
        <f t="shared" si="55"/>
        <v>14.231037129520702</v>
      </c>
      <c r="M138" s="510">
        <f t="shared" si="56"/>
        <v>8907431000</v>
      </c>
      <c r="N138" s="460">
        <f t="shared" si="52"/>
        <v>100</v>
      </c>
      <c r="O138" s="91"/>
      <c r="P138" s="460">
        <f t="shared" si="53"/>
        <v>0</v>
      </c>
      <c r="Q138" s="146">
        <f t="shared" si="54"/>
        <v>8907431000</v>
      </c>
      <c r="R138" s="147" t="s">
        <v>212</v>
      </c>
      <c r="S138" s="148"/>
      <c r="T138" s="144"/>
      <c r="U138" s="149">
        <f t="shared" si="57"/>
        <v>14.231037129520702</v>
      </c>
      <c r="V138" s="150">
        <f t="shared" si="51"/>
        <v>0</v>
      </c>
      <c r="W138" s="441"/>
      <c r="Y138" s="152">
        <f t="shared" si="39"/>
        <v>100</v>
      </c>
      <c r="Z138" s="152">
        <v>0</v>
      </c>
      <c r="AA138" s="139">
        <f>((14*60)+(4*100))/18</f>
        <v>68.888888888888886</v>
      </c>
      <c r="AB138" s="268"/>
      <c r="AC138" s="492">
        <v>8907431000</v>
      </c>
      <c r="AD138" s="355">
        <v>2969143666.6666665</v>
      </c>
      <c r="AE138" s="269">
        <v>2969143666.6666665</v>
      </c>
      <c r="AF138" s="354">
        <f t="shared" si="40"/>
        <v>5938287333.333333</v>
      </c>
      <c r="AH138" s="91"/>
    </row>
    <row r="139" spans="3:34" s="139" customFormat="1" ht="18" customHeight="1">
      <c r="C139" s="140"/>
      <c r="D139" s="141"/>
      <c r="E139" s="142">
        <v>16</v>
      </c>
      <c r="F139" s="160">
        <v>51</v>
      </c>
      <c r="G139" s="142" t="s">
        <v>423</v>
      </c>
      <c r="H139" s="153"/>
      <c r="I139" s="142"/>
      <c r="J139" s="144"/>
      <c r="K139" s="340">
        <v>25100000</v>
      </c>
      <c r="L139" s="145">
        <f t="shared" si="55"/>
        <v>4.0101240408257958E-2</v>
      </c>
      <c r="M139" s="510">
        <f t="shared" si="56"/>
        <v>25100000</v>
      </c>
      <c r="N139" s="460">
        <f t="shared" si="52"/>
        <v>100</v>
      </c>
      <c r="O139" s="553">
        <v>14381000</v>
      </c>
      <c r="P139" s="460">
        <f t="shared" si="53"/>
        <v>57.294820717131479</v>
      </c>
      <c r="Q139" s="146">
        <f t="shared" si="54"/>
        <v>10719000</v>
      </c>
      <c r="R139" s="147"/>
      <c r="S139" s="148"/>
      <c r="T139" s="144"/>
      <c r="U139" s="149"/>
      <c r="V139" s="150"/>
      <c r="W139" s="441"/>
      <c r="Y139" s="152">
        <f t="shared" si="39"/>
        <v>100</v>
      </c>
      <c r="Z139" s="152">
        <f>P139</f>
        <v>57.294820717131479</v>
      </c>
      <c r="AB139" s="268"/>
      <c r="AC139" s="492">
        <v>0</v>
      </c>
      <c r="AD139" s="355">
        <v>0</v>
      </c>
      <c r="AE139" s="269">
        <v>0</v>
      </c>
      <c r="AF139" s="354">
        <f t="shared" si="40"/>
        <v>0</v>
      </c>
      <c r="AH139" s="91">
        <v>25100000</v>
      </c>
    </row>
    <row r="140" spans="3:34" s="139" customFormat="1" ht="18" customHeight="1">
      <c r="C140" s="140"/>
      <c r="D140" s="141"/>
      <c r="E140" s="142">
        <v>16</v>
      </c>
      <c r="F140" s="160">
        <v>56</v>
      </c>
      <c r="G140" s="142" t="s">
        <v>393</v>
      </c>
      <c r="H140" s="153"/>
      <c r="I140" s="142"/>
      <c r="J140" s="144"/>
      <c r="K140" s="340">
        <v>6000000</v>
      </c>
      <c r="L140" s="145">
        <f t="shared" si="55"/>
        <v>9.5859538824521022E-3</v>
      </c>
      <c r="M140" s="510">
        <f t="shared" si="56"/>
        <v>0</v>
      </c>
      <c r="N140" s="460">
        <f t="shared" si="52"/>
        <v>0</v>
      </c>
      <c r="O140" s="91"/>
      <c r="P140" s="460">
        <f t="shared" si="53"/>
        <v>0</v>
      </c>
      <c r="Q140" s="146">
        <f t="shared" si="54"/>
        <v>6000000</v>
      </c>
      <c r="R140" s="147"/>
      <c r="S140" s="148"/>
      <c r="T140" s="144"/>
      <c r="U140" s="149">
        <f t="shared" si="57"/>
        <v>0</v>
      </c>
      <c r="V140" s="150">
        <f t="shared" si="51"/>
        <v>0</v>
      </c>
      <c r="W140" s="441"/>
      <c r="Y140" s="152">
        <f t="shared" si="39"/>
        <v>0</v>
      </c>
      <c r="Z140" s="152">
        <v>0</v>
      </c>
      <c r="AB140" s="142"/>
      <c r="AC140" s="492">
        <v>0</v>
      </c>
      <c r="AD140" s="355">
        <v>0</v>
      </c>
      <c r="AE140" s="139">
        <v>0</v>
      </c>
      <c r="AF140" s="354">
        <f t="shared" si="40"/>
        <v>0</v>
      </c>
      <c r="AH140" s="91"/>
    </row>
    <row r="141" spans="3:34" s="139" customFormat="1" ht="18" customHeight="1">
      <c r="C141" s="140"/>
      <c r="D141" s="141"/>
      <c r="E141" s="142">
        <v>16</v>
      </c>
      <c r="F141" s="160">
        <v>57</v>
      </c>
      <c r="G141" s="142" t="s">
        <v>213</v>
      </c>
      <c r="H141" s="153"/>
      <c r="I141" s="142"/>
      <c r="J141" s="144"/>
      <c r="K141" s="91">
        <v>345597500</v>
      </c>
      <c r="L141" s="145">
        <f t="shared" si="55"/>
        <v>0.55214694948178999</v>
      </c>
      <c r="M141" s="510">
        <f t="shared" si="56"/>
        <v>317861500</v>
      </c>
      <c r="N141" s="460">
        <f t="shared" si="52"/>
        <v>91.974478982052815</v>
      </c>
      <c r="O141" s="551">
        <v>132240000</v>
      </c>
      <c r="P141" s="460">
        <f t="shared" si="53"/>
        <v>38.2641656840689</v>
      </c>
      <c r="Q141" s="146">
        <f t="shared" si="54"/>
        <v>213357500</v>
      </c>
      <c r="R141" s="147" t="s">
        <v>214</v>
      </c>
      <c r="S141" s="148"/>
      <c r="T141" s="144"/>
      <c r="U141" s="149">
        <f t="shared" si="57"/>
        <v>0.5078342800011747</v>
      </c>
      <c r="V141" s="150">
        <f t="shared" si="51"/>
        <v>0.22085877979271601</v>
      </c>
      <c r="W141" s="441" t="s">
        <v>33</v>
      </c>
      <c r="Y141" s="152">
        <f t="shared" si="39"/>
        <v>91.974478982052815</v>
      </c>
      <c r="Z141" s="152">
        <v>40</v>
      </c>
      <c r="AB141" s="268"/>
      <c r="AC141" s="492">
        <v>80732000</v>
      </c>
      <c r="AD141" s="355">
        <v>26910666.666666668</v>
      </c>
      <c r="AE141" s="269">
        <v>26910666.666666668</v>
      </c>
      <c r="AF141" s="354">
        <f t="shared" si="40"/>
        <v>53821333.333333336</v>
      </c>
      <c r="AH141" s="91">
        <v>237129500</v>
      </c>
    </row>
    <row r="142" spans="3:34" s="139" customFormat="1" ht="18" customHeight="1">
      <c r="C142" s="140"/>
      <c r="D142" s="141"/>
      <c r="E142" s="142">
        <v>16</v>
      </c>
      <c r="F142" s="160">
        <v>58</v>
      </c>
      <c r="G142" s="142" t="s">
        <v>215</v>
      </c>
      <c r="H142" s="88"/>
      <c r="I142" s="142"/>
      <c r="J142" s="144"/>
      <c r="K142" s="91">
        <v>163545000</v>
      </c>
      <c r="L142" s="145">
        <f t="shared" si="55"/>
        <v>0.26128913795093817</v>
      </c>
      <c r="M142" s="510">
        <f t="shared" si="56"/>
        <v>161745000</v>
      </c>
      <c r="N142" s="460">
        <f t="shared" si="52"/>
        <v>98.899385490232049</v>
      </c>
      <c r="O142" s="551">
        <v>60335000</v>
      </c>
      <c r="P142" s="460">
        <f t="shared" si="53"/>
        <v>36.891986914916387</v>
      </c>
      <c r="Q142" s="146">
        <f t="shared" si="54"/>
        <v>103210000</v>
      </c>
      <c r="R142" s="147" t="s">
        <v>216</v>
      </c>
      <c r="S142" s="148"/>
      <c r="T142" s="144"/>
      <c r="U142" s="149">
        <f t="shared" si="57"/>
        <v>0.25841335178620256</v>
      </c>
      <c r="V142" s="150">
        <f t="shared" si="51"/>
        <v>9.6394754582957931E-2</v>
      </c>
      <c r="W142" s="441" t="s">
        <v>33</v>
      </c>
      <c r="Y142" s="152">
        <f t="shared" si="39"/>
        <v>98.899385490232049</v>
      </c>
      <c r="Z142" s="152">
        <f>P142</f>
        <v>36.891986914916387</v>
      </c>
      <c r="AB142" s="268"/>
      <c r="AC142" s="492">
        <v>72240000</v>
      </c>
      <c r="AD142" s="355">
        <v>24080000</v>
      </c>
      <c r="AE142" s="269">
        <v>24080000</v>
      </c>
      <c r="AF142" s="354">
        <f t="shared" si="40"/>
        <v>48160000</v>
      </c>
      <c r="AH142" s="91">
        <v>89505000</v>
      </c>
    </row>
    <row r="143" spans="3:34" s="139" customFormat="1" ht="18" customHeight="1">
      <c r="C143" s="140"/>
      <c r="D143" s="141"/>
      <c r="E143" s="142">
        <v>16</v>
      </c>
      <c r="F143" s="160">
        <v>59</v>
      </c>
      <c r="G143" s="142" t="s">
        <v>217</v>
      </c>
      <c r="H143" s="153"/>
      <c r="I143" s="142"/>
      <c r="J143" s="144"/>
      <c r="K143" s="91">
        <v>146004500</v>
      </c>
      <c r="L143" s="145">
        <f t="shared" si="55"/>
        <v>0.23326540060507966</v>
      </c>
      <c r="M143" s="510">
        <f t="shared" si="56"/>
        <v>106607000</v>
      </c>
      <c r="N143" s="460">
        <f t="shared" si="52"/>
        <v>73.016242650055304</v>
      </c>
      <c r="O143" s="91">
        <v>20100000</v>
      </c>
      <c r="P143" s="460">
        <f t="shared" si="53"/>
        <v>13.766698971607038</v>
      </c>
      <c r="Q143" s="146">
        <f t="shared" si="54"/>
        <v>125904500</v>
      </c>
      <c r="R143" s="147" t="s">
        <v>218</v>
      </c>
      <c r="S143" s="148"/>
      <c r="T143" s="144"/>
      <c r="U143" s="149">
        <f t="shared" si="57"/>
        <v>0.17032163092442856</v>
      </c>
      <c r="V143" s="150">
        <f t="shared" si="51"/>
        <v>5.8316350151269916E-2</v>
      </c>
      <c r="W143" s="441" t="s">
        <v>33</v>
      </c>
      <c r="Y143" s="152">
        <f t="shared" si="39"/>
        <v>73.016242650055304</v>
      </c>
      <c r="Z143" s="152">
        <v>25</v>
      </c>
      <c r="AB143" s="268"/>
      <c r="AC143" s="492">
        <v>38033500</v>
      </c>
      <c r="AD143" s="355">
        <v>12677833.333333334</v>
      </c>
      <c r="AE143" s="269">
        <v>12677833.333333334</v>
      </c>
      <c r="AF143" s="354">
        <f t="shared" si="40"/>
        <v>25355666.666666668</v>
      </c>
      <c r="AH143" s="91">
        <v>68573500</v>
      </c>
    </row>
    <row r="144" spans="3:34" s="139" customFormat="1" ht="18" customHeight="1">
      <c r="C144" s="140"/>
      <c r="D144" s="141"/>
      <c r="E144" s="142">
        <v>16</v>
      </c>
      <c r="F144" s="160">
        <v>65</v>
      </c>
      <c r="G144" s="142" t="s">
        <v>424</v>
      </c>
      <c r="H144" s="153"/>
      <c r="I144" s="142"/>
      <c r="J144" s="144"/>
      <c r="K144" s="91">
        <v>50065000</v>
      </c>
      <c r="L144" s="145">
        <f t="shared" si="55"/>
        <v>7.9986796854160755E-2</v>
      </c>
      <c r="M144" s="510">
        <f t="shared" si="56"/>
        <v>35525000</v>
      </c>
      <c r="N144" s="460">
        <f t="shared" si="52"/>
        <v>70.957754918605815</v>
      </c>
      <c r="O144" s="551">
        <v>20434000</v>
      </c>
      <c r="P144" s="460">
        <f t="shared" si="53"/>
        <v>40.814940577249573</v>
      </c>
      <c r="Q144" s="146">
        <f t="shared" si="54"/>
        <v>29631000</v>
      </c>
      <c r="R144" s="147" t="s">
        <v>221</v>
      </c>
      <c r="S144" s="148"/>
      <c r="T144" s="144"/>
      <c r="U144" s="149">
        <f t="shared" si="57"/>
        <v>5.6756835279018501E-2</v>
      </c>
      <c r="V144" s="150">
        <f t="shared" si="51"/>
        <v>3.2646563605671038E-2</v>
      </c>
      <c r="W144" s="441" t="s">
        <v>33</v>
      </c>
      <c r="Y144" s="152">
        <f t="shared" ref="Y144:Y207" si="58">N144</f>
        <v>70.957754918605815</v>
      </c>
      <c r="Z144" s="152">
        <f>P144</f>
        <v>40.814940577249573</v>
      </c>
      <c r="AB144" s="268"/>
      <c r="AC144" s="492">
        <v>31025000</v>
      </c>
      <c r="AD144" s="355">
        <v>10341666.666666666</v>
      </c>
      <c r="AE144" s="269">
        <v>10341666.666666666</v>
      </c>
      <c r="AF144" s="354">
        <f t="shared" ref="AF144:AF207" si="59">AE144+AD144</f>
        <v>20683333.333333332</v>
      </c>
      <c r="AH144" s="91">
        <v>4500000</v>
      </c>
    </row>
    <row r="145" spans="3:34" s="139" customFormat="1" ht="18" customHeight="1">
      <c r="C145" s="140"/>
      <c r="D145" s="141"/>
      <c r="E145" s="142">
        <v>16</v>
      </c>
      <c r="F145" s="160">
        <v>66</v>
      </c>
      <c r="G145" s="142" t="s">
        <v>222</v>
      </c>
      <c r="H145" s="153"/>
      <c r="I145" s="142"/>
      <c r="J145" s="144"/>
      <c r="K145" s="91">
        <v>103012500</v>
      </c>
      <c r="L145" s="145">
        <f t="shared" si="55"/>
        <v>0.1645788457193495</v>
      </c>
      <c r="M145" s="510">
        <f t="shared" si="56"/>
        <v>54591500</v>
      </c>
      <c r="N145" s="460">
        <f t="shared" si="52"/>
        <v>52.995024875621887</v>
      </c>
      <c r="O145" s="551">
        <v>21885000</v>
      </c>
      <c r="P145" s="460">
        <f t="shared" si="53"/>
        <v>21.244994539497633</v>
      </c>
      <c r="Q145" s="146">
        <f t="shared" si="54"/>
        <v>81127500</v>
      </c>
      <c r="R145" s="147" t="s">
        <v>223</v>
      </c>
      <c r="S145" s="148"/>
      <c r="T145" s="144"/>
      <c r="U145" s="149">
        <f t="shared" si="57"/>
        <v>8.7218600228980633E-2</v>
      </c>
      <c r="V145" s="150">
        <f t="shared" si="51"/>
        <v>9.8747307431609699E-2</v>
      </c>
      <c r="W145" s="441" t="s">
        <v>33</v>
      </c>
      <c r="Y145" s="152">
        <f t="shared" si="58"/>
        <v>52.995024875621887</v>
      </c>
      <c r="Z145" s="152">
        <v>60</v>
      </c>
      <c r="AB145" s="268"/>
      <c r="AC145" s="492">
        <v>6630000</v>
      </c>
      <c r="AD145" s="355">
        <v>2210000</v>
      </c>
      <c r="AE145" s="269">
        <v>2210000</v>
      </c>
      <c r="AF145" s="354">
        <f t="shared" si="59"/>
        <v>4420000</v>
      </c>
      <c r="AH145" s="91">
        <v>47961500</v>
      </c>
    </row>
    <row r="146" spans="3:34" s="139" customFormat="1" ht="18" customHeight="1">
      <c r="C146" s="140"/>
      <c r="D146" s="141"/>
      <c r="E146" s="142"/>
      <c r="F146" s="160"/>
      <c r="G146" s="142" t="s">
        <v>425</v>
      </c>
      <c r="H146" s="153"/>
      <c r="I146" s="142"/>
      <c r="J146" s="144"/>
      <c r="K146" s="91"/>
      <c r="L146" s="145">
        <f t="shared" si="55"/>
        <v>0</v>
      </c>
      <c r="M146" s="510">
        <f t="shared" si="56"/>
        <v>0</v>
      </c>
      <c r="N146" s="460"/>
      <c r="O146" s="158"/>
      <c r="P146" s="460"/>
      <c r="Q146" s="146">
        <f t="shared" si="54"/>
        <v>0</v>
      </c>
      <c r="R146" s="147"/>
      <c r="S146" s="148"/>
      <c r="T146" s="144"/>
      <c r="U146" s="149">
        <f t="shared" si="57"/>
        <v>0</v>
      </c>
      <c r="V146" s="150">
        <f t="shared" si="51"/>
        <v>0</v>
      </c>
      <c r="W146" s="441"/>
      <c r="Y146" s="152">
        <f t="shared" si="58"/>
        <v>0</v>
      </c>
      <c r="Z146" s="152">
        <v>0</v>
      </c>
      <c r="AB146" s="142"/>
      <c r="AC146" s="492"/>
      <c r="AD146" s="355">
        <v>0</v>
      </c>
      <c r="AE146" s="139">
        <v>0</v>
      </c>
      <c r="AF146" s="354">
        <f t="shared" si="59"/>
        <v>0</v>
      </c>
      <c r="AH146" s="91"/>
    </row>
    <row r="147" spans="3:34" s="139" customFormat="1" ht="23.25" customHeight="1">
      <c r="C147" s="140"/>
      <c r="D147" s="141"/>
      <c r="E147" s="142">
        <v>16</v>
      </c>
      <c r="F147" s="160">
        <v>67</v>
      </c>
      <c r="G147" s="142" t="s">
        <v>225</v>
      </c>
      <c r="H147" s="153"/>
      <c r="I147" s="142"/>
      <c r="J147" s="144"/>
      <c r="K147" s="91">
        <v>31375000</v>
      </c>
      <c r="L147" s="145">
        <f t="shared" si="55"/>
        <v>5.012655051032245E-2</v>
      </c>
      <c r="M147" s="510">
        <f t="shared" si="56"/>
        <v>3800000</v>
      </c>
      <c r="N147" s="460">
        <f t="shared" si="52"/>
        <v>12.111553784860558</v>
      </c>
      <c r="O147" s="551">
        <v>3800000</v>
      </c>
      <c r="P147" s="460">
        <f t="shared" si="53"/>
        <v>12.111553784860558</v>
      </c>
      <c r="Q147" s="146">
        <f t="shared" si="54"/>
        <v>27575000</v>
      </c>
      <c r="R147" s="154" t="s">
        <v>226</v>
      </c>
      <c r="S147" s="148"/>
      <c r="T147" s="144"/>
      <c r="U147" s="149">
        <f t="shared" si="57"/>
        <v>6.0711041255529976E-3</v>
      </c>
      <c r="V147" s="150">
        <f t="shared" si="51"/>
        <v>7.5189825765483668E-3</v>
      </c>
      <c r="W147" s="441" t="s">
        <v>33</v>
      </c>
      <c r="Y147" s="152">
        <f t="shared" si="58"/>
        <v>12.111553784860558</v>
      </c>
      <c r="Z147" s="152">
        <v>15</v>
      </c>
      <c r="AB147" s="268"/>
      <c r="AC147" s="492">
        <v>3200000</v>
      </c>
      <c r="AD147" s="355">
        <v>1066666.6666666667</v>
      </c>
      <c r="AE147" s="269">
        <v>1066666.6666666667</v>
      </c>
      <c r="AF147" s="354">
        <f t="shared" si="59"/>
        <v>2133333.3333333335</v>
      </c>
      <c r="AH147" s="91">
        <v>600000</v>
      </c>
    </row>
    <row r="148" spans="3:34" s="139" customFormat="1" ht="23.25" customHeight="1">
      <c r="C148" s="140"/>
      <c r="D148" s="141"/>
      <c r="E148" s="142">
        <v>16</v>
      </c>
      <c r="F148" s="160">
        <v>68</v>
      </c>
      <c r="G148" s="142" t="s">
        <v>227</v>
      </c>
      <c r="H148" s="153"/>
      <c r="I148" s="142"/>
      <c r="J148" s="144"/>
      <c r="K148" s="91">
        <v>581585000</v>
      </c>
      <c r="L148" s="145">
        <f t="shared" si="55"/>
        <v>0.92917449812098418</v>
      </c>
      <c r="M148" s="510">
        <f t="shared" si="56"/>
        <v>390545000</v>
      </c>
      <c r="N148" s="460">
        <f t="shared" si="52"/>
        <v>67.151835071399717</v>
      </c>
      <c r="O148" s="551">
        <v>301099000</v>
      </c>
      <c r="P148" s="460">
        <f t="shared" si="53"/>
        <v>51.772139927955493</v>
      </c>
      <c r="Q148" s="146">
        <f t="shared" si="54"/>
        <v>280486000</v>
      </c>
      <c r="R148" s="154" t="s">
        <v>228</v>
      </c>
      <c r="S148" s="148"/>
      <c r="T148" s="144"/>
      <c r="U148" s="149">
        <f t="shared" si="57"/>
        <v>0.62395772650370929</v>
      </c>
      <c r="V148" s="150">
        <f t="shared" si="51"/>
        <v>0.48105352134207413</v>
      </c>
      <c r="W148" s="441"/>
      <c r="Y148" s="152">
        <f t="shared" si="58"/>
        <v>67.151835071399717</v>
      </c>
      <c r="Z148" s="152">
        <f>P148</f>
        <v>51.772139927955493</v>
      </c>
      <c r="AB148" s="268"/>
      <c r="AC148" s="492">
        <v>252415000</v>
      </c>
      <c r="AD148" s="355">
        <v>84138333.333333328</v>
      </c>
      <c r="AE148" s="269">
        <v>84138333.333333328</v>
      </c>
      <c r="AF148" s="354">
        <f t="shared" si="59"/>
        <v>168276666.66666666</v>
      </c>
      <c r="AH148" s="91">
        <v>138130000</v>
      </c>
    </row>
    <row r="149" spans="3:34" s="139" customFormat="1" ht="18" customHeight="1">
      <c r="C149" s="140"/>
      <c r="D149" s="141"/>
      <c r="E149" s="142">
        <v>16</v>
      </c>
      <c r="F149" s="160">
        <v>69</v>
      </c>
      <c r="G149" s="142" t="s">
        <v>229</v>
      </c>
      <c r="H149" s="153"/>
      <c r="I149" s="142"/>
      <c r="J149" s="144"/>
      <c r="K149" s="91">
        <v>70322500</v>
      </c>
      <c r="L149" s="145">
        <f t="shared" si="55"/>
        <v>0.11235137364978966</v>
      </c>
      <c r="M149" s="510">
        <f t="shared" si="56"/>
        <v>42735000</v>
      </c>
      <c r="N149" s="460">
        <f t="shared" si="52"/>
        <v>60.770023818834652</v>
      </c>
      <c r="O149" s="551">
        <v>25984000</v>
      </c>
      <c r="P149" s="460">
        <f t="shared" si="53"/>
        <v>36.949767144228375</v>
      </c>
      <c r="Q149" s="146">
        <f t="shared" si="54"/>
        <v>44338500</v>
      </c>
      <c r="R149" s="147" t="s">
        <v>230</v>
      </c>
      <c r="S149" s="148"/>
      <c r="T149" s="144"/>
      <c r="U149" s="149">
        <f t="shared" si="57"/>
        <v>6.8275956527765094E-2</v>
      </c>
      <c r="V149" s="150">
        <f t="shared" si="51"/>
        <v>6.8275956527765094E-2</v>
      </c>
      <c r="W149" s="441" t="s">
        <v>33</v>
      </c>
      <c r="Y149" s="152">
        <f t="shared" si="58"/>
        <v>60.770023818834652</v>
      </c>
      <c r="Z149" s="152">
        <f>Y149</f>
        <v>60.770023818834652</v>
      </c>
      <c r="AB149" s="268"/>
      <c r="AC149" s="492">
        <v>13585000</v>
      </c>
      <c r="AD149" s="355">
        <v>4528333.333333333</v>
      </c>
      <c r="AE149" s="269">
        <v>4528333.333333333</v>
      </c>
      <c r="AF149" s="354">
        <f t="shared" si="59"/>
        <v>9056666.666666666</v>
      </c>
      <c r="AH149" s="91">
        <v>29150000</v>
      </c>
    </row>
    <row r="150" spans="3:34" s="139" customFormat="1" ht="18" customHeight="1">
      <c r="C150" s="140"/>
      <c r="D150" s="141"/>
      <c r="E150" s="142"/>
      <c r="F150" s="160"/>
      <c r="G150" s="142" t="s">
        <v>231</v>
      </c>
      <c r="H150" s="153"/>
      <c r="I150" s="142"/>
      <c r="J150" s="144"/>
      <c r="K150" s="340"/>
      <c r="L150" s="145">
        <f t="shared" si="55"/>
        <v>0</v>
      </c>
      <c r="M150" s="510">
        <f t="shared" si="56"/>
        <v>0</v>
      </c>
      <c r="N150" s="460"/>
      <c r="O150" s="91"/>
      <c r="P150" s="460"/>
      <c r="Q150" s="146">
        <f t="shared" si="54"/>
        <v>0</v>
      </c>
      <c r="R150" s="147"/>
      <c r="S150" s="148"/>
      <c r="T150" s="144"/>
      <c r="U150" s="149">
        <f t="shared" si="57"/>
        <v>0</v>
      </c>
      <c r="V150" s="150">
        <f t="shared" si="51"/>
        <v>0</v>
      </c>
      <c r="W150" s="441"/>
      <c r="Y150" s="152">
        <f t="shared" si="58"/>
        <v>0</v>
      </c>
      <c r="Z150" s="152">
        <v>0</v>
      </c>
      <c r="AB150" s="341"/>
      <c r="AC150" s="492"/>
      <c r="AD150" s="355">
        <v>0</v>
      </c>
      <c r="AE150" s="139">
        <v>0</v>
      </c>
      <c r="AF150" s="354">
        <f t="shared" si="59"/>
        <v>0</v>
      </c>
      <c r="AH150" s="91"/>
    </row>
    <row r="151" spans="3:34" s="139" customFormat="1" ht="18" customHeight="1">
      <c r="C151" s="140"/>
      <c r="D151" s="141"/>
      <c r="E151" s="142">
        <v>16</v>
      </c>
      <c r="F151" s="160">
        <v>70</v>
      </c>
      <c r="G151" s="142" t="s">
        <v>426</v>
      </c>
      <c r="H151" s="153"/>
      <c r="I151" s="142"/>
      <c r="J151" s="144"/>
      <c r="K151" s="91">
        <v>661755500</v>
      </c>
      <c r="L151" s="145">
        <f t="shared" si="55"/>
        <v>1.0572596174098388</v>
      </c>
      <c r="M151" s="510">
        <f t="shared" si="56"/>
        <v>367231500</v>
      </c>
      <c r="N151" s="460">
        <f t="shared" si="52"/>
        <v>55.493531976689283</v>
      </c>
      <c r="O151" s="550">
        <v>137143000</v>
      </c>
      <c r="P151" s="460">
        <f t="shared" si="53"/>
        <v>20.724119406638859</v>
      </c>
      <c r="Q151" s="146">
        <f t="shared" si="54"/>
        <v>524612500</v>
      </c>
      <c r="R151" s="147" t="s">
        <v>233</v>
      </c>
      <c r="S151" s="148"/>
      <c r="T151" s="144"/>
      <c r="U151" s="149">
        <f t="shared" si="57"/>
        <v>0.58671070386395163</v>
      </c>
      <c r="V151" s="150">
        <f t="shared" si="51"/>
        <v>0.31717788522295159</v>
      </c>
      <c r="W151" s="441" t="s">
        <v>33</v>
      </c>
      <c r="Y151" s="152">
        <f t="shared" si="58"/>
        <v>55.493531976689283</v>
      </c>
      <c r="Z151" s="152">
        <v>30</v>
      </c>
      <c r="AB151" s="268"/>
      <c r="AC151" s="492">
        <v>254592500</v>
      </c>
      <c r="AD151" s="355">
        <v>84864166.666666672</v>
      </c>
      <c r="AE151" s="269">
        <v>84864166.666666672</v>
      </c>
      <c r="AF151" s="354">
        <f t="shared" si="59"/>
        <v>169728333.33333334</v>
      </c>
      <c r="AH151" s="91">
        <v>112639000</v>
      </c>
    </row>
    <row r="152" spans="3:34" s="139" customFormat="1" ht="18" customHeight="1">
      <c r="C152" s="140"/>
      <c r="D152" s="141"/>
      <c r="E152" s="142">
        <v>16</v>
      </c>
      <c r="F152" s="160">
        <v>71</v>
      </c>
      <c r="G152" s="142" t="s">
        <v>234</v>
      </c>
      <c r="H152" s="153"/>
      <c r="I152" s="142"/>
      <c r="J152" s="144"/>
      <c r="K152" s="91">
        <v>24897500</v>
      </c>
      <c r="L152" s="145">
        <f t="shared" si="55"/>
        <v>3.9777714464725202E-2</v>
      </c>
      <c r="M152" s="510">
        <f t="shared" si="56"/>
        <v>24897500</v>
      </c>
      <c r="N152" s="460">
        <f t="shared" si="52"/>
        <v>100</v>
      </c>
      <c r="O152" s="551">
        <v>17622500</v>
      </c>
      <c r="P152" s="460">
        <f t="shared" si="53"/>
        <v>70.780198815142086</v>
      </c>
      <c r="Q152" s="146">
        <f t="shared" si="54"/>
        <v>7275000</v>
      </c>
      <c r="R152" s="154" t="s">
        <v>235</v>
      </c>
      <c r="S152" s="148"/>
      <c r="T152" s="144"/>
      <c r="U152" s="149">
        <f t="shared" si="57"/>
        <v>3.9777714464725202E-2</v>
      </c>
      <c r="V152" s="150">
        <f t="shared" si="51"/>
        <v>2.8154666298132496E-2</v>
      </c>
      <c r="W152" s="441" t="s">
        <v>33</v>
      </c>
      <c r="Y152" s="152">
        <f t="shared" si="58"/>
        <v>100</v>
      </c>
      <c r="Z152" s="152">
        <v>70.78</v>
      </c>
      <c r="AB152" s="268"/>
      <c r="AC152" s="492">
        <v>0</v>
      </c>
      <c r="AD152" s="355">
        <v>0</v>
      </c>
      <c r="AE152" s="269">
        <v>0</v>
      </c>
      <c r="AF152" s="354">
        <f t="shared" si="59"/>
        <v>0</v>
      </c>
      <c r="AH152" s="91">
        <v>24897500</v>
      </c>
    </row>
    <row r="153" spans="3:34" s="139" customFormat="1" ht="18" customHeight="1">
      <c r="C153" s="140"/>
      <c r="D153" s="141"/>
      <c r="E153" s="142"/>
      <c r="F153" s="160"/>
      <c r="G153" s="142" t="s">
        <v>236</v>
      </c>
      <c r="H153" s="153"/>
      <c r="I153" s="142"/>
      <c r="J153" s="144"/>
      <c r="K153" s="340"/>
      <c r="L153" s="145">
        <f t="shared" si="55"/>
        <v>0</v>
      </c>
      <c r="M153" s="510">
        <f t="shared" si="56"/>
        <v>0</v>
      </c>
      <c r="N153" s="460"/>
      <c r="O153" s="91"/>
      <c r="P153" s="460"/>
      <c r="Q153" s="146">
        <f t="shared" si="54"/>
        <v>0</v>
      </c>
      <c r="R153" s="147"/>
      <c r="S153" s="148"/>
      <c r="T153" s="144"/>
      <c r="U153" s="149">
        <f t="shared" si="57"/>
        <v>0</v>
      </c>
      <c r="V153" s="150">
        <f t="shared" si="51"/>
        <v>0</v>
      </c>
      <c r="W153" s="441"/>
      <c r="Y153" s="152">
        <f t="shared" si="58"/>
        <v>0</v>
      </c>
      <c r="Z153" s="152">
        <v>0</v>
      </c>
      <c r="AB153" s="142"/>
      <c r="AC153" s="492"/>
      <c r="AD153" s="355">
        <v>0</v>
      </c>
      <c r="AE153" s="139">
        <v>0</v>
      </c>
      <c r="AF153" s="354">
        <f t="shared" si="59"/>
        <v>0</v>
      </c>
      <c r="AH153" s="91"/>
    </row>
    <row r="154" spans="3:34" s="139" customFormat="1" ht="24.75" customHeight="1">
      <c r="C154" s="140"/>
      <c r="D154" s="141"/>
      <c r="E154" s="142">
        <v>16</v>
      </c>
      <c r="F154" s="160">
        <v>72</v>
      </c>
      <c r="G154" s="756" t="s">
        <v>237</v>
      </c>
      <c r="H154" s="757"/>
      <c r="I154" s="757"/>
      <c r="J154" s="758"/>
      <c r="K154" s="91">
        <v>48700000</v>
      </c>
      <c r="L154" s="145">
        <f t="shared" si="55"/>
        <v>7.7805992345902894E-2</v>
      </c>
      <c r="M154" s="510">
        <f t="shared" si="56"/>
        <v>8990000</v>
      </c>
      <c r="N154" s="460">
        <f t="shared" si="52"/>
        <v>18.459958932238195</v>
      </c>
      <c r="O154" s="551">
        <v>2200000</v>
      </c>
      <c r="P154" s="460">
        <f t="shared" si="53"/>
        <v>4.517453798767967</v>
      </c>
      <c r="Q154" s="146">
        <f t="shared" si="54"/>
        <v>46500000</v>
      </c>
      <c r="R154" s="147" t="s">
        <v>238</v>
      </c>
      <c r="S154" s="148"/>
      <c r="T154" s="144"/>
      <c r="U154" s="149">
        <f t="shared" si="57"/>
        <v>1.4362954233874067E-2</v>
      </c>
      <c r="V154" s="150">
        <f t="shared" si="51"/>
        <v>3.890299617295145E-3</v>
      </c>
      <c r="W154" s="441" t="s">
        <v>33</v>
      </c>
      <c r="X154" s="142"/>
      <c r="Y154" s="152">
        <f t="shared" si="58"/>
        <v>18.459958932238195</v>
      </c>
      <c r="Z154" s="152">
        <v>5</v>
      </c>
      <c r="AB154" s="268"/>
      <c r="AC154" s="492">
        <v>5830000</v>
      </c>
      <c r="AD154" s="355">
        <v>1943333.3333333333</v>
      </c>
      <c r="AE154" s="269">
        <v>1943333.3333333333</v>
      </c>
      <c r="AF154" s="354">
        <f t="shared" si="59"/>
        <v>3886666.6666666665</v>
      </c>
      <c r="AH154" s="91">
        <v>3160000</v>
      </c>
    </row>
    <row r="155" spans="3:34" s="139" customFormat="1" ht="18" customHeight="1">
      <c r="C155" s="140"/>
      <c r="D155" s="141"/>
      <c r="E155" s="142"/>
      <c r="F155" s="160"/>
      <c r="G155" s="142" t="s">
        <v>239</v>
      </c>
      <c r="H155" s="153"/>
      <c r="I155" s="142"/>
      <c r="J155" s="144"/>
      <c r="K155" s="340"/>
      <c r="L155" s="145">
        <f t="shared" si="55"/>
        <v>0</v>
      </c>
      <c r="M155" s="510">
        <f t="shared" si="56"/>
        <v>0</v>
      </c>
      <c r="N155" s="460"/>
      <c r="O155" s="91"/>
      <c r="P155" s="460"/>
      <c r="Q155" s="146">
        <f t="shared" si="54"/>
        <v>0</v>
      </c>
      <c r="R155" s="337" t="s">
        <v>240</v>
      </c>
      <c r="S155" s="148"/>
      <c r="T155" s="144"/>
      <c r="U155" s="149">
        <f t="shared" si="57"/>
        <v>0</v>
      </c>
      <c r="V155" s="150">
        <f t="shared" si="51"/>
        <v>0</v>
      </c>
      <c r="W155" s="441"/>
      <c r="X155" s="142"/>
      <c r="Y155" s="152">
        <f t="shared" si="58"/>
        <v>0</v>
      </c>
      <c r="Z155" s="152">
        <v>0</v>
      </c>
      <c r="AB155" s="142"/>
      <c r="AC155" s="492"/>
      <c r="AD155" s="355">
        <v>0</v>
      </c>
      <c r="AE155" s="139">
        <v>0</v>
      </c>
      <c r="AF155" s="354">
        <f t="shared" si="59"/>
        <v>0</v>
      </c>
      <c r="AH155" s="91"/>
    </row>
    <row r="156" spans="3:34" s="139" customFormat="1" ht="18" customHeight="1">
      <c r="C156" s="140"/>
      <c r="D156" s="141"/>
      <c r="E156" s="142">
        <v>16</v>
      </c>
      <c r="F156" s="160">
        <v>73</v>
      </c>
      <c r="G156" s="142" t="s">
        <v>241</v>
      </c>
      <c r="H156" s="153"/>
      <c r="I156" s="142"/>
      <c r="J156" s="144"/>
      <c r="K156" s="91">
        <v>134677500</v>
      </c>
      <c r="L156" s="145">
        <f t="shared" si="55"/>
        <v>0.21516871733399048</v>
      </c>
      <c r="M156" s="510">
        <f t="shared" si="56"/>
        <v>129302500</v>
      </c>
      <c r="N156" s="460">
        <f t="shared" si="52"/>
        <v>96.008984425757831</v>
      </c>
      <c r="O156" s="91"/>
      <c r="P156" s="460">
        <f t="shared" si="53"/>
        <v>0</v>
      </c>
      <c r="Q156" s="146">
        <f t="shared" si="54"/>
        <v>134677500</v>
      </c>
      <c r="R156" s="154" t="s">
        <v>427</v>
      </c>
      <c r="S156" s="148"/>
      <c r="T156" s="144"/>
      <c r="U156" s="149">
        <f t="shared" si="57"/>
        <v>0.20658130031429381</v>
      </c>
      <c r="V156" s="150">
        <f t="shared" si="51"/>
        <v>0</v>
      </c>
      <c r="W156" s="441" t="s">
        <v>33</v>
      </c>
      <c r="X156" s="142"/>
      <c r="Y156" s="152">
        <f t="shared" si="58"/>
        <v>96.008984425757831</v>
      </c>
      <c r="Z156" s="152">
        <v>0</v>
      </c>
      <c r="AB156" s="268"/>
      <c r="AC156" s="492">
        <v>12802500</v>
      </c>
      <c r="AD156" s="355">
        <v>4267500</v>
      </c>
      <c r="AE156" s="269">
        <v>4267500</v>
      </c>
      <c r="AF156" s="354">
        <f t="shared" si="59"/>
        <v>8535000</v>
      </c>
      <c r="AH156" s="91">
        <v>116500000</v>
      </c>
    </row>
    <row r="157" spans="3:34" s="139" customFormat="1" ht="18" customHeight="1">
      <c r="C157" s="140"/>
      <c r="D157" s="141"/>
      <c r="E157" s="142"/>
      <c r="F157" s="160"/>
      <c r="G157" s="142" t="s">
        <v>243</v>
      </c>
      <c r="H157" s="153"/>
      <c r="I157" s="142"/>
      <c r="J157" s="144"/>
      <c r="K157" s="340"/>
      <c r="L157" s="145">
        <f t="shared" si="55"/>
        <v>0</v>
      </c>
      <c r="M157" s="510">
        <f t="shared" si="56"/>
        <v>0</v>
      </c>
      <c r="N157" s="460"/>
      <c r="O157" s="91"/>
      <c r="P157" s="460"/>
      <c r="Q157" s="146">
        <f t="shared" si="54"/>
        <v>0</v>
      </c>
      <c r="R157" s="147"/>
      <c r="S157" s="148"/>
      <c r="T157" s="144"/>
      <c r="U157" s="149">
        <f t="shared" si="57"/>
        <v>0</v>
      </c>
      <c r="V157" s="150">
        <f t="shared" si="51"/>
        <v>0</v>
      </c>
      <c r="W157" s="441"/>
      <c r="X157" s="142"/>
      <c r="Y157" s="152">
        <f t="shared" si="58"/>
        <v>0</v>
      </c>
      <c r="Z157" s="152">
        <v>0</v>
      </c>
      <c r="AB157" s="142"/>
      <c r="AC157" s="492"/>
      <c r="AD157" s="355">
        <v>0</v>
      </c>
      <c r="AE157" s="139">
        <v>0</v>
      </c>
      <c r="AF157" s="354">
        <f t="shared" si="59"/>
        <v>0</v>
      </c>
      <c r="AH157" s="91"/>
    </row>
    <row r="158" spans="3:34" s="139" customFormat="1" ht="18" customHeight="1">
      <c r="C158" s="140"/>
      <c r="D158" s="141"/>
      <c r="E158" s="142">
        <v>16</v>
      </c>
      <c r="F158" s="160">
        <v>76</v>
      </c>
      <c r="G158" s="142" t="s">
        <v>398</v>
      </c>
      <c r="H158" s="153"/>
      <c r="I158" s="142"/>
      <c r="J158" s="144"/>
      <c r="K158" s="91">
        <v>20550000</v>
      </c>
      <c r="L158" s="145">
        <f t="shared" si="55"/>
        <v>3.2831892047398448E-2</v>
      </c>
      <c r="M158" s="510">
        <f t="shared" si="56"/>
        <v>20550000</v>
      </c>
      <c r="N158" s="460">
        <f t="shared" si="52"/>
        <v>100</v>
      </c>
      <c r="O158" s="551">
        <v>12825000</v>
      </c>
      <c r="P158" s="460">
        <f t="shared" si="53"/>
        <v>62.408759124087588</v>
      </c>
      <c r="Q158" s="146">
        <f t="shared" si="54"/>
        <v>7725000</v>
      </c>
      <c r="R158" s="147" t="s">
        <v>244</v>
      </c>
      <c r="S158" s="148"/>
      <c r="T158" s="144"/>
      <c r="U158" s="149">
        <f t="shared" si="57"/>
        <v>3.2831892047398448E-2</v>
      </c>
      <c r="V158" s="150">
        <f t="shared" si="51"/>
        <v>2.0489976423741365E-2</v>
      </c>
      <c r="W158" s="441" t="s">
        <v>33</v>
      </c>
      <c r="Y158" s="152">
        <f t="shared" si="58"/>
        <v>100</v>
      </c>
      <c r="Z158" s="152">
        <f>P158</f>
        <v>62.408759124087588</v>
      </c>
      <c r="AB158" s="268"/>
      <c r="AC158" s="492">
        <v>2000000</v>
      </c>
      <c r="AD158" s="355">
        <v>666666.66666666663</v>
      </c>
      <c r="AE158" s="269">
        <v>666666.66666666663</v>
      </c>
      <c r="AF158" s="354">
        <f t="shared" si="59"/>
        <v>1333333.3333333333</v>
      </c>
      <c r="AH158" s="91">
        <v>18550000</v>
      </c>
    </row>
    <row r="159" spans="3:34" s="139" customFormat="1" ht="18" customHeight="1">
      <c r="C159" s="140"/>
      <c r="D159" s="141"/>
      <c r="E159" s="143">
        <v>16</v>
      </c>
      <c r="F159" s="160">
        <v>81</v>
      </c>
      <c r="G159" s="142" t="s">
        <v>394</v>
      </c>
      <c r="H159" s="153"/>
      <c r="I159" s="142"/>
      <c r="J159" s="144"/>
      <c r="K159" s="340">
        <v>17150000</v>
      </c>
      <c r="L159" s="145">
        <f t="shared" si="55"/>
        <v>2.7399851514008925E-2</v>
      </c>
      <c r="M159" s="510">
        <f t="shared" si="56"/>
        <v>16950000</v>
      </c>
      <c r="N159" s="460">
        <f t="shared" si="52"/>
        <v>98.833819241982511</v>
      </c>
      <c r="O159" s="91">
        <v>8048400</v>
      </c>
      <c r="P159" s="460">
        <f t="shared" si="53"/>
        <v>46.929446064139938</v>
      </c>
      <c r="Q159" s="146">
        <f t="shared" si="54"/>
        <v>9101600</v>
      </c>
      <c r="R159" s="147"/>
      <c r="S159" s="148"/>
      <c r="T159" s="144"/>
      <c r="U159" s="149"/>
      <c r="V159" s="150"/>
      <c r="W159" s="441"/>
      <c r="Y159" s="152">
        <f t="shared" si="58"/>
        <v>98.833819241982511</v>
      </c>
      <c r="Z159" s="152">
        <f>P159</f>
        <v>46.929446064139938</v>
      </c>
      <c r="AB159" s="142"/>
      <c r="AC159" s="492">
        <v>10850000</v>
      </c>
      <c r="AD159" s="355">
        <v>3616666.6666666665</v>
      </c>
      <c r="AE159" s="139">
        <v>3616666.6666666665</v>
      </c>
      <c r="AF159" s="354">
        <f t="shared" si="59"/>
        <v>7233333.333333333</v>
      </c>
      <c r="AH159" s="91">
        <v>6100000</v>
      </c>
    </row>
    <row r="160" spans="3:34" s="139" customFormat="1" ht="18" customHeight="1">
      <c r="C160" s="140"/>
      <c r="D160" s="141"/>
      <c r="E160" s="143">
        <v>16</v>
      </c>
      <c r="F160" s="160">
        <v>86</v>
      </c>
      <c r="G160" s="142" t="s">
        <v>395</v>
      </c>
      <c r="H160" s="153"/>
      <c r="I160" s="142"/>
      <c r="J160" s="144"/>
      <c r="K160" s="340">
        <v>43285000</v>
      </c>
      <c r="L160" s="145">
        <f t="shared" si="55"/>
        <v>6.9154668966989866E-2</v>
      </c>
      <c r="M160" s="510">
        <f t="shared" si="56"/>
        <v>43285000</v>
      </c>
      <c r="N160" s="460">
        <f t="shared" si="52"/>
        <v>100</v>
      </c>
      <c r="O160" s="91"/>
      <c r="P160" s="460">
        <f t="shared" si="53"/>
        <v>0</v>
      </c>
      <c r="Q160" s="146">
        <f t="shared" si="54"/>
        <v>43285000</v>
      </c>
      <c r="R160" s="147"/>
      <c r="S160" s="148"/>
      <c r="T160" s="144"/>
      <c r="U160" s="149"/>
      <c r="V160" s="150"/>
      <c r="W160" s="441"/>
      <c r="Y160" s="152">
        <f t="shared" si="58"/>
        <v>100</v>
      </c>
      <c r="Z160" s="152">
        <v>0</v>
      </c>
      <c r="AB160" s="142"/>
      <c r="AC160" s="492">
        <v>43285000</v>
      </c>
      <c r="AD160" s="355">
        <v>14428333.333333334</v>
      </c>
      <c r="AE160" s="139">
        <v>14428333.333333334</v>
      </c>
      <c r="AF160" s="354">
        <f t="shared" si="59"/>
        <v>28856666.666666668</v>
      </c>
      <c r="AH160" s="91"/>
    </row>
    <row r="161" spans="3:34" s="139" customFormat="1" ht="21.75" customHeight="1">
      <c r="C161" s="140"/>
      <c r="D161" s="141"/>
      <c r="E161" s="143">
        <v>16</v>
      </c>
      <c r="F161" s="160">
        <v>88</v>
      </c>
      <c r="G161" s="753" t="s">
        <v>245</v>
      </c>
      <c r="H161" s="753"/>
      <c r="I161" s="753"/>
      <c r="J161" s="763"/>
      <c r="K161" s="340">
        <v>1459205000</v>
      </c>
      <c r="L161" s="145">
        <f t="shared" si="55"/>
        <v>2.3313119725072533</v>
      </c>
      <c r="M161" s="510">
        <f t="shared" si="56"/>
        <v>1180985000</v>
      </c>
      <c r="N161" s="460">
        <f t="shared" si="52"/>
        <v>80.933453490085355</v>
      </c>
      <c r="O161" s="551">
        <v>861838200</v>
      </c>
      <c r="P161" s="460">
        <f t="shared" si="53"/>
        <v>59.062174266124366</v>
      </c>
      <c r="Q161" s="146">
        <f t="shared" si="54"/>
        <v>597366800</v>
      </c>
      <c r="R161" s="147"/>
      <c r="S161" s="148"/>
      <c r="T161" s="144"/>
      <c r="U161" s="149">
        <f t="shared" si="57"/>
        <v>1.8868112909779495</v>
      </c>
      <c r="V161" s="150">
        <f t="shared" si="51"/>
        <v>1.3769235398892554</v>
      </c>
      <c r="W161" s="441"/>
      <c r="Y161" s="152">
        <f>N161</f>
        <v>80.933453490085355</v>
      </c>
      <c r="Z161" s="152">
        <f>P161</f>
        <v>59.062174266124366</v>
      </c>
      <c r="AB161" s="142"/>
      <c r="AC161" s="492">
        <v>1091645000</v>
      </c>
      <c r="AD161" s="355">
        <v>363881666.66666669</v>
      </c>
      <c r="AE161" s="139">
        <v>363881666.66666669</v>
      </c>
      <c r="AF161" s="354">
        <f t="shared" si="59"/>
        <v>727763333.33333337</v>
      </c>
      <c r="AH161" s="91">
        <v>89340000</v>
      </c>
    </row>
    <row r="162" spans="3:34" s="139" customFormat="1" ht="18" customHeight="1">
      <c r="C162" s="140"/>
      <c r="D162" s="141"/>
      <c r="E162" s="143"/>
      <c r="F162" s="160"/>
      <c r="G162" s="142"/>
      <c r="H162" s="153"/>
      <c r="I162" s="142"/>
      <c r="J162" s="144"/>
      <c r="K162" s="340"/>
      <c r="L162" s="324"/>
      <c r="M162" s="510">
        <f t="shared" si="56"/>
        <v>0</v>
      </c>
      <c r="N162" s="460"/>
      <c r="O162" s="91"/>
      <c r="P162" s="460"/>
      <c r="Q162" s="146">
        <f t="shared" si="54"/>
        <v>0</v>
      </c>
      <c r="R162" s="147"/>
      <c r="S162" s="148"/>
      <c r="T162" s="144"/>
      <c r="U162" s="149">
        <f t="shared" si="57"/>
        <v>0</v>
      </c>
      <c r="V162" s="150">
        <f t="shared" si="51"/>
        <v>0</v>
      </c>
      <c r="W162" s="441"/>
      <c r="Y162" s="152">
        <f t="shared" si="58"/>
        <v>0</v>
      </c>
      <c r="Z162" s="152">
        <v>0</v>
      </c>
      <c r="AB162" s="142"/>
      <c r="AC162" s="492"/>
      <c r="AD162" s="355">
        <v>0</v>
      </c>
      <c r="AE162" s="139">
        <v>0</v>
      </c>
      <c r="AF162" s="354">
        <f t="shared" si="59"/>
        <v>0</v>
      </c>
      <c r="AH162" s="91"/>
    </row>
    <row r="163" spans="3:34" s="139" customFormat="1" ht="12">
      <c r="C163" s="140"/>
      <c r="D163" s="148">
        <v>17</v>
      </c>
      <c r="E163" s="143" t="s">
        <v>246</v>
      </c>
      <c r="F163" s="546"/>
      <c r="G163" s="143"/>
      <c r="H163" s="143"/>
      <c r="I163" s="143"/>
      <c r="J163" s="144"/>
      <c r="K163" s="303">
        <f>SUM(K164:K194)</f>
        <v>21248815243</v>
      </c>
      <c r="L163" s="304">
        <f>SUM(L164:L194)</f>
        <v>100.00000000000003</v>
      </c>
      <c r="M163" s="508">
        <f>SUM(M164:M194)</f>
        <v>18405795143</v>
      </c>
      <c r="N163" s="458">
        <f>M163/K163*100</f>
        <v>86.620335922321232</v>
      </c>
      <c r="O163" s="67">
        <f>SUM(O164:O194)</f>
        <v>2152427190</v>
      </c>
      <c r="P163" s="464">
        <f t="shared" ref="P163:P171" si="60">O163/K163*100</f>
        <v>10.129633889630973</v>
      </c>
      <c r="Q163" s="305">
        <f>SUM(Q164:Q194)</f>
        <v>19096388053</v>
      </c>
      <c r="R163" s="306">
        <f>SUM(R164:R194)</f>
        <v>0</v>
      </c>
      <c r="S163" s="307"/>
      <c r="T163" s="308"/>
      <c r="U163" s="318">
        <f>SUM(U164:U194)</f>
        <v>86.578215926934902</v>
      </c>
      <c r="V163" s="318">
        <f>SUM(V164:V194)</f>
        <v>22.160237852090209</v>
      </c>
      <c r="W163" s="440"/>
      <c r="Y163" s="152">
        <f t="shared" si="58"/>
        <v>86.620335922321232</v>
      </c>
      <c r="Z163" s="152">
        <f>Y163</f>
        <v>86.620335922321232</v>
      </c>
      <c r="AB163" s="142"/>
      <c r="AC163" s="492"/>
      <c r="AD163" s="355">
        <v>0</v>
      </c>
      <c r="AE163" s="139">
        <v>0</v>
      </c>
      <c r="AF163" s="354">
        <f t="shared" si="59"/>
        <v>0</v>
      </c>
      <c r="AH163" s="67">
        <f>SUM(AH164:AH194)</f>
        <v>2419334200</v>
      </c>
    </row>
    <row r="164" spans="3:34" s="139" customFormat="1" ht="12">
      <c r="C164" s="140"/>
      <c r="D164" s="141"/>
      <c r="E164" s="142">
        <v>17</v>
      </c>
      <c r="F164" s="117" t="s">
        <v>28</v>
      </c>
      <c r="G164" s="142" t="s">
        <v>247</v>
      </c>
      <c r="H164" s="153"/>
      <c r="I164" s="142"/>
      <c r="J164" s="144"/>
      <c r="K164" s="336">
        <v>1387020000</v>
      </c>
      <c r="L164" s="145">
        <f>(K164/($K$163))*100</f>
        <v>6.5275168715908816</v>
      </c>
      <c r="M164" s="510">
        <f>AC164+AH164</f>
        <v>1387020000</v>
      </c>
      <c r="N164" s="460">
        <f t="shared" ref="N164:N171" si="61">(M164/K164)*100</f>
        <v>100</v>
      </c>
      <c r="O164" s="131"/>
      <c r="P164" s="460">
        <f t="shared" si="60"/>
        <v>0</v>
      </c>
      <c r="Q164" s="146">
        <f t="shared" ref="Q164:Q194" si="62">K164-O164</f>
        <v>1387020000</v>
      </c>
      <c r="R164" s="147" t="s">
        <v>175</v>
      </c>
      <c r="S164" s="148"/>
      <c r="T164" s="144"/>
      <c r="U164" s="149">
        <f t="shared" ref="U164:U194" si="63">(Y164/100)*L164</f>
        <v>6.5275168715908816</v>
      </c>
      <c r="V164" s="150">
        <f t="shared" ref="V164:V194" si="64">Z164/100*L164</f>
        <v>1.3055033743181763</v>
      </c>
      <c r="W164" s="441" t="s">
        <v>33</v>
      </c>
      <c r="Y164" s="152">
        <f t="shared" si="58"/>
        <v>100</v>
      </c>
      <c r="Z164" s="152">
        <v>20</v>
      </c>
      <c r="AA164" s="139">
        <f>(80+80+75+75)/4</f>
        <v>77.5</v>
      </c>
      <c r="AB164" s="268"/>
      <c r="AC164" s="492">
        <v>1387020000</v>
      </c>
      <c r="AD164" s="355">
        <v>462340000</v>
      </c>
      <c r="AE164" s="269">
        <v>462340000</v>
      </c>
      <c r="AF164" s="354">
        <f t="shared" si="59"/>
        <v>924680000</v>
      </c>
      <c r="AH164" s="91"/>
    </row>
    <row r="165" spans="3:34" s="139" customFormat="1" ht="12">
      <c r="C165" s="140"/>
      <c r="D165" s="141"/>
      <c r="E165" s="142">
        <v>17</v>
      </c>
      <c r="F165" s="117" t="s">
        <v>38</v>
      </c>
      <c r="G165" s="142" t="s">
        <v>151</v>
      </c>
      <c r="H165" s="153"/>
      <c r="I165" s="142"/>
      <c r="J165" s="144"/>
      <c r="K165" s="336">
        <v>3392870000</v>
      </c>
      <c r="L165" s="145">
        <f t="shared" ref="L165:L194" si="65">(K165/($K$163))*100</f>
        <v>15.967337290100039</v>
      </c>
      <c r="M165" s="510">
        <f t="shared" ref="M165:M194" si="66">AC165+AH165</f>
        <v>3392870000</v>
      </c>
      <c r="N165" s="460">
        <f t="shared" si="61"/>
        <v>100</v>
      </c>
      <c r="O165" s="131">
        <v>97779000</v>
      </c>
      <c r="P165" s="460">
        <f t="shared" si="60"/>
        <v>2.8818964475503037</v>
      </c>
      <c r="Q165" s="146">
        <f t="shared" si="62"/>
        <v>3295091000</v>
      </c>
      <c r="R165" s="147"/>
      <c r="S165" s="148"/>
      <c r="T165" s="144"/>
      <c r="U165" s="149">
        <f t="shared" si="63"/>
        <v>15.967337290100039</v>
      </c>
      <c r="V165" s="150">
        <f t="shared" si="64"/>
        <v>3.1934674580200078</v>
      </c>
      <c r="W165" s="441"/>
      <c r="Y165" s="152">
        <f t="shared" si="58"/>
        <v>100</v>
      </c>
      <c r="Z165" s="152">
        <v>20</v>
      </c>
      <c r="AB165" s="268"/>
      <c r="AC165" s="492">
        <v>3392870000</v>
      </c>
      <c r="AD165" s="355">
        <v>1130956666.6666667</v>
      </c>
      <c r="AE165" s="269">
        <v>1130956666.6666667</v>
      </c>
      <c r="AF165" s="354">
        <f t="shared" si="59"/>
        <v>2261913333.3333335</v>
      </c>
      <c r="AH165" s="91"/>
    </row>
    <row r="166" spans="3:34" s="139" customFormat="1" ht="12">
      <c r="C166" s="140"/>
      <c r="D166" s="141"/>
      <c r="E166" s="142">
        <v>17</v>
      </c>
      <c r="F166" s="117" t="s">
        <v>107</v>
      </c>
      <c r="G166" s="753" t="s">
        <v>428</v>
      </c>
      <c r="H166" s="753"/>
      <c r="I166" s="753"/>
      <c r="J166" s="763"/>
      <c r="K166" s="336">
        <v>3661315443</v>
      </c>
      <c r="L166" s="145">
        <f t="shared" si="65"/>
        <v>17.230680398551385</v>
      </c>
      <c r="M166" s="510">
        <f t="shared" si="66"/>
        <v>3661315443</v>
      </c>
      <c r="N166" s="460">
        <f t="shared" si="61"/>
        <v>100</v>
      </c>
      <c r="O166" s="131"/>
      <c r="P166" s="460"/>
      <c r="Q166" s="146">
        <f t="shared" si="62"/>
        <v>3661315443</v>
      </c>
      <c r="R166" s="147"/>
      <c r="S166" s="148"/>
      <c r="T166" s="144"/>
      <c r="U166" s="149">
        <f t="shared" si="63"/>
        <v>17.230680398551385</v>
      </c>
      <c r="V166" s="150">
        <f t="shared" si="64"/>
        <v>3.4461360797102771</v>
      </c>
      <c r="W166" s="441"/>
      <c r="Y166" s="152">
        <f t="shared" si="58"/>
        <v>100</v>
      </c>
      <c r="Z166" s="152">
        <v>20</v>
      </c>
      <c r="AB166" s="268"/>
      <c r="AC166" s="492">
        <v>3661315443</v>
      </c>
      <c r="AD166" s="355">
        <v>1220438481</v>
      </c>
      <c r="AE166" s="269">
        <v>1220438481</v>
      </c>
      <c r="AF166" s="354">
        <f t="shared" si="59"/>
        <v>2440876962</v>
      </c>
      <c r="AH166" s="91"/>
    </row>
    <row r="167" spans="3:34" s="139" customFormat="1" ht="24.75" customHeight="1">
      <c r="C167" s="140"/>
      <c r="D167" s="141"/>
      <c r="E167" s="142">
        <v>17</v>
      </c>
      <c r="F167" s="117" t="s">
        <v>51</v>
      </c>
      <c r="G167" s="753" t="s">
        <v>421</v>
      </c>
      <c r="H167" s="753"/>
      <c r="I167" s="753"/>
      <c r="J167" s="763"/>
      <c r="K167" s="315">
        <v>10000000</v>
      </c>
      <c r="L167" s="145">
        <f t="shared" si="65"/>
        <v>4.7061447359020646E-2</v>
      </c>
      <c r="M167" s="510">
        <f t="shared" si="66"/>
        <v>10000000</v>
      </c>
      <c r="N167" s="460">
        <f t="shared" si="61"/>
        <v>100</v>
      </c>
      <c r="O167" s="131"/>
      <c r="P167" s="460">
        <f t="shared" si="60"/>
        <v>0</v>
      </c>
      <c r="Q167" s="146">
        <f t="shared" si="62"/>
        <v>10000000</v>
      </c>
      <c r="R167" s="147" t="s">
        <v>249</v>
      </c>
      <c r="S167" s="148"/>
      <c r="T167" s="144"/>
      <c r="U167" s="149">
        <f t="shared" si="63"/>
        <v>4.7061447359020646E-2</v>
      </c>
      <c r="V167" s="150">
        <f t="shared" si="64"/>
        <v>0</v>
      </c>
      <c r="W167" s="441"/>
      <c r="Y167" s="152">
        <f t="shared" si="58"/>
        <v>100</v>
      </c>
      <c r="Z167" s="152"/>
      <c r="AB167" s="142"/>
      <c r="AC167" s="492">
        <v>0</v>
      </c>
      <c r="AD167" s="355">
        <v>0</v>
      </c>
      <c r="AE167" s="139">
        <v>0</v>
      </c>
      <c r="AF167" s="354">
        <f t="shared" si="59"/>
        <v>0</v>
      </c>
      <c r="AH167" s="91">
        <v>10000000</v>
      </c>
    </row>
    <row r="168" spans="3:34" s="139" customFormat="1" ht="12">
      <c r="C168" s="140"/>
      <c r="D168" s="141"/>
      <c r="E168" s="142">
        <v>17</v>
      </c>
      <c r="F168" s="160">
        <v>12</v>
      </c>
      <c r="G168" s="142" t="s">
        <v>181</v>
      </c>
      <c r="H168" s="153"/>
      <c r="I168" s="142"/>
      <c r="J168" s="144"/>
      <c r="K168" s="315">
        <v>1379762600</v>
      </c>
      <c r="L168" s="145">
        <f t="shared" si="65"/>
        <v>6.4933624967845462</v>
      </c>
      <c r="M168" s="510">
        <f t="shared" si="66"/>
        <v>1379762600</v>
      </c>
      <c r="N168" s="460">
        <f t="shared" si="61"/>
        <v>100</v>
      </c>
      <c r="O168" s="551">
        <v>159539790</v>
      </c>
      <c r="P168" s="460">
        <f t="shared" si="60"/>
        <v>11.562843492061607</v>
      </c>
      <c r="Q168" s="146">
        <f t="shared" si="62"/>
        <v>1220222810</v>
      </c>
      <c r="R168" s="147"/>
      <c r="S168" s="148"/>
      <c r="T168" s="144"/>
      <c r="U168" s="149">
        <f t="shared" si="63"/>
        <v>6.4933624967845462</v>
      </c>
      <c r="V168" s="150">
        <f t="shared" si="64"/>
        <v>1.2986724993569094</v>
      </c>
      <c r="W168" s="441"/>
      <c r="Y168" s="152">
        <f t="shared" si="58"/>
        <v>100</v>
      </c>
      <c r="Z168" s="152">
        <v>20</v>
      </c>
      <c r="AB168" s="142"/>
      <c r="AC168" s="492">
        <v>45783000</v>
      </c>
      <c r="AD168" s="355">
        <v>15261000</v>
      </c>
      <c r="AE168" s="139">
        <v>15261000</v>
      </c>
      <c r="AF168" s="354">
        <f t="shared" si="59"/>
        <v>30522000</v>
      </c>
      <c r="AH168" s="91">
        <v>1333979600</v>
      </c>
    </row>
    <row r="169" spans="3:34" s="139" customFormat="1" ht="12">
      <c r="C169" s="140"/>
      <c r="D169" s="141"/>
      <c r="E169" s="142">
        <v>17</v>
      </c>
      <c r="F169" s="160">
        <v>16</v>
      </c>
      <c r="G169" s="142" t="s">
        <v>391</v>
      </c>
      <c r="H169" s="153"/>
      <c r="I169" s="142"/>
      <c r="J169" s="144"/>
      <c r="K169" s="315">
        <v>28715000</v>
      </c>
      <c r="L169" s="145">
        <f t="shared" si="65"/>
        <v>0.13513694609142779</v>
      </c>
      <c r="M169" s="510">
        <f t="shared" si="66"/>
        <v>28715000</v>
      </c>
      <c r="N169" s="460">
        <f>M169/K169*100</f>
        <v>100</v>
      </c>
      <c r="O169" s="550">
        <v>20715000</v>
      </c>
      <c r="P169" s="460">
        <f>O169/K169*100</f>
        <v>72.139996517499554</v>
      </c>
      <c r="Q169" s="146">
        <f t="shared" si="62"/>
        <v>8000000</v>
      </c>
      <c r="R169" s="147"/>
      <c r="S169" s="148"/>
      <c r="T169" s="144"/>
      <c r="U169" s="149">
        <f t="shared" si="63"/>
        <v>0.13513694609142779</v>
      </c>
      <c r="V169" s="150">
        <f t="shared" si="64"/>
        <v>0.13513694609142779</v>
      </c>
      <c r="W169" s="441"/>
      <c r="Y169" s="152">
        <f t="shared" si="58"/>
        <v>100</v>
      </c>
      <c r="Z169" s="152">
        <f>Y169</f>
        <v>100</v>
      </c>
      <c r="AB169" s="142"/>
      <c r="AC169" s="492">
        <v>8000000</v>
      </c>
      <c r="AD169" s="355">
        <v>2666666.6666666665</v>
      </c>
      <c r="AE169" s="139">
        <v>2666666.6666666665</v>
      </c>
      <c r="AF169" s="354">
        <f t="shared" si="59"/>
        <v>5333333.333333333</v>
      </c>
      <c r="AH169" s="91">
        <v>20715000</v>
      </c>
    </row>
    <row r="170" spans="3:34" s="139" customFormat="1" ht="12">
      <c r="C170" s="140"/>
      <c r="D170" s="141"/>
      <c r="E170" s="142">
        <v>17</v>
      </c>
      <c r="F170" s="160">
        <v>18</v>
      </c>
      <c r="G170" s="142" t="s">
        <v>251</v>
      </c>
      <c r="H170" s="153"/>
      <c r="I170" s="142"/>
      <c r="J170" s="144"/>
      <c r="K170" s="315">
        <v>6302833200</v>
      </c>
      <c r="L170" s="145">
        <f t="shared" si="65"/>
        <v>29.662045285448762</v>
      </c>
      <c r="M170" s="510">
        <f t="shared" si="66"/>
        <v>5392795600</v>
      </c>
      <c r="N170" s="460">
        <f t="shared" si="61"/>
        <v>85.561451951481132</v>
      </c>
      <c r="O170" s="551">
        <v>723065950</v>
      </c>
      <c r="P170" s="460">
        <f t="shared" si="60"/>
        <v>11.472078144159042</v>
      </c>
      <c r="Q170" s="146">
        <f t="shared" si="62"/>
        <v>5579767250</v>
      </c>
      <c r="R170" s="147" t="s">
        <v>252</v>
      </c>
      <c r="S170" s="148"/>
      <c r="T170" s="144"/>
      <c r="U170" s="149">
        <f t="shared" si="63"/>
        <v>25.379276624735816</v>
      </c>
      <c r="V170" s="150">
        <f t="shared" si="64"/>
        <v>5.9324090570897532</v>
      </c>
      <c r="W170" s="441" t="s">
        <v>33</v>
      </c>
      <c r="Y170" s="152">
        <f t="shared" si="58"/>
        <v>85.561451951481132</v>
      </c>
      <c r="Z170" s="152">
        <v>20</v>
      </c>
      <c r="AB170" s="268"/>
      <c r="AC170" s="492">
        <v>4853106500</v>
      </c>
      <c r="AD170" s="355">
        <v>1617702166.6666667</v>
      </c>
      <c r="AE170" s="269">
        <v>1617702166.6666667</v>
      </c>
      <c r="AF170" s="354">
        <f t="shared" si="59"/>
        <v>3235404333.3333335</v>
      </c>
      <c r="AH170" s="91">
        <v>539689100</v>
      </c>
    </row>
    <row r="171" spans="3:34" s="139" customFormat="1" ht="12">
      <c r="C171" s="140"/>
      <c r="D171" s="141"/>
      <c r="E171" s="142">
        <v>17</v>
      </c>
      <c r="F171" s="160">
        <v>19</v>
      </c>
      <c r="G171" s="142" t="s">
        <v>253</v>
      </c>
      <c r="H171" s="153"/>
      <c r="I171" s="142"/>
      <c r="J171" s="144"/>
      <c r="K171" s="315">
        <v>121500000</v>
      </c>
      <c r="L171" s="145">
        <f t="shared" si="65"/>
        <v>0.57179658541210088</v>
      </c>
      <c r="M171" s="510">
        <f t="shared" si="66"/>
        <v>121500000</v>
      </c>
      <c r="N171" s="460">
        <f t="shared" si="61"/>
        <v>100</v>
      </c>
      <c r="O171" s="551">
        <v>106164000</v>
      </c>
      <c r="P171" s="460">
        <f t="shared" si="60"/>
        <v>87.37777777777778</v>
      </c>
      <c r="Q171" s="146">
        <f t="shared" si="62"/>
        <v>15336000</v>
      </c>
      <c r="R171" s="147" t="s">
        <v>254</v>
      </c>
      <c r="S171" s="148"/>
      <c r="T171" s="144"/>
      <c r="U171" s="149">
        <f t="shared" si="63"/>
        <v>0.57179658541210088</v>
      </c>
      <c r="V171" s="150">
        <f t="shared" si="64"/>
        <v>0.49962314974230682</v>
      </c>
      <c r="W171" s="441" t="s">
        <v>33</v>
      </c>
      <c r="Y171" s="152">
        <f t="shared" si="58"/>
        <v>100</v>
      </c>
      <c r="Z171" s="152">
        <f>P171</f>
        <v>87.37777777777778</v>
      </c>
      <c r="AB171" s="268"/>
      <c r="AC171" s="492">
        <v>39500000</v>
      </c>
      <c r="AD171" s="355">
        <v>13166666.666666666</v>
      </c>
      <c r="AE171" s="269">
        <v>13166666.666666666</v>
      </c>
      <c r="AF171" s="354">
        <f t="shared" si="59"/>
        <v>26333333.333333332</v>
      </c>
      <c r="AH171" s="91">
        <v>82000000</v>
      </c>
    </row>
    <row r="172" spans="3:34" s="139" customFormat="1" ht="12">
      <c r="C172" s="140"/>
      <c r="D172" s="141"/>
      <c r="E172" s="142">
        <v>17</v>
      </c>
      <c r="F172" s="160">
        <v>23</v>
      </c>
      <c r="G172" s="142" t="s">
        <v>158</v>
      </c>
      <c r="H172" s="153"/>
      <c r="I172" s="142"/>
      <c r="J172" s="144"/>
      <c r="K172" s="342">
        <v>108945000</v>
      </c>
      <c r="L172" s="145">
        <f t="shared" si="65"/>
        <v>0.51271093825285041</v>
      </c>
      <c r="M172" s="510">
        <f t="shared" si="66"/>
        <v>52240000</v>
      </c>
      <c r="N172" s="460">
        <f>(M172/K172)*100</f>
        <v>47.950800862820692</v>
      </c>
      <c r="O172" s="131">
        <v>4104300</v>
      </c>
      <c r="P172" s="460">
        <f>O172/K172*100</f>
        <v>3.7673137821836704</v>
      </c>
      <c r="Q172" s="146">
        <f t="shared" si="62"/>
        <v>104840700</v>
      </c>
      <c r="R172" s="147" t="s">
        <v>255</v>
      </c>
      <c r="S172" s="148"/>
      <c r="T172" s="144"/>
      <c r="U172" s="149">
        <f t="shared" si="63"/>
        <v>0.24584900100352386</v>
      </c>
      <c r="V172" s="150">
        <f t="shared" si="64"/>
        <v>5.1271093825285045E-2</v>
      </c>
      <c r="W172" s="441" t="s">
        <v>33</v>
      </c>
      <c r="Y172" s="152">
        <f t="shared" si="58"/>
        <v>47.950800862820692</v>
      </c>
      <c r="Z172" s="152">
        <v>10</v>
      </c>
      <c r="AB172" s="268"/>
      <c r="AC172" s="492">
        <v>52240000</v>
      </c>
      <c r="AD172" s="355">
        <v>17413333.333333332</v>
      </c>
      <c r="AE172" s="269">
        <v>17413333.333333332</v>
      </c>
      <c r="AF172" s="354">
        <f t="shared" si="59"/>
        <v>34826666.666666664</v>
      </c>
      <c r="AH172" s="91"/>
    </row>
    <row r="173" spans="3:34" s="139" customFormat="1" ht="12">
      <c r="C173" s="140"/>
      <c r="D173" s="141"/>
      <c r="E173" s="142">
        <v>17</v>
      </c>
      <c r="F173" s="160">
        <v>30</v>
      </c>
      <c r="G173" s="142" t="s">
        <v>429</v>
      </c>
      <c r="H173" s="153"/>
      <c r="I173" s="142"/>
      <c r="J173" s="144"/>
      <c r="K173" s="315">
        <v>9868000</v>
      </c>
      <c r="L173" s="145">
        <f t="shared" si="65"/>
        <v>4.6440236253881571E-2</v>
      </c>
      <c r="M173" s="510">
        <f t="shared" si="66"/>
        <v>9868000</v>
      </c>
      <c r="N173" s="460">
        <f>(M173/K173)*100</f>
        <v>100</v>
      </c>
      <c r="O173" s="551">
        <v>9868000</v>
      </c>
      <c r="P173" s="460">
        <f>O173/K173*100</f>
        <v>100</v>
      </c>
      <c r="Q173" s="146">
        <f t="shared" si="62"/>
        <v>0</v>
      </c>
      <c r="R173" s="147" t="s">
        <v>257</v>
      </c>
      <c r="S173" s="148"/>
      <c r="T173" s="144"/>
      <c r="U173" s="149">
        <f t="shared" si="63"/>
        <v>4.6440236253881571E-2</v>
      </c>
      <c r="V173" s="150">
        <f t="shared" si="64"/>
        <v>4.6440236253881571E-2</v>
      </c>
      <c r="W173" s="441" t="s">
        <v>33</v>
      </c>
      <c r="Y173" s="152">
        <f t="shared" si="58"/>
        <v>100</v>
      </c>
      <c r="Z173" s="152">
        <v>100</v>
      </c>
      <c r="AB173" s="268"/>
      <c r="AC173" s="492">
        <v>0</v>
      </c>
      <c r="AD173" s="355">
        <v>0</v>
      </c>
      <c r="AE173" s="269">
        <v>0</v>
      </c>
      <c r="AF173" s="354">
        <f t="shared" si="59"/>
        <v>0</v>
      </c>
      <c r="AH173" s="91">
        <v>9868000</v>
      </c>
    </row>
    <row r="174" spans="3:34" s="139" customFormat="1" ht="12">
      <c r="C174" s="140"/>
      <c r="D174" s="141"/>
      <c r="E174" s="142"/>
      <c r="F174" s="160"/>
      <c r="G174" s="142" t="s">
        <v>258</v>
      </c>
      <c r="H174" s="153"/>
      <c r="I174" s="142"/>
      <c r="J174" s="144"/>
      <c r="K174" s="315">
        <v>0</v>
      </c>
      <c r="L174" s="145">
        <f t="shared" si="65"/>
        <v>0</v>
      </c>
      <c r="M174" s="510">
        <f t="shared" si="66"/>
        <v>0</v>
      </c>
      <c r="N174" s="460"/>
      <c r="O174" s="131"/>
      <c r="P174" s="460"/>
      <c r="Q174" s="146">
        <f t="shared" si="62"/>
        <v>0</v>
      </c>
      <c r="R174" s="147"/>
      <c r="S174" s="148"/>
      <c r="T174" s="144"/>
      <c r="U174" s="149">
        <f t="shared" si="63"/>
        <v>0</v>
      </c>
      <c r="V174" s="150">
        <f t="shared" si="64"/>
        <v>0</v>
      </c>
      <c r="W174" s="441"/>
      <c r="Y174" s="152">
        <f t="shared" si="58"/>
        <v>0</v>
      </c>
      <c r="Z174" s="152">
        <v>0</v>
      </c>
      <c r="AB174" s="142"/>
      <c r="AC174" s="492"/>
      <c r="AD174" s="355">
        <v>0</v>
      </c>
      <c r="AE174" s="139">
        <v>0</v>
      </c>
      <c r="AF174" s="354">
        <f t="shared" si="59"/>
        <v>0</v>
      </c>
      <c r="AH174" s="91"/>
    </row>
    <row r="175" spans="3:34" s="139" customFormat="1" ht="12">
      <c r="C175" s="140"/>
      <c r="D175" s="141"/>
      <c r="E175" s="142">
        <v>17</v>
      </c>
      <c r="F175" s="160">
        <v>32</v>
      </c>
      <c r="G175" s="142" t="s">
        <v>195</v>
      </c>
      <c r="H175" s="153"/>
      <c r="I175" s="142"/>
      <c r="J175" s="144"/>
      <c r="K175" s="315">
        <v>7500000</v>
      </c>
      <c r="L175" s="145">
        <f t="shared" si="65"/>
        <v>3.5296085519265483E-2</v>
      </c>
      <c r="M175" s="510">
        <f t="shared" si="66"/>
        <v>0</v>
      </c>
      <c r="N175" s="460"/>
      <c r="O175" s="257"/>
      <c r="P175" s="460"/>
      <c r="Q175" s="146">
        <f t="shared" si="62"/>
        <v>7500000</v>
      </c>
      <c r="R175" s="147"/>
      <c r="S175" s="148"/>
      <c r="T175" s="144"/>
      <c r="U175" s="149">
        <f t="shared" si="63"/>
        <v>0</v>
      </c>
      <c r="V175" s="150">
        <f t="shared" si="64"/>
        <v>0</v>
      </c>
      <c r="W175" s="441"/>
      <c r="Y175" s="152">
        <f t="shared" si="58"/>
        <v>0</v>
      </c>
      <c r="Z175" s="152">
        <v>0</v>
      </c>
      <c r="AB175" s="142"/>
      <c r="AC175" s="492">
        <v>0</v>
      </c>
      <c r="AD175" s="355">
        <v>0</v>
      </c>
      <c r="AE175" s="139">
        <v>0</v>
      </c>
      <c r="AF175" s="354">
        <f t="shared" si="59"/>
        <v>0</v>
      </c>
      <c r="AH175" s="91"/>
    </row>
    <row r="176" spans="3:34" s="139" customFormat="1" ht="22.5">
      <c r="C176" s="140"/>
      <c r="D176" s="141"/>
      <c r="E176" s="142">
        <v>17</v>
      </c>
      <c r="F176" s="160">
        <v>34</v>
      </c>
      <c r="G176" s="142" t="s">
        <v>259</v>
      </c>
      <c r="H176" s="153"/>
      <c r="I176" s="142"/>
      <c r="J176" s="144"/>
      <c r="K176" s="315">
        <v>3000000</v>
      </c>
      <c r="L176" s="145">
        <f t="shared" si="65"/>
        <v>1.4118434207706195E-2</v>
      </c>
      <c r="M176" s="510">
        <f t="shared" si="66"/>
        <v>3000000</v>
      </c>
      <c r="N176" s="460">
        <f t="shared" ref="N176:N190" si="67">(M176/K176)*100</f>
        <v>100</v>
      </c>
      <c r="O176" s="167"/>
      <c r="P176" s="460">
        <f t="shared" ref="P176:P190" si="68">O176/K176*100</f>
        <v>0</v>
      </c>
      <c r="Q176" s="146">
        <f t="shared" si="62"/>
        <v>3000000</v>
      </c>
      <c r="R176" s="154" t="s">
        <v>260</v>
      </c>
      <c r="S176" s="148"/>
      <c r="T176" s="144"/>
      <c r="U176" s="149">
        <f t="shared" si="63"/>
        <v>1.4118434207706195E-2</v>
      </c>
      <c r="V176" s="150">
        <f t="shared" si="64"/>
        <v>0</v>
      </c>
      <c r="W176" s="441" t="s">
        <v>33</v>
      </c>
      <c r="Y176" s="152">
        <f t="shared" si="58"/>
        <v>100</v>
      </c>
      <c r="Z176" s="152">
        <v>0</v>
      </c>
      <c r="AB176" s="268"/>
      <c r="AC176" s="492">
        <v>3000000</v>
      </c>
      <c r="AD176" s="355">
        <v>1000000</v>
      </c>
      <c r="AE176" s="269">
        <v>1000000</v>
      </c>
      <c r="AF176" s="354">
        <f t="shared" si="59"/>
        <v>2000000</v>
      </c>
      <c r="AH176" s="91"/>
    </row>
    <row r="177" spans="3:34" s="139" customFormat="1" ht="12">
      <c r="C177" s="140"/>
      <c r="D177" s="141"/>
      <c r="E177" s="142"/>
      <c r="F177" s="160"/>
      <c r="G177" s="142" t="s">
        <v>261</v>
      </c>
      <c r="H177" s="153"/>
      <c r="I177" s="142"/>
      <c r="J177" s="144"/>
      <c r="K177" s="315">
        <v>0</v>
      </c>
      <c r="L177" s="145">
        <f t="shared" si="65"/>
        <v>0</v>
      </c>
      <c r="M177" s="510">
        <f t="shared" si="66"/>
        <v>0</v>
      </c>
      <c r="N177" s="460"/>
      <c r="O177" s="131"/>
      <c r="P177" s="460"/>
      <c r="Q177" s="146">
        <f t="shared" si="62"/>
        <v>0</v>
      </c>
      <c r="R177" s="147"/>
      <c r="S177" s="148"/>
      <c r="T177" s="144"/>
      <c r="U177" s="149">
        <f t="shared" si="63"/>
        <v>0</v>
      </c>
      <c r="V177" s="150">
        <f t="shared" si="64"/>
        <v>0</v>
      </c>
      <c r="W177" s="441"/>
      <c r="Y177" s="152">
        <f t="shared" si="58"/>
        <v>0</v>
      </c>
      <c r="Z177" s="152">
        <v>0</v>
      </c>
      <c r="AB177" s="142"/>
      <c r="AC177" s="492"/>
      <c r="AD177" s="355">
        <v>0</v>
      </c>
      <c r="AE177" s="139">
        <v>0</v>
      </c>
      <c r="AF177" s="354">
        <f t="shared" si="59"/>
        <v>0</v>
      </c>
      <c r="AH177" s="91"/>
    </row>
    <row r="178" spans="3:34" s="139" customFormat="1" ht="22.5">
      <c r="C178" s="140"/>
      <c r="D178" s="141"/>
      <c r="E178" s="142">
        <v>17</v>
      </c>
      <c r="F178" s="160">
        <v>36</v>
      </c>
      <c r="G178" s="142" t="s">
        <v>202</v>
      </c>
      <c r="H178" s="153"/>
      <c r="I178" s="142"/>
      <c r="J178" s="144"/>
      <c r="K178" s="315">
        <v>70000000</v>
      </c>
      <c r="L178" s="145">
        <f t="shared" si="65"/>
        <v>0.32943013151314454</v>
      </c>
      <c r="M178" s="510">
        <f t="shared" si="66"/>
        <v>48000000</v>
      </c>
      <c r="N178" s="460">
        <f t="shared" si="67"/>
        <v>68.571428571428569</v>
      </c>
      <c r="O178" s="551">
        <v>24250000</v>
      </c>
      <c r="P178" s="460">
        <f t="shared" si="68"/>
        <v>34.642857142857139</v>
      </c>
      <c r="Q178" s="146">
        <f t="shared" si="62"/>
        <v>45750000</v>
      </c>
      <c r="R178" s="154" t="s">
        <v>262</v>
      </c>
      <c r="S178" s="148"/>
      <c r="T178" s="144"/>
      <c r="U178" s="149">
        <f t="shared" si="63"/>
        <v>0.22589494732329912</v>
      </c>
      <c r="V178" s="150">
        <f t="shared" si="64"/>
        <v>0.11530054602960058</v>
      </c>
      <c r="W178" s="441" t="s">
        <v>33</v>
      </c>
      <c r="Y178" s="152">
        <f t="shared" si="58"/>
        <v>68.571428571428569</v>
      </c>
      <c r="Z178" s="152">
        <v>35</v>
      </c>
      <c r="AB178" s="268"/>
      <c r="AC178" s="492">
        <v>21000000</v>
      </c>
      <c r="AD178" s="355">
        <v>7000000</v>
      </c>
      <c r="AE178" s="269">
        <v>7000000</v>
      </c>
      <c r="AF178" s="354">
        <f t="shared" si="59"/>
        <v>14000000</v>
      </c>
      <c r="AH178" s="91">
        <v>27000000</v>
      </c>
    </row>
    <row r="179" spans="3:34" s="139" customFormat="1" ht="12">
      <c r="C179" s="140"/>
      <c r="D179" s="141"/>
      <c r="E179" s="142"/>
      <c r="F179" s="160"/>
      <c r="G179" s="142" t="s">
        <v>204</v>
      </c>
      <c r="H179" s="153"/>
      <c r="I179" s="142"/>
      <c r="J179" s="144"/>
      <c r="K179" s="315">
        <v>0</v>
      </c>
      <c r="L179" s="145">
        <f t="shared" si="65"/>
        <v>0</v>
      </c>
      <c r="M179" s="510">
        <f t="shared" si="66"/>
        <v>0</v>
      </c>
      <c r="N179" s="460"/>
      <c r="O179" s="131"/>
      <c r="P179" s="460"/>
      <c r="Q179" s="146">
        <f t="shared" si="62"/>
        <v>0</v>
      </c>
      <c r="R179" s="147"/>
      <c r="S179" s="148"/>
      <c r="T179" s="144"/>
      <c r="U179" s="149">
        <f t="shared" si="63"/>
        <v>0</v>
      </c>
      <c r="V179" s="150">
        <f t="shared" si="64"/>
        <v>0</v>
      </c>
      <c r="W179" s="441"/>
      <c r="Y179" s="152">
        <f t="shared" si="58"/>
        <v>0</v>
      </c>
      <c r="Z179" s="152">
        <v>0</v>
      </c>
      <c r="AB179" s="142"/>
      <c r="AC179" s="492"/>
      <c r="AD179" s="355">
        <v>0</v>
      </c>
      <c r="AE179" s="139">
        <v>0</v>
      </c>
      <c r="AF179" s="354">
        <f t="shared" si="59"/>
        <v>0</v>
      </c>
      <c r="AH179" s="91"/>
    </row>
    <row r="180" spans="3:34" s="139" customFormat="1" ht="12">
      <c r="C180" s="140"/>
      <c r="D180" s="141"/>
      <c r="E180" s="142">
        <v>17</v>
      </c>
      <c r="F180" s="160">
        <v>37</v>
      </c>
      <c r="G180" s="142" t="s">
        <v>205</v>
      </c>
      <c r="H180" s="153"/>
      <c r="I180" s="142"/>
      <c r="J180" s="144"/>
      <c r="K180" s="315">
        <v>23170000</v>
      </c>
      <c r="L180" s="145">
        <f t="shared" si="65"/>
        <v>0.10904137353085085</v>
      </c>
      <c r="M180" s="510">
        <f t="shared" si="66"/>
        <v>15300000</v>
      </c>
      <c r="N180" s="460">
        <f t="shared" si="67"/>
        <v>66.033664220975396</v>
      </c>
      <c r="O180" s="131">
        <v>1100000</v>
      </c>
      <c r="P180" s="460">
        <f t="shared" si="68"/>
        <v>4.747518342684506</v>
      </c>
      <c r="Q180" s="146">
        <f t="shared" si="62"/>
        <v>22070000</v>
      </c>
      <c r="R180" s="147" t="s">
        <v>263</v>
      </c>
      <c r="S180" s="148"/>
      <c r="T180" s="144"/>
      <c r="U180" s="149">
        <f t="shared" si="63"/>
        <v>7.2004014459301588E-2</v>
      </c>
      <c r="V180" s="150">
        <f t="shared" si="64"/>
        <v>1.0904137353085085E-2</v>
      </c>
      <c r="W180" s="441" t="s">
        <v>33</v>
      </c>
      <c r="Y180" s="152">
        <f t="shared" si="58"/>
        <v>66.033664220975396</v>
      </c>
      <c r="Z180" s="152">
        <v>10</v>
      </c>
      <c r="AB180" s="268"/>
      <c r="AC180" s="492">
        <v>15300000</v>
      </c>
      <c r="AD180" s="355">
        <v>5100000</v>
      </c>
      <c r="AE180" s="269">
        <v>5100000</v>
      </c>
      <c r="AF180" s="354">
        <f t="shared" si="59"/>
        <v>10200000</v>
      </c>
      <c r="AH180" s="91"/>
    </row>
    <row r="181" spans="3:34" s="139" customFormat="1" ht="12">
      <c r="C181" s="140"/>
      <c r="D181" s="141"/>
      <c r="E181" s="142">
        <v>17</v>
      </c>
      <c r="F181" s="160">
        <v>38</v>
      </c>
      <c r="G181" s="142" t="s">
        <v>207</v>
      </c>
      <c r="H181" s="153"/>
      <c r="I181" s="142"/>
      <c r="J181" s="144"/>
      <c r="K181" s="315">
        <v>5200000</v>
      </c>
      <c r="L181" s="145">
        <f t="shared" si="65"/>
        <v>2.4471952626690736E-2</v>
      </c>
      <c r="M181" s="510">
        <f t="shared" si="66"/>
        <v>5200000</v>
      </c>
      <c r="N181" s="460">
        <f t="shared" si="67"/>
        <v>100</v>
      </c>
      <c r="O181" s="131"/>
      <c r="P181" s="460">
        <f t="shared" si="68"/>
        <v>0</v>
      </c>
      <c r="Q181" s="146">
        <f t="shared" si="62"/>
        <v>5200000</v>
      </c>
      <c r="R181" s="147"/>
      <c r="S181" s="148"/>
      <c r="T181" s="144"/>
      <c r="U181" s="149"/>
      <c r="V181" s="150"/>
      <c r="W181" s="441"/>
      <c r="Y181" s="152">
        <f t="shared" si="58"/>
        <v>100</v>
      </c>
      <c r="Z181" s="152">
        <v>0</v>
      </c>
      <c r="AB181" s="268"/>
      <c r="AC181" s="492">
        <v>5200000</v>
      </c>
      <c r="AD181" s="355">
        <v>1733333.3333333333</v>
      </c>
      <c r="AE181" s="269">
        <v>1733333.3333333333</v>
      </c>
      <c r="AF181" s="354">
        <f t="shared" si="59"/>
        <v>3466666.6666666665</v>
      </c>
      <c r="AH181" s="91"/>
    </row>
    <row r="182" spans="3:34" s="139" customFormat="1" ht="12">
      <c r="C182" s="140"/>
      <c r="D182" s="141"/>
      <c r="E182" s="142">
        <v>17</v>
      </c>
      <c r="F182" s="160">
        <v>39</v>
      </c>
      <c r="G182" s="142" t="s">
        <v>396</v>
      </c>
      <c r="H182" s="153"/>
      <c r="I182" s="142"/>
      <c r="J182" s="144"/>
      <c r="K182" s="315">
        <v>3750000</v>
      </c>
      <c r="L182" s="145">
        <f t="shared" si="65"/>
        <v>1.7648042759632741E-2</v>
      </c>
      <c r="M182" s="510">
        <f t="shared" si="66"/>
        <v>3750000</v>
      </c>
      <c r="N182" s="460">
        <f t="shared" si="67"/>
        <v>100</v>
      </c>
      <c r="O182" s="551">
        <v>3750000</v>
      </c>
      <c r="P182" s="460">
        <f t="shared" si="68"/>
        <v>100</v>
      </c>
      <c r="Q182" s="146">
        <f t="shared" si="62"/>
        <v>0</v>
      </c>
      <c r="R182" s="147"/>
      <c r="S182" s="148"/>
      <c r="T182" s="144"/>
      <c r="U182" s="149"/>
      <c r="V182" s="150"/>
      <c r="W182" s="441"/>
      <c r="Y182" s="152">
        <f t="shared" si="58"/>
        <v>100</v>
      </c>
      <c r="Z182" s="152">
        <v>100</v>
      </c>
      <c r="AB182" s="268"/>
      <c r="AC182" s="492">
        <v>0</v>
      </c>
      <c r="AD182" s="355">
        <v>0</v>
      </c>
      <c r="AE182" s="269">
        <v>0</v>
      </c>
      <c r="AF182" s="354">
        <f t="shared" si="59"/>
        <v>0</v>
      </c>
      <c r="AH182" s="91">
        <v>3750000</v>
      </c>
    </row>
    <row r="183" spans="3:34" s="139" customFormat="1" ht="12">
      <c r="C183" s="140"/>
      <c r="D183" s="141"/>
      <c r="E183" s="142">
        <v>17</v>
      </c>
      <c r="F183" s="160">
        <v>41</v>
      </c>
      <c r="G183" s="142" t="s">
        <v>209</v>
      </c>
      <c r="H183" s="153"/>
      <c r="I183" s="142"/>
      <c r="J183" s="144"/>
      <c r="K183" s="315">
        <v>2142755000</v>
      </c>
      <c r="L183" s="145">
        <f t="shared" si="65"/>
        <v>10.084115163577827</v>
      </c>
      <c r="M183" s="510">
        <f t="shared" si="66"/>
        <v>1499928500</v>
      </c>
      <c r="N183" s="460">
        <f t="shared" si="67"/>
        <v>70</v>
      </c>
      <c r="O183" s="131">
        <v>87657000</v>
      </c>
      <c r="P183" s="460">
        <f t="shared" si="68"/>
        <v>4.0908549974215438</v>
      </c>
      <c r="Q183" s="146">
        <f t="shared" si="62"/>
        <v>2055098000</v>
      </c>
      <c r="R183" s="147" t="s">
        <v>264</v>
      </c>
      <c r="S183" s="148"/>
      <c r="T183" s="144"/>
      <c r="U183" s="149">
        <f t="shared" si="63"/>
        <v>7.0588806145044787</v>
      </c>
      <c r="V183" s="150">
        <f t="shared" si="64"/>
        <v>0</v>
      </c>
      <c r="W183" s="441" t="s">
        <v>33</v>
      </c>
      <c r="Y183" s="152">
        <f t="shared" si="58"/>
        <v>70</v>
      </c>
      <c r="Z183" s="152">
        <v>0</v>
      </c>
      <c r="AB183" s="268"/>
      <c r="AC183" s="492">
        <v>1499928500</v>
      </c>
      <c r="AD183" s="355">
        <v>499976166.66666669</v>
      </c>
      <c r="AE183" s="269">
        <v>499976166.66666669</v>
      </c>
      <c r="AF183" s="354">
        <f t="shared" si="59"/>
        <v>999952333.33333337</v>
      </c>
      <c r="AH183" s="91"/>
    </row>
    <row r="184" spans="3:34" s="139" customFormat="1" ht="12">
      <c r="C184" s="140"/>
      <c r="D184" s="141"/>
      <c r="E184" s="142">
        <v>17</v>
      </c>
      <c r="F184" s="160">
        <v>57</v>
      </c>
      <c r="G184" s="142" t="s">
        <v>213</v>
      </c>
      <c r="H184" s="153"/>
      <c r="I184" s="142"/>
      <c r="J184" s="144"/>
      <c r="K184" s="315">
        <v>194493500</v>
      </c>
      <c r="L184" s="145">
        <f t="shared" si="65"/>
        <v>0.91531456119216814</v>
      </c>
      <c r="M184" s="510">
        <f t="shared" si="66"/>
        <v>27774500</v>
      </c>
      <c r="N184" s="460">
        <f t="shared" si="67"/>
        <v>14.280425823999259</v>
      </c>
      <c r="O184" s="550">
        <v>13140000</v>
      </c>
      <c r="P184" s="460">
        <f t="shared" si="68"/>
        <v>6.7560098409458407</v>
      </c>
      <c r="Q184" s="146">
        <f t="shared" si="62"/>
        <v>181353500</v>
      </c>
      <c r="R184" s="147"/>
      <c r="S184" s="148"/>
      <c r="T184" s="144"/>
      <c r="U184" s="149">
        <f t="shared" si="63"/>
        <v>0.13071081696731188</v>
      </c>
      <c r="V184" s="150">
        <f t="shared" si="64"/>
        <v>0.45765728059608407</v>
      </c>
      <c r="W184" s="441"/>
      <c r="Y184" s="152">
        <f t="shared" si="58"/>
        <v>14.280425823999259</v>
      </c>
      <c r="Z184" s="152">
        <v>50</v>
      </c>
      <c r="AB184" s="268"/>
      <c r="AC184" s="492">
        <v>14634500</v>
      </c>
      <c r="AD184" s="355">
        <v>4878166.666666667</v>
      </c>
      <c r="AE184" s="269">
        <v>4878166.666666667</v>
      </c>
      <c r="AF184" s="354">
        <f t="shared" si="59"/>
        <v>9756333.333333334</v>
      </c>
      <c r="AH184" s="91">
        <v>13140000</v>
      </c>
    </row>
    <row r="185" spans="3:34" s="139" customFormat="1" ht="12">
      <c r="C185" s="140"/>
      <c r="D185" s="141"/>
      <c r="E185" s="142">
        <v>17</v>
      </c>
      <c r="F185" s="160">
        <v>58</v>
      </c>
      <c r="G185" s="142" t="s">
        <v>265</v>
      </c>
      <c r="H185" s="153"/>
      <c r="I185" s="142"/>
      <c r="J185" s="144"/>
      <c r="K185" s="315">
        <v>38504500</v>
      </c>
      <c r="L185" s="145">
        <f t="shared" si="65"/>
        <v>0.18120774998354106</v>
      </c>
      <c r="M185" s="510">
        <f t="shared" si="66"/>
        <v>19000000</v>
      </c>
      <c r="N185" s="460">
        <f t="shared" si="67"/>
        <v>49.344881767066184</v>
      </c>
      <c r="O185" s="131">
        <v>15750000</v>
      </c>
      <c r="P185" s="460">
        <f t="shared" si="68"/>
        <v>40.904309885857501</v>
      </c>
      <c r="Q185" s="146">
        <f t="shared" si="62"/>
        <v>22754500</v>
      </c>
      <c r="R185" s="147" t="s">
        <v>266</v>
      </c>
      <c r="S185" s="148"/>
      <c r="T185" s="144"/>
      <c r="U185" s="149">
        <f t="shared" si="63"/>
        <v>8.9416749982139221E-2</v>
      </c>
      <c r="V185" s="150">
        <f t="shared" si="64"/>
        <v>9.0603874991770528E-2</v>
      </c>
      <c r="W185" s="441" t="s">
        <v>33</v>
      </c>
      <c r="Y185" s="152">
        <f t="shared" si="58"/>
        <v>49.344881767066184</v>
      </c>
      <c r="Z185" s="152">
        <v>50</v>
      </c>
      <c r="AB185" s="268"/>
      <c r="AC185" s="492">
        <v>9100000</v>
      </c>
      <c r="AD185" s="355">
        <v>3033333.3333333335</v>
      </c>
      <c r="AE185" s="269">
        <v>3033333.3333333335</v>
      </c>
      <c r="AF185" s="354">
        <f t="shared" si="59"/>
        <v>6066666.666666667</v>
      </c>
      <c r="AH185" s="91">
        <v>9900000</v>
      </c>
    </row>
    <row r="186" spans="3:34" s="139" customFormat="1" ht="12">
      <c r="C186" s="140"/>
      <c r="D186" s="141"/>
      <c r="E186" s="142">
        <v>17</v>
      </c>
      <c r="F186" s="160">
        <v>61</v>
      </c>
      <c r="G186" s="142" t="s">
        <v>267</v>
      </c>
      <c r="H186" s="153"/>
      <c r="I186" s="142"/>
      <c r="J186" s="144"/>
      <c r="K186" s="315">
        <v>43195000</v>
      </c>
      <c r="L186" s="145">
        <f t="shared" si="65"/>
        <v>0.20328192186728969</v>
      </c>
      <c r="M186" s="510">
        <f t="shared" si="66"/>
        <v>17447500</v>
      </c>
      <c r="N186" s="460">
        <f t="shared" si="67"/>
        <v>40.3924065285334</v>
      </c>
      <c r="O186" s="131"/>
      <c r="P186" s="460">
        <f t="shared" si="68"/>
        <v>0</v>
      </c>
      <c r="Q186" s="146">
        <f t="shared" si="62"/>
        <v>43195000</v>
      </c>
      <c r="R186" s="147"/>
      <c r="S186" s="148"/>
      <c r="T186" s="144"/>
      <c r="U186" s="149">
        <f t="shared" si="63"/>
        <v>8.2110460279651284E-2</v>
      </c>
      <c r="V186" s="150">
        <f t="shared" si="64"/>
        <v>0</v>
      </c>
      <c r="W186" s="441"/>
      <c r="Y186" s="152">
        <f t="shared" si="58"/>
        <v>40.3924065285334</v>
      </c>
      <c r="Z186" s="152"/>
      <c r="AB186" s="268"/>
      <c r="AC186" s="492">
        <v>0</v>
      </c>
      <c r="AD186" s="355">
        <v>0</v>
      </c>
      <c r="AE186" s="269">
        <v>0</v>
      </c>
      <c r="AF186" s="354">
        <f t="shared" si="59"/>
        <v>0</v>
      </c>
      <c r="AH186" s="91">
        <v>17447500</v>
      </c>
    </row>
    <row r="187" spans="3:34" s="139" customFormat="1" ht="22.5">
      <c r="C187" s="140"/>
      <c r="D187" s="141"/>
      <c r="E187" s="142">
        <v>17</v>
      </c>
      <c r="F187" s="160">
        <v>63</v>
      </c>
      <c r="G187" s="142" t="s">
        <v>268</v>
      </c>
      <c r="H187" s="153"/>
      <c r="I187" s="142"/>
      <c r="J187" s="144"/>
      <c r="K187" s="315">
        <v>1285190000</v>
      </c>
      <c r="L187" s="145">
        <f t="shared" si="65"/>
        <v>6.0482901531339746</v>
      </c>
      <c r="M187" s="510">
        <f t="shared" si="66"/>
        <v>747305000</v>
      </c>
      <c r="N187" s="460">
        <f t="shared" si="67"/>
        <v>58.147433453419339</v>
      </c>
      <c r="O187" s="551">
        <v>688908000</v>
      </c>
      <c r="P187" s="460">
        <f t="shared" si="68"/>
        <v>53.603591686832296</v>
      </c>
      <c r="Q187" s="146">
        <f t="shared" si="62"/>
        <v>596282000</v>
      </c>
      <c r="R187" s="154" t="s">
        <v>269</v>
      </c>
      <c r="S187" s="148"/>
      <c r="T187" s="144"/>
      <c r="U187" s="149">
        <f t="shared" si="63"/>
        <v>3.5169254918632924</v>
      </c>
      <c r="V187" s="150">
        <f t="shared" si="64"/>
        <v>3.2421007577208196</v>
      </c>
      <c r="W187" s="441" t="s">
        <v>33</v>
      </c>
      <c r="Y187" s="152">
        <f t="shared" si="58"/>
        <v>58.147433453419339</v>
      </c>
      <c r="Z187" s="152">
        <f>P187</f>
        <v>53.603591686832296</v>
      </c>
      <c r="AB187" s="268"/>
      <c r="AC187" s="492">
        <v>481195000</v>
      </c>
      <c r="AD187" s="355">
        <v>160398333.33333334</v>
      </c>
      <c r="AE187" s="269">
        <v>160398333.33333334</v>
      </c>
      <c r="AF187" s="354">
        <f t="shared" si="59"/>
        <v>320796666.66666669</v>
      </c>
      <c r="AH187" s="91">
        <v>266110000</v>
      </c>
    </row>
    <row r="188" spans="3:34" s="139" customFormat="1" ht="12">
      <c r="C188" s="140"/>
      <c r="D188" s="141"/>
      <c r="E188" s="142">
        <v>17</v>
      </c>
      <c r="F188" s="160">
        <v>64</v>
      </c>
      <c r="G188" s="756" t="s">
        <v>270</v>
      </c>
      <c r="H188" s="756"/>
      <c r="I188" s="756"/>
      <c r="J188" s="764"/>
      <c r="K188" s="315">
        <v>65700000</v>
      </c>
      <c r="L188" s="145">
        <f t="shared" si="65"/>
        <v>0.30919370914876565</v>
      </c>
      <c r="M188" s="510">
        <f t="shared" si="66"/>
        <v>41610000</v>
      </c>
      <c r="N188" s="460">
        <f t="shared" si="67"/>
        <v>63.333333333333329</v>
      </c>
      <c r="O188" s="91">
        <v>8170750</v>
      </c>
      <c r="P188" s="460">
        <f t="shared" si="68"/>
        <v>12.436453576864535</v>
      </c>
      <c r="Q188" s="146">
        <f t="shared" si="62"/>
        <v>57529250</v>
      </c>
      <c r="S188" s="148"/>
      <c r="T188" s="144"/>
      <c r="U188" s="149">
        <f t="shared" si="63"/>
        <v>0.19582268246088491</v>
      </c>
      <c r="V188" s="150">
        <f t="shared" si="64"/>
        <v>3.8452732100871793E-2</v>
      </c>
      <c r="W188" s="441"/>
      <c r="Y188" s="152">
        <f t="shared" si="58"/>
        <v>63.333333333333329</v>
      </c>
      <c r="Z188" s="152">
        <f>P188</f>
        <v>12.436453576864535</v>
      </c>
      <c r="AB188" s="268"/>
      <c r="AC188" s="492">
        <v>41610000</v>
      </c>
      <c r="AD188" s="355">
        <v>13870000</v>
      </c>
      <c r="AE188" s="269">
        <v>13870000</v>
      </c>
      <c r="AF188" s="354">
        <f t="shared" si="59"/>
        <v>27740000</v>
      </c>
      <c r="AH188" s="91"/>
    </row>
    <row r="189" spans="3:34" s="139" customFormat="1" ht="33.75">
      <c r="C189" s="140"/>
      <c r="D189" s="141"/>
      <c r="E189" s="142">
        <v>17</v>
      </c>
      <c r="F189" s="160">
        <v>65</v>
      </c>
      <c r="G189" s="756" t="s">
        <v>271</v>
      </c>
      <c r="H189" s="756"/>
      <c r="I189" s="756"/>
      <c r="J189" s="764"/>
      <c r="K189" s="315">
        <v>35487500</v>
      </c>
      <c r="L189" s="145">
        <f t="shared" si="65"/>
        <v>0.16700931131532451</v>
      </c>
      <c r="M189" s="510">
        <f t="shared" si="66"/>
        <v>35487500</v>
      </c>
      <c r="N189" s="460">
        <f t="shared" si="67"/>
        <v>100</v>
      </c>
      <c r="O189" s="131">
        <v>35487500</v>
      </c>
      <c r="P189" s="460">
        <f t="shared" si="68"/>
        <v>100</v>
      </c>
      <c r="Q189" s="146">
        <f t="shared" si="62"/>
        <v>0</v>
      </c>
      <c r="R189" s="343" t="s">
        <v>272</v>
      </c>
      <c r="S189" s="148"/>
      <c r="T189" s="144"/>
      <c r="U189" s="149">
        <f t="shared" si="63"/>
        <v>0.16700931131532451</v>
      </c>
      <c r="V189" s="150">
        <f t="shared" si="64"/>
        <v>0.16700931131532451</v>
      </c>
      <c r="W189" s="441"/>
      <c r="Y189" s="152">
        <f t="shared" si="58"/>
        <v>100</v>
      </c>
      <c r="Z189" s="152">
        <v>100</v>
      </c>
      <c r="AB189" s="268"/>
      <c r="AC189" s="492">
        <v>35487500</v>
      </c>
      <c r="AD189" s="355">
        <v>11829166.666666666</v>
      </c>
      <c r="AE189" s="269">
        <v>11829166.666666666</v>
      </c>
      <c r="AF189" s="354">
        <f t="shared" si="59"/>
        <v>23658333.333333332</v>
      </c>
      <c r="AH189" s="91"/>
    </row>
    <row r="190" spans="3:34" s="139" customFormat="1" ht="12">
      <c r="C190" s="140"/>
      <c r="D190" s="141"/>
      <c r="E190" s="142">
        <v>17</v>
      </c>
      <c r="F190" s="160">
        <v>66</v>
      </c>
      <c r="G190" s="142" t="s">
        <v>273</v>
      </c>
      <c r="H190" s="153"/>
      <c r="I190" s="142"/>
      <c r="J190" s="144"/>
      <c r="K190" s="315">
        <v>292280000</v>
      </c>
      <c r="L190" s="145">
        <f t="shared" si="65"/>
        <v>1.3755119834094556</v>
      </c>
      <c r="M190" s="510">
        <f t="shared" si="66"/>
        <v>76390000</v>
      </c>
      <c r="N190" s="460">
        <f t="shared" si="67"/>
        <v>26.135897084986997</v>
      </c>
      <c r="O190" s="551">
        <v>64827500</v>
      </c>
      <c r="P190" s="460">
        <f t="shared" si="68"/>
        <v>22.179930203914054</v>
      </c>
      <c r="Q190" s="146">
        <f t="shared" si="62"/>
        <v>227452500</v>
      </c>
      <c r="R190" s="147" t="s">
        <v>274</v>
      </c>
      <c r="S190" s="148"/>
      <c r="T190" s="144"/>
      <c r="U190" s="149">
        <f t="shared" si="63"/>
        <v>0.35950239637555875</v>
      </c>
      <c r="V190" s="150">
        <f t="shared" si="64"/>
        <v>0.68775599170472779</v>
      </c>
      <c r="W190" s="441" t="s">
        <v>33</v>
      </c>
      <c r="Y190" s="152">
        <f t="shared" si="58"/>
        <v>26.135897084986997</v>
      </c>
      <c r="Z190" s="152">
        <v>50</v>
      </c>
      <c r="AB190" s="268"/>
      <c r="AC190" s="492">
        <v>76390000</v>
      </c>
      <c r="AD190" s="355">
        <v>25463333.333333332</v>
      </c>
      <c r="AE190" s="269">
        <v>25463333.333333332</v>
      </c>
      <c r="AF190" s="354">
        <f t="shared" si="59"/>
        <v>50926666.666666664</v>
      </c>
      <c r="AH190" s="91"/>
    </row>
    <row r="191" spans="3:34" s="139" customFormat="1" ht="12">
      <c r="C191" s="140"/>
      <c r="D191" s="141"/>
      <c r="E191" s="142"/>
      <c r="F191" s="160"/>
      <c r="G191" s="142" t="s">
        <v>275</v>
      </c>
      <c r="H191" s="153"/>
      <c r="I191" s="142"/>
      <c r="J191" s="144"/>
      <c r="K191" s="315">
        <v>0</v>
      </c>
      <c r="L191" s="145">
        <f t="shared" si="65"/>
        <v>0</v>
      </c>
      <c r="M191" s="510">
        <f t="shared" si="66"/>
        <v>0</v>
      </c>
      <c r="N191" s="460"/>
      <c r="O191" s="131"/>
      <c r="P191" s="460"/>
      <c r="Q191" s="146">
        <f t="shared" si="62"/>
        <v>0</v>
      </c>
      <c r="R191" s="147"/>
      <c r="S191" s="148"/>
      <c r="T191" s="144"/>
      <c r="U191" s="149">
        <f t="shared" si="63"/>
        <v>0</v>
      </c>
      <c r="V191" s="150">
        <f t="shared" si="64"/>
        <v>0</v>
      </c>
      <c r="W191" s="441"/>
      <c r="Y191" s="152">
        <f t="shared" si="58"/>
        <v>0</v>
      </c>
      <c r="Z191" s="152">
        <v>0</v>
      </c>
      <c r="AB191" s="142"/>
      <c r="AC191" s="492"/>
      <c r="AD191" s="355">
        <v>0</v>
      </c>
      <c r="AE191" s="139">
        <v>0</v>
      </c>
      <c r="AF191" s="354">
        <f t="shared" si="59"/>
        <v>0</v>
      </c>
      <c r="AH191" s="91"/>
    </row>
    <row r="192" spans="3:34" s="139" customFormat="1" ht="12">
      <c r="C192" s="140"/>
      <c r="D192" s="141"/>
      <c r="E192" s="142">
        <v>17</v>
      </c>
      <c r="F192" s="160">
        <v>67</v>
      </c>
      <c r="G192" s="142" t="s">
        <v>276</v>
      </c>
      <c r="H192" s="153"/>
      <c r="I192" s="142"/>
      <c r="J192" s="144"/>
      <c r="K192" s="315">
        <v>612728000</v>
      </c>
      <c r="L192" s="145">
        <f t="shared" si="65"/>
        <v>2.8835866517398001</v>
      </c>
      <c r="M192" s="510">
        <f t="shared" si="66"/>
        <v>411053000</v>
      </c>
      <c r="N192" s="460">
        <f>(M192/K192)*100</f>
        <v>67.085721559974417</v>
      </c>
      <c r="O192" s="551">
        <v>88150400</v>
      </c>
      <c r="P192" s="460">
        <f t="shared" ref="P192:P197" si="69">O192/K192*100</f>
        <v>14.386546722199736</v>
      </c>
      <c r="Q192" s="146">
        <f t="shared" si="62"/>
        <v>524577600</v>
      </c>
      <c r="R192" s="344" t="s">
        <v>430</v>
      </c>
      <c r="S192" s="148"/>
      <c r="T192" s="144"/>
      <c r="U192" s="149">
        <f t="shared" si="63"/>
        <v>1.9344749121267515</v>
      </c>
      <c r="V192" s="150">
        <f t="shared" si="64"/>
        <v>1.4417933258699001</v>
      </c>
      <c r="W192" s="441" t="s">
        <v>33</v>
      </c>
      <c r="Y192" s="152">
        <f t="shared" si="58"/>
        <v>67.085721559974417</v>
      </c>
      <c r="Z192" s="152">
        <v>50</v>
      </c>
      <c r="AB192" s="268"/>
      <c r="AC192" s="492">
        <v>325318000</v>
      </c>
      <c r="AD192" s="355">
        <v>108439333.33333333</v>
      </c>
      <c r="AE192" s="269">
        <v>108439333.33333333</v>
      </c>
      <c r="AF192" s="354">
        <f t="shared" si="59"/>
        <v>216878666.66666666</v>
      </c>
      <c r="AH192" s="171">
        <v>85735000</v>
      </c>
    </row>
    <row r="193" spans="3:34" s="139" customFormat="1" ht="12">
      <c r="C193" s="140"/>
      <c r="D193" s="141"/>
      <c r="E193" s="142"/>
      <c r="F193" s="160"/>
      <c r="G193" s="142" t="s">
        <v>278</v>
      </c>
      <c r="H193" s="153"/>
      <c r="I193" s="142"/>
      <c r="J193" s="144"/>
      <c r="K193" s="315">
        <v>0</v>
      </c>
      <c r="L193" s="145">
        <f t="shared" si="65"/>
        <v>0</v>
      </c>
      <c r="M193" s="510">
        <f t="shared" si="66"/>
        <v>0</v>
      </c>
      <c r="N193" s="460"/>
      <c r="O193" s="131"/>
      <c r="P193" s="460"/>
      <c r="Q193" s="146">
        <f t="shared" si="62"/>
        <v>0</v>
      </c>
      <c r="R193" s="344" t="s">
        <v>279</v>
      </c>
      <c r="S193" s="148"/>
      <c r="T193" s="144"/>
      <c r="U193" s="149">
        <f t="shared" si="63"/>
        <v>0</v>
      </c>
      <c r="V193" s="150">
        <f t="shared" si="64"/>
        <v>0</v>
      </c>
      <c r="W193" s="441"/>
      <c r="Y193" s="152">
        <f t="shared" si="58"/>
        <v>0</v>
      </c>
      <c r="Z193" s="152">
        <v>0</v>
      </c>
      <c r="AB193" s="345"/>
      <c r="AC193" s="492"/>
      <c r="AD193" s="355">
        <v>0</v>
      </c>
      <c r="AE193" s="139">
        <v>0</v>
      </c>
      <c r="AF193" s="354">
        <f t="shared" si="59"/>
        <v>0</v>
      </c>
      <c r="AH193" s="91"/>
    </row>
    <row r="194" spans="3:34" s="139" customFormat="1" ht="22.5">
      <c r="C194" s="140"/>
      <c r="D194" s="141"/>
      <c r="E194" s="142">
        <v>17</v>
      </c>
      <c r="F194" s="160">
        <v>68</v>
      </c>
      <c r="G194" s="142" t="s">
        <v>280</v>
      </c>
      <c r="H194" s="153"/>
      <c r="I194" s="142"/>
      <c r="J194" s="144"/>
      <c r="K194" s="315">
        <v>23032500</v>
      </c>
      <c r="L194" s="145">
        <f t="shared" si="65"/>
        <v>0.1083942786296643</v>
      </c>
      <c r="M194" s="510">
        <f t="shared" si="66"/>
        <v>18462500</v>
      </c>
      <c r="N194" s="460">
        <f>(M194/K194)*100</f>
        <v>80.158471724736785</v>
      </c>
      <c r="O194" s="131">
        <v>0</v>
      </c>
      <c r="P194" s="460">
        <f t="shared" si="69"/>
        <v>0</v>
      </c>
      <c r="Q194" s="146">
        <f t="shared" si="62"/>
        <v>23032500</v>
      </c>
      <c r="R194" s="154" t="s">
        <v>431</v>
      </c>
      <c r="S194" s="148"/>
      <c r="T194" s="144"/>
      <c r="U194" s="149">
        <f t="shared" si="63"/>
        <v>8.6887197186591866E-2</v>
      </c>
      <c r="V194" s="150">
        <f t="shared" si="64"/>
        <v>0</v>
      </c>
      <c r="W194" s="441" t="s">
        <v>33</v>
      </c>
      <c r="Y194" s="152">
        <f t="shared" si="58"/>
        <v>80.158471724736785</v>
      </c>
      <c r="Z194" s="152">
        <v>0</v>
      </c>
      <c r="AB194" s="268"/>
      <c r="AC194" s="492">
        <v>18462500</v>
      </c>
      <c r="AD194" s="355">
        <v>6154166.666666667</v>
      </c>
      <c r="AE194" s="269">
        <v>6154166.666666667</v>
      </c>
      <c r="AF194" s="354">
        <f t="shared" si="59"/>
        <v>12308333.333333334</v>
      </c>
      <c r="AH194" s="91"/>
    </row>
    <row r="195" spans="3:34" s="139" customFormat="1" ht="12">
      <c r="C195" s="140"/>
      <c r="D195" s="148">
        <v>18</v>
      </c>
      <c r="E195" s="143" t="s">
        <v>282</v>
      </c>
      <c r="F195" s="546"/>
      <c r="G195" s="143"/>
      <c r="H195" s="143"/>
      <c r="I195" s="143"/>
      <c r="J195" s="144"/>
      <c r="K195" s="303">
        <f>SUM(K196:K207)</f>
        <v>964786000</v>
      </c>
      <c r="L195" s="304">
        <f>SUM(L196:L207)</f>
        <v>99.999999999999986</v>
      </c>
      <c r="M195" s="508">
        <f>SUM(M196:M207)</f>
        <v>363061000</v>
      </c>
      <c r="N195" s="458">
        <f>M195/K195*100</f>
        <v>37.631246722071012</v>
      </c>
      <c r="O195" s="67">
        <f>SUM(O196:O207)</f>
        <v>84078500</v>
      </c>
      <c r="P195" s="464">
        <f t="shared" si="69"/>
        <v>8.7147305205506722</v>
      </c>
      <c r="Q195" s="305">
        <f t="shared" ref="Q195:V195" si="70">SUM(Q196:Q207)</f>
        <v>880707500</v>
      </c>
      <c r="R195" s="306">
        <f>SUM(R197:R201)</f>
        <v>0</v>
      </c>
      <c r="S195" s="307"/>
      <c r="T195" s="308"/>
      <c r="U195" s="318">
        <f t="shared" si="70"/>
        <v>37.631246722071005</v>
      </c>
      <c r="V195" s="318">
        <f t="shared" si="70"/>
        <v>13.535281399191117</v>
      </c>
      <c r="W195" s="440"/>
      <c r="Y195" s="152">
        <f t="shared" si="58"/>
        <v>37.631246722071012</v>
      </c>
      <c r="Z195" s="152">
        <f>Y195</f>
        <v>37.631246722071012</v>
      </c>
      <c r="AB195" s="142"/>
      <c r="AC195" s="492"/>
      <c r="AD195" s="355">
        <v>0</v>
      </c>
      <c r="AE195" s="139">
        <v>0</v>
      </c>
      <c r="AF195" s="354">
        <f t="shared" si="59"/>
        <v>0</v>
      </c>
      <c r="AH195" s="67">
        <f>SUM(AH196:AH207)</f>
        <v>17991000</v>
      </c>
    </row>
    <row r="196" spans="3:34" s="139" customFormat="1" ht="12">
      <c r="C196" s="140"/>
      <c r="D196" s="148"/>
      <c r="E196" s="143">
        <v>18</v>
      </c>
      <c r="F196" s="117" t="s">
        <v>28</v>
      </c>
      <c r="G196" s="142" t="s">
        <v>283</v>
      </c>
      <c r="H196" s="143"/>
      <c r="I196" s="143"/>
      <c r="J196" s="144"/>
      <c r="K196" s="315">
        <v>25075000</v>
      </c>
      <c r="L196" s="145">
        <f>(K196/$K$195)*100</f>
        <v>2.5990219592738701</v>
      </c>
      <c r="M196" s="510">
        <f>AC196+AH196</f>
        <v>13900000</v>
      </c>
      <c r="N196" s="460">
        <f>M196/K196*100</f>
        <v>55.433698903290129</v>
      </c>
      <c r="O196" s="91"/>
      <c r="P196" s="467">
        <f t="shared" si="69"/>
        <v>0</v>
      </c>
      <c r="Q196" s="346">
        <f t="shared" ref="Q196:Q207" si="71">K196-O196</f>
        <v>25075000</v>
      </c>
      <c r="R196" s="147" t="s">
        <v>284</v>
      </c>
      <c r="S196" s="347"/>
      <c r="T196" s="313"/>
      <c r="U196" s="149">
        <f t="shared" ref="U196:U208" si="72">(Y196/100)*L196</f>
        <v>1.4407340073342689</v>
      </c>
      <c r="V196" s="150">
        <f t="shared" ref="V196:V208" si="73">Z196/100*L196</f>
        <v>0</v>
      </c>
      <c r="W196" s="441"/>
      <c r="Y196" s="152">
        <f t="shared" si="58"/>
        <v>55.433698903290129</v>
      </c>
      <c r="Z196" s="152">
        <v>0</v>
      </c>
      <c r="AB196" s="142"/>
      <c r="AC196" s="492">
        <v>13900000</v>
      </c>
      <c r="AD196" s="355">
        <v>4633333.333333333</v>
      </c>
      <c r="AE196" s="139">
        <v>4633333.333333333</v>
      </c>
      <c r="AF196" s="354">
        <f t="shared" si="59"/>
        <v>9266666.666666666</v>
      </c>
      <c r="AH196" s="91"/>
    </row>
    <row r="197" spans="3:34" s="139" customFormat="1" ht="12">
      <c r="C197" s="140"/>
      <c r="D197" s="141"/>
      <c r="E197" s="142">
        <v>18</v>
      </c>
      <c r="F197" s="117" t="s">
        <v>34</v>
      </c>
      <c r="G197" s="142" t="s">
        <v>285</v>
      </c>
      <c r="H197" s="153"/>
      <c r="I197" s="142"/>
      <c r="J197" s="144"/>
      <c r="K197" s="315">
        <v>87935000</v>
      </c>
      <c r="L197" s="145">
        <f t="shared" ref="L197:L208" si="74">(K197/$K$195)*100</f>
        <v>9.1144564701394923</v>
      </c>
      <c r="M197" s="510">
        <f t="shared" ref="M197:M208" si="75">AC197+AH197</f>
        <v>27355000</v>
      </c>
      <c r="N197" s="460">
        <f>M197/K197*100</f>
        <v>31.108204924091659</v>
      </c>
      <c r="O197" s="12"/>
      <c r="P197" s="467">
        <f t="shared" si="69"/>
        <v>0</v>
      </c>
      <c r="Q197" s="346">
        <f t="shared" si="71"/>
        <v>87935000</v>
      </c>
      <c r="R197" s="147" t="s">
        <v>286</v>
      </c>
      <c r="S197" s="148"/>
      <c r="T197" s="144"/>
      <c r="U197" s="149">
        <f t="shared" si="72"/>
        <v>2.8353437964481243</v>
      </c>
      <c r="V197" s="150">
        <f t="shared" si="73"/>
        <v>0</v>
      </c>
      <c r="W197" s="441" t="s">
        <v>33</v>
      </c>
      <c r="X197" s="142"/>
      <c r="Y197" s="152">
        <f t="shared" si="58"/>
        <v>31.108204924091659</v>
      </c>
      <c r="Z197" s="152">
        <v>0</v>
      </c>
      <c r="AB197" s="268"/>
      <c r="AC197" s="492">
        <v>27355000</v>
      </c>
      <c r="AD197" s="355">
        <v>9118333.333333334</v>
      </c>
      <c r="AE197" s="269">
        <v>9118333.333333334</v>
      </c>
      <c r="AF197" s="354">
        <f t="shared" si="59"/>
        <v>18236666.666666668</v>
      </c>
      <c r="AH197" s="91"/>
    </row>
    <row r="198" spans="3:34" s="139" customFormat="1" ht="12">
      <c r="C198" s="140"/>
      <c r="D198" s="141"/>
      <c r="E198" s="142"/>
      <c r="F198" s="160"/>
      <c r="G198" s="142" t="s">
        <v>287</v>
      </c>
      <c r="H198" s="153"/>
      <c r="I198" s="142"/>
      <c r="J198" s="144"/>
      <c r="K198" s="315">
        <v>0</v>
      </c>
      <c r="L198" s="145">
        <f t="shared" si="74"/>
        <v>0</v>
      </c>
      <c r="M198" s="510">
        <f t="shared" si="75"/>
        <v>0</v>
      </c>
      <c r="N198" s="460"/>
      <c r="O198" s="91"/>
      <c r="P198" s="467"/>
      <c r="Q198" s="346">
        <f t="shared" si="71"/>
        <v>0</v>
      </c>
      <c r="R198" s="147" t="s">
        <v>288</v>
      </c>
      <c r="S198" s="148"/>
      <c r="T198" s="144"/>
      <c r="U198" s="149">
        <f t="shared" si="72"/>
        <v>0</v>
      </c>
      <c r="V198" s="150">
        <f t="shared" si="73"/>
        <v>0</v>
      </c>
      <c r="W198" s="441"/>
      <c r="Y198" s="152">
        <f t="shared" si="58"/>
        <v>0</v>
      </c>
      <c r="Z198" s="152">
        <v>0</v>
      </c>
      <c r="AB198" s="142"/>
      <c r="AC198" s="492"/>
      <c r="AD198" s="355">
        <v>0</v>
      </c>
      <c r="AE198" s="139">
        <v>0</v>
      </c>
      <c r="AF198" s="354">
        <f t="shared" si="59"/>
        <v>0</v>
      </c>
      <c r="AH198" s="91"/>
    </row>
    <row r="199" spans="3:34" s="139" customFormat="1" ht="22.5">
      <c r="C199" s="140"/>
      <c r="D199" s="141"/>
      <c r="E199" s="142">
        <v>18</v>
      </c>
      <c r="F199" s="117" t="s">
        <v>38</v>
      </c>
      <c r="G199" s="142" t="s">
        <v>289</v>
      </c>
      <c r="H199" s="153"/>
      <c r="I199" s="142"/>
      <c r="J199" s="144"/>
      <c r="K199" s="315">
        <v>193375000</v>
      </c>
      <c r="L199" s="145">
        <f t="shared" si="74"/>
        <v>20.043304940162894</v>
      </c>
      <c r="M199" s="510">
        <f t="shared" si="75"/>
        <v>134375000</v>
      </c>
      <c r="N199" s="460">
        <f>M199/K199*100</f>
        <v>69.489334195216543</v>
      </c>
      <c r="O199" s="91"/>
      <c r="P199" s="467">
        <f>O199/K199*100</f>
        <v>0</v>
      </c>
      <c r="Q199" s="346">
        <f t="shared" si="71"/>
        <v>193375000</v>
      </c>
      <c r="R199" s="343" t="s">
        <v>290</v>
      </c>
      <c r="S199" s="148"/>
      <c r="T199" s="144"/>
      <c r="U199" s="149">
        <f t="shared" si="72"/>
        <v>13.927959153636142</v>
      </c>
      <c r="V199" s="150">
        <f t="shared" si="73"/>
        <v>0</v>
      </c>
      <c r="W199" s="441"/>
      <c r="Y199" s="152">
        <f t="shared" si="58"/>
        <v>69.489334195216543</v>
      </c>
      <c r="Z199" s="152">
        <v>0</v>
      </c>
      <c r="AB199" s="142"/>
      <c r="AC199" s="492">
        <v>134375000</v>
      </c>
      <c r="AD199" s="355">
        <v>44791666.666666664</v>
      </c>
      <c r="AE199" s="139">
        <v>44791666.666666664</v>
      </c>
      <c r="AF199" s="354">
        <f t="shared" si="59"/>
        <v>89583333.333333328</v>
      </c>
      <c r="AH199" s="91"/>
    </row>
    <row r="200" spans="3:34" s="139" customFormat="1" ht="22.5">
      <c r="C200" s="140"/>
      <c r="D200" s="141"/>
      <c r="E200" s="142">
        <v>18</v>
      </c>
      <c r="F200" s="117" t="s">
        <v>115</v>
      </c>
      <c r="G200" s="142" t="s">
        <v>291</v>
      </c>
      <c r="H200" s="153"/>
      <c r="I200" s="142"/>
      <c r="J200" s="144"/>
      <c r="K200" s="315">
        <v>266520000</v>
      </c>
      <c r="L200" s="145">
        <f t="shared" si="74"/>
        <v>27.624778966527291</v>
      </c>
      <c r="M200" s="510">
        <f t="shared" si="75"/>
        <v>151150000</v>
      </c>
      <c r="N200" s="460">
        <f>M200/K200*100</f>
        <v>56.712441843013664</v>
      </c>
      <c r="O200" s="12">
        <v>60100000</v>
      </c>
      <c r="P200" s="467">
        <f>O200/K200*100</f>
        <v>22.549902446345492</v>
      </c>
      <c r="Q200" s="346">
        <f t="shared" si="71"/>
        <v>206420000</v>
      </c>
      <c r="R200" s="154" t="s">
        <v>292</v>
      </c>
      <c r="S200" s="148"/>
      <c r="T200" s="144"/>
      <c r="U200" s="149">
        <f t="shared" si="72"/>
        <v>15.666686705652861</v>
      </c>
      <c r="V200" s="150">
        <f t="shared" si="73"/>
        <v>11.049911586610918</v>
      </c>
      <c r="W200" s="441" t="s">
        <v>33</v>
      </c>
      <c r="Y200" s="152">
        <f t="shared" si="58"/>
        <v>56.712441843013664</v>
      </c>
      <c r="Z200" s="152">
        <v>40</v>
      </c>
      <c r="AB200" s="268"/>
      <c r="AC200" s="492">
        <v>151150000</v>
      </c>
      <c r="AD200" s="355">
        <v>50383333.333333336</v>
      </c>
      <c r="AE200" s="269">
        <v>50383333.333333336</v>
      </c>
      <c r="AF200" s="354">
        <f t="shared" si="59"/>
        <v>100766666.66666667</v>
      </c>
      <c r="AH200" s="91"/>
    </row>
    <row r="201" spans="3:34" s="139" customFormat="1" ht="33.75">
      <c r="C201" s="140"/>
      <c r="D201" s="141"/>
      <c r="E201" s="142">
        <v>18</v>
      </c>
      <c r="F201" s="117" t="s">
        <v>107</v>
      </c>
      <c r="G201" s="142" t="s">
        <v>293</v>
      </c>
      <c r="H201" s="153"/>
      <c r="I201" s="142"/>
      <c r="J201" s="144"/>
      <c r="K201" s="315">
        <v>355000000</v>
      </c>
      <c r="L201" s="145">
        <f t="shared" si="74"/>
        <v>36.795724647745722</v>
      </c>
      <c r="M201" s="510">
        <f t="shared" si="75"/>
        <v>0</v>
      </c>
      <c r="N201" s="460">
        <f>M201/K201*100</f>
        <v>0</v>
      </c>
      <c r="O201" s="91"/>
      <c r="P201" s="467">
        <f>O201/K201*100</f>
        <v>0</v>
      </c>
      <c r="Q201" s="346">
        <f t="shared" si="71"/>
        <v>355000000</v>
      </c>
      <c r="R201" s="154" t="s">
        <v>432</v>
      </c>
      <c r="S201" s="148"/>
      <c r="T201" s="144"/>
      <c r="U201" s="149">
        <f t="shared" si="72"/>
        <v>0</v>
      </c>
      <c r="V201" s="150">
        <f t="shared" si="73"/>
        <v>0</v>
      </c>
      <c r="W201" s="441" t="s">
        <v>33</v>
      </c>
      <c r="Y201" s="152">
        <f t="shared" si="58"/>
        <v>0</v>
      </c>
      <c r="Z201" s="152">
        <v>0</v>
      </c>
      <c r="AB201" s="268"/>
      <c r="AC201" s="492">
        <v>0</v>
      </c>
      <c r="AD201" s="355">
        <v>0</v>
      </c>
      <c r="AE201" s="269">
        <v>0</v>
      </c>
      <c r="AF201" s="354">
        <f t="shared" si="59"/>
        <v>0</v>
      </c>
      <c r="AH201" s="91"/>
    </row>
    <row r="202" spans="3:34" s="139" customFormat="1" ht="22.5">
      <c r="C202" s="140"/>
      <c r="D202" s="141"/>
      <c r="E202" s="142"/>
      <c r="F202" s="160"/>
      <c r="G202" s="765"/>
      <c r="H202" s="766"/>
      <c r="I202" s="766"/>
      <c r="J202" s="758"/>
      <c r="K202" s="315">
        <v>0</v>
      </c>
      <c r="L202" s="145">
        <f t="shared" si="74"/>
        <v>0</v>
      </c>
      <c r="M202" s="510">
        <f t="shared" si="75"/>
        <v>0</v>
      </c>
      <c r="N202" s="460">
        <v>0</v>
      </c>
      <c r="O202" s="12"/>
      <c r="P202" s="467">
        <v>0</v>
      </c>
      <c r="Q202" s="346">
        <f t="shared" si="71"/>
        <v>0</v>
      </c>
      <c r="R202" s="343" t="s">
        <v>295</v>
      </c>
      <c r="S202" s="148"/>
      <c r="T202" s="144"/>
      <c r="U202" s="149">
        <f t="shared" si="72"/>
        <v>0</v>
      </c>
      <c r="V202" s="150">
        <f t="shared" si="73"/>
        <v>0</v>
      </c>
      <c r="W202" s="441"/>
      <c r="Y202" s="152">
        <f t="shared" si="58"/>
        <v>0</v>
      </c>
      <c r="Z202" s="152">
        <v>0</v>
      </c>
      <c r="AB202" s="142"/>
      <c r="AC202" s="492"/>
      <c r="AD202" s="355">
        <v>0</v>
      </c>
      <c r="AE202" s="139">
        <v>0</v>
      </c>
      <c r="AF202" s="354">
        <f t="shared" si="59"/>
        <v>0</v>
      </c>
      <c r="AH202" s="91"/>
    </row>
    <row r="203" spans="3:34" s="139" customFormat="1" ht="12">
      <c r="C203" s="140"/>
      <c r="D203" s="141"/>
      <c r="E203" s="142">
        <v>18</v>
      </c>
      <c r="F203" s="117" t="s">
        <v>43</v>
      </c>
      <c r="G203" s="142" t="s">
        <v>296</v>
      </c>
      <c r="H203" s="153"/>
      <c r="I203" s="142"/>
      <c r="J203" s="144"/>
      <c r="K203" s="315">
        <v>17991000</v>
      </c>
      <c r="L203" s="145">
        <f t="shared" si="74"/>
        <v>1.864765865176319</v>
      </c>
      <c r="M203" s="510">
        <f t="shared" si="75"/>
        <v>17991000</v>
      </c>
      <c r="N203" s="460">
        <f>M203/K203*100</f>
        <v>100</v>
      </c>
      <c r="O203" s="550">
        <v>17991000</v>
      </c>
      <c r="P203" s="467">
        <f>O203/K203*100</f>
        <v>100</v>
      </c>
      <c r="Q203" s="346">
        <f t="shared" si="71"/>
        <v>0</v>
      </c>
      <c r="R203" s="147" t="s">
        <v>297</v>
      </c>
      <c r="S203" s="148"/>
      <c r="T203" s="144"/>
      <c r="U203" s="149">
        <f t="shared" si="72"/>
        <v>1.864765865176319</v>
      </c>
      <c r="V203" s="150">
        <f t="shared" si="73"/>
        <v>1.864765865176319</v>
      </c>
      <c r="W203" s="441" t="s">
        <v>33</v>
      </c>
      <c r="Y203" s="152">
        <f t="shared" si="58"/>
        <v>100</v>
      </c>
      <c r="Z203" s="152">
        <v>100</v>
      </c>
      <c r="AB203" s="268"/>
      <c r="AC203" s="492">
        <v>0</v>
      </c>
      <c r="AD203" s="355">
        <v>0</v>
      </c>
      <c r="AE203" s="269">
        <v>0</v>
      </c>
      <c r="AF203" s="354">
        <f t="shared" si="59"/>
        <v>0</v>
      </c>
      <c r="AH203" s="91">
        <v>17991000</v>
      </c>
    </row>
    <row r="204" spans="3:34" s="139" customFormat="1" ht="12">
      <c r="C204" s="140"/>
      <c r="D204" s="141"/>
      <c r="E204" s="142"/>
      <c r="F204" s="160"/>
      <c r="G204" s="142" t="s">
        <v>298</v>
      </c>
      <c r="H204" s="153"/>
      <c r="I204" s="142"/>
      <c r="J204" s="144"/>
      <c r="K204" s="315">
        <v>0</v>
      </c>
      <c r="L204" s="145">
        <f t="shared" si="74"/>
        <v>0</v>
      </c>
      <c r="M204" s="510">
        <f t="shared" si="75"/>
        <v>0</v>
      </c>
      <c r="N204" s="460"/>
      <c r="O204" s="91"/>
      <c r="P204" s="467"/>
      <c r="Q204" s="346">
        <f t="shared" si="71"/>
        <v>0</v>
      </c>
      <c r="R204" s="147"/>
      <c r="S204" s="148"/>
      <c r="T204" s="144"/>
      <c r="U204" s="149">
        <f t="shared" si="72"/>
        <v>0</v>
      </c>
      <c r="V204" s="150">
        <f t="shared" si="73"/>
        <v>0</v>
      </c>
      <c r="W204" s="441"/>
      <c r="Y204" s="152">
        <f t="shared" si="58"/>
        <v>0</v>
      </c>
      <c r="Z204" s="152">
        <v>0</v>
      </c>
      <c r="AB204" s="142"/>
      <c r="AC204" s="492"/>
      <c r="AD204" s="355">
        <v>0</v>
      </c>
      <c r="AE204" s="139">
        <v>0</v>
      </c>
      <c r="AF204" s="354">
        <f t="shared" si="59"/>
        <v>0</v>
      </c>
      <c r="AH204" s="91"/>
    </row>
    <row r="205" spans="3:34" s="139" customFormat="1" ht="12">
      <c r="C205" s="140"/>
      <c r="D205" s="141"/>
      <c r="E205" s="142">
        <v>18</v>
      </c>
      <c r="F205" s="117" t="s">
        <v>51</v>
      </c>
      <c r="G205" s="142" t="s">
        <v>433</v>
      </c>
      <c r="H205" s="153"/>
      <c r="I205" s="142"/>
      <c r="J205" s="144"/>
      <c r="K205" s="315">
        <v>12902500</v>
      </c>
      <c r="L205" s="145">
        <f t="shared" si="74"/>
        <v>1.3373432035705326</v>
      </c>
      <c r="M205" s="510">
        <f t="shared" si="75"/>
        <v>12302500</v>
      </c>
      <c r="N205" s="460">
        <f>M205/K205*100</f>
        <v>95.349738422786274</v>
      </c>
      <c r="O205" s="12"/>
      <c r="P205" s="467">
        <f>O205/K205*100</f>
        <v>0</v>
      </c>
      <c r="Q205" s="346">
        <f t="shared" si="71"/>
        <v>12902500</v>
      </c>
      <c r="R205" s="147" t="s">
        <v>300</v>
      </c>
      <c r="S205" s="148"/>
      <c r="T205" s="144"/>
      <c r="U205" s="149">
        <f t="shared" si="72"/>
        <v>1.2751532464194131</v>
      </c>
      <c r="V205" s="150">
        <f t="shared" si="73"/>
        <v>0</v>
      </c>
      <c r="W205" s="441" t="s">
        <v>33</v>
      </c>
      <c r="Y205" s="152">
        <f t="shared" si="58"/>
        <v>95.349738422786274</v>
      </c>
      <c r="Z205" s="152">
        <v>0</v>
      </c>
      <c r="AB205" s="268"/>
      <c r="AC205" s="492">
        <v>12302500</v>
      </c>
      <c r="AD205" s="355">
        <v>4100833.3333333335</v>
      </c>
      <c r="AE205" s="269">
        <v>4100833.3333333335</v>
      </c>
      <c r="AF205" s="354">
        <f t="shared" si="59"/>
        <v>8201666.666666667</v>
      </c>
      <c r="AH205" s="91"/>
    </row>
    <row r="206" spans="3:34" s="139" customFormat="1" ht="12">
      <c r="C206" s="140"/>
      <c r="D206" s="141"/>
      <c r="E206" s="142"/>
      <c r="F206" s="160"/>
      <c r="G206" s="142" t="s">
        <v>301</v>
      </c>
      <c r="H206" s="153"/>
      <c r="I206" s="142"/>
      <c r="J206" s="144"/>
      <c r="K206" s="315">
        <v>0</v>
      </c>
      <c r="L206" s="145">
        <f t="shared" si="74"/>
        <v>0</v>
      </c>
      <c r="M206" s="510">
        <f t="shared" si="75"/>
        <v>0</v>
      </c>
      <c r="N206" s="460"/>
      <c r="O206" s="91"/>
      <c r="P206" s="467"/>
      <c r="Q206" s="346">
        <f t="shared" si="71"/>
        <v>0</v>
      </c>
      <c r="R206" s="337" t="s">
        <v>302</v>
      </c>
      <c r="S206" s="148"/>
      <c r="T206" s="144"/>
      <c r="U206" s="149">
        <f t="shared" si="72"/>
        <v>0</v>
      </c>
      <c r="V206" s="150">
        <f t="shared" si="73"/>
        <v>0</v>
      </c>
      <c r="W206" s="441"/>
      <c r="Y206" s="152">
        <f t="shared" si="58"/>
        <v>0</v>
      </c>
      <c r="Z206" s="152">
        <v>0</v>
      </c>
      <c r="AB206" s="142"/>
      <c r="AC206" s="492"/>
      <c r="AD206" s="355">
        <v>0</v>
      </c>
      <c r="AE206" s="139">
        <v>0</v>
      </c>
      <c r="AF206" s="354">
        <f t="shared" si="59"/>
        <v>0</v>
      </c>
      <c r="AH206" s="91"/>
    </row>
    <row r="207" spans="3:34" s="139" customFormat="1" ht="33.75">
      <c r="C207" s="140"/>
      <c r="D207" s="141"/>
      <c r="E207" s="142">
        <v>18</v>
      </c>
      <c r="F207" s="160">
        <v>12</v>
      </c>
      <c r="G207" s="142" t="s">
        <v>303</v>
      </c>
      <c r="H207" s="153"/>
      <c r="I207" s="142"/>
      <c r="J207" s="144"/>
      <c r="K207" s="315">
        <v>5987500</v>
      </c>
      <c r="L207" s="145">
        <f t="shared" si="74"/>
        <v>0.62060394740388025</v>
      </c>
      <c r="M207" s="510">
        <f t="shared" si="75"/>
        <v>5987500</v>
      </c>
      <c r="N207" s="460">
        <f>M207/K207*100</f>
        <v>100</v>
      </c>
      <c r="O207" s="551">
        <v>5987500</v>
      </c>
      <c r="P207" s="467">
        <f>O207/K207*100</f>
        <v>100</v>
      </c>
      <c r="Q207" s="346">
        <f t="shared" si="71"/>
        <v>0</v>
      </c>
      <c r="R207" s="343" t="s">
        <v>304</v>
      </c>
      <c r="S207" s="148"/>
      <c r="T207" s="144"/>
      <c r="U207" s="149">
        <f t="shared" si="72"/>
        <v>0.62060394740388025</v>
      </c>
      <c r="V207" s="150">
        <f t="shared" si="73"/>
        <v>0.62060394740388025</v>
      </c>
      <c r="W207" s="441"/>
      <c r="Y207" s="152">
        <f t="shared" si="58"/>
        <v>100</v>
      </c>
      <c r="Z207" s="152">
        <v>100</v>
      </c>
      <c r="AB207" s="142"/>
      <c r="AC207" s="492">
        <v>5987500</v>
      </c>
      <c r="AD207" s="355">
        <v>1995833.3333333333</v>
      </c>
      <c r="AE207" s="139">
        <v>1995833.3333333333</v>
      </c>
      <c r="AF207" s="354">
        <f t="shared" si="59"/>
        <v>3991666.6666666665</v>
      </c>
      <c r="AH207" s="91"/>
    </row>
    <row r="208" spans="3:34" s="139" customFormat="1" ht="12">
      <c r="C208" s="140"/>
      <c r="D208" s="141"/>
      <c r="E208" s="142"/>
      <c r="F208" s="160"/>
      <c r="G208" s="142"/>
      <c r="H208" s="153"/>
      <c r="I208" s="142"/>
      <c r="J208" s="144"/>
      <c r="K208" s="315">
        <v>0</v>
      </c>
      <c r="L208" s="145">
        <f t="shared" si="74"/>
        <v>0</v>
      </c>
      <c r="M208" s="510">
        <f t="shared" si="75"/>
        <v>0</v>
      </c>
      <c r="N208" s="460"/>
      <c r="O208" s="91"/>
      <c r="P208" s="467"/>
      <c r="Q208" s="346"/>
      <c r="R208" s="343"/>
      <c r="S208" s="148"/>
      <c r="T208" s="144"/>
      <c r="U208" s="149">
        <f t="shared" si="72"/>
        <v>0</v>
      </c>
      <c r="V208" s="150">
        <f t="shared" si="73"/>
        <v>0</v>
      </c>
      <c r="W208" s="441"/>
      <c r="Y208" s="152">
        <f t="shared" ref="Y208:Y258" si="76">N208</f>
        <v>0</v>
      </c>
      <c r="Z208" s="152">
        <v>0</v>
      </c>
      <c r="AB208" s="142"/>
      <c r="AC208" s="492"/>
      <c r="AD208" s="355">
        <v>0</v>
      </c>
      <c r="AE208" s="139">
        <v>0</v>
      </c>
      <c r="AF208" s="354">
        <f t="shared" ref="AF208:AF256" si="77">AE208+AD208</f>
        <v>0</v>
      </c>
      <c r="AH208" s="91"/>
    </row>
    <row r="209" spans="3:34" s="139" customFormat="1" ht="12">
      <c r="C209" s="140"/>
      <c r="D209" s="148">
        <v>20</v>
      </c>
      <c r="E209" s="143" t="s">
        <v>305</v>
      </c>
      <c r="F209" s="546"/>
      <c r="G209" s="143"/>
      <c r="H209" s="143"/>
      <c r="I209" s="143"/>
      <c r="J209" s="144"/>
      <c r="K209" s="303">
        <f>SUM(K211:K216)</f>
        <v>568206500</v>
      </c>
      <c r="L209" s="338">
        <f>SUM(L210:L215)</f>
        <v>100.00000000000001</v>
      </c>
      <c r="M209" s="508">
        <f>SUM(M211:M216)</f>
        <v>561361500</v>
      </c>
      <c r="N209" s="458">
        <f>M209/K209*100</f>
        <v>98.795332330763557</v>
      </c>
      <c r="O209" s="67">
        <f>SUM(O210:O216)</f>
        <v>36419000</v>
      </c>
      <c r="P209" s="464">
        <f t="shared" ref="P209:P215" si="78">O209/K209*100</f>
        <v>6.4094655728155177</v>
      </c>
      <c r="Q209" s="305">
        <f>SUM(Q211:Q216)</f>
        <v>531787500</v>
      </c>
      <c r="R209" s="306">
        <f>SUM(R211:R216)</f>
        <v>0</v>
      </c>
      <c r="S209" s="307"/>
      <c r="T209" s="308"/>
      <c r="U209" s="318">
        <f>SUM(U210:U216)</f>
        <v>98.795332330763571</v>
      </c>
      <c r="V209" s="318">
        <f>SUM(V210:V216)</f>
        <v>21.793714081060322</v>
      </c>
      <c r="W209" s="440"/>
      <c r="Y209" s="152">
        <f t="shared" si="76"/>
        <v>98.795332330763557</v>
      </c>
      <c r="Z209" s="152">
        <f>Y209</f>
        <v>98.795332330763557</v>
      </c>
      <c r="AB209" s="142"/>
      <c r="AC209" s="492"/>
      <c r="AD209" s="355">
        <v>0</v>
      </c>
      <c r="AE209" s="139">
        <v>0</v>
      </c>
      <c r="AF209" s="354">
        <f t="shared" si="77"/>
        <v>0</v>
      </c>
      <c r="AH209" s="67">
        <f>SUM(AH211:AH216)</f>
        <v>407606500</v>
      </c>
    </row>
    <row r="210" spans="3:34" s="139" customFormat="1" ht="12">
      <c r="C210" s="140"/>
      <c r="D210" s="148"/>
      <c r="E210" s="143" t="s">
        <v>306</v>
      </c>
      <c r="F210" s="546"/>
      <c r="G210" s="143"/>
      <c r="H210" s="143"/>
      <c r="I210" s="143"/>
      <c r="J210" s="144"/>
      <c r="K210" s="321"/>
      <c r="L210" s="145">
        <f t="shared" ref="L210" si="79">(K210/$K$259)*100</f>
        <v>0</v>
      </c>
      <c r="M210" s="510"/>
      <c r="N210" s="459"/>
      <c r="O210" s="91"/>
      <c r="P210" s="459"/>
      <c r="Q210" s="311"/>
      <c r="R210" s="147"/>
      <c r="S210" s="148"/>
      <c r="T210" s="144"/>
      <c r="U210" s="149">
        <f t="shared" ref="U210:U216" si="80">(Y210/100)*L210</f>
        <v>0</v>
      </c>
      <c r="V210" s="150">
        <f t="shared" ref="V210:V216" si="81">Z210/100*L210</f>
        <v>0</v>
      </c>
      <c r="W210" s="441"/>
      <c r="Y210" s="152">
        <f t="shared" si="76"/>
        <v>0</v>
      </c>
      <c r="Z210" s="152">
        <v>0</v>
      </c>
      <c r="AB210" s="142"/>
      <c r="AC210" s="492"/>
      <c r="AD210" s="355">
        <v>0</v>
      </c>
      <c r="AE210" s="139">
        <v>0</v>
      </c>
      <c r="AF210" s="354">
        <f t="shared" si="77"/>
        <v>0</v>
      </c>
      <c r="AH210" s="91"/>
    </row>
    <row r="211" spans="3:34" s="139" customFormat="1" ht="12">
      <c r="C211" s="140"/>
      <c r="D211" s="141"/>
      <c r="E211" s="142">
        <v>20</v>
      </c>
      <c r="F211" s="117" t="s">
        <v>28</v>
      </c>
      <c r="G211" s="142" t="s">
        <v>307</v>
      </c>
      <c r="H211" s="142"/>
      <c r="I211" s="142"/>
      <c r="J211" s="144"/>
      <c r="K211" s="177">
        <v>25180000</v>
      </c>
      <c r="L211" s="145">
        <f>(K211/$K$209)*100</f>
        <v>4.4314874961831663</v>
      </c>
      <c r="M211" s="510">
        <f>AC211+AH211</f>
        <v>18590000</v>
      </c>
      <c r="N211" s="460">
        <f>(M211/K211)*100</f>
        <v>73.828435266084185</v>
      </c>
      <c r="O211" s="12"/>
      <c r="P211" s="460">
        <f t="shared" si="78"/>
        <v>0</v>
      </c>
      <c r="Q211" s="146">
        <f>K211-O211</f>
        <v>25180000</v>
      </c>
      <c r="R211" s="147" t="s">
        <v>308</v>
      </c>
      <c r="S211" s="148"/>
      <c r="T211" s="144"/>
      <c r="U211" s="149">
        <f t="shared" si="80"/>
        <v>3.2716978774442036</v>
      </c>
      <c r="V211" s="150">
        <f t="shared" si="81"/>
        <v>0</v>
      </c>
      <c r="W211" s="441" t="s">
        <v>33</v>
      </c>
      <c r="Y211" s="152">
        <f t="shared" si="76"/>
        <v>73.828435266084185</v>
      </c>
      <c r="Z211" s="152">
        <v>0</v>
      </c>
      <c r="AB211" s="268"/>
      <c r="AC211" s="492">
        <v>18590000</v>
      </c>
      <c r="AD211" s="355">
        <v>6196666.666666667</v>
      </c>
      <c r="AE211" s="269">
        <v>6196666.666666667</v>
      </c>
      <c r="AF211" s="354">
        <f t="shared" si="77"/>
        <v>12393333.333333334</v>
      </c>
      <c r="AH211" s="91"/>
    </row>
    <row r="212" spans="3:34" s="139" customFormat="1" ht="12">
      <c r="C212" s="140"/>
      <c r="D212" s="141"/>
      <c r="E212" s="142">
        <v>20</v>
      </c>
      <c r="F212" s="117" t="s">
        <v>34</v>
      </c>
      <c r="G212" s="753" t="s">
        <v>309</v>
      </c>
      <c r="H212" s="753"/>
      <c r="I212" s="753"/>
      <c r="J212" s="763"/>
      <c r="K212" s="177">
        <v>50175000</v>
      </c>
      <c r="L212" s="145">
        <f t="shared" ref="L212:L216" si="82">(K212/$K$209)*100</f>
        <v>8.8304164067112936</v>
      </c>
      <c r="M212" s="510">
        <f t="shared" ref="M212:M216" si="83">AC212+AH212</f>
        <v>50175000</v>
      </c>
      <c r="N212" s="460">
        <f>(M212/K212)*100</f>
        <v>100</v>
      </c>
      <c r="O212" s="91">
        <v>1900000</v>
      </c>
      <c r="P212" s="460">
        <f t="shared" si="78"/>
        <v>3.7867463876432486</v>
      </c>
      <c r="Q212" s="146">
        <f>K212-O212</f>
        <v>48275000</v>
      </c>
      <c r="R212" s="147" t="s">
        <v>310</v>
      </c>
      <c r="S212" s="148"/>
      <c r="T212" s="144"/>
      <c r="U212" s="149">
        <f t="shared" si="80"/>
        <v>8.8304164067112936</v>
      </c>
      <c r="V212" s="150">
        <f t="shared" si="81"/>
        <v>1.7660832813422589</v>
      </c>
      <c r="W212" s="441" t="s">
        <v>33</v>
      </c>
      <c r="Y212" s="152">
        <f t="shared" si="76"/>
        <v>100</v>
      </c>
      <c r="Z212" s="152">
        <v>20</v>
      </c>
      <c r="AB212" s="268"/>
      <c r="AC212" s="492">
        <v>50175000</v>
      </c>
      <c r="AD212" s="355">
        <v>16725000</v>
      </c>
      <c r="AE212" s="269">
        <v>16725000</v>
      </c>
      <c r="AF212" s="354">
        <f t="shared" si="77"/>
        <v>33450000</v>
      </c>
      <c r="AH212" s="91"/>
    </row>
    <row r="213" spans="3:34" s="139" customFormat="1" ht="12">
      <c r="C213" s="140"/>
      <c r="D213" s="141"/>
      <c r="E213" s="142">
        <v>20</v>
      </c>
      <c r="F213" s="117" t="s">
        <v>115</v>
      </c>
      <c r="G213" s="756" t="s">
        <v>311</v>
      </c>
      <c r="H213" s="756"/>
      <c r="I213" s="756"/>
      <c r="J213" s="764"/>
      <c r="K213" s="177">
        <v>31280000</v>
      </c>
      <c r="L213" s="145">
        <f t="shared" si="82"/>
        <v>5.5050408610249972</v>
      </c>
      <c r="M213" s="510">
        <f t="shared" si="83"/>
        <v>31280000</v>
      </c>
      <c r="N213" s="460">
        <f>(M213/K213)*100</f>
        <v>100</v>
      </c>
      <c r="O213" s="91"/>
      <c r="P213" s="460">
        <f t="shared" si="78"/>
        <v>0</v>
      </c>
      <c r="Q213" s="146">
        <f>K213-O213</f>
        <v>31280000</v>
      </c>
      <c r="R213" s="147"/>
      <c r="S213" s="148"/>
      <c r="T213" s="144"/>
      <c r="U213" s="149">
        <f t="shared" si="80"/>
        <v>5.5050408610249972</v>
      </c>
      <c r="V213" s="150">
        <f t="shared" si="81"/>
        <v>0</v>
      </c>
      <c r="W213" s="441"/>
      <c r="Y213" s="152">
        <f t="shared" si="76"/>
        <v>100</v>
      </c>
      <c r="Z213" s="152">
        <v>0</v>
      </c>
      <c r="AB213" s="268"/>
      <c r="AC213" s="492">
        <v>31280000</v>
      </c>
      <c r="AD213" s="355">
        <v>10426666.666666666</v>
      </c>
      <c r="AE213" s="269">
        <v>10426666.666666666</v>
      </c>
      <c r="AF213" s="354">
        <f t="shared" si="77"/>
        <v>20853333.333333332</v>
      </c>
      <c r="AH213" s="91"/>
    </row>
    <row r="214" spans="3:34" s="139" customFormat="1" ht="22.5">
      <c r="C214" s="140"/>
      <c r="D214" s="141"/>
      <c r="E214" s="142">
        <v>20</v>
      </c>
      <c r="F214" s="117" t="s">
        <v>48</v>
      </c>
      <c r="G214" s="756" t="s">
        <v>312</v>
      </c>
      <c r="H214" s="756"/>
      <c r="I214" s="756"/>
      <c r="J214" s="764"/>
      <c r="K214" s="177">
        <v>407861500</v>
      </c>
      <c r="L214" s="145">
        <f t="shared" si="82"/>
        <v>71.780505854825677</v>
      </c>
      <c r="M214" s="510">
        <f t="shared" si="83"/>
        <v>407606500</v>
      </c>
      <c r="N214" s="460">
        <f>(M214/K214)*100</f>
        <v>99.937478776496434</v>
      </c>
      <c r="O214" s="91">
        <v>3839000</v>
      </c>
      <c r="P214" s="460">
        <f t="shared" si="78"/>
        <v>0.94125089031448173</v>
      </c>
      <c r="Q214" s="146">
        <f>K214-O214</f>
        <v>404022500</v>
      </c>
      <c r="R214" s="154" t="s">
        <v>313</v>
      </c>
      <c r="S214" s="348"/>
      <c r="T214" s="540"/>
      <c r="U214" s="149">
        <f t="shared" si="80"/>
        <v>71.735627804328189</v>
      </c>
      <c r="V214" s="150">
        <f t="shared" si="81"/>
        <v>14.356101170965136</v>
      </c>
      <c r="W214" s="441"/>
      <c r="Y214" s="152">
        <f t="shared" si="76"/>
        <v>99.937478776496434</v>
      </c>
      <c r="Z214" s="152">
        <v>20</v>
      </c>
      <c r="AA214" s="349"/>
      <c r="AB214" s="268"/>
      <c r="AC214" s="492">
        <v>0</v>
      </c>
      <c r="AD214" s="355">
        <v>0</v>
      </c>
      <c r="AE214" s="269">
        <v>0</v>
      </c>
      <c r="AF214" s="354">
        <f t="shared" si="77"/>
        <v>0</v>
      </c>
      <c r="AH214" s="91">
        <v>407606500</v>
      </c>
    </row>
    <row r="215" spans="3:34" s="139" customFormat="1" ht="12">
      <c r="C215" s="140"/>
      <c r="D215" s="141"/>
      <c r="E215" s="142">
        <v>20</v>
      </c>
      <c r="F215" s="160">
        <v>10</v>
      </c>
      <c r="G215" s="142" t="s">
        <v>314</v>
      </c>
      <c r="H215" s="350"/>
      <c r="I215" s="343"/>
      <c r="J215" s="343"/>
      <c r="K215" s="177">
        <v>53710000</v>
      </c>
      <c r="L215" s="145">
        <f t="shared" si="82"/>
        <v>9.4525493812548778</v>
      </c>
      <c r="M215" s="510">
        <f t="shared" si="83"/>
        <v>53710000</v>
      </c>
      <c r="N215" s="460">
        <f>(M215/K215)*100</f>
        <v>100</v>
      </c>
      <c r="O215" s="12">
        <v>30680000</v>
      </c>
      <c r="P215" s="460">
        <f t="shared" si="78"/>
        <v>57.121578849376277</v>
      </c>
      <c r="Q215" s="146">
        <f>K215-O215</f>
        <v>23030000</v>
      </c>
      <c r="R215" s="147" t="s">
        <v>315</v>
      </c>
      <c r="S215" s="148"/>
      <c r="T215" s="144"/>
      <c r="U215" s="149">
        <f t="shared" si="80"/>
        <v>9.4525493812548778</v>
      </c>
      <c r="V215" s="150">
        <f t="shared" si="81"/>
        <v>5.6715296287529267</v>
      </c>
      <c r="W215" s="441" t="s">
        <v>33</v>
      </c>
      <c r="Y215" s="152">
        <f t="shared" si="76"/>
        <v>100</v>
      </c>
      <c r="Z215" s="152">
        <v>60</v>
      </c>
      <c r="AA215" s="349"/>
      <c r="AB215" s="268"/>
      <c r="AC215" s="492">
        <v>53710000</v>
      </c>
      <c r="AD215" s="355">
        <v>17903333.333333332</v>
      </c>
      <c r="AE215" s="269">
        <v>17903333.333333332</v>
      </c>
      <c r="AF215" s="354">
        <f t="shared" si="77"/>
        <v>35806666.666666664</v>
      </c>
      <c r="AH215" s="91"/>
    </row>
    <row r="216" spans="3:34" s="139" customFormat="1" ht="10.5" customHeight="1">
      <c r="C216" s="140"/>
      <c r="D216" s="141"/>
      <c r="E216" s="143"/>
      <c r="F216" s="160"/>
      <c r="G216" s="142" t="s">
        <v>316</v>
      </c>
      <c r="H216" s="142"/>
      <c r="I216" s="142"/>
      <c r="J216" s="144"/>
      <c r="K216" s="315"/>
      <c r="L216" s="145">
        <f t="shared" si="82"/>
        <v>0</v>
      </c>
      <c r="M216" s="510">
        <f t="shared" si="83"/>
        <v>0</v>
      </c>
      <c r="N216" s="460"/>
      <c r="O216" s="91"/>
      <c r="P216" s="460"/>
      <c r="Q216" s="146"/>
      <c r="R216" s="154" t="s">
        <v>434</v>
      </c>
      <c r="S216" s="148"/>
      <c r="T216" s="144"/>
      <c r="U216" s="149">
        <f t="shared" si="80"/>
        <v>0</v>
      </c>
      <c r="V216" s="150">
        <f t="shared" si="81"/>
        <v>0</v>
      </c>
      <c r="W216" s="441"/>
      <c r="Y216" s="152">
        <f t="shared" si="76"/>
        <v>0</v>
      </c>
      <c r="Z216" s="152">
        <v>0</v>
      </c>
      <c r="AA216" s="349"/>
      <c r="AB216" s="142"/>
      <c r="AC216" s="492"/>
      <c r="AD216" s="355">
        <v>0</v>
      </c>
      <c r="AE216" s="139">
        <v>0</v>
      </c>
      <c r="AF216" s="354">
        <f t="shared" si="77"/>
        <v>0</v>
      </c>
      <c r="AH216" s="91"/>
    </row>
    <row r="217" spans="3:34" s="139" customFormat="1" ht="12">
      <c r="C217" s="140"/>
      <c r="D217" s="148">
        <v>21</v>
      </c>
      <c r="E217" s="143" t="s">
        <v>318</v>
      </c>
      <c r="F217" s="160"/>
      <c r="G217" s="142"/>
      <c r="H217" s="142"/>
      <c r="I217" s="142"/>
      <c r="J217" s="144"/>
      <c r="K217" s="329">
        <f>SUM(K219)</f>
        <v>1000000</v>
      </c>
      <c r="L217" s="351">
        <f>SUM(L219)</f>
        <v>100</v>
      </c>
      <c r="M217" s="511">
        <f>SUM(M219)</f>
        <v>1000000</v>
      </c>
      <c r="N217" s="461">
        <f>SUM(N219)</f>
        <v>100</v>
      </c>
      <c r="O217" s="124">
        <f>SUM(O218:O220)</f>
        <v>0</v>
      </c>
      <c r="P217" s="465">
        <f>SUM(P219)</f>
        <v>0</v>
      </c>
      <c r="Q217" s="331">
        <f>SUM(Q219)</f>
        <v>1000000</v>
      </c>
      <c r="R217" s="352"/>
      <c r="S217" s="353"/>
      <c r="T217" s="353"/>
      <c r="U217" s="318">
        <f>U219</f>
        <v>100</v>
      </c>
      <c r="V217" s="318">
        <f>V219</f>
        <v>0</v>
      </c>
      <c r="W217" s="442"/>
      <c r="Y217" s="152">
        <f t="shared" si="76"/>
        <v>100</v>
      </c>
      <c r="Z217" s="152">
        <v>0</v>
      </c>
      <c r="AA217" s="354"/>
      <c r="AB217" s="355"/>
      <c r="AC217" s="492"/>
      <c r="AD217" s="355">
        <v>0</v>
      </c>
      <c r="AE217" s="139">
        <v>0</v>
      </c>
      <c r="AF217" s="354">
        <f t="shared" si="77"/>
        <v>0</v>
      </c>
      <c r="AH217" s="124">
        <f>SUM(AH219)</f>
        <v>0</v>
      </c>
    </row>
    <row r="218" spans="3:34" s="139" customFormat="1" ht="12">
      <c r="C218" s="140"/>
      <c r="D218" s="141"/>
      <c r="E218" s="143" t="s">
        <v>319</v>
      </c>
      <c r="F218" s="160"/>
      <c r="G218" s="142"/>
      <c r="H218" s="142"/>
      <c r="I218" s="142"/>
      <c r="J218" s="144"/>
      <c r="K218" s="315"/>
      <c r="L218" s="145"/>
      <c r="M218" s="510"/>
      <c r="N218" s="460"/>
      <c r="O218" s="91"/>
      <c r="P218" s="460"/>
      <c r="Q218" s="146"/>
      <c r="R218" s="154"/>
      <c r="S218" s="148"/>
      <c r="T218" s="144"/>
      <c r="U218" s="149"/>
      <c r="V218" s="150"/>
      <c r="W218" s="441"/>
      <c r="Y218" s="152">
        <f t="shared" si="76"/>
        <v>0</v>
      </c>
      <c r="Z218" s="152">
        <v>0</v>
      </c>
      <c r="AB218" s="142"/>
      <c r="AC218" s="492"/>
      <c r="AD218" s="355">
        <v>0</v>
      </c>
      <c r="AE218" s="139">
        <v>0</v>
      </c>
      <c r="AF218" s="354">
        <f t="shared" si="77"/>
        <v>0</v>
      </c>
      <c r="AH218" s="91"/>
    </row>
    <row r="219" spans="3:34" s="139" customFormat="1" ht="12">
      <c r="C219" s="140"/>
      <c r="D219" s="141"/>
      <c r="E219" s="142">
        <v>21</v>
      </c>
      <c r="F219" s="117" t="s">
        <v>34</v>
      </c>
      <c r="G219" s="142" t="s">
        <v>320</v>
      </c>
      <c r="H219" s="143"/>
      <c r="I219" s="143"/>
      <c r="J219" s="144"/>
      <c r="K219" s="321">
        <v>1000000</v>
      </c>
      <c r="L219" s="145">
        <f>(K219/($K$217))*100</f>
        <v>100</v>
      </c>
      <c r="M219" s="510">
        <f>AC219+AH219</f>
        <v>1000000</v>
      </c>
      <c r="N219" s="460">
        <f>(M219/K219)*100</f>
        <v>100</v>
      </c>
      <c r="O219" s="91"/>
      <c r="P219" s="460">
        <f>O219/K219*100</f>
        <v>0</v>
      </c>
      <c r="Q219" s="146">
        <f t="shared" ref="Q219:Q229" si="84">K219-O219</f>
        <v>1000000</v>
      </c>
      <c r="R219" s="147"/>
      <c r="S219" s="148"/>
      <c r="T219" s="144"/>
      <c r="U219" s="149">
        <f t="shared" ref="U219:U230" si="85">(Y219/100)*L219</f>
        <v>100</v>
      </c>
      <c r="V219" s="150">
        <f t="shared" ref="V219:V230" si="86">Z219/100*L219</f>
        <v>0</v>
      </c>
      <c r="W219" s="441"/>
      <c r="Y219" s="152">
        <f t="shared" si="76"/>
        <v>100</v>
      </c>
      <c r="Z219" s="152">
        <v>0</v>
      </c>
      <c r="AB219" s="142"/>
      <c r="AC219" s="492">
        <v>1000000</v>
      </c>
      <c r="AD219" s="355">
        <v>333333.33333333331</v>
      </c>
      <c r="AE219" s="139">
        <v>333333.33333333331</v>
      </c>
      <c r="AF219" s="354">
        <f t="shared" si="77"/>
        <v>666666.66666666663</v>
      </c>
      <c r="AH219" s="91"/>
    </row>
    <row r="220" spans="3:34" s="139" customFormat="1" ht="12">
      <c r="C220" s="140"/>
      <c r="D220" s="141"/>
      <c r="E220" s="143"/>
      <c r="F220" s="546"/>
      <c r="G220" s="142"/>
      <c r="H220" s="143"/>
      <c r="I220" s="143"/>
      <c r="J220" s="144"/>
      <c r="K220" s="177"/>
      <c r="L220" s="145"/>
      <c r="M220" s="510"/>
      <c r="N220" s="460"/>
      <c r="O220" s="91"/>
      <c r="P220" s="460"/>
      <c r="Q220" s="146"/>
      <c r="R220" s="147"/>
      <c r="S220" s="148"/>
      <c r="T220" s="144"/>
      <c r="U220" s="149"/>
      <c r="V220" s="150"/>
      <c r="W220" s="441"/>
      <c r="Y220" s="152">
        <f t="shared" si="76"/>
        <v>0</v>
      </c>
      <c r="Z220" s="152">
        <v>0</v>
      </c>
      <c r="AB220" s="142"/>
      <c r="AC220" s="492"/>
      <c r="AD220" s="355">
        <v>0</v>
      </c>
      <c r="AE220" s="139">
        <v>0</v>
      </c>
      <c r="AF220" s="354">
        <f t="shared" si="77"/>
        <v>0</v>
      </c>
      <c r="AH220" s="91"/>
    </row>
    <row r="221" spans="3:34" s="139" customFormat="1" ht="12">
      <c r="C221" s="140"/>
      <c r="D221" s="148">
        <v>22</v>
      </c>
      <c r="E221" s="143" t="s">
        <v>321</v>
      </c>
      <c r="F221" s="546"/>
      <c r="G221" s="143"/>
      <c r="H221" s="143"/>
      <c r="I221" s="143"/>
      <c r="J221" s="144"/>
      <c r="K221" s="303">
        <f>SUM(K222:K229)</f>
        <v>5170504350</v>
      </c>
      <c r="L221" s="304">
        <f>SUM(L222:L229)</f>
        <v>100.00000000000001</v>
      </c>
      <c r="M221" s="508">
        <f>SUM(M222:M229)</f>
        <v>3813236100</v>
      </c>
      <c r="N221" s="458">
        <f>M221/K221*100</f>
        <v>73.749789998726143</v>
      </c>
      <c r="O221" s="67">
        <f>SUM(O222:O229)</f>
        <v>1842896370</v>
      </c>
      <c r="P221" s="464">
        <f>O221/K221*100</f>
        <v>35.642487565067036</v>
      </c>
      <c r="Q221" s="305">
        <f>SUM(Q222:Q229)</f>
        <v>3327607980</v>
      </c>
      <c r="R221" s="306">
        <f>SUM(R222:R228)</f>
        <v>0</v>
      </c>
      <c r="S221" s="307"/>
      <c r="T221" s="308"/>
      <c r="U221" s="318">
        <f>SUM(U222:U229)</f>
        <v>73.749789998726143</v>
      </c>
      <c r="V221" s="318">
        <f>SUM(V222:V229)</f>
        <v>73.352101521779019</v>
      </c>
      <c r="W221" s="440"/>
      <c r="Y221" s="152">
        <f t="shared" si="76"/>
        <v>73.749789998726143</v>
      </c>
      <c r="Z221" s="152">
        <f>Y221</f>
        <v>73.749789998726143</v>
      </c>
      <c r="AB221" s="142"/>
      <c r="AC221" s="492"/>
      <c r="AD221" s="355">
        <v>0</v>
      </c>
      <c r="AE221" s="139">
        <v>0</v>
      </c>
      <c r="AF221" s="354">
        <f t="shared" si="77"/>
        <v>0</v>
      </c>
      <c r="AH221" s="67">
        <f>SUM(AH222:AH229)</f>
        <v>1842205400</v>
      </c>
    </row>
    <row r="222" spans="3:34" s="139" customFormat="1" ht="12">
      <c r="C222" s="140"/>
      <c r="D222" s="141"/>
      <c r="E222" s="142">
        <v>22</v>
      </c>
      <c r="F222" s="117" t="s">
        <v>28</v>
      </c>
      <c r="G222" s="142" t="s">
        <v>322</v>
      </c>
      <c r="H222" s="142"/>
      <c r="I222" s="142"/>
      <c r="J222" s="144"/>
      <c r="K222" s="321">
        <v>4521156850</v>
      </c>
      <c r="L222" s="145">
        <f>(K222/$K$221)*100</f>
        <v>87.441312180696656</v>
      </c>
      <c r="M222" s="510">
        <f>AC222+AH222</f>
        <v>3436648600</v>
      </c>
      <c r="N222" s="460">
        <f>M222/K222*100</f>
        <v>76.012593989080472</v>
      </c>
      <c r="O222" s="550">
        <f>1756721370+50000000</f>
        <v>1806721370</v>
      </c>
      <c r="P222" s="460">
        <f>O222/K222*100</f>
        <v>39.961483972846459</v>
      </c>
      <c r="Q222" s="146">
        <f t="shared" si="84"/>
        <v>2714435480</v>
      </c>
      <c r="R222" s="147" t="s">
        <v>435</v>
      </c>
      <c r="S222" s="148"/>
      <c r="T222" s="144"/>
      <c r="U222" s="149">
        <f t="shared" si="85"/>
        <v>66.466409606637313</v>
      </c>
      <c r="V222" s="150">
        <f t="shared" si="86"/>
        <v>66.466409606637313</v>
      </c>
      <c r="W222" s="441" t="s">
        <v>33</v>
      </c>
      <c r="Y222" s="152">
        <f t="shared" si="76"/>
        <v>76.012593989080472</v>
      </c>
      <c r="Z222" s="152">
        <f>N222</f>
        <v>76.012593989080472</v>
      </c>
      <c r="AB222" s="268"/>
      <c r="AC222" s="492">
        <v>1947768200</v>
      </c>
      <c r="AD222" s="355">
        <v>649256066.66666663</v>
      </c>
      <c r="AE222" s="269">
        <v>649256066.66666663</v>
      </c>
      <c r="AF222" s="354">
        <f t="shared" si="77"/>
        <v>1298512133.3333333</v>
      </c>
      <c r="AH222" s="91">
        <v>1488880400</v>
      </c>
    </row>
    <row r="223" spans="3:34" s="139" customFormat="1" ht="12">
      <c r="C223" s="140"/>
      <c r="D223" s="141"/>
      <c r="E223" s="142"/>
      <c r="F223" s="160"/>
      <c r="G223" s="142" t="s">
        <v>324</v>
      </c>
      <c r="H223" s="142"/>
      <c r="I223" s="142"/>
      <c r="J223" s="144"/>
      <c r="K223" s="315">
        <v>0</v>
      </c>
      <c r="L223" s="145">
        <f t="shared" ref="L223:L230" si="87">(K223/$K$221)*100</f>
        <v>0</v>
      </c>
      <c r="M223" s="510">
        <f t="shared" ref="M223:M230" si="88">AC223+AH223</f>
        <v>0</v>
      </c>
      <c r="N223" s="460"/>
      <c r="O223" s="131"/>
      <c r="P223" s="460"/>
      <c r="Q223" s="146">
        <f t="shared" si="84"/>
        <v>0</v>
      </c>
      <c r="R223" s="147"/>
      <c r="S223" s="148"/>
      <c r="T223" s="144"/>
      <c r="U223" s="149">
        <f t="shared" si="85"/>
        <v>0</v>
      </c>
      <c r="V223" s="150">
        <f t="shared" si="86"/>
        <v>0</v>
      </c>
      <c r="W223" s="441"/>
      <c r="Y223" s="152">
        <f t="shared" si="76"/>
        <v>0</v>
      </c>
      <c r="Z223" s="152">
        <v>0</v>
      </c>
      <c r="AB223" s="142"/>
      <c r="AD223" s="355">
        <v>0</v>
      </c>
      <c r="AE223" s="139">
        <v>0</v>
      </c>
      <c r="AF223" s="354">
        <f t="shared" si="77"/>
        <v>0</v>
      </c>
      <c r="AH223" s="91">
        <v>0</v>
      </c>
    </row>
    <row r="224" spans="3:34" s="139" customFormat="1" ht="12">
      <c r="C224" s="140"/>
      <c r="D224" s="141"/>
      <c r="E224" s="142">
        <v>22</v>
      </c>
      <c r="F224" s="117" t="s">
        <v>34</v>
      </c>
      <c r="G224" s="142" t="s">
        <v>325</v>
      </c>
      <c r="H224" s="142"/>
      <c r="I224" s="142"/>
      <c r="J224" s="144"/>
      <c r="K224" s="177">
        <v>129262500</v>
      </c>
      <c r="L224" s="145">
        <f t="shared" si="87"/>
        <v>2.4999978967235563</v>
      </c>
      <c r="M224" s="510">
        <f t="shared" si="88"/>
        <v>20562500</v>
      </c>
      <c r="N224" s="460">
        <f>M224/K224*100</f>
        <v>15.907552461077264</v>
      </c>
      <c r="O224" s="131"/>
      <c r="P224" s="460">
        <f>O224/K224*100</f>
        <v>0</v>
      </c>
      <c r="Q224" s="146">
        <f t="shared" si="84"/>
        <v>129262500</v>
      </c>
      <c r="R224" s="147" t="s">
        <v>326</v>
      </c>
      <c r="S224" s="148"/>
      <c r="T224" s="144"/>
      <c r="U224" s="149">
        <f t="shared" si="85"/>
        <v>0.39768847694712794</v>
      </c>
      <c r="V224" s="150">
        <f t="shared" si="86"/>
        <v>0</v>
      </c>
      <c r="W224" s="441" t="s">
        <v>33</v>
      </c>
      <c r="Y224" s="152">
        <f t="shared" si="76"/>
        <v>15.907552461077264</v>
      </c>
      <c r="Z224" s="152">
        <v>0</v>
      </c>
      <c r="AB224" s="268"/>
      <c r="AC224" s="492">
        <v>20562500</v>
      </c>
      <c r="AD224" s="355">
        <v>6854166.666666667</v>
      </c>
      <c r="AE224" s="269">
        <v>6854166.666666667</v>
      </c>
      <c r="AF224" s="354">
        <f t="shared" si="77"/>
        <v>13708333.333333334</v>
      </c>
      <c r="AH224" s="91">
        <f>AJ224</f>
        <v>0</v>
      </c>
    </row>
    <row r="225" spans="3:34" s="139" customFormat="1" ht="12">
      <c r="C225" s="140"/>
      <c r="D225" s="141"/>
      <c r="E225" s="142"/>
      <c r="F225" s="160"/>
      <c r="G225" s="142" t="s">
        <v>327</v>
      </c>
      <c r="H225" s="142"/>
      <c r="I225" s="142"/>
      <c r="J225" s="144"/>
      <c r="K225" s="315">
        <v>0</v>
      </c>
      <c r="L225" s="145">
        <f t="shared" si="87"/>
        <v>0</v>
      </c>
      <c r="M225" s="510">
        <f t="shared" si="88"/>
        <v>0</v>
      </c>
      <c r="N225" s="460"/>
      <c r="O225" s="131"/>
      <c r="P225" s="460"/>
      <c r="Q225" s="146">
        <f t="shared" si="84"/>
        <v>0</v>
      </c>
      <c r="R225" s="141" t="s">
        <v>328</v>
      </c>
      <c r="S225" s="148"/>
      <c r="T225" s="144"/>
      <c r="U225" s="149">
        <f t="shared" si="85"/>
        <v>0</v>
      </c>
      <c r="V225" s="150">
        <f t="shared" si="86"/>
        <v>0</v>
      </c>
      <c r="W225" s="441"/>
      <c r="Y225" s="152">
        <f t="shared" si="76"/>
        <v>0</v>
      </c>
      <c r="Z225" s="152">
        <v>0</v>
      </c>
      <c r="AB225" s="142"/>
      <c r="AC225" s="492"/>
      <c r="AD225" s="355">
        <v>0</v>
      </c>
      <c r="AE225" s="139">
        <v>0</v>
      </c>
      <c r="AF225" s="354">
        <f t="shared" si="77"/>
        <v>0</v>
      </c>
      <c r="AH225" s="91">
        <v>0</v>
      </c>
    </row>
    <row r="226" spans="3:34" s="139" customFormat="1" ht="45">
      <c r="C226" s="140"/>
      <c r="D226" s="141"/>
      <c r="E226" s="142">
        <v>22</v>
      </c>
      <c r="F226" s="117" t="s">
        <v>38</v>
      </c>
      <c r="G226" s="753" t="s">
        <v>329</v>
      </c>
      <c r="H226" s="753"/>
      <c r="I226" s="753"/>
      <c r="J226" s="763"/>
      <c r="K226" s="177">
        <v>101815000</v>
      </c>
      <c r="L226" s="145">
        <f t="shared" si="87"/>
        <v>1.9691502628752262</v>
      </c>
      <c r="M226" s="510">
        <f t="shared" si="88"/>
        <v>62815000</v>
      </c>
      <c r="N226" s="460">
        <f>M226/K226*100</f>
        <v>61.69523154741443</v>
      </c>
      <c r="O226" s="551">
        <v>32175000</v>
      </c>
      <c r="P226" s="460">
        <f>O226/K226*100</f>
        <v>31.601433973383099</v>
      </c>
      <c r="Q226" s="146">
        <f t="shared" si="84"/>
        <v>69640000</v>
      </c>
      <c r="R226" s="154" t="s">
        <v>436</v>
      </c>
      <c r="S226" s="148"/>
      <c r="T226" s="144"/>
      <c r="U226" s="149">
        <f t="shared" si="85"/>
        <v>1.2148718141973907</v>
      </c>
      <c r="V226" s="150">
        <f t="shared" si="86"/>
        <v>1.2148718141973907</v>
      </c>
      <c r="W226" s="441" t="s">
        <v>33</v>
      </c>
      <c r="Y226" s="152">
        <f t="shared" si="76"/>
        <v>61.69523154741443</v>
      </c>
      <c r="Z226" s="152">
        <f>N226</f>
        <v>61.69523154741443</v>
      </c>
      <c r="AB226" s="268"/>
      <c r="AC226" s="492">
        <v>0</v>
      </c>
      <c r="AD226" s="355">
        <v>0</v>
      </c>
      <c r="AE226" s="269">
        <v>0</v>
      </c>
      <c r="AF226" s="354">
        <f t="shared" si="77"/>
        <v>0</v>
      </c>
      <c r="AH226" s="91">
        <v>62815000</v>
      </c>
    </row>
    <row r="227" spans="3:34" s="139" customFormat="1" ht="12">
      <c r="C227" s="140"/>
      <c r="D227" s="141"/>
      <c r="E227" s="142">
        <v>22</v>
      </c>
      <c r="F227" s="117" t="s">
        <v>43</v>
      </c>
      <c r="G227" s="142" t="s">
        <v>331</v>
      </c>
      <c r="H227" s="142"/>
      <c r="I227" s="142"/>
      <c r="J227" s="144"/>
      <c r="K227" s="177">
        <v>107560000</v>
      </c>
      <c r="L227" s="145">
        <f t="shared" si="87"/>
        <v>2.0802612805073841</v>
      </c>
      <c r="M227" s="510">
        <f t="shared" si="88"/>
        <v>2700000</v>
      </c>
      <c r="N227" s="460">
        <f>M227/K227*100</f>
        <v>2.5102268501301599</v>
      </c>
      <c r="O227" s="356"/>
      <c r="P227" s="460">
        <f>O227/K227*100</f>
        <v>0</v>
      </c>
      <c r="Q227" s="146">
        <f t="shared" si="84"/>
        <v>107560000</v>
      </c>
      <c r="R227" s="147" t="s">
        <v>332</v>
      </c>
      <c r="S227" s="141"/>
      <c r="T227" s="151"/>
      <c r="U227" s="149">
        <f t="shared" si="85"/>
        <v>5.2219277216157836E-2</v>
      </c>
      <c r="V227" s="150">
        <f t="shared" si="86"/>
        <v>5.2219277216157836E-2</v>
      </c>
      <c r="W227" s="441" t="s">
        <v>33</v>
      </c>
      <c r="Y227" s="152">
        <f t="shared" si="76"/>
        <v>2.5102268501301599</v>
      </c>
      <c r="Z227" s="152">
        <f t="shared" ref="Z227:Z237" si="89">N227</f>
        <v>2.5102268501301599</v>
      </c>
      <c r="AB227" s="268"/>
      <c r="AC227" s="492">
        <v>2700000</v>
      </c>
      <c r="AD227" s="355">
        <v>900000</v>
      </c>
      <c r="AE227" s="269">
        <v>900000</v>
      </c>
      <c r="AF227" s="354">
        <f t="shared" si="77"/>
        <v>1800000</v>
      </c>
      <c r="AH227" s="91">
        <f>AJ227</f>
        <v>0</v>
      </c>
    </row>
    <row r="228" spans="3:34" s="139" customFormat="1" ht="12">
      <c r="C228" s="140"/>
      <c r="D228" s="141"/>
      <c r="E228" s="142"/>
      <c r="F228" s="160"/>
      <c r="G228" s="142" t="s">
        <v>333</v>
      </c>
      <c r="H228" s="142"/>
      <c r="I228" s="142"/>
      <c r="J228" s="144"/>
      <c r="K228" s="315">
        <v>0</v>
      </c>
      <c r="L228" s="145">
        <f t="shared" si="87"/>
        <v>0</v>
      </c>
      <c r="M228" s="510">
        <f t="shared" si="88"/>
        <v>0</v>
      </c>
      <c r="N228" s="460"/>
      <c r="O228" s="131"/>
      <c r="P228" s="460"/>
      <c r="Q228" s="146">
        <f t="shared" si="84"/>
        <v>0</v>
      </c>
      <c r="R228" s="344" t="s">
        <v>334</v>
      </c>
      <c r="S228" s="148"/>
      <c r="T228" s="144"/>
      <c r="U228" s="149">
        <f t="shared" si="85"/>
        <v>0</v>
      </c>
      <c r="V228" s="150">
        <f t="shared" si="86"/>
        <v>0</v>
      </c>
      <c r="W228" s="441" t="s">
        <v>33</v>
      </c>
      <c r="Y228" s="152">
        <f t="shared" si="76"/>
        <v>0</v>
      </c>
      <c r="Z228" s="152">
        <f t="shared" si="89"/>
        <v>0</v>
      </c>
      <c r="AB228" s="142"/>
      <c r="AC228" s="492"/>
      <c r="AD228" s="355">
        <v>0</v>
      </c>
      <c r="AE228" s="139">
        <v>0</v>
      </c>
      <c r="AF228" s="354">
        <f t="shared" si="77"/>
        <v>0</v>
      </c>
      <c r="AH228" s="91">
        <v>0</v>
      </c>
    </row>
    <row r="229" spans="3:34" s="139" customFormat="1" ht="22.5">
      <c r="C229" s="140"/>
      <c r="D229" s="141"/>
      <c r="E229" s="142">
        <v>22</v>
      </c>
      <c r="F229" s="117" t="s">
        <v>48</v>
      </c>
      <c r="G229" s="756" t="s">
        <v>437</v>
      </c>
      <c r="H229" s="756"/>
      <c r="I229" s="756"/>
      <c r="J229" s="764"/>
      <c r="K229" s="177">
        <v>310710000</v>
      </c>
      <c r="L229" s="145">
        <f t="shared" si="87"/>
        <v>6.0092783791971858</v>
      </c>
      <c r="M229" s="510">
        <f t="shared" si="88"/>
        <v>290510000</v>
      </c>
      <c r="N229" s="460">
        <f>M229/K229*100</f>
        <v>93.498760902449234</v>
      </c>
      <c r="O229" s="131">
        <v>4000000</v>
      </c>
      <c r="P229" s="460">
        <f>O229/K229*100</f>
        <v>1.2873740787229249</v>
      </c>
      <c r="Q229" s="146">
        <f t="shared" si="84"/>
        <v>306710000</v>
      </c>
      <c r="R229" s="348" t="s">
        <v>336</v>
      </c>
      <c r="S229" s="148"/>
      <c r="T229" s="144"/>
      <c r="U229" s="149">
        <f t="shared" si="85"/>
        <v>5.6186008237281531</v>
      </c>
      <c r="V229" s="150">
        <f t="shared" si="86"/>
        <v>5.6186008237281531</v>
      </c>
      <c r="W229" s="441" t="s">
        <v>33</v>
      </c>
      <c r="Y229" s="152">
        <f t="shared" si="76"/>
        <v>93.498760902449234</v>
      </c>
      <c r="Z229" s="152">
        <f t="shared" si="89"/>
        <v>93.498760902449234</v>
      </c>
      <c r="AB229" s="268"/>
      <c r="AC229" s="492">
        <v>0</v>
      </c>
      <c r="AD229" s="355">
        <v>0</v>
      </c>
      <c r="AE229" s="269">
        <v>0</v>
      </c>
      <c r="AF229" s="354">
        <f t="shared" si="77"/>
        <v>0</v>
      </c>
      <c r="AH229" s="91">
        <v>290510000</v>
      </c>
    </row>
    <row r="230" spans="3:34" s="139" customFormat="1" ht="12">
      <c r="C230" s="140"/>
      <c r="D230" s="142"/>
      <c r="E230" s="142"/>
      <c r="F230" s="160"/>
      <c r="G230" s="539"/>
      <c r="H230" s="539"/>
      <c r="I230" s="539"/>
      <c r="J230" s="540"/>
      <c r="K230" s="177">
        <v>0</v>
      </c>
      <c r="L230" s="145">
        <f t="shared" si="87"/>
        <v>0</v>
      </c>
      <c r="M230" s="510">
        <f t="shared" si="88"/>
        <v>0</v>
      </c>
      <c r="N230" s="460"/>
      <c r="O230" s="131"/>
      <c r="P230" s="460"/>
      <c r="Q230" s="146"/>
      <c r="R230" s="348"/>
      <c r="S230" s="148"/>
      <c r="T230" s="144"/>
      <c r="U230" s="149">
        <f t="shared" si="85"/>
        <v>0</v>
      </c>
      <c r="V230" s="150">
        <f t="shared" si="86"/>
        <v>0</v>
      </c>
      <c r="W230" s="441"/>
      <c r="Y230" s="152">
        <f t="shared" si="76"/>
        <v>0</v>
      </c>
      <c r="Z230" s="152">
        <f t="shared" si="89"/>
        <v>0</v>
      </c>
      <c r="AB230" s="268"/>
      <c r="AC230" s="492"/>
      <c r="AD230" s="355">
        <v>0</v>
      </c>
      <c r="AE230" s="269">
        <v>0</v>
      </c>
      <c r="AF230" s="354">
        <f t="shared" si="77"/>
        <v>0</v>
      </c>
      <c r="AH230" s="91"/>
    </row>
    <row r="231" spans="3:34" s="139" customFormat="1" ht="12">
      <c r="C231" s="140">
        <v>18</v>
      </c>
      <c r="D231" s="326">
        <v>15</v>
      </c>
      <c r="E231" s="143" t="s">
        <v>337</v>
      </c>
      <c r="F231" s="143"/>
      <c r="G231" s="143"/>
      <c r="H231" s="142"/>
      <c r="I231" s="143"/>
      <c r="J231" s="144"/>
      <c r="K231" s="303">
        <f>SUM(K232:K234)</f>
        <v>203655000</v>
      </c>
      <c r="L231" s="304">
        <f t="shared" ref="L231:R231" si="90">SUM(L232:L234)</f>
        <v>100</v>
      </c>
      <c r="M231" s="508">
        <f t="shared" si="90"/>
        <v>202155000</v>
      </c>
      <c r="N231" s="458">
        <f>M231/K231*100</f>
        <v>99.263460263681225</v>
      </c>
      <c r="O231" s="67">
        <f>SUM(O232:O234)</f>
        <v>0</v>
      </c>
      <c r="P231" s="464">
        <f>O231/K231*100</f>
        <v>0</v>
      </c>
      <c r="Q231" s="305">
        <f t="shared" si="90"/>
        <v>203655000</v>
      </c>
      <c r="R231" s="306">
        <f t="shared" si="90"/>
        <v>0</v>
      </c>
      <c r="S231" s="307"/>
      <c r="T231" s="308"/>
      <c r="U231" s="318">
        <f>SUM(U232:U234)</f>
        <v>99.263460263681225</v>
      </c>
      <c r="V231" s="318">
        <f>SUM(V232:V234)</f>
        <v>0</v>
      </c>
      <c r="W231" s="440"/>
      <c r="Y231" s="152">
        <f t="shared" si="76"/>
        <v>99.263460263681225</v>
      </c>
      <c r="Z231" s="152">
        <f t="shared" si="89"/>
        <v>99.263460263681225</v>
      </c>
      <c r="AB231" s="142"/>
      <c r="AC231" s="492"/>
      <c r="AD231" s="355">
        <v>0</v>
      </c>
      <c r="AE231" s="139">
        <v>0</v>
      </c>
      <c r="AF231" s="354">
        <f t="shared" si="77"/>
        <v>0</v>
      </c>
      <c r="AH231" s="67">
        <f t="shared" ref="AH231" si="91">SUM(AH232:AH234)</f>
        <v>0</v>
      </c>
    </row>
    <row r="232" spans="3:34" s="139" customFormat="1" ht="12">
      <c r="C232" s="140"/>
      <c r="E232" s="142"/>
      <c r="F232" s="546"/>
      <c r="G232" s="143" t="s">
        <v>338</v>
      </c>
      <c r="H232" s="142"/>
      <c r="I232" s="143"/>
      <c r="J232" s="144"/>
      <c r="K232" s="321"/>
      <c r="L232" s="310"/>
      <c r="M232" s="510"/>
      <c r="N232" s="459"/>
      <c r="O232" s="91"/>
      <c r="P232" s="459"/>
      <c r="Q232" s="311"/>
      <c r="R232" s="147"/>
      <c r="S232" s="148"/>
      <c r="T232" s="144"/>
      <c r="U232" s="149">
        <f>(Y232/100)*L232</f>
        <v>0</v>
      </c>
      <c r="V232" s="150">
        <f>Z232/100*L232</f>
        <v>0</v>
      </c>
      <c r="W232" s="441"/>
      <c r="Y232" s="152">
        <f t="shared" si="76"/>
        <v>0</v>
      </c>
      <c r="Z232" s="152">
        <f t="shared" si="89"/>
        <v>0</v>
      </c>
      <c r="AB232" s="142"/>
      <c r="AC232" s="492"/>
      <c r="AD232" s="355">
        <v>0</v>
      </c>
      <c r="AE232" s="139">
        <v>0</v>
      </c>
      <c r="AF232" s="354">
        <f t="shared" si="77"/>
        <v>0</v>
      </c>
      <c r="AH232" s="91"/>
    </row>
    <row r="233" spans="3:34" s="139" customFormat="1" ht="12">
      <c r="C233" s="140"/>
      <c r="E233" s="142">
        <v>15</v>
      </c>
      <c r="F233" s="117" t="s">
        <v>107</v>
      </c>
      <c r="G233" s="142" t="s">
        <v>339</v>
      </c>
      <c r="H233" s="142"/>
      <c r="I233" s="142"/>
      <c r="J233" s="144"/>
      <c r="K233" s="177">
        <v>203655000</v>
      </c>
      <c r="L233" s="145">
        <f>(K233/($K$231))*100</f>
        <v>100</v>
      </c>
      <c r="M233" s="510">
        <f>AC233+AH233</f>
        <v>202155000</v>
      </c>
      <c r="N233" s="460">
        <f>(M233/K233)*100</f>
        <v>99.263460263681225</v>
      </c>
      <c r="O233" s="91"/>
      <c r="P233" s="460">
        <f>O233/K233*100</f>
        <v>0</v>
      </c>
      <c r="Q233" s="146">
        <f>K233-O233</f>
        <v>203655000</v>
      </c>
      <c r="R233" s="147" t="s">
        <v>340</v>
      </c>
      <c r="S233" s="148"/>
      <c r="T233" s="144"/>
      <c r="U233" s="149">
        <f>(Y233/100)*L233</f>
        <v>99.263460263681225</v>
      </c>
      <c r="V233" s="150">
        <f>Z233/100*L233</f>
        <v>0</v>
      </c>
      <c r="W233" s="441" t="s">
        <v>33</v>
      </c>
      <c r="Y233" s="152">
        <f t="shared" si="76"/>
        <v>99.263460263681225</v>
      </c>
      <c r="Z233" s="152"/>
      <c r="AB233" s="268"/>
      <c r="AC233" s="492">
        <v>202155000</v>
      </c>
      <c r="AD233" s="355">
        <v>67385000</v>
      </c>
      <c r="AE233" s="269">
        <v>67385000</v>
      </c>
      <c r="AF233" s="354">
        <f t="shared" si="77"/>
        <v>134770000</v>
      </c>
      <c r="AH233" s="91">
        <f>AJ233</f>
        <v>0</v>
      </c>
    </row>
    <row r="234" spans="3:34" s="139" customFormat="1" ht="12">
      <c r="C234" s="140"/>
      <c r="D234" s="141"/>
      <c r="E234" s="143"/>
      <c r="F234" s="160"/>
      <c r="G234" s="142" t="s">
        <v>341</v>
      </c>
      <c r="H234" s="142"/>
      <c r="I234" s="142"/>
      <c r="J234" s="144"/>
      <c r="K234" s="315"/>
      <c r="L234" s="145"/>
      <c r="M234" s="510"/>
      <c r="N234" s="460"/>
      <c r="O234" s="91"/>
      <c r="P234" s="460"/>
      <c r="Q234" s="146"/>
      <c r="R234" s="147" t="s">
        <v>342</v>
      </c>
      <c r="S234" s="148"/>
      <c r="T234" s="144"/>
      <c r="U234" s="149">
        <f>(Y234/100)*L234</f>
        <v>0</v>
      </c>
      <c r="V234" s="150">
        <f>Z234/100*L234</f>
        <v>0</v>
      </c>
      <c r="W234" s="441"/>
      <c r="Y234" s="152">
        <f t="shared" si="76"/>
        <v>0</v>
      </c>
      <c r="Z234" s="152">
        <f t="shared" si="89"/>
        <v>0</v>
      </c>
      <c r="AB234" s="142"/>
      <c r="AC234" s="492"/>
      <c r="AD234" s="355">
        <v>0</v>
      </c>
      <c r="AE234" s="139">
        <v>0</v>
      </c>
      <c r="AF234" s="354">
        <f t="shared" si="77"/>
        <v>0</v>
      </c>
      <c r="AH234" s="91"/>
    </row>
    <row r="235" spans="3:34" s="139" customFormat="1" ht="12">
      <c r="C235" s="140">
        <v>18</v>
      </c>
      <c r="D235" s="148">
        <v>16</v>
      </c>
      <c r="E235" s="143" t="s">
        <v>343</v>
      </c>
      <c r="F235" s="546"/>
      <c r="G235" s="143"/>
      <c r="H235" s="143"/>
      <c r="I235" s="143"/>
      <c r="J235" s="144"/>
      <c r="K235" s="303">
        <f>SUM(K236:K244)</f>
        <v>1805677500</v>
      </c>
      <c r="L235" s="304">
        <f t="shared" ref="L235:R235" si="92">SUM(L236:L244)</f>
        <v>100</v>
      </c>
      <c r="M235" s="508">
        <f t="shared" si="92"/>
        <v>533465000</v>
      </c>
      <c r="N235" s="458">
        <f>M235/K235*100</f>
        <v>29.543758506156276</v>
      </c>
      <c r="O235" s="67">
        <f>SUM(O236:O244)</f>
        <v>204505000</v>
      </c>
      <c r="P235" s="464">
        <f>O235/K235*100</f>
        <v>11.325665851183283</v>
      </c>
      <c r="Q235" s="305">
        <f t="shared" si="92"/>
        <v>1601172500</v>
      </c>
      <c r="R235" s="306">
        <f t="shared" si="92"/>
        <v>0</v>
      </c>
      <c r="S235" s="307"/>
      <c r="T235" s="308"/>
      <c r="U235" s="318">
        <f>SUM(U236:U244)</f>
        <v>29.543758506156273</v>
      </c>
      <c r="V235" s="318">
        <f>SUM(V236:V244)</f>
        <v>30.390631771177297</v>
      </c>
      <c r="W235" s="440"/>
      <c r="Y235" s="152">
        <f t="shared" si="76"/>
        <v>29.543758506156276</v>
      </c>
      <c r="Z235" s="152">
        <f t="shared" si="89"/>
        <v>29.543758506156276</v>
      </c>
      <c r="AB235" s="142"/>
      <c r="AC235" s="492"/>
      <c r="AD235" s="355">
        <v>0</v>
      </c>
      <c r="AE235" s="139">
        <v>0</v>
      </c>
      <c r="AF235" s="354">
        <f t="shared" si="77"/>
        <v>0</v>
      </c>
      <c r="AH235" s="67">
        <f t="shared" ref="AH235" si="93">SUM(AH236:AH244)</f>
        <v>260207500</v>
      </c>
    </row>
    <row r="236" spans="3:34" s="139" customFormat="1" ht="12">
      <c r="C236" s="140"/>
      <c r="D236" s="148"/>
      <c r="E236" s="143"/>
      <c r="F236" s="546"/>
      <c r="G236" s="143" t="s">
        <v>344</v>
      </c>
      <c r="H236" s="143"/>
      <c r="I236" s="143"/>
      <c r="J236" s="144"/>
      <c r="K236" s="321"/>
      <c r="L236" s="320"/>
      <c r="M236" s="510"/>
      <c r="N236" s="459"/>
      <c r="O236" s="91"/>
      <c r="P236" s="459"/>
      <c r="Q236" s="311"/>
      <c r="R236" s="147"/>
      <c r="S236" s="148"/>
      <c r="T236" s="144"/>
      <c r="U236" s="149">
        <f t="shared" ref="U236:U244" si="94">(Y236/100)*L236</f>
        <v>0</v>
      </c>
      <c r="V236" s="150">
        <f t="shared" ref="V236:V244" si="95">Z236/100*L236</f>
        <v>0</v>
      </c>
      <c r="W236" s="441"/>
      <c r="Y236" s="152">
        <f t="shared" si="76"/>
        <v>0</v>
      </c>
      <c r="Z236" s="152">
        <f t="shared" si="89"/>
        <v>0</v>
      </c>
      <c r="AB236" s="142"/>
      <c r="AC236" s="492"/>
      <c r="AD236" s="355">
        <v>0</v>
      </c>
      <c r="AE236" s="139">
        <v>0</v>
      </c>
      <c r="AF236" s="354">
        <f t="shared" si="77"/>
        <v>0</v>
      </c>
      <c r="AH236" s="91"/>
    </row>
    <row r="237" spans="3:34" s="139" customFormat="1" ht="18" customHeight="1">
      <c r="C237" s="140"/>
      <c r="D237" s="148"/>
      <c r="E237" s="142">
        <v>16</v>
      </c>
      <c r="F237" s="117" t="s">
        <v>28</v>
      </c>
      <c r="G237" s="142" t="s">
        <v>345</v>
      </c>
      <c r="H237" s="143"/>
      <c r="I237" s="143"/>
      <c r="J237" s="144"/>
      <c r="K237" s="321">
        <v>10850000</v>
      </c>
      <c r="L237" s="145">
        <f>(K237/($K$235))*100</f>
        <v>0.60088249424385032</v>
      </c>
      <c r="M237" s="510">
        <f>AC237+AH237</f>
        <v>10850000</v>
      </c>
      <c r="N237" s="460">
        <f>(M237/K237)*100</f>
        <v>100</v>
      </c>
      <c r="O237" s="91">
        <v>10850000</v>
      </c>
      <c r="P237" s="460">
        <f t="shared" ref="P237:P240" si="96">O237/K237*100</f>
        <v>100</v>
      </c>
      <c r="Q237" s="146">
        <f t="shared" ref="Q237:Q244" si="97">K237-O237</f>
        <v>0</v>
      </c>
      <c r="R237" s="147"/>
      <c r="S237" s="148"/>
      <c r="T237" s="144"/>
      <c r="U237" s="149">
        <f t="shared" si="94"/>
        <v>0.60088249424385032</v>
      </c>
      <c r="V237" s="150">
        <f t="shared" si="95"/>
        <v>0.60088249424385032</v>
      </c>
      <c r="W237" s="441"/>
      <c r="Y237" s="152">
        <f t="shared" si="76"/>
        <v>100</v>
      </c>
      <c r="Z237" s="152">
        <f t="shared" si="89"/>
        <v>100</v>
      </c>
      <c r="AB237" s="142"/>
      <c r="AC237" s="492">
        <v>0</v>
      </c>
      <c r="AD237" s="355">
        <v>0</v>
      </c>
      <c r="AE237" s="139">
        <v>0</v>
      </c>
      <c r="AF237" s="354">
        <f t="shared" si="77"/>
        <v>0</v>
      </c>
      <c r="AH237" s="91">
        <v>10850000</v>
      </c>
    </row>
    <row r="238" spans="3:34" s="139" customFormat="1" ht="18" customHeight="1">
      <c r="C238" s="140"/>
      <c r="D238" s="141"/>
      <c r="E238" s="143">
        <v>16</v>
      </c>
      <c r="F238" s="117" t="s">
        <v>34</v>
      </c>
      <c r="G238" s="142" t="s">
        <v>346</v>
      </c>
      <c r="H238" s="142"/>
      <c r="I238" s="142"/>
      <c r="J238" s="144"/>
      <c r="K238" s="177">
        <v>55577500</v>
      </c>
      <c r="L238" s="145">
        <f t="shared" ref="L238:L244" si="98">(K238/($K$235))*100</f>
        <v>3.0779305828421739</v>
      </c>
      <c r="M238" s="510">
        <f t="shared" ref="M238:M244" si="99">AC238+AH238</f>
        <v>0</v>
      </c>
      <c r="N238" s="460">
        <f>(M238/K238)*100</f>
        <v>0</v>
      </c>
      <c r="O238" s="91"/>
      <c r="P238" s="460">
        <f t="shared" si="96"/>
        <v>0</v>
      </c>
      <c r="Q238" s="146">
        <f t="shared" si="97"/>
        <v>55577500</v>
      </c>
      <c r="R238" s="154" t="s">
        <v>347</v>
      </c>
      <c r="S238" s="148"/>
      <c r="T238" s="144"/>
      <c r="U238" s="149">
        <f t="shared" si="94"/>
        <v>0</v>
      </c>
      <c r="V238" s="150">
        <f t="shared" si="95"/>
        <v>0</v>
      </c>
      <c r="W238" s="441" t="s">
        <v>33</v>
      </c>
      <c r="Y238" s="152">
        <f t="shared" si="76"/>
        <v>0</v>
      </c>
      <c r="Z238" s="152">
        <v>0</v>
      </c>
      <c r="AB238" s="268"/>
      <c r="AC238" s="492">
        <v>0</v>
      </c>
      <c r="AD238" s="355">
        <v>0</v>
      </c>
      <c r="AE238" s="269">
        <v>0</v>
      </c>
      <c r="AF238" s="354">
        <f t="shared" si="77"/>
        <v>0</v>
      </c>
      <c r="AH238" s="91">
        <f>AJ238</f>
        <v>0</v>
      </c>
    </row>
    <row r="239" spans="3:34" s="139" customFormat="1" ht="18" customHeight="1">
      <c r="C239" s="140"/>
      <c r="D239" s="141"/>
      <c r="E239" s="143">
        <v>16</v>
      </c>
      <c r="F239" s="191" t="s">
        <v>115</v>
      </c>
      <c r="G239" s="192" t="s">
        <v>348</v>
      </c>
      <c r="H239" s="192"/>
      <c r="I239" s="192"/>
      <c r="J239" s="193"/>
      <c r="K239" s="194">
        <v>49450000</v>
      </c>
      <c r="L239" s="145">
        <f t="shared" si="98"/>
        <v>2.7385842710007742</v>
      </c>
      <c r="M239" s="510">
        <f t="shared" si="99"/>
        <v>32490000</v>
      </c>
      <c r="N239" s="460">
        <f>(M239/K239)*100</f>
        <v>65.702730030333669</v>
      </c>
      <c r="O239" s="91">
        <v>13600000</v>
      </c>
      <c r="P239" s="460">
        <f t="shared" si="96"/>
        <v>27.502527805864506</v>
      </c>
      <c r="Q239" s="195">
        <f t="shared" si="97"/>
        <v>35850000</v>
      </c>
      <c r="R239" s="154" t="s">
        <v>438</v>
      </c>
      <c r="S239" s="148"/>
      <c r="T239" s="144"/>
      <c r="U239" s="149">
        <f t="shared" si="94"/>
        <v>1.7993246302288199</v>
      </c>
      <c r="V239" s="150">
        <f t="shared" si="95"/>
        <v>1.7993246302288199</v>
      </c>
      <c r="W239" s="441"/>
      <c r="Y239" s="152">
        <f t="shared" si="76"/>
        <v>65.702730030333669</v>
      </c>
      <c r="Z239" s="152">
        <f>Y239</f>
        <v>65.702730030333669</v>
      </c>
      <c r="AB239" s="268"/>
      <c r="AC239" s="492">
        <v>0</v>
      </c>
      <c r="AD239" s="355">
        <v>0</v>
      </c>
      <c r="AE239" s="269">
        <v>0</v>
      </c>
      <c r="AF239" s="354">
        <f t="shared" si="77"/>
        <v>0</v>
      </c>
      <c r="AH239" s="91">
        <v>32490000</v>
      </c>
    </row>
    <row r="240" spans="3:34" s="139" customFormat="1" ht="18" customHeight="1">
      <c r="C240" s="140"/>
      <c r="D240" s="141"/>
      <c r="E240" s="143">
        <v>16</v>
      </c>
      <c r="F240" s="117" t="s">
        <v>41</v>
      </c>
      <c r="G240" s="142" t="s">
        <v>350</v>
      </c>
      <c r="H240" s="142"/>
      <c r="I240" s="142"/>
      <c r="J240" s="144"/>
      <c r="K240" s="177">
        <v>802720000</v>
      </c>
      <c r="L240" s="145">
        <f t="shared" si="98"/>
        <v>44.455336016536727</v>
      </c>
      <c r="M240" s="510">
        <f t="shared" si="99"/>
        <v>399220000</v>
      </c>
      <c r="N240" s="460">
        <f>(M240/K240)*100</f>
        <v>49.733406418178191</v>
      </c>
      <c r="O240" s="91">
        <v>152075000</v>
      </c>
      <c r="P240" s="460">
        <f t="shared" si="96"/>
        <v>18.944962128762207</v>
      </c>
      <c r="Q240" s="146">
        <f t="shared" si="97"/>
        <v>650645000</v>
      </c>
      <c r="R240" s="147" t="s">
        <v>351</v>
      </c>
      <c r="S240" s="148"/>
      <c r="T240" s="144"/>
      <c r="U240" s="149">
        <f t="shared" si="94"/>
        <v>22.109152935670956</v>
      </c>
      <c r="V240" s="150">
        <f t="shared" si="95"/>
        <v>22.109152935670956</v>
      </c>
      <c r="W240" s="441" t="s">
        <v>33</v>
      </c>
      <c r="Y240" s="152">
        <f t="shared" si="76"/>
        <v>49.733406418178191</v>
      </c>
      <c r="Z240" s="152">
        <f>Y240</f>
        <v>49.733406418178191</v>
      </c>
      <c r="AB240" s="268"/>
      <c r="AC240" s="492">
        <v>210332500</v>
      </c>
      <c r="AD240" s="355">
        <v>70110833.333333328</v>
      </c>
      <c r="AE240" s="269">
        <v>70110833.333333328</v>
      </c>
      <c r="AF240" s="354">
        <f t="shared" si="77"/>
        <v>140221666.66666666</v>
      </c>
      <c r="AH240" s="91">
        <v>188887500</v>
      </c>
    </row>
    <row r="241" spans="3:34" s="139" customFormat="1" ht="18" customHeight="1">
      <c r="C241" s="140"/>
      <c r="D241" s="141"/>
      <c r="E241" s="143"/>
      <c r="F241" s="160"/>
      <c r="G241" s="142" t="s">
        <v>352</v>
      </c>
      <c r="H241" s="142"/>
      <c r="I241" s="142"/>
      <c r="J241" s="144"/>
      <c r="K241" s="315">
        <v>0</v>
      </c>
      <c r="L241" s="145">
        <f t="shared" si="98"/>
        <v>0</v>
      </c>
      <c r="M241" s="510">
        <f t="shared" si="99"/>
        <v>0</v>
      </c>
      <c r="N241" s="460"/>
      <c r="O241" s="91"/>
      <c r="P241" s="460"/>
      <c r="Q241" s="146">
        <f t="shared" si="97"/>
        <v>0</v>
      </c>
      <c r="R241" s="147"/>
      <c r="S241" s="148"/>
      <c r="T241" s="144"/>
      <c r="U241" s="149">
        <f t="shared" si="94"/>
        <v>0</v>
      </c>
      <c r="V241" s="150">
        <f t="shared" si="95"/>
        <v>0</v>
      </c>
      <c r="W241" s="441"/>
      <c r="Y241" s="152">
        <f t="shared" si="76"/>
        <v>0</v>
      </c>
      <c r="Z241" s="152">
        <v>0</v>
      </c>
      <c r="AB241" s="142"/>
      <c r="AC241" s="492"/>
      <c r="AD241" s="355">
        <v>0</v>
      </c>
      <c r="AE241" s="139">
        <v>0</v>
      </c>
      <c r="AF241" s="354">
        <f t="shared" si="77"/>
        <v>0</v>
      </c>
      <c r="AH241" s="91">
        <v>0</v>
      </c>
    </row>
    <row r="242" spans="3:34" s="139" customFormat="1" ht="18" customHeight="1">
      <c r="C242" s="140"/>
      <c r="D242" s="141"/>
      <c r="E242" s="143">
        <v>16</v>
      </c>
      <c r="F242" s="117" t="s">
        <v>43</v>
      </c>
      <c r="G242" s="142" t="s">
        <v>353</v>
      </c>
      <c r="H242" s="142"/>
      <c r="I242" s="142"/>
      <c r="J242" s="144"/>
      <c r="K242" s="177">
        <v>109305000</v>
      </c>
      <c r="L242" s="145">
        <f t="shared" si="98"/>
        <v>6.0534065468501437</v>
      </c>
      <c r="M242" s="510">
        <f t="shared" si="99"/>
        <v>90905000</v>
      </c>
      <c r="N242" s="460">
        <f>(M242/K242)*100</f>
        <v>83.166369333516315</v>
      </c>
      <c r="O242" s="12">
        <v>27980000</v>
      </c>
      <c r="P242" s="460">
        <f>O242/K242*100</f>
        <v>25.598097067837699</v>
      </c>
      <c r="Q242" s="146">
        <f t="shared" si="97"/>
        <v>81325000</v>
      </c>
      <c r="R242" s="147" t="s">
        <v>354</v>
      </c>
      <c r="S242" s="148"/>
      <c r="T242" s="144"/>
      <c r="U242" s="149">
        <f t="shared" si="94"/>
        <v>5.0343984460126467</v>
      </c>
      <c r="V242" s="150">
        <f t="shared" si="95"/>
        <v>1.5738857021810375</v>
      </c>
      <c r="W242" s="441" t="s">
        <v>33</v>
      </c>
      <c r="Y242" s="152">
        <f t="shared" si="76"/>
        <v>83.166369333516315</v>
      </c>
      <c r="Z242" s="152">
        <v>26</v>
      </c>
      <c r="AB242" s="268"/>
      <c r="AC242" s="492">
        <v>62925000</v>
      </c>
      <c r="AD242" s="355">
        <v>20975000</v>
      </c>
      <c r="AE242" s="269">
        <v>20975000</v>
      </c>
      <c r="AF242" s="354">
        <f t="shared" si="77"/>
        <v>41950000</v>
      </c>
      <c r="AH242" s="91">
        <v>27980000</v>
      </c>
    </row>
    <row r="243" spans="3:34" s="139" customFormat="1" ht="18" customHeight="1">
      <c r="C243" s="140"/>
      <c r="D243" s="141"/>
      <c r="E243" s="143"/>
      <c r="F243" s="160"/>
      <c r="G243" s="142" t="s">
        <v>355</v>
      </c>
      <c r="H243" s="142"/>
      <c r="I243" s="142"/>
      <c r="J243" s="144"/>
      <c r="K243" s="315">
        <v>0</v>
      </c>
      <c r="L243" s="145">
        <f t="shared" si="98"/>
        <v>0</v>
      </c>
      <c r="M243" s="510">
        <f t="shared" si="99"/>
        <v>0</v>
      </c>
      <c r="N243" s="460"/>
      <c r="O243" s="91"/>
      <c r="P243" s="460"/>
      <c r="Q243" s="146">
        <f t="shared" si="97"/>
        <v>0</v>
      </c>
      <c r="R243" s="147" t="s">
        <v>356</v>
      </c>
      <c r="S243" s="148"/>
      <c r="T243" s="144"/>
      <c r="U243" s="149">
        <f t="shared" si="94"/>
        <v>0</v>
      </c>
      <c r="V243" s="150">
        <f t="shared" si="95"/>
        <v>0</v>
      </c>
      <c r="W243" s="441"/>
      <c r="Y243" s="152">
        <f t="shared" si="76"/>
        <v>0</v>
      </c>
      <c r="Z243" s="152">
        <v>0</v>
      </c>
      <c r="AB243" s="142"/>
      <c r="AC243" s="492"/>
      <c r="AD243" s="355">
        <v>0</v>
      </c>
      <c r="AE243" s="139">
        <v>0</v>
      </c>
      <c r="AF243" s="354">
        <f t="shared" si="77"/>
        <v>0</v>
      </c>
      <c r="AH243" s="91"/>
    </row>
    <row r="244" spans="3:34" s="139" customFormat="1" ht="18" customHeight="1">
      <c r="C244" s="140"/>
      <c r="D244" s="141"/>
      <c r="E244" s="143">
        <v>16</v>
      </c>
      <c r="F244" s="160">
        <v>10</v>
      </c>
      <c r="G244" s="142" t="s">
        <v>357</v>
      </c>
      <c r="H244" s="142"/>
      <c r="I244" s="142"/>
      <c r="J244" s="144"/>
      <c r="K244" s="177">
        <v>777775000</v>
      </c>
      <c r="L244" s="145">
        <f t="shared" si="98"/>
        <v>43.073860088526331</v>
      </c>
      <c r="M244" s="510">
        <f t="shared" si="99"/>
        <v>0</v>
      </c>
      <c r="N244" s="460">
        <f>(M244/K244)*100</f>
        <v>0</v>
      </c>
      <c r="O244" s="12"/>
      <c r="P244" s="460">
        <f>O244/K244*100</f>
        <v>0</v>
      </c>
      <c r="Q244" s="146">
        <f t="shared" si="97"/>
        <v>777775000</v>
      </c>
      <c r="R244" s="147" t="s">
        <v>358</v>
      </c>
      <c r="S244" s="141"/>
      <c r="T244" s="151"/>
      <c r="U244" s="149">
        <f t="shared" si="94"/>
        <v>0</v>
      </c>
      <c r="V244" s="150">
        <f t="shared" si="95"/>
        <v>4.3073860088526335</v>
      </c>
      <c r="W244" s="441" t="s">
        <v>33</v>
      </c>
      <c r="Y244" s="152">
        <f t="shared" si="76"/>
        <v>0</v>
      </c>
      <c r="Z244" s="152">
        <v>10</v>
      </c>
      <c r="AB244" s="268"/>
      <c r="AC244" s="492">
        <v>0</v>
      </c>
      <c r="AD244" s="355">
        <v>0</v>
      </c>
      <c r="AE244" s="269">
        <v>0</v>
      </c>
      <c r="AF244" s="354">
        <f t="shared" si="77"/>
        <v>0</v>
      </c>
      <c r="AH244" s="91">
        <f>AJ244</f>
        <v>0</v>
      </c>
    </row>
    <row r="245" spans="3:34" s="139" customFormat="1" ht="12">
      <c r="C245" s="140">
        <v>18</v>
      </c>
      <c r="D245" s="148">
        <v>20</v>
      </c>
      <c r="E245" s="143" t="s">
        <v>359</v>
      </c>
      <c r="F245" s="546"/>
      <c r="G245" s="143"/>
      <c r="H245" s="143"/>
      <c r="I245" s="143"/>
      <c r="J245" s="144"/>
      <c r="K245" s="303">
        <f>SUM(K247:K253)</f>
        <v>2892950000</v>
      </c>
      <c r="L245" s="338">
        <f>SUM(L247:L253)</f>
        <v>100</v>
      </c>
      <c r="M245" s="511">
        <f>SUM(M247:M253)</f>
        <v>2327672000</v>
      </c>
      <c r="N245" s="461">
        <f>M245/K245*100</f>
        <v>80.460153130887164</v>
      </c>
      <c r="O245" s="124">
        <f>SUM(O247:O253)</f>
        <v>971601000</v>
      </c>
      <c r="P245" s="466">
        <f>O245/K245*100</f>
        <v>33.585129366217878</v>
      </c>
      <c r="Q245" s="339">
        <f>SUM(Q247:Q253)</f>
        <v>1921349000</v>
      </c>
      <c r="R245" s="306">
        <f>SUM(R251:R253)</f>
        <v>0</v>
      </c>
      <c r="S245" s="307"/>
      <c r="T245" s="308"/>
      <c r="U245" s="318">
        <f>SUM(U246:U253)</f>
        <v>80.460153130887164</v>
      </c>
      <c r="V245" s="318">
        <f>SUM(V246:V253)</f>
        <v>53.279126842842082</v>
      </c>
      <c r="W245" s="440"/>
      <c r="Y245" s="152">
        <f t="shared" si="76"/>
        <v>80.460153130887164</v>
      </c>
      <c r="Z245" s="152">
        <f>Y245</f>
        <v>80.460153130887164</v>
      </c>
      <c r="AB245" s="142"/>
      <c r="AC245" s="492"/>
      <c r="AD245" s="355">
        <v>0</v>
      </c>
      <c r="AE245" s="139">
        <v>0</v>
      </c>
      <c r="AF245" s="354">
        <f t="shared" si="77"/>
        <v>0</v>
      </c>
      <c r="AH245" s="124">
        <f>SUM(AH247:AH253)</f>
        <v>832420000</v>
      </c>
    </row>
    <row r="246" spans="3:34" s="139" customFormat="1" ht="12">
      <c r="C246" s="140"/>
      <c r="D246" s="148"/>
      <c r="E246" s="143"/>
      <c r="F246" s="546"/>
      <c r="G246" s="143" t="s">
        <v>360</v>
      </c>
      <c r="H246" s="143"/>
      <c r="I246" s="143"/>
      <c r="J246" s="144"/>
      <c r="K246" s="321"/>
      <c r="L246" s="310"/>
      <c r="M246" s="510"/>
      <c r="N246" s="459"/>
      <c r="O246" s="91"/>
      <c r="P246" s="459"/>
      <c r="Q246" s="146">
        <f t="shared" ref="Q246:Q253" si="100">K246-O246</f>
        <v>0</v>
      </c>
      <c r="R246" s="147"/>
      <c r="S246" s="148"/>
      <c r="T246" s="144"/>
      <c r="U246" s="149">
        <f>(Y246/100)*L246</f>
        <v>0</v>
      </c>
      <c r="V246" s="150">
        <f>Z246/100*L246</f>
        <v>0</v>
      </c>
      <c r="W246" s="441"/>
      <c r="Y246" s="152">
        <f t="shared" si="76"/>
        <v>0</v>
      </c>
      <c r="Z246" s="152">
        <v>0</v>
      </c>
      <c r="AB246" s="142"/>
      <c r="AC246" s="492"/>
      <c r="AD246" s="355">
        <v>0</v>
      </c>
      <c r="AE246" s="139">
        <v>0</v>
      </c>
      <c r="AF246" s="354">
        <f t="shared" si="77"/>
        <v>0</v>
      </c>
      <c r="AH246" s="91"/>
    </row>
    <row r="247" spans="3:34" s="139" customFormat="1" ht="12">
      <c r="C247" s="140"/>
      <c r="D247" s="148"/>
      <c r="E247" s="143">
        <v>20</v>
      </c>
      <c r="F247" s="117" t="s">
        <v>38</v>
      </c>
      <c r="G247" s="753" t="s">
        <v>361</v>
      </c>
      <c r="H247" s="753"/>
      <c r="I247" s="753"/>
      <c r="J247" s="763"/>
      <c r="K247" s="177">
        <v>794087500</v>
      </c>
      <c r="L247" s="357">
        <f>(K247/$K$245)*100</f>
        <v>27.449057190756843</v>
      </c>
      <c r="M247" s="510">
        <f>AC247+AH247</f>
        <v>513047500</v>
      </c>
      <c r="N247" s="459">
        <f>(M247/K247)*100</f>
        <v>64.608434209076464</v>
      </c>
      <c r="O247" s="91"/>
      <c r="P247" s="459">
        <f>O247/K247*100</f>
        <v>0</v>
      </c>
      <c r="Q247" s="146">
        <f t="shared" si="100"/>
        <v>794087500</v>
      </c>
      <c r="R247" s="147" t="s">
        <v>362</v>
      </c>
      <c r="S247" s="148"/>
      <c r="T247" s="144"/>
      <c r="U247" s="149">
        <f t="shared" ref="U247:U253" si="101">(Y247/100)*L247</f>
        <v>17.734406056101907</v>
      </c>
      <c r="V247" s="150">
        <f t="shared" ref="V247:V253" si="102">Z247/100*L247</f>
        <v>0</v>
      </c>
      <c r="W247" s="441"/>
      <c r="Y247" s="152">
        <f t="shared" si="76"/>
        <v>64.608434209076464</v>
      </c>
      <c r="Z247" s="152"/>
      <c r="AB247" s="142"/>
      <c r="AC247" s="492">
        <v>492747500</v>
      </c>
      <c r="AD247" s="355">
        <v>164249166.66666666</v>
      </c>
      <c r="AE247" s="139">
        <v>164249166.66666666</v>
      </c>
      <c r="AF247" s="354">
        <f t="shared" si="77"/>
        <v>328498333.33333331</v>
      </c>
      <c r="AH247" s="91">
        <v>20300000</v>
      </c>
    </row>
    <row r="248" spans="3:34" s="139" customFormat="1" ht="12">
      <c r="C248" s="140"/>
      <c r="D248" s="141"/>
      <c r="E248" s="143">
        <v>20</v>
      </c>
      <c r="F248" s="117" t="s">
        <v>115</v>
      </c>
      <c r="G248" s="142" t="s">
        <v>363</v>
      </c>
      <c r="H248" s="142"/>
      <c r="I248" s="142"/>
      <c r="J248" s="143"/>
      <c r="K248" s="177">
        <v>427280000</v>
      </c>
      <c r="L248" s="357">
        <f t="shared" ref="L248:L253" si="103">(K248/$K$245)*100</f>
        <v>14.769698750410482</v>
      </c>
      <c r="M248" s="510">
        <f t="shared" ref="M248:M253" si="104">AC248+AH248</f>
        <v>401470000</v>
      </c>
      <c r="N248" s="460">
        <f>(M248/K248)*100</f>
        <v>93.959464519752856</v>
      </c>
      <c r="O248" s="554">
        <v>72251000</v>
      </c>
      <c r="P248" s="459">
        <f>O248/K248*100</f>
        <v>16.90952068900955</v>
      </c>
      <c r="Q248" s="146">
        <f t="shared" si="100"/>
        <v>355029000</v>
      </c>
      <c r="R248" s="147" t="s">
        <v>364</v>
      </c>
      <c r="S248" s="141"/>
      <c r="T248" s="151"/>
      <c r="U248" s="149">
        <f t="shared" si="101"/>
        <v>13.877529857066317</v>
      </c>
      <c r="V248" s="150">
        <f t="shared" si="102"/>
        <v>4.4309096251231441</v>
      </c>
      <c r="W248" s="441" t="s">
        <v>33</v>
      </c>
      <c r="Y248" s="152">
        <f t="shared" si="76"/>
        <v>93.959464519752856</v>
      </c>
      <c r="Z248" s="152">
        <v>30</v>
      </c>
      <c r="AB248" s="268"/>
      <c r="AC248" s="492">
        <v>245120000</v>
      </c>
      <c r="AD248" s="355">
        <v>81706666.666666672</v>
      </c>
      <c r="AE248" s="269">
        <v>81706666.666666672</v>
      </c>
      <c r="AF248" s="354">
        <f t="shared" si="77"/>
        <v>163413333.33333334</v>
      </c>
      <c r="AH248" s="91">
        <v>156350000</v>
      </c>
    </row>
    <row r="249" spans="3:34" s="139" customFormat="1" ht="12">
      <c r="C249" s="140"/>
      <c r="D249" s="141"/>
      <c r="E249" s="143"/>
      <c r="F249" s="160"/>
      <c r="G249" s="142" t="s">
        <v>365</v>
      </c>
      <c r="H249" s="142"/>
      <c r="I249" s="142"/>
      <c r="J249" s="143"/>
      <c r="K249" s="315">
        <v>0</v>
      </c>
      <c r="L249" s="357">
        <f t="shared" si="103"/>
        <v>0</v>
      </c>
      <c r="M249" s="510">
        <f t="shared" si="104"/>
        <v>0</v>
      </c>
      <c r="N249" s="460"/>
      <c r="O249" s="91"/>
      <c r="P249" s="459"/>
      <c r="Q249" s="146">
        <f t="shared" si="100"/>
        <v>0</v>
      </c>
      <c r="R249" s="147"/>
      <c r="S249" s="141"/>
      <c r="T249" s="151"/>
      <c r="U249" s="149">
        <f t="shared" si="101"/>
        <v>0</v>
      </c>
      <c r="V249" s="150">
        <f t="shared" si="102"/>
        <v>0</v>
      </c>
      <c r="W249" s="441"/>
      <c r="Y249" s="152">
        <f t="shared" si="76"/>
        <v>0</v>
      </c>
      <c r="Z249" s="152">
        <v>0</v>
      </c>
      <c r="AB249" s="142"/>
      <c r="AC249" s="492"/>
      <c r="AD249" s="355">
        <v>0</v>
      </c>
      <c r="AE249" s="139">
        <v>0</v>
      </c>
      <c r="AF249" s="354">
        <f t="shared" si="77"/>
        <v>0</v>
      </c>
      <c r="AH249" s="91">
        <v>0</v>
      </c>
    </row>
    <row r="250" spans="3:34" s="139" customFormat="1" ht="12">
      <c r="C250" s="140"/>
      <c r="D250" s="141"/>
      <c r="E250" s="143">
        <v>20</v>
      </c>
      <c r="F250" s="117" t="s">
        <v>107</v>
      </c>
      <c r="G250" s="142" t="s">
        <v>366</v>
      </c>
      <c r="H250" s="142"/>
      <c r="I250" s="142"/>
      <c r="J250" s="143"/>
      <c r="K250" s="315">
        <v>133100000</v>
      </c>
      <c r="L250" s="357">
        <f t="shared" si="103"/>
        <v>4.6008399730379024</v>
      </c>
      <c r="M250" s="510">
        <f t="shared" si="104"/>
        <v>0</v>
      </c>
      <c r="N250" s="460">
        <f>(M250/K250)*100</f>
        <v>0</v>
      </c>
      <c r="O250" s="91"/>
      <c r="P250" s="459">
        <f>O250/K250*100</f>
        <v>0</v>
      </c>
      <c r="Q250" s="146">
        <f t="shared" si="100"/>
        <v>133100000</v>
      </c>
      <c r="R250" s="147"/>
      <c r="S250" s="141"/>
      <c r="T250" s="151"/>
      <c r="U250" s="149">
        <f t="shared" si="101"/>
        <v>0</v>
      </c>
      <c r="V250" s="150">
        <f t="shared" si="102"/>
        <v>0</v>
      </c>
      <c r="W250" s="441"/>
      <c r="Y250" s="152">
        <f t="shared" si="76"/>
        <v>0</v>
      </c>
      <c r="Z250" s="152">
        <v>0</v>
      </c>
      <c r="AB250" s="142"/>
      <c r="AC250" s="492">
        <v>0</v>
      </c>
      <c r="AD250" s="355">
        <v>0</v>
      </c>
      <c r="AE250" s="139">
        <v>0</v>
      </c>
      <c r="AF250" s="354">
        <f t="shared" si="77"/>
        <v>0</v>
      </c>
      <c r="AH250" s="91">
        <f>AJ250</f>
        <v>0</v>
      </c>
    </row>
    <row r="251" spans="3:34" s="139" customFormat="1" ht="12">
      <c r="C251" s="140"/>
      <c r="D251" s="141"/>
      <c r="E251" s="143">
        <v>20</v>
      </c>
      <c r="F251" s="117" t="s">
        <v>41</v>
      </c>
      <c r="G251" s="142" t="s">
        <v>367</v>
      </c>
      <c r="H251" s="142"/>
      <c r="I251" s="142"/>
      <c r="J251" s="143"/>
      <c r="K251" s="177">
        <v>1295132500</v>
      </c>
      <c r="L251" s="357">
        <f t="shared" si="103"/>
        <v>44.768575329680779</v>
      </c>
      <c r="M251" s="510">
        <f t="shared" si="104"/>
        <v>1288832000</v>
      </c>
      <c r="N251" s="460">
        <f>(M251/K251)*100</f>
        <v>99.51352467797696</v>
      </c>
      <c r="O251" s="554">
        <v>864250000</v>
      </c>
      <c r="P251" s="459">
        <f>O251/K251*100</f>
        <v>66.730624086724717</v>
      </c>
      <c r="Q251" s="146">
        <f t="shared" si="100"/>
        <v>430882500</v>
      </c>
      <c r="R251" s="147" t="s">
        <v>368</v>
      </c>
      <c r="S251" s="141"/>
      <c r="T251" s="151"/>
      <c r="U251" s="149">
        <f t="shared" si="101"/>
        <v>44.550787258680586</v>
      </c>
      <c r="V251" s="150">
        <f t="shared" si="102"/>
        <v>44.550787258680586</v>
      </c>
      <c r="W251" s="441" t="s">
        <v>33</v>
      </c>
      <c r="Y251" s="152">
        <f t="shared" si="76"/>
        <v>99.51352467797696</v>
      </c>
      <c r="Z251" s="152">
        <f>Y251</f>
        <v>99.51352467797696</v>
      </c>
      <c r="AB251" s="268"/>
      <c r="AC251" s="492">
        <v>668207000</v>
      </c>
      <c r="AD251" s="355">
        <v>222735666.66666666</v>
      </c>
      <c r="AE251" s="269">
        <v>222735666.66666666</v>
      </c>
      <c r="AF251" s="354">
        <f t="shared" si="77"/>
        <v>445471333.33333331</v>
      </c>
      <c r="AH251" s="91">
        <v>620625000</v>
      </c>
    </row>
    <row r="252" spans="3:34" s="139" customFormat="1" ht="12">
      <c r="C252" s="140"/>
      <c r="D252" s="141"/>
      <c r="E252" s="143"/>
      <c r="F252" s="160"/>
      <c r="G252" s="142" t="s">
        <v>369</v>
      </c>
      <c r="H252" s="142"/>
      <c r="I252" s="142"/>
      <c r="J252" s="143"/>
      <c r="K252" s="315">
        <v>0</v>
      </c>
      <c r="L252" s="357">
        <f t="shared" si="103"/>
        <v>0</v>
      </c>
      <c r="M252" s="510">
        <f t="shared" si="104"/>
        <v>0</v>
      </c>
      <c r="N252" s="460"/>
      <c r="O252" s="91"/>
      <c r="P252" s="459"/>
      <c r="Q252" s="146">
        <f t="shared" si="100"/>
        <v>0</v>
      </c>
      <c r="R252" s="147" t="s">
        <v>370</v>
      </c>
      <c r="S252" s="141"/>
      <c r="T252" s="151"/>
      <c r="U252" s="149">
        <f t="shared" si="101"/>
        <v>0</v>
      </c>
      <c r="V252" s="150">
        <f t="shared" si="102"/>
        <v>0</v>
      </c>
      <c r="W252" s="441"/>
      <c r="Y252" s="152">
        <f t="shared" si="76"/>
        <v>0</v>
      </c>
      <c r="Z252" s="152">
        <v>0</v>
      </c>
      <c r="AB252" s="142"/>
      <c r="AC252" s="492"/>
      <c r="AD252" s="355">
        <v>0</v>
      </c>
      <c r="AE252" s="139">
        <v>0</v>
      </c>
      <c r="AF252" s="354">
        <f t="shared" si="77"/>
        <v>0</v>
      </c>
      <c r="AH252" s="91">
        <v>0</v>
      </c>
    </row>
    <row r="253" spans="3:34" s="139" customFormat="1" ht="12">
      <c r="C253" s="140"/>
      <c r="D253" s="141"/>
      <c r="E253" s="143">
        <v>20</v>
      </c>
      <c r="F253" s="160">
        <v>11</v>
      </c>
      <c r="G253" s="142" t="s">
        <v>371</v>
      </c>
      <c r="H253" s="142"/>
      <c r="I253" s="142"/>
      <c r="J253" s="143"/>
      <c r="K253" s="177">
        <v>243350000</v>
      </c>
      <c r="L253" s="357">
        <f t="shared" si="103"/>
        <v>8.4118287561140015</v>
      </c>
      <c r="M253" s="510">
        <f t="shared" si="104"/>
        <v>124322500</v>
      </c>
      <c r="N253" s="460">
        <f>(M253/K253)*100</f>
        <v>51.087939182247787</v>
      </c>
      <c r="O253" s="554">
        <v>35100000</v>
      </c>
      <c r="P253" s="459">
        <f>O253/K253*100</f>
        <v>14.423669611670434</v>
      </c>
      <c r="Q253" s="146">
        <f t="shared" si="100"/>
        <v>208250000</v>
      </c>
      <c r="R253" s="147" t="s">
        <v>372</v>
      </c>
      <c r="S253" s="141"/>
      <c r="T253" s="151"/>
      <c r="U253" s="149">
        <f t="shared" si="101"/>
        <v>4.297429959038352</v>
      </c>
      <c r="V253" s="150">
        <f t="shared" si="102"/>
        <v>4.297429959038352</v>
      </c>
      <c r="W253" s="441" t="s">
        <v>33</v>
      </c>
      <c r="Y253" s="152">
        <f t="shared" si="76"/>
        <v>51.087939182247787</v>
      </c>
      <c r="Z253" s="152">
        <f>Y253</f>
        <v>51.087939182247787</v>
      </c>
      <c r="AB253" s="268"/>
      <c r="AC253" s="492">
        <v>89177500</v>
      </c>
      <c r="AD253" s="355">
        <v>29725833.333333332</v>
      </c>
      <c r="AE253" s="269">
        <v>29725833.333333332</v>
      </c>
      <c r="AF253" s="354">
        <f t="shared" si="77"/>
        <v>59451666.666666664</v>
      </c>
      <c r="AH253" s="91">
        <v>35145000</v>
      </c>
    </row>
    <row r="254" spans="3:34" s="139" customFormat="1" ht="12">
      <c r="C254" s="140">
        <v>18</v>
      </c>
      <c r="D254" s="148">
        <v>21</v>
      </c>
      <c r="E254" s="143" t="s">
        <v>373</v>
      </c>
      <c r="F254" s="160"/>
      <c r="G254" s="143"/>
      <c r="H254" s="142"/>
      <c r="I254" s="142"/>
      <c r="J254" s="144"/>
      <c r="K254" s="303">
        <f>SUM(K256)</f>
        <v>71600000</v>
      </c>
      <c r="L254" s="304">
        <f>SUM(L255:L257)</f>
        <v>100</v>
      </c>
      <c r="M254" s="508">
        <f>SUM(M255:M257)</f>
        <v>48100000</v>
      </c>
      <c r="N254" s="458">
        <f>M254/K254*100</f>
        <v>67.178770949720672</v>
      </c>
      <c r="O254" s="67">
        <f>SUM(O255:O257)</f>
        <v>20925000</v>
      </c>
      <c r="P254" s="464">
        <f>O254/K254*100</f>
        <v>29.22486033519553</v>
      </c>
      <c r="Q254" s="305">
        <f>SUM(Q255:Q257)</f>
        <v>50675000</v>
      </c>
      <c r="R254" s="306">
        <f>SUM(R256:R261)</f>
        <v>0</v>
      </c>
      <c r="S254" s="307"/>
      <c r="T254" s="308"/>
      <c r="U254" s="318">
        <f>SUM(U255:U257)</f>
        <v>67.178770949720672</v>
      </c>
      <c r="V254" s="318">
        <f>SUM(V255:V257)</f>
        <v>30</v>
      </c>
      <c r="W254" s="440"/>
      <c r="Y254" s="152">
        <f t="shared" si="76"/>
        <v>67.178770949720672</v>
      </c>
      <c r="Z254" s="152">
        <f>Y254</f>
        <v>67.178770949720672</v>
      </c>
      <c r="AB254" s="142"/>
      <c r="AC254" s="492"/>
      <c r="AD254" s="355">
        <v>0</v>
      </c>
      <c r="AE254" s="139">
        <v>0</v>
      </c>
      <c r="AF254" s="354">
        <f t="shared" si="77"/>
        <v>0</v>
      </c>
      <c r="AH254" s="67">
        <f>SUM(AH255:AH257)</f>
        <v>22500000</v>
      </c>
    </row>
    <row r="255" spans="3:34" s="139" customFormat="1" ht="12">
      <c r="C255" s="140"/>
      <c r="D255" s="141"/>
      <c r="E255" s="143"/>
      <c r="F255" s="160"/>
      <c r="G255" s="143" t="s">
        <v>374</v>
      </c>
      <c r="H255" s="142"/>
      <c r="I255" s="142"/>
      <c r="J255" s="144"/>
      <c r="K255" s="315"/>
      <c r="L255" s="145"/>
      <c r="M255" s="510"/>
      <c r="N255" s="460"/>
      <c r="O255" s="91"/>
      <c r="P255" s="460"/>
      <c r="Q255" s="146"/>
      <c r="R255" s="147"/>
      <c r="S255" s="141"/>
      <c r="T255" s="151"/>
      <c r="U255" s="149">
        <f>(Y255/100)*L255</f>
        <v>0</v>
      </c>
      <c r="V255" s="150">
        <f>Z255/100*L255</f>
        <v>0</v>
      </c>
      <c r="W255" s="441"/>
      <c r="Y255" s="152">
        <f t="shared" si="76"/>
        <v>0</v>
      </c>
      <c r="Z255" s="152">
        <v>0</v>
      </c>
      <c r="AB255" s="142"/>
      <c r="AC255" s="492"/>
      <c r="AD255" s="355">
        <v>0</v>
      </c>
      <c r="AE255" s="139">
        <v>0</v>
      </c>
      <c r="AF255" s="354">
        <f t="shared" si="77"/>
        <v>0</v>
      </c>
      <c r="AH255" s="91"/>
    </row>
    <row r="256" spans="3:34" s="139" customFormat="1" ht="12">
      <c r="C256" s="140"/>
      <c r="D256" s="141"/>
      <c r="E256" s="143">
        <v>21</v>
      </c>
      <c r="F256" s="117" t="s">
        <v>41</v>
      </c>
      <c r="G256" s="756" t="s">
        <v>375</v>
      </c>
      <c r="H256" s="756"/>
      <c r="I256" s="756"/>
      <c r="J256" s="764"/>
      <c r="K256" s="177">
        <v>71600000</v>
      </c>
      <c r="L256" s="145">
        <f>(K256/$K$254)*100</f>
        <v>100</v>
      </c>
      <c r="M256" s="510">
        <f>AC256+AH256</f>
        <v>48100000</v>
      </c>
      <c r="N256" s="460">
        <f>M256/K256*100</f>
        <v>67.178770949720672</v>
      </c>
      <c r="O256" s="554">
        <v>20925000</v>
      </c>
      <c r="P256" s="460">
        <f>O256/K256*100</f>
        <v>29.22486033519553</v>
      </c>
      <c r="Q256" s="146">
        <f>K256-O256</f>
        <v>50675000</v>
      </c>
      <c r="R256" s="147" t="s">
        <v>376</v>
      </c>
      <c r="S256" s="141"/>
      <c r="T256" s="151"/>
      <c r="U256" s="149">
        <f>(Y256/100)*L256</f>
        <v>67.178770949720672</v>
      </c>
      <c r="V256" s="150">
        <f>Z256/100*L256</f>
        <v>30</v>
      </c>
      <c r="W256" s="441"/>
      <c r="Y256" s="152">
        <f t="shared" si="76"/>
        <v>67.178770949720672</v>
      </c>
      <c r="Z256" s="152">
        <v>30</v>
      </c>
      <c r="AB256" s="268"/>
      <c r="AC256" s="492">
        <v>25600000</v>
      </c>
      <c r="AD256" s="355">
        <v>8533333.333333334</v>
      </c>
      <c r="AE256" s="269">
        <v>8533333.333333334</v>
      </c>
      <c r="AF256" s="354">
        <f t="shared" si="77"/>
        <v>17066666.666666668</v>
      </c>
      <c r="AH256" s="91">
        <v>22500000</v>
      </c>
    </row>
    <row r="257" spans="3:34" s="139" customFormat="1" ht="12">
      <c r="C257" s="140"/>
      <c r="D257" s="141"/>
      <c r="E257" s="143"/>
      <c r="F257" s="160"/>
      <c r="G257" s="756"/>
      <c r="H257" s="756"/>
      <c r="I257" s="756"/>
      <c r="J257" s="764"/>
      <c r="K257" s="315"/>
      <c r="L257" s="145"/>
      <c r="M257" s="510"/>
      <c r="N257" s="460"/>
      <c r="O257" s="91"/>
      <c r="P257" s="460"/>
      <c r="Q257" s="146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441"/>
      <c r="Y257" s="152">
        <f t="shared" si="76"/>
        <v>0</v>
      </c>
      <c r="Z257" s="152">
        <v>0</v>
      </c>
      <c r="AB257" s="142"/>
      <c r="AC257" s="492"/>
      <c r="AD257" s="142"/>
      <c r="AE257" s="156"/>
      <c r="AH257" s="91"/>
    </row>
    <row r="258" spans="3:34" s="139" customFormat="1">
      <c r="C258" s="140"/>
      <c r="D258" s="141"/>
      <c r="E258" s="143"/>
      <c r="F258" s="160"/>
      <c r="G258" s="541"/>
      <c r="H258" s="541"/>
      <c r="I258" s="541"/>
      <c r="J258" s="542"/>
      <c r="K258" s="315"/>
      <c r="L258" s="145"/>
      <c r="M258" s="510"/>
      <c r="N258" s="460"/>
      <c r="O258" s="91"/>
      <c r="P258" s="460"/>
      <c r="Q258" s="146"/>
      <c r="R258" s="147"/>
      <c r="S258" s="141"/>
      <c r="T258" s="151"/>
      <c r="U258" s="149"/>
      <c r="V258" s="150"/>
      <c r="W258" s="441"/>
      <c r="Y258" s="152">
        <f t="shared" si="76"/>
        <v>0</v>
      </c>
      <c r="Z258" s="152">
        <v>0</v>
      </c>
      <c r="AB258" s="142"/>
      <c r="AC258" s="492"/>
      <c r="AD258" s="142"/>
      <c r="AE258" s="156"/>
      <c r="AH258" s="91"/>
    </row>
    <row r="259" spans="3:34" s="326" customFormat="1" ht="11.25">
      <c r="C259" s="361"/>
      <c r="D259" s="362"/>
      <c r="E259" s="363"/>
      <c r="F259" s="545"/>
      <c r="G259" s="363"/>
      <c r="H259" s="363" t="s">
        <v>377</v>
      </c>
      <c r="I259" s="363"/>
      <c r="J259" s="364"/>
      <c r="K259" s="296">
        <f>+K13+K42+K56+K60+K65+K78+K86+K108+K163+K195+K209+K217+K221+K231+K235+K245+K254</f>
        <v>124272886300</v>
      </c>
      <c r="L259" s="367">
        <v>100</v>
      </c>
      <c r="M259" s="505">
        <f>M13+M42+M56+M60+M65+M78+M86+M108+M163+M195+M209+M217+M221+M231+M235+M245+M254</f>
        <v>107037631765</v>
      </c>
      <c r="N259" s="54">
        <f>(N13+N42+N56+N60+N65+N78+N86+N108+N163+N195+N209+N217+N221+N231+N235+N245+N254)/17</f>
        <v>75.607837707592381</v>
      </c>
      <c r="O259" s="505">
        <f>O13+O42+O56+O60+O65+O78+O86+O108+O163+O195+O209+O217+O221+O231+O235+O245+O254</f>
        <v>22043400209</v>
      </c>
      <c r="P259" s="54">
        <f>(P13+P42+P56+P60+P65+P78+P86+P108+P163+P195+P209+P217+P221+P231+P235+P245+P254)/17</f>
        <v>22.965915823221696</v>
      </c>
      <c r="Q259" s="367">
        <f>+Q13+Q42+Q56+Q60+Q65+Q78+Q86+Q108+Q163+Q195+Q209+Q217+Q221+Q231+Q235+Q245+Q254</f>
        <v>102229486091</v>
      </c>
      <c r="R259" s="361"/>
      <c r="S259" s="362"/>
      <c r="T259" s="364"/>
      <c r="U259" s="368">
        <f>SUM(U245+U235+U231+U221+U209+U195+U163+U108+U86+U78+U65+U60+U42+U13+U254+U56+U217)/17</f>
        <v>68.586141107612931</v>
      </c>
      <c r="V259" s="368">
        <f>SUM(V245+V235+V231+V221+V209+V195+V163+V108+V86+V78+V65+V60+V42+V13+V254+V56+V217)/17</f>
        <v>35.952932225226071</v>
      </c>
      <c r="W259" s="364"/>
      <c r="X259" s="369"/>
      <c r="Y259" s="152"/>
      <c r="Z259" s="370">
        <v>0</v>
      </c>
      <c r="AB259" s="143"/>
      <c r="AC259" s="493"/>
      <c r="AD259" s="143"/>
      <c r="AE259" s="371"/>
      <c r="AH259" s="505">
        <f>AH13+AH42+AH56+AH60+AH65+AH78+AH86+AH108+AH163+AH195+AH209+AH217+AH221+AH231+AH235+AH245+AH254</f>
        <v>18565192372</v>
      </c>
    </row>
    <row r="260" spans="3:34" s="139" customFormat="1" ht="12">
      <c r="C260" s="372"/>
      <c r="D260" s="359"/>
      <c r="E260" s="373"/>
      <c r="F260" s="547"/>
      <c r="G260" s="373"/>
      <c r="H260" s="373"/>
      <c r="I260" s="373"/>
      <c r="J260" s="374"/>
      <c r="K260" s="375"/>
      <c r="L260" s="376"/>
      <c r="M260" s="512"/>
      <c r="N260" s="462"/>
      <c r="O260" s="222"/>
      <c r="P260" s="462"/>
      <c r="Q260" s="377"/>
      <c r="R260" s="372"/>
      <c r="S260" s="378"/>
      <c r="T260" s="374"/>
      <c r="U260" s="379"/>
      <c r="V260" s="380"/>
      <c r="W260" s="444"/>
      <c r="X260" s="140"/>
      <c r="Y260" s="381"/>
      <c r="Z260" s="381"/>
      <c r="AB260" s="142"/>
      <c r="AC260" s="492"/>
      <c r="AD260" s="142"/>
      <c r="AE260" s="156"/>
      <c r="AH260" s="222"/>
    </row>
    <row r="261" spans="3:34" s="139" customFormat="1" ht="12">
      <c r="C261" s="326"/>
      <c r="D261" s="142"/>
      <c r="E261" s="143"/>
      <c r="F261" s="546"/>
      <c r="G261" s="143"/>
      <c r="H261" s="326"/>
      <c r="I261" s="326"/>
      <c r="J261" s="326"/>
      <c r="K261" s="278"/>
      <c r="L261" s="279"/>
      <c r="M261" s="506"/>
      <c r="N261" s="14"/>
      <c r="O261" s="12"/>
      <c r="P261" s="14"/>
      <c r="Q261" s="382"/>
      <c r="R261" s="326"/>
      <c r="S261" s="326"/>
      <c r="T261" s="326"/>
      <c r="U261" s="383"/>
      <c r="V261" s="384"/>
      <c r="W261" s="445"/>
      <c r="Y261" s="385"/>
      <c r="Z261" s="385"/>
      <c r="AB261" s="142"/>
      <c r="AC261" s="492"/>
      <c r="AD261" s="142"/>
      <c r="AH261" s="12"/>
    </row>
    <row r="262" spans="3:34" s="386" customFormat="1">
      <c r="C262" s="387"/>
      <c r="D262" s="388"/>
      <c r="E262" s="389"/>
      <c r="F262" s="390"/>
      <c r="G262" s="389"/>
      <c r="H262" s="387"/>
      <c r="I262" s="387"/>
      <c r="J262" s="387"/>
      <c r="K262" s="278"/>
      <c r="L262" s="279"/>
      <c r="M262" s="506"/>
      <c r="N262" s="14"/>
      <c r="O262" s="12"/>
      <c r="P262" s="14"/>
      <c r="Q262" s="391"/>
      <c r="R262" s="504" t="s">
        <v>462</v>
      </c>
      <c r="S262" s="387"/>
      <c r="T262" s="387"/>
      <c r="U262" s="393"/>
      <c r="V262" s="393"/>
      <c r="W262" s="446"/>
      <c r="Y262" s="394"/>
      <c r="Z262" s="394"/>
      <c r="AB262" s="388"/>
      <c r="AC262" s="491"/>
      <c r="AD262" s="388"/>
      <c r="AH262" s="12"/>
    </row>
    <row r="263" spans="3:34" s="386" customFormat="1">
      <c r="C263" s="387" t="s">
        <v>378</v>
      </c>
      <c r="D263" s="388"/>
      <c r="E263" s="389"/>
      <c r="F263" s="390"/>
      <c r="G263" s="389"/>
      <c r="H263" s="387"/>
      <c r="I263" s="387"/>
      <c r="J263" s="387"/>
      <c r="K263" s="278"/>
      <c r="L263" s="279"/>
      <c r="M263" s="506"/>
      <c r="N263" s="14"/>
      <c r="O263" s="12"/>
      <c r="P263" s="14"/>
      <c r="Q263" s="395"/>
      <c r="R263" s="272" t="s">
        <v>459</v>
      </c>
      <c r="S263" s="387"/>
      <c r="T263" s="387"/>
      <c r="U263" s="393"/>
      <c r="V263" s="397"/>
      <c r="W263" s="446"/>
      <c r="Y263" s="394"/>
      <c r="Z263" s="394"/>
      <c r="AB263" s="388"/>
      <c r="AC263" s="491"/>
      <c r="AD263" s="388"/>
      <c r="AH263" s="12"/>
    </row>
    <row r="264" spans="3:34" s="386" customFormat="1">
      <c r="C264" s="387"/>
      <c r="D264" s="388"/>
      <c r="E264" s="389"/>
      <c r="F264" s="390"/>
      <c r="G264" s="389"/>
      <c r="H264" s="387"/>
      <c r="I264" s="387"/>
      <c r="J264" s="387"/>
      <c r="K264" s="278"/>
      <c r="L264" s="279"/>
      <c r="M264" s="506"/>
      <c r="N264" s="14"/>
      <c r="O264" s="506"/>
      <c r="P264" s="14"/>
      <c r="Q264" s="398"/>
      <c r="R264" s="272" t="s">
        <v>460</v>
      </c>
      <c r="S264" s="387"/>
      <c r="T264" s="387"/>
      <c r="U264" s="393"/>
      <c r="V264" s="397"/>
      <c r="W264" s="446"/>
      <c r="Y264" s="394"/>
      <c r="Z264" s="394"/>
      <c r="AB264" s="388"/>
      <c r="AC264" s="491"/>
      <c r="AD264" s="388"/>
      <c r="AH264" s="12"/>
    </row>
    <row r="265" spans="3:34" s="386" customFormat="1">
      <c r="C265" s="387"/>
      <c r="D265" s="387"/>
      <c r="E265" s="388"/>
      <c r="F265" s="399"/>
      <c r="G265" s="389"/>
      <c r="H265" s="387"/>
      <c r="I265" s="387"/>
      <c r="J265" s="387"/>
      <c r="K265" s="278"/>
      <c r="L265" s="279"/>
      <c r="M265" s="506"/>
      <c r="N265" s="14"/>
      <c r="O265" s="12"/>
      <c r="P265" s="14"/>
      <c r="Q265" s="398"/>
      <c r="R265" s="504"/>
      <c r="U265" s="400"/>
      <c r="V265" s="397"/>
      <c r="W265" s="446"/>
      <c r="Y265" s="394"/>
      <c r="Z265" s="394"/>
      <c r="AB265" s="388"/>
      <c r="AC265" s="491"/>
      <c r="AD265" s="388"/>
      <c r="AH265" s="12"/>
    </row>
    <row r="266" spans="3:34" s="386" customFormat="1">
      <c r="C266" s="387"/>
      <c r="D266" s="388"/>
      <c r="E266" s="389"/>
      <c r="F266" s="390"/>
      <c r="G266" s="389"/>
      <c r="H266" s="387"/>
      <c r="I266" s="387"/>
      <c r="J266" s="387"/>
      <c r="K266" s="278"/>
      <c r="L266" s="279"/>
      <c r="M266" s="506"/>
      <c r="N266" s="14"/>
      <c r="O266" s="12"/>
      <c r="P266" s="14"/>
      <c r="Q266" s="398"/>
      <c r="R266" s="504"/>
      <c r="T266" s="388"/>
      <c r="U266" s="401"/>
      <c r="V266" s="397"/>
      <c r="W266" s="446"/>
      <c r="Y266" s="394"/>
      <c r="Z266" s="394"/>
      <c r="AB266" s="388"/>
      <c r="AC266" s="491"/>
      <c r="AD266" s="388"/>
      <c r="AH266" s="12"/>
    </row>
    <row r="267" spans="3:34" s="386" customFormat="1">
      <c r="C267" s="422" t="s">
        <v>405</v>
      </c>
      <c r="D267" s="423"/>
      <c r="E267" s="423"/>
      <c r="F267" s="424"/>
      <c r="G267" s="425">
        <v>154340925487808</v>
      </c>
      <c r="H267" s="422"/>
      <c r="I267" s="422"/>
      <c r="J267" s="422"/>
      <c r="K267" s="426">
        <f>K259/G268*100</f>
        <v>7.5190192839610606E-2</v>
      </c>
      <c r="L267" s="427"/>
      <c r="M267" s="513"/>
      <c r="N267" s="28"/>
      <c r="O267" s="12"/>
      <c r="P267" s="14"/>
      <c r="Q267" s="398"/>
      <c r="R267" s="514"/>
      <c r="S267" s="388"/>
      <c r="T267" s="388"/>
      <c r="U267" s="401"/>
      <c r="V267" s="397"/>
      <c r="W267" s="446"/>
      <c r="Y267" s="394"/>
      <c r="Z267" s="394"/>
      <c r="AB267" s="388"/>
      <c r="AC267" s="491"/>
      <c r="AD267" s="388"/>
      <c r="AH267" s="26"/>
    </row>
    <row r="268" spans="3:34" s="386" customFormat="1">
      <c r="C268" s="428"/>
      <c r="D268" s="423"/>
      <c r="E268" s="429"/>
      <c r="F268" s="430"/>
      <c r="G268" s="425">
        <v>165278052371921</v>
      </c>
      <c r="H268" s="428"/>
      <c r="I268" s="428"/>
      <c r="J268" s="428"/>
      <c r="K268" s="426"/>
      <c r="L268" s="431"/>
      <c r="M268" s="506"/>
      <c r="N268" s="14"/>
      <c r="O268" s="12"/>
      <c r="P268" s="14"/>
      <c r="Q268" s="398"/>
      <c r="R268" s="515"/>
      <c r="T268" s="388"/>
      <c r="U268" s="401"/>
      <c r="V268" s="397"/>
      <c r="W268" s="446"/>
      <c r="Y268" s="394"/>
      <c r="Z268" s="394"/>
      <c r="AB268" s="388"/>
      <c r="AC268" s="491"/>
      <c r="AD268" s="388"/>
      <c r="AH268" s="12"/>
    </row>
    <row r="269" spans="3:34" s="386" customFormat="1">
      <c r="C269" s="428"/>
      <c r="D269" s="423"/>
      <c r="E269" s="429"/>
      <c r="F269" s="430"/>
      <c r="G269" s="429"/>
      <c r="H269" s="428"/>
      <c r="I269" s="428"/>
      <c r="J269" s="428"/>
      <c r="K269" s="426">
        <v>81798453603078</v>
      </c>
      <c r="L269" s="431"/>
      <c r="M269" s="506"/>
      <c r="N269" s="14"/>
      <c r="O269" s="12"/>
      <c r="P269" s="14"/>
      <c r="Q269" s="398"/>
      <c r="R269" s="515" t="s">
        <v>381</v>
      </c>
      <c r="T269" s="388"/>
      <c r="U269" s="401"/>
      <c r="V269" s="397"/>
      <c r="W269" s="446"/>
      <c r="Y269" s="394"/>
      <c r="Z269" s="394"/>
      <c r="AB269" s="388"/>
      <c r="AC269" s="491"/>
      <c r="AD269" s="388"/>
      <c r="AH269" s="12"/>
    </row>
    <row r="270" spans="3:34" s="386" customFormat="1">
      <c r="C270" s="428"/>
      <c r="D270" s="423"/>
      <c r="E270" s="429"/>
      <c r="F270" s="430"/>
      <c r="G270" s="429"/>
      <c r="H270" s="428"/>
      <c r="I270" s="428"/>
      <c r="J270" s="428"/>
      <c r="K270" s="426"/>
      <c r="L270" s="431"/>
      <c r="M270" s="506"/>
      <c r="N270" s="14"/>
      <c r="O270" s="12"/>
      <c r="P270" s="14"/>
      <c r="Q270" s="398"/>
      <c r="R270" s="515" t="s">
        <v>382</v>
      </c>
      <c r="S270" s="388"/>
      <c r="T270" s="388"/>
      <c r="U270" s="401"/>
      <c r="V270" s="397"/>
      <c r="W270" s="446"/>
      <c r="Y270" s="394"/>
      <c r="Z270" s="394"/>
      <c r="AB270" s="388"/>
      <c r="AC270" s="491"/>
      <c r="AD270" s="388"/>
      <c r="AH270" s="12"/>
    </row>
    <row r="271" spans="3:34" s="386" customFormat="1">
      <c r="C271" s="428"/>
      <c r="D271" s="423"/>
      <c r="E271" s="429"/>
      <c r="F271" s="430"/>
      <c r="G271" s="429"/>
      <c r="H271" s="428"/>
      <c r="I271" s="428"/>
      <c r="J271" s="428"/>
      <c r="K271" s="426">
        <f>K269/G268*100</f>
        <v>49.491419114141678</v>
      </c>
      <c r="L271" s="431"/>
      <c r="M271" s="506"/>
      <c r="N271" s="14"/>
      <c r="O271" s="12"/>
      <c r="P271" s="14"/>
      <c r="Q271" s="398"/>
      <c r="R271" s="516"/>
      <c r="S271" s="388"/>
      <c r="T271" s="388"/>
      <c r="U271" s="401"/>
      <c r="V271" s="397"/>
      <c r="W271" s="446"/>
      <c r="Y271" s="394"/>
      <c r="Z271" s="394"/>
      <c r="AB271" s="388"/>
      <c r="AC271" s="491"/>
      <c r="AD271" s="388"/>
      <c r="AH271" s="12"/>
    </row>
    <row r="272" spans="3:34" s="139" customFormat="1" ht="12">
      <c r="C272" s="432"/>
      <c r="D272" s="433"/>
      <c r="E272" s="434"/>
      <c r="F272" s="435"/>
      <c r="G272" s="434"/>
      <c r="H272" s="432"/>
      <c r="I272" s="432"/>
      <c r="J272" s="432"/>
      <c r="K272" s="426"/>
      <c r="L272" s="431"/>
      <c r="M272" s="506"/>
      <c r="N272" s="14"/>
      <c r="O272" s="12"/>
      <c r="P272" s="14"/>
      <c r="Q272" s="280"/>
      <c r="U272" s="403"/>
      <c r="V272" s="384"/>
      <c r="W272" s="445"/>
      <c r="Y272" s="385"/>
      <c r="Z272" s="385"/>
      <c r="AB272" s="142"/>
      <c r="AC272" s="492"/>
      <c r="AD272" s="142"/>
      <c r="AH272" s="12"/>
    </row>
    <row r="273" spans="4:34" s="139" customFormat="1" ht="12">
      <c r="D273" s="142"/>
      <c r="E273" s="142"/>
      <c r="F273" s="160"/>
      <c r="G273" s="143"/>
      <c r="K273" s="278"/>
      <c r="L273" s="402"/>
      <c r="M273" s="513"/>
      <c r="N273" s="28"/>
      <c r="O273" s="26"/>
      <c r="P273" s="28"/>
      <c r="Q273" s="404"/>
      <c r="U273" s="403"/>
      <c r="V273" s="405"/>
      <c r="W273" s="445"/>
      <c r="Y273" s="385"/>
      <c r="Z273" s="385"/>
      <c r="AB273" s="142"/>
      <c r="AC273" s="492"/>
      <c r="AD273" s="142"/>
      <c r="AH273" s="26"/>
    </row>
    <row r="274" spans="4:34" s="139" customFormat="1" ht="12">
      <c r="D274" s="142"/>
      <c r="E274" s="142"/>
      <c r="F274" s="160"/>
      <c r="G274" s="142"/>
      <c r="K274" s="278"/>
      <c r="L274" s="402"/>
      <c r="M274" s="513"/>
      <c r="N274" s="28"/>
      <c r="O274" s="26"/>
      <c r="P274" s="28"/>
      <c r="Q274" s="404"/>
      <c r="U274" s="403"/>
      <c r="V274" s="405"/>
      <c r="W274" s="445"/>
      <c r="Y274" s="385"/>
      <c r="Z274" s="385"/>
      <c r="AB274" s="142"/>
      <c r="AC274" s="492"/>
      <c r="AD274" s="142"/>
      <c r="AH274" s="26"/>
    </row>
    <row r="275" spans="4:34" s="139" customFormat="1" ht="12">
      <c r="D275" s="142"/>
      <c r="E275" s="142"/>
      <c r="F275" s="160"/>
      <c r="G275" s="142"/>
      <c r="K275" s="278"/>
      <c r="L275" s="402"/>
      <c r="M275" s="513"/>
      <c r="N275" s="28"/>
      <c r="O275" s="26"/>
      <c r="P275" s="28"/>
      <c r="Q275" s="404"/>
      <c r="U275" s="403"/>
      <c r="V275" s="405"/>
      <c r="W275" s="445"/>
      <c r="Y275" s="385"/>
      <c r="Z275" s="385"/>
      <c r="AB275" s="142"/>
      <c r="AC275" s="492"/>
      <c r="AD275" s="142"/>
      <c r="AH275" s="26"/>
    </row>
    <row r="276" spans="4:34" s="139" customFormat="1" ht="12">
      <c r="D276" s="142"/>
      <c r="E276" s="142"/>
      <c r="F276" s="160"/>
      <c r="G276" s="142"/>
      <c r="K276" s="278"/>
      <c r="L276" s="402"/>
      <c r="M276" s="513"/>
      <c r="N276" s="28"/>
      <c r="O276" s="26"/>
      <c r="P276" s="28"/>
      <c r="Q276" s="404"/>
      <c r="U276" s="403"/>
      <c r="V276" s="405"/>
      <c r="W276" s="445"/>
      <c r="Y276" s="385"/>
      <c r="Z276" s="385"/>
      <c r="AB276" s="142"/>
      <c r="AC276" s="492"/>
      <c r="AD276" s="142"/>
      <c r="AH276" s="26"/>
    </row>
    <row r="277" spans="4:34" s="139" customFormat="1" ht="12">
      <c r="D277" s="142"/>
      <c r="E277" s="142"/>
      <c r="F277" s="160"/>
      <c r="G277" s="142"/>
      <c r="K277" s="278"/>
      <c r="L277" s="402"/>
      <c r="M277" s="513"/>
      <c r="N277" s="28"/>
      <c r="O277" s="26"/>
      <c r="P277" s="28"/>
      <c r="Q277" s="404"/>
      <c r="U277" s="403"/>
      <c r="V277" s="405"/>
      <c r="W277" s="445"/>
      <c r="Y277" s="385"/>
      <c r="Z277" s="385"/>
      <c r="AB277" s="142"/>
      <c r="AC277" s="492"/>
      <c r="AD277" s="142"/>
      <c r="AH277" s="26"/>
    </row>
    <row r="278" spans="4:34" s="139" customFormat="1" ht="12">
      <c r="D278" s="142"/>
      <c r="E278" s="142"/>
      <c r="F278" s="160"/>
      <c r="G278" s="142"/>
      <c r="K278" s="278"/>
      <c r="L278" s="402"/>
      <c r="M278" s="513"/>
      <c r="N278" s="28"/>
      <c r="O278" s="26"/>
      <c r="P278" s="28"/>
      <c r="Q278" s="404"/>
      <c r="U278" s="403"/>
      <c r="V278" s="405"/>
      <c r="W278" s="445"/>
      <c r="Y278" s="385"/>
      <c r="Z278" s="385"/>
      <c r="AB278" s="142"/>
      <c r="AC278" s="492"/>
      <c r="AD278" s="142"/>
      <c r="AH278" s="26"/>
    </row>
    <row r="279" spans="4:34" s="139" customFormat="1" ht="12">
      <c r="D279" s="142"/>
      <c r="E279" s="142"/>
      <c r="F279" s="160"/>
      <c r="G279" s="142"/>
      <c r="K279" s="278"/>
      <c r="L279" s="402"/>
      <c r="M279" s="513"/>
      <c r="N279" s="28"/>
      <c r="O279" s="26"/>
      <c r="P279" s="28"/>
      <c r="Q279" s="404"/>
      <c r="U279" s="403"/>
      <c r="V279" s="405"/>
      <c r="W279" s="445"/>
      <c r="Y279" s="385"/>
      <c r="Z279" s="385"/>
      <c r="AB279" s="142"/>
      <c r="AC279" s="492"/>
      <c r="AD279" s="142"/>
      <c r="AH279" s="26"/>
    </row>
    <row r="280" spans="4:34" s="139" customFormat="1" ht="12">
      <c r="D280" s="142"/>
      <c r="E280" s="142"/>
      <c r="F280" s="160"/>
      <c r="G280" s="142"/>
      <c r="K280" s="278"/>
      <c r="L280" s="402"/>
      <c r="M280" s="513"/>
      <c r="N280" s="28"/>
      <c r="O280" s="26"/>
      <c r="P280" s="28"/>
      <c r="Q280" s="404"/>
      <c r="U280" s="403"/>
      <c r="V280" s="405"/>
      <c r="W280" s="445"/>
      <c r="Y280" s="385"/>
      <c r="Z280" s="385"/>
      <c r="AB280" s="142"/>
      <c r="AC280" s="492"/>
      <c r="AD280" s="142"/>
      <c r="AH280" s="26"/>
    </row>
    <row r="281" spans="4:34" s="139" customFormat="1" ht="12">
      <c r="D281" s="142"/>
      <c r="E281" s="142"/>
      <c r="F281" s="160"/>
      <c r="G281" s="142"/>
      <c r="K281" s="278"/>
      <c r="L281" s="402"/>
      <c r="M281" s="513"/>
      <c r="N281" s="28"/>
      <c r="O281" s="26"/>
      <c r="P281" s="28"/>
      <c r="Q281" s="404"/>
      <c r="U281" s="403"/>
      <c r="V281" s="405"/>
      <c r="W281" s="445"/>
      <c r="Y281" s="385"/>
      <c r="Z281" s="385"/>
      <c r="AB281" s="142"/>
      <c r="AC281" s="492"/>
      <c r="AD281" s="142"/>
      <c r="AH281" s="26"/>
    </row>
    <row r="282" spans="4:34" s="139" customFormat="1" ht="12">
      <c r="D282" s="142"/>
      <c r="E282" s="142"/>
      <c r="F282" s="160"/>
      <c r="G282" s="142"/>
      <c r="K282" s="278"/>
      <c r="L282" s="402"/>
      <c r="M282" s="513"/>
      <c r="N282" s="28"/>
      <c r="O282" s="26"/>
      <c r="P282" s="28"/>
      <c r="Q282" s="404"/>
      <c r="U282" s="403"/>
      <c r="V282" s="405"/>
      <c r="W282" s="445"/>
      <c r="Y282" s="385"/>
      <c r="Z282" s="385"/>
      <c r="AB282" s="142"/>
      <c r="AC282" s="492"/>
      <c r="AD282" s="142"/>
      <c r="AH282" s="26"/>
    </row>
    <row r="283" spans="4:34" s="139" customFormat="1" ht="12">
      <c r="D283" s="142"/>
      <c r="E283" s="142"/>
      <c r="F283" s="160"/>
      <c r="G283" s="142"/>
      <c r="K283" s="278"/>
      <c r="L283" s="402"/>
      <c r="M283" s="513"/>
      <c r="N283" s="28"/>
      <c r="O283" s="26"/>
      <c r="P283" s="28"/>
      <c r="Q283" s="404"/>
      <c r="U283" s="403"/>
      <c r="V283" s="405"/>
      <c r="W283" s="445"/>
      <c r="Y283" s="385"/>
      <c r="Z283" s="385"/>
      <c r="AB283" s="142"/>
      <c r="AC283" s="492"/>
      <c r="AD283" s="142"/>
      <c r="AH283" s="26"/>
    </row>
    <row r="284" spans="4:34" s="139" customFormat="1" ht="12">
      <c r="D284" s="142"/>
      <c r="E284" s="142"/>
      <c r="F284" s="160"/>
      <c r="G284" s="142"/>
      <c r="K284" s="278"/>
      <c r="L284" s="402"/>
      <c r="M284" s="513"/>
      <c r="N284" s="28"/>
      <c r="O284" s="26"/>
      <c r="P284" s="28"/>
      <c r="Q284" s="404"/>
      <c r="U284" s="403"/>
      <c r="V284" s="405"/>
      <c r="W284" s="445"/>
      <c r="Y284" s="385"/>
      <c r="Z284" s="385"/>
      <c r="AB284" s="142"/>
      <c r="AC284" s="492"/>
      <c r="AD284" s="142"/>
      <c r="AH284" s="26"/>
    </row>
    <row r="285" spans="4:34" s="139" customFormat="1" ht="12">
      <c r="D285" s="142"/>
      <c r="E285" s="142"/>
      <c r="F285" s="160"/>
      <c r="G285" s="142"/>
      <c r="K285" s="278"/>
      <c r="L285" s="402"/>
      <c r="M285" s="513"/>
      <c r="N285" s="28"/>
      <c r="O285" s="26"/>
      <c r="P285" s="28"/>
      <c r="Q285" s="404"/>
      <c r="U285" s="403"/>
      <c r="V285" s="405"/>
      <c r="W285" s="445"/>
      <c r="Y285" s="385"/>
      <c r="Z285" s="385"/>
      <c r="AB285" s="142"/>
      <c r="AC285" s="492"/>
      <c r="AD285" s="142"/>
      <c r="AH285" s="26"/>
    </row>
    <row r="286" spans="4:34" s="139" customFormat="1" ht="12">
      <c r="D286" s="142"/>
      <c r="E286" s="142"/>
      <c r="F286" s="160"/>
      <c r="G286" s="142"/>
      <c r="K286" s="278"/>
      <c r="L286" s="402"/>
      <c r="M286" s="513"/>
      <c r="N286" s="28"/>
      <c r="O286" s="26"/>
      <c r="P286" s="28"/>
      <c r="Q286" s="404"/>
      <c r="U286" s="403"/>
      <c r="V286" s="405"/>
      <c r="W286" s="445"/>
      <c r="Y286" s="385"/>
      <c r="Z286" s="385"/>
      <c r="AB286" s="142"/>
      <c r="AC286" s="492"/>
      <c r="AD286" s="142"/>
      <c r="AH286" s="26"/>
    </row>
    <row r="287" spans="4:34" s="139" customFormat="1" ht="12">
      <c r="D287" s="142"/>
      <c r="E287" s="142"/>
      <c r="F287" s="160"/>
      <c r="G287" s="142"/>
      <c r="K287" s="278"/>
      <c r="L287" s="402"/>
      <c r="M287" s="513"/>
      <c r="N287" s="28"/>
      <c r="O287" s="26"/>
      <c r="P287" s="28"/>
      <c r="Q287" s="404"/>
      <c r="U287" s="403"/>
      <c r="V287" s="405"/>
      <c r="W287" s="445"/>
      <c r="Y287" s="385"/>
      <c r="Z287" s="385"/>
      <c r="AB287" s="142"/>
      <c r="AC287" s="492"/>
      <c r="AD287" s="142"/>
      <c r="AH287" s="26"/>
    </row>
    <row r="288" spans="4:34" s="139" customFormat="1" ht="12">
      <c r="D288" s="142"/>
      <c r="E288" s="142"/>
      <c r="F288" s="160"/>
      <c r="G288" s="142"/>
      <c r="K288" s="278"/>
      <c r="L288" s="402"/>
      <c r="M288" s="513"/>
      <c r="N288" s="28"/>
      <c r="O288" s="26"/>
      <c r="P288" s="28"/>
      <c r="Q288" s="404"/>
      <c r="U288" s="403"/>
      <c r="V288" s="405"/>
      <c r="W288" s="445"/>
      <c r="Y288" s="385"/>
      <c r="Z288" s="385"/>
      <c r="AB288" s="142"/>
      <c r="AC288" s="492"/>
      <c r="AD288" s="142"/>
      <c r="AH288" s="26"/>
    </row>
    <row r="289" spans="4:34" s="139" customFormat="1" ht="12">
      <c r="D289" s="142"/>
      <c r="E289" s="142"/>
      <c r="F289" s="160"/>
      <c r="G289" s="142"/>
      <c r="K289" s="278"/>
      <c r="L289" s="402"/>
      <c r="M289" s="513"/>
      <c r="N289" s="28"/>
      <c r="O289" s="26"/>
      <c r="P289" s="28"/>
      <c r="Q289" s="404"/>
      <c r="U289" s="403"/>
      <c r="V289" s="405"/>
      <c r="W289" s="445"/>
      <c r="Y289" s="385"/>
      <c r="Z289" s="385"/>
      <c r="AB289" s="142"/>
      <c r="AC289" s="492"/>
      <c r="AD289" s="142"/>
      <c r="AH289" s="26"/>
    </row>
    <row r="290" spans="4:34" s="139" customFormat="1" ht="12">
      <c r="D290" s="142"/>
      <c r="E290" s="142"/>
      <c r="F290" s="160"/>
      <c r="G290" s="142"/>
      <c r="K290" s="278"/>
      <c r="L290" s="402"/>
      <c r="M290" s="513"/>
      <c r="N290" s="28"/>
      <c r="O290" s="26"/>
      <c r="P290" s="28"/>
      <c r="Q290" s="404"/>
      <c r="U290" s="403"/>
      <c r="V290" s="405"/>
      <c r="W290" s="445"/>
      <c r="Y290" s="385"/>
      <c r="Z290" s="385"/>
      <c r="AB290" s="142"/>
      <c r="AC290" s="492"/>
      <c r="AD290" s="142"/>
      <c r="AH290" s="26"/>
    </row>
    <row r="291" spans="4:34" s="139" customFormat="1" ht="12">
      <c r="D291" s="142"/>
      <c r="E291" s="142"/>
      <c r="F291" s="160"/>
      <c r="G291" s="142"/>
      <c r="K291" s="278"/>
      <c r="L291" s="402"/>
      <c r="M291" s="513"/>
      <c r="N291" s="28"/>
      <c r="O291" s="26"/>
      <c r="P291" s="28"/>
      <c r="Q291" s="404"/>
      <c r="U291" s="403"/>
      <c r="V291" s="405"/>
      <c r="W291" s="445"/>
      <c r="Y291" s="385"/>
      <c r="Z291" s="385"/>
      <c r="AB291" s="142"/>
      <c r="AC291" s="492"/>
      <c r="AD291" s="142"/>
      <c r="AH291" s="26"/>
    </row>
    <row r="292" spans="4:34" s="139" customFormat="1" ht="12">
      <c r="D292" s="142"/>
      <c r="E292" s="142"/>
      <c r="F292" s="160"/>
      <c r="G292" s="142"/>
      <c r="K292" s="278"/>
      <c r="L292" s="402"/>
      <c r="M292" s="513"/>
      <c r="N292" s="28"/>
      <c r="O292" s="26"/>
      <c r="P292" s="28"/>
      <c r="Q292" s="404"/>
      <c r="U292" s="403"/>
      <c r="V292" s="405"/>
      <c r="W292" s="445"/>
      <c r="Y292" s="385"/>
      <c r="Z292" s="385"/>
      <c r="AB292" s="142"/>
      <c r="AC292" s="492"/>
      <c r="AD292" s="142"/>
      <c r="AH292" s="26"/>
    </row>
    <row r="293" spans="4:34" s="139" customFormat="1" ht="12">
      <c r="D293" s="142"/>
      <c r="E293" s="142"/>
      <c r="F293" s="160"/>
      <c r="G293" s="142"/>
      <c r="K293" s="278"/>
      <c r="L293" s="402"/>
      <c r="M293" s="513"/>
      <c r="N293" s="28"/>
      <c r="O293" s="26"/>
      <c r="P293" s="28"/>
      <c r="Q293" s="404"/>
      <c r="U293" s="403"/>
      <c r="V293" s="405"/>
      <c r="W293" s="445"/>
      <c r="Y293" s="385"/>
      <c r="Z293" s="385"/>
      <c r="AB293" s="142"/>
      <c r="AC293" s="492"/>
      <c r="AD293" s="142"/>
      <c r="AH293" s="26"/>
    </row>
    <row r="294" spans="4:34" s="139" customFormat="1" ht="12">
      <c r="D294" s="142"/>
      <c r="E294" s="142"/>
      <c r="F294" s="160"/>
      <c r="G294" s="142"/>
      <c r="K294" s="278"/>
      <c r="L294" s="402"/>
      <c r="M294" s="513"/>
      <c r="N294" s="28"/>
      <c r="O294" s="26"/>
      <c r="P294" s="28"/>
      <c r="Q294" s="404"/>
      <c r="U294" s="403"/>
      <c r="V294" s="405"/>
      <c r="W294" s="445"/>
      <c r="Y294" s="385"/>
      <c r="Z294" s="385"/>
      <c r="AB294" s="142"/>
      <c r="AC294" s="492"/>
      <c r="AD294" s="142"/>
      <c r="AH294" s="26"/>
    </row>
    <row r="295" spans="4:34" s="139" customFormat="1" ht="12">
      <c r="D295" s="142"/>
      <c r="E295" s="142"/>
      <c r="F295" s="160"/>
      <c r="G295" s="142"/>
      <c r="K295" s="278"/>
      <c r="L295" s="402"/>
      <c r="M295" s="513"/>
      <c r="N295" s="28"/>
      <c r="O295" s="26"/>
      <c r="P295" s="28"/>
      <c r="Q295" s="404"/>
      <c r="U295" s="403"/>
      <c r="V295" s="405"/>
      <c r="W295" s="445"/>
      <c r="Y295" s="385"/>
      <c r="Z295" s="385"/>
      <c r="AB295" s="142"/>
      <c r="AC295" s="492"/>
      <c r="AD295" s="142"/>
      <c r="AH295" s="26"/>
    </row>
    <row r="296" spans="4:34" s="139" customFormat="1" ht="12">
      <c r="D296" s="142"/>
      <c r="E296" s="142"/>
      <c r="F296" s="160"/>
      <c r="G296" s="142"/>
      <c r="K296" s="278"/>
      <c r="L296" s="402"/>
      <c r="M296" s="513"/>
      <c r="N296" s="28"/>
      <c r="O296" s="26"/>
      <c r="P296" s="28"/>
      <c r="Q296" s="404"/>
      <c r="U296" s="403"/>
      <c r="V296" s="405"/>
      <c r="W296" s="445"/>
      <c r="Y296" s="385"/>
      <c r="Z296" s="385"/>
      <c r="AB296" s="142"/>
      <c r="AC296" s="492"/>
      <c r="AD296" s="142"/>
      <c r="AH296" s="26"/>
    </row>
    <row r="297" spans="4:34" s="139" customFormat="1" ht="12">
      <c r="D297" s="142"/>
      <c r="E297" s="142"/>
      <c r="F297" s="160"/>
      <c r="G297" s="142"/>
      <c r="K297" s="278"/>
      <c r="L297" s="402"/>
      <c r="M297" s="513"/>
      <c r="N297" s="28"/>
      <c r="O297" s="26"/>
      <c r="P297" s="28"/>
      <c r="Q297" s="404"/>
      <c r="U297" s="403"/>
      <c r="V297" s="405"/>
      <c r="W297" s="445"/>
      <c r="Y297" s="385"/>
      <c r="Z297" s="385"/>
      <c r="AB297" s="142"/>
      <c r="AC297" s="492"/>
      <c r="AD297" s="142"/>
      <c r="AH297" s="26"/>
    </row>
    <row r="298" spans="4:34" s="139" customFormat="1" ht="12">
      <c r="D298" s="142"/>
      <c r="E298" s="142"/>
      <c r="F298" s="160"/>
      <c r="G298" s="142"/>
      <c r="K298" s="278"/>
      <c r="L298" s="402"/>
      <c r="M298" s="513"/>
      <c r="N298" s="28"/>
      <c r="O298" s="26"/>
      <c r="P298" s="28"/>
      <c r="Q298" s="404"/>
      <c r="U298" s="403"/>
      <c r="V298" s="405"/>
      <c r="W298" s="445"/>
      <c r="Y298" s="385"/>
      <c r="Z298" s="385"/>
      <c r="AB298" s="142"/>
      <c r="AC298" s="492"/>
      <c r="AD298" s="142"/>
      <c r="AH298" s="26"/>
    </row>
    <row r="299" spans="4:34" s="139" customFormat="1" ht="12">
      <c r="D299" s="142"/>
      <c r="E299" s="142"/>
      <c r="F299" s="160"/>
      <c r="G299" s="142"/>
      <c r="K299" s="278"/>
      <c r="L299" s="402"/>
      <c r="M299" s="513"/>
      <c r="N299" s="28"/>
      <c r="O299" s="26"/>
      <c r="P299" s="28"/>
      <c r="Q299" s="404"/>
      <c r="U299" s="403"/>
      <c r="V299" s="405"/>
      <c r="W299" s="445"/>
      <c r="Y299" s="385"/>
      <c r="Z299" s="385"/>
      <c r="AB299" s="142"/>
      <c r="AC299" s="492"/>
      <c r="AD299" s="142"/>
      <c r="AH299" s="26"/>
    </row>
    <row r="300" spans="4:34" s="139" customFormat="1" ht="12">
      <c r="D300" s="142"/>
      <c r="E300" s="142"/>
      <c r="F300" s="160"/>
      <c r="G300" s="142"/>
      <c r="K300" s="278"/>
      <c r="L300" s="402"/>
      <c r="M300" s="513"/>
      <c r="N300" s="28"/>
      <c r="O300" s="26"/>
      <c r="P300" s="28"/>
      <c r="Q300" s="404"/>
      <c r="U300" s="403"/>
      <c r="V300" s="405"/>
      <c r="W300" s="445"/>
      <c r="Y300" s="385"/>
      <c r="Z300" s="385"/>
      <c r="AB300" s="142"/>
      <c r="AC300" s="492"/>
      <c r="AD300" s="142"/>
      <c r="AH300" s="26"/>
    </row>
    <row r="301" spans="4:34" s="139" customFormat="1" ht="12">
      <c r="D301" s="142"/>
      <c r="E301" s="142"/>
      <c r="F301" s="160"/>
      <c r="G301" s="142"/>
      <c r="K301" s="278"/>
      <c r="L301" s="402"/>
      <c r="M301" s="513"/>
      <c r="N301" s="28"/>
      <c r="O301" s="26"/>
      <c r="P301" s="28"/>
      <c r="Q301" s="404"/>
      <c r="U301" s="403"/>
      <c r="V301" s="405"/>
      <c r="W301" s="445"/>
      <c r="Y301" s="385"/>
      <c r="Z301" s="385"/>
      <c r="AB301" s="142"/>
      <c r="AC301" s="492"/>
      <c r="AD301" s="142"/>
      <c r="AH301" s="26"/>
    </row>
    <row r="302" spans="4:34" s="139" customFormat="1" ht="12">
      <c r="D302" s="142"/>
      <c r="E302" s="142"/>
      <c r="F302" s="160"/>
      <c r="G302" s="142"/>
      <c r="K302" s="278"/>
      <c r="L302" s="402"/>
      <c r="M302" s="513"/>
      <c r="N302" s="28"/>
      <c r="O302" s="26"/>
      <c r="P302" s="28"/>
      <c r="Q302" s="404"/>
      <c r="U302" s="403"/>
      <c r="V302" s="405"/>
      <c r="W302" s="445"/>
      <c r="Y302" s="385"/>
      <c r="Z302" s="385"/>
      <c r="AB302" s="142"/>
      <c r="AC302" s="492"/>
      <c r="AD302" s="142"/>
      <c r="AH302" s="26"/>
    </row>
    <row r="303" spans="4:34" s="139" customFormat="1" ht="12">
      <c r="D303" s="142"/>
      <c r="E303" s="142"/>
      <c r="F303" s="160"/>
      <c r="G303" s="142"/>
      <c r="K303" s="278"/>
      <c r="L303" s="402"/>
      <c r="M303" s="513"/>
      <c r="N303" s="28"/>
      <c r="O303" s="26"/>
      <c r="P303" s="28"/>
      <c r="Q303" s="404"/>
      <c r="U303" s="403"/>
      <c r="V303" s="405"/>
      <c r="W303" s="445"/>
      <c r="Y303" s="385"/>
      <c r="Z303" s="385"/>
      <c r="AB303" s="142"/>
      <c r="AC303" s="492"/>
      <c r="AD303" s="142"/>
      <c r="AH303" s="26"/>
    </row>
    <row r="304" spans="4:34" s="139" customFormat="1" ht="12">
      <c r="D304" s="142"/>
      <c r="E304" s="142"/>
      <c r="F304" s="160"/>
      <c r="G304" s="142"/>
      <c r="K304" s="278"/>
      <c r="L304" s="402"/>
      <c r="M304" s="513"/>
      <c r="N304" s="28"/>
      <c r="O304" s="26"/>
      <c r="P304" s="28"/>
      <c r="Q304" s="404"/>
      <c r="U304" s="403"/>
      <c r="V304" s="405"/>
      <c r="W304" s="445"/>
      <c r="Y304" s="385"/>
      <c r="Z304" s="385"/>
      <c r="AB304" s="142"/>
      <c r="AC304" s="492"/>
      <c r="AD304" s="142"/>
      <c r="AH304" s="26"/>
    </row>
    <row r="305" spans="4:34" s="139" customFormat="1" ht="12">
      <c r="D305" s="142"/>
      <c r="E305" s="142"/>
      <c r="F305" s="160"/>
      <c r="G305" s="142"/>
      <c r="K305" s="278"/>
      <c r="L305" s="402"/>
      <c r="M305" s="513"/>
      <c r="N305" s="28"/>
      <c r="O305" s="26"/>
      <c r="P305" s="28"/>
      <c r="Q305" s="404"/>
      <c r="U305" s="403"/>
      <c r="V305" s="405"/>
      <c r="W305" s="445"/>
      <c r="Y305" s="385"/>
      <c r="Z305" s="385"/>
      <c r="AB305" s="142"/>
      <c r="AC305" s="492"/>
      <c r="AD305" s="142"/>
      <c r="AH305" s="26"/>
    </row>
    <row r="306" spans="4:34" s="139" customFormat="1" ht="12">
      <c r="D306" s="142"/>
      <c r="E306" s="142"/>
      <c r="F306" s="160"/>
      <c r="G306" s="142"/>
      <c r="K306" s="278"/>
      <c r="L306" s="402"/>
      <c r="M306" s="513"/>
      <c r="N306" s="28"/>
      <c r="O306" s="26"/>
      <c r="P306" s="28"/>
      <c r="Q306" s="404"/>
      <c r="U306" s="403"/>
      <c r="V306" s="405"/>
      <c r="W306" s="445"/>
      <c r="Y306" s="385"/>
      <c r="Z306" s="385"/>
      <c r="AB306" s="142"/>
      <c r="AC306" s="492"/>
      <c r="AD306" s="142"/>
      <c r="AH306" s="26"/>
    </row>
    <row r="307" spans="4:34" s="139" customFormat="1" ht="12">
      <c r="D307" s="142"/>
      <c r="E307" s="142"/>
      <c r="F307" s="160"/>
      <c r="G307" s="142"/>
      <c r="K307" s="278"/>
      <c r="L307" s="402"/>
      <c r="M307" s="513"/>
      <c r="N307" s="28"/>
      <c r="O307" s="26"/>
      <c r="P307" s="28"/>
      <c r="Q307" s="404"/>
      <c r="U307" s="403"/>
      <c r="V307" s="405"/>
      <c r="W307" s="445"/>
      <c r="Y307" s="385"/>
      <c r="Z307" s="385"/>
      <c r="AB307" s="142"/>
      <c r="AC307" s="492"/>
      <c r="AD307" s="142"/>
      <c r="AH307" s="26"/>
    </row>
    <row r="308" spans="4:34" s="139" customFormat="1" ht="12">
      <c r="D308" s="142"/>
      <c r="E308" s="142"/>
      <c r="F308" s="160"/>
      <c r="G308" s="142"/>
      <c r="K308" s="278"/>
      <c r="L308" s="402"/>
      <c r="M308" s="513"/>
      <c r="N308" s="28"/>
      <c r="O308" s="26"/>
      <c r="P308" s="28"/>
      <c r="Q308" s="404"/>
      <c r="U308" s="403"/>
      <c r="V308" s="405"/>
      <c r="W308" s="445"/>
      <c r="Y308" s="385"/>
      <c r="Z308" s="385"/>
      <c r="AB308" s="142"/>
      <c r="AC308" s="492"/>
      <c r="AD308" s="142"/>
      <c r="AH308" s="26"/>
    </row>
    <row r="309" spans="4:34" s="139" customFormat="1" ht="12">
      <c r="D309" s="142"/>
      <c r="E309" s="142"/>
      <c r="F309" s="160"/>
      <c r="G309" s="142"/>
      <c r="K309" s="278"/>
      <c r="L309" s="402"/>
      <c r="M309" s="513"/>
      <c r="N309" s="28"/>
      <c r="O309" s="26"/>
      <c r="P309" s="28"/>
      <c r="Q309" s="404"/>
      <c r="U309" s="403"/>
      <c r="V309" s="405"/>
      <c r="W309" s="445"/>
      <c r="Y309" s="385"/>
      <c r="Z309" s="385"/>
      <c r="AB309" s="142"/>
      <c r="AC309" s="492"/>
      <c r="AD309" s="142"/>
      <c r="AH309" s="26"/>
    </row>
    <row r="310" spans="4:34" s="139" customFormat="1" ht="12">
      <c r="D310" s="142"/>
      <c r="E310" s="142"/>
      <c r="F310" s="160"/>
      <c r="G310" s="142"/>
      <c r="K310" s="278"/>
      <c r="L310" s="402"/>
      <c r="M310" s="513"/>
      <c r="N310" s="28"/>
      <c r="O310" s="26"/>
      <c r="P310" s="28"/>
      <c r="Q310" s="404"/>
      <c r="U310" s="403"/>
      <c r="V310" s="405"/>
      <c r="W310" s="445"/>
      <c r="Y310" s="385"/>
      <c r="Z310" s="385"/>
      <c r="AB310" s="142"/>
      <c r="AC310" s="492"/>
      <c r="AD310" s="142"/>
      <c r="AH310" s="26"/>
    </row>
    <row r="311" spans="4:34" s="139" customFormat="1" ht="12">
      <c r="D311" s="142"/>
      <c r="E311" s="142"/>
      <c r="F311" s="160"/>
      <c r="G311" s="142"/>
      <c r="K311" s="278"/>
      <c r="L311" s="402"/>
      <c r="M311" s="513"/>
      <c r="N311" s="28"/>
      <c r="O311" s="26"/>
      <c r="P311" s="28"/>
      <c r="Q311" s="404"/>
      <c r="U311" s="403"/>
      <c r="V311" s="405"/>
      <c r="W311" s="445"/>
      <c r="Y311" s="385"/>
      <c r="Z311" s="385"/>
      <c r="AB311" s="142"/>
      <c r="AC311" s="492"/>
      <c r="AD311" s="142"/>
      <c r="AH311" s="26"/>
    </row>
    <row r="312" spans="4:34" s="139" customFormat="1" ht="12">
      <c r="D312" s="142"/>
      <c r="E312" s="142"/>
      <c r="F312" s="160"/>
      <c r="G312" s="142"/>
      <c r="K312" s="278"/>
      <c r="L312" s="402"/>
      <c r="M312" s="513"/>
      <c r="N312" s="28"/>
      <c r="O312" s="26"/>
      <c r="P312" s="28"/>
      <c r="Q312" s="404"/>
      <c r="U312" s="403"/>
      <c r="V312" s="405"/>
      <c r="W312" s="445"/>
      <c r="Y312" s="385"/>
      <c r="Z312" s="385"/>
      <c r="AB312" s="142"/>
      <c r="AC312" s="492"/>
      <c r="AD312" s="142"/>
      <c r="AH312" s="26"/>
    </row>
    <row r="313" spans="4:34" s="139" customFormat="1" ht="12">
      <c r="D313" s="142"/>
      <c r="E313" s="142"/>
      <c r="F313" s="160"/>
      <c r="G313" s="142"/>
      <c r="K313" s="278"/>
      <c r="L313" s="402"/>
      <c r="M313" s="513"/>
      <c r="N313" s="28"/>
      <c r="O313" s="26"/>
      <c r="P313" s="28"/>
      <c r="Q313" s="404"/>
      <c r="U313" s="403"/>
      <c r="V313" s="405"/>
      <c r="W313" s="445"/>
      <c r="Y313" s="385"/>
      <c r="Z313" s="385"/>
      <c r="AB313" s="142"/>
      <c r="AC313" s="492"/>
      <c r="AD313" s="142"/>
      <c r="AH313" s="26"/>
    </row>
    <row r="314" spans="4:34" s="139" customFormat="1" ht="12">
      <c r="D314" s="142"/>
      <c r="E314" s="142"/>
      <c r="F314" s="160"/>
      <c r="G314" s="142"/>
      <c r="K314" s="278"/>
      <c r="L314" s="402"/>
      <c r="M314" s="513"/>
      <c r="N314" s="28"/>
      <c r="O314" s="26"/>
      <c r="P314" s="28"/>
      <c r="Q314" s="404"/>
      <c r="U314" s="403"/>
      <c r="V314" s="405"/>
      <c r="W314" s="445"/>
      <c r="Y314" s="385"/>
      <c r="Z314" s="385"/>
      <c r="AB314" s="142"/>
      <c r="AC314" s="492"/>
      <c r="AD314" s="142"/>
      <c r="AH314" s="26"/>
    </row>
    <row r="315" spans="4:34" s="139" customFormat="1" ht="12">
      <c r="D315" s="142"/>
      <c r="E315" s="142"/>
      <c r="F315" s="160"/>
      <c r="G315" s="142"/>
      <c r="K315" s="278"/>
      <c r="L315" s="402"/>
      <c r="M315" s="513"/>
      <c r="N315" s="28"/>
      <c r="O315" s="26"/>
      <c r="P315" s="28"/>
      <c r="Q315" s="404"/>
      <c r="U315" s="403"/>
      <c r="V315" s="405"/>
      <c r="W315" s="445"/>
      <c r="Y315" s="385"/>
      <c r="Z315" s="385"/>
      <c r="AB315" s="142"/>
      <c r="AC315" s="492"/>
      <c r="AD315" s="142"/>
      <c r="AH315" s="26"/>
    </row>
    <row r="316" spans="4:34" s="139" customFormat="1" ht="12">
      <c r="D316" s="142"/>
      <c r="E316" s="142"/>
      <c r="F316" s="160"/>
      <c r="G316" s="142"/>
      <c r="K316" s="278"/>
      <c r="L316" s="402"/>
      <c r="M316" s="513"/>
      <c r="N316" s="28"/>
      <c r="O316" s="26"/>
      <c r="P316" s="28"/>
      <c r="Q316" s="404"/>
      <c r="U316" s="403"/>
      <c r="V316" s="405"/>
      <c r="W316" s="445"/>
      <c r="Y316" s="385"/>
      <c r="Z316" s="385"/>
      <c r="AB316" s="142"/>
      <c r="AC316" s="492"/>
      <c r="AD316" s="142"/>
      <c r="AH316" s="26"/>
    </row>
    <row r="317" spans="4:34" s="139" customFormat="1" ht="12">
      <c r="D317" s="142"/>
      <c r="E317" s="142"/>
      <c r="F317" s="160"/>
      <c r="G317" s="142"/>
      <c r="K317" s="278"/>
      <c r="L317" s="402"/>
      <c r="M317" s="513"/>
      <c r="N317" s="28"/>
      <c r="O317" s="26"/>
      <c r="P317" s="28"/>
      <c r="Q317" s="404"/>
      <c r="U317" s="403"/>
      <c r="V317" s="405"/>
      <c r="W317" s="445"/>
      <c r="Y317" s="385"/>
      <c r="Z317" s="385"/>
      <c r="AB317" s="142"/>
      <c r="AC317" s="492"/>
      <c r="AD317" s="142"/>
      <c r="AH317" s="26"/>
    </row>
    <row r="318" spans="4:34" s="139" customFormat="1" ht="12">
      <c r="D318" s="142"/>
      <c r="E318" s="142"/>
      <c r="F318" s="160"/>
      <c r="G318" s="142"/>
      <c r="K318" s="278"/>
      <c r="L318" s="402"/>
      <c r="M318" s="513"/>
      <c r="N318" s="28"/>
      <c r="O318" s="26"/>
      <c r="P318" s="28"/>
      <c r="Q318" s="404"/>
      <c r="U318" s="403"/>
      <c r="V318" s="405"/>
      <c r="W318" s="445"/>
      <c r="Y318" s="385"/>
      <c r="Z318" s="385"/>
      <c r="AB318" s="142"/>
      <c r="AC318" s="492"/>
      <c r="AD318" s="142"/>
      <c r="AH318" s="26"/>
    </row>
    <row r="319" spans="4:34" s="139" customFormat="1" ht="12">
      <c r="D319" s="142"/>
      <c r="E319" s="142"/>
      <c r="F319" s="160"/>
      <c r="G319" s="142"/>
      <c r="K319" s="278"/>
      <c r="L319" s="402"/>
      <c r="M319" s="513"/>
      <c r="N319" s="28"/>
      <c r="O319" s="26"/>
      <c r="P319" s="28"/>
      <c r="Q319" s="404"/>
      <c r="U319" s="403"/>
      <c r="V319" s="405"/>
      <c r="W319" s="445"/>
      <c r="Y319" s="385"/>
      <c r="Z319" s="385"/>
      <c r="AB319" s="142"/>
      <c r="AC319" s="492"/>
      <c r="AD319" s="142"/>
      <c r="AH319" s="26"/>
    </row>
    <row r="320" spans="4:34" s="139" customFormat="1" ht="12">
      <c r="D320" s="142"/>
      <c r="E320" s="142"/>
      <c r="F320" s="160"/>
      <c r="G320" s="142"/>
      <c r="K320" s="278"/>
      <c r="L320" s="402"/>
      <c r="M320" s="513"/>
      <c r="N320" s="28"/>
      <c r="O320" s="26"/>
      <c r="P320" s="28"/>
      <c r="Q320" s="404"/>
      <c r="U320" s="403"/>
      <c r="V320" s="405"/>
      <c r="W320" s="445"/>
      <c r="Y320" s="385"/>
      <c r="Z320" s="385"/>
      <c r="AB320" s="142"/>
      <c r="AC320" s="492"/>
      <c r="AD320" s="142"/>
      <c r="AH320" s="26"/>
    </row>
    <row r="321" spans="4:34" s="139" customFormat="1" ht="12">
      <c r="D321" s="142"/>
      <c r="E321" s="142"/>
      <c r="F321" s="160"/>
      <c r="G321" s="142"/>
      <c r="K321" s="278"/>
      <c r="L321" s="402"/>
      <c r="M321" s="513"/>
      <c r="N321" s="28"/>
      <c r="O321" s="26"/>
      <c r="P321" s="28"/>
      <c r="Q321" s="404"/>
      <c r="U321" s="403"/>
      <c r="V321" s="405"/>
      <c r="W321" s="445"/>
      <c r="Y321" s="385"/>
      <c r="Z321" s="385"/>
      <c r="AB321" s="142"/>
      <c r="AC321" s="492"/>
      <c r="AD321" s="142"/>
      <c r="AH321" s="26"/>
    </row>
    <row r="322" spans="4:34" s="139" customFormat="1" ht="12">
      <c r="D322" s="142"/>
      <c r="E322" s="142"/>
      <c r="F322" s="160"/>
      <c r="G322" s="142"/>
      <c r="K322" s="278"/>
      <c r="L322" s="402"/>
      <c r="M322" s="513"/>
      <c r="N322" s="28"/>
      <c r="O322" s="26"/>
      <c r="P322" s="28"/>
      <c r="Q322" s="404"/>
      <c r="U322" s="403"/>
      <c r="V322" s="405"/>
      <c r="W322" s="445"/>
      <c r="Y322" s="385"/>
      <c r="Z322" s="385"/>
      <c r="AB322" s="142"/>
      <c r="AC322" s="492"/>
      <c r="AD322" s="142"/>
      <c r="AH322" s="26"/>
    </row>
    <row r="323" spans="4:34" s="139" customFormat="1" ht="12">
      <c r="D323" s="142"/>
      <c r="E323" s="142"/>
      <c r="F323" s="160"/>
      <c r="G323" s="142"/>
      <c r="K323" s="278"/>
      <c r="L323" s="402"/>
      <c r="M323" s="513"/>
      <c r="N323" s="28"/>
      <c r="O323" s="26"/>
      <c r="P323" s="28"/>
      <c r="Q323" s="404"/>
      <c r="U323" s="403"/>
      <c r="V323" s="405"/>
      <c r="W323" s="445"/>
      <c r="Y323" s="385"/>
      <c r="Z323" s="385"/>
      <c r="AB323" s="142"/>
      <c r="AC323" s="492"/>
      <c r="AD323" s="142"/>
      <c r="AH323" s="26"/>
    </row>
    <row r="324" spans="4:34" s="139" customFormat="1" ht="12">
      <c r="D324" s="142"/>
      <c r="E324" s="142"/>
      <c r="F324" s="160"/>
      <c r="G324" s="142"/>
      <c r="K324" s="278"/>
      <c r="L324" s="402"/>
      <c r="M324" s="513"/>
      <c r="N324" s="28"/>
      <c r="O324" s="26"/>
      <c r="P324" s="28"/>
      <c r="Q324" s="404"/>
      <c r="U324" s="403"/>
      <c r="V324" s="405"/>
      <c r="W324" s="445"/>
      <c r="Y324" s="385"/>
      <c r="Z324" s="385"/>
      <c r="AB324" s="142"/>
      <c r="AC324" s="492"/>
      <c r="AD324" s="142"/>
      <c r="AH324" s="26"/>
    </row>
    <row r="325" spans="4:34" s="139" customFormat="1" ht="12">
      <c r="D325" s="142"/>
      <c r="E325" s="142"/>
      <c r="F325" s="160"/>
      <c r="G325" s="142"/>
      <c r="K325" s="278"/>
      <c r="L325" s="402"/>
      <c r="M325" s="513"/>
      <c r="N325" s="28"/>
      <c r="O325" s="26"/>
      <c r="P325" s="28"/>
      <c r="Q325" s="404"/>
      <c r="U325" s="403"/>
      <c r="V325" s="405"/>
      <c r="W325" s="445"/>
      <c r="Y325" s="385"/>
      <c r="Z325" s="385"/>
      <c r="AB325" s="142"/>
      <c r="AC325" s="492"/>
      <c r="AD325" s="142"/>
      <c r="AH325" s="26"/>
    </row>
    <row r="326" spans="4:34" s="139" customFormat="1" ht="12">
      <c r="D326" s="142"/>
      <c r="E326" s="142"/>
      <c r="F326" s="160"/>
      <c r="G326" s="142"/>
      <c r="K326" s="278"/>
      <c r="L326" s="402"/>
      <c r="M326" s="513"/>
      <c r="N326" s="28"/>
      <c r="O326" s="26"/>
      <c r="P326" s="28"/>
      <c r="Q326" s="404"/>
      <c r="U326" s="403"/>
      <c r="V326" s="405"/>
      <c r="W326" s="445"/>
      <c r="Y326" s="385"/>
      <c r="Z326" s="385"/>
      <c r="AB326" s="142"/>
      <c r="AC326" s="492"/>
      <c r="AD326" s="142"/>
      <c r="AH326" s="26"/>
    </row>
    <row r="327" spans="4:34" s="139" customFormat="1" ht="12">
      <c r="D327" s="142"/>
      <c r="E327" s="142"/>
      <c r="F327" s="160"/>
      <c r="G327" s="142"/>
      <c r="K327" s="278"/>
      <c r="L327" s="402"/>
      <c r="M327" s="513"/>
      <c r="N327" s="28"/>
      <c r="O327" s="26"/>
      <c r="P327" s="28"/>
      <c r="Q327" s="404"/>
      <c r="U327" s="403"/>
      <c r="V327" s="405"/>
      <c r="W327" s="445"/>
      <c r="Y327" s="385"/>
      <c r="Z327" s="385"/>
      <c r="AB327" s="142"/>
      <c r="AC327" s="492"/>
      <c r="AD327" s="142"/>
      <c r="AH327" s="26"/>
    </row>
    <row r="328" spans="4:34" s="139" customFormat="1" ht="12">
      <c r="D328" s="142"/>
      <c r="E328" s="142"/>
      <c r="F328" s="160"/>
      <c r="G328" s="142"/>
      <c r="K328" s="278"/>
      <c r="L328" s="402"/>
      <c r="M328" s="513"/>
      <c r="N328" s="28"/>
      <c r="O328" s="26"/>
      <c r="P328" s="28"/>
      <c r="Q328" s="404"/>
      <c r="U328" s="403"/>
      <c r="V328" s="405"/>
      <c r="W328" s="445"/>
      <c r="Y328" s="385"/>
      <c r="Z328" s="385"/>
      <c r="AB328" s="142"/>
      <c r="AC328" s="492"/>
      <c r="AD328" s="142"/>
      <c r="AH328" s="26"/>
    </row>
    <row r="329" spans="4:34" s="139" customFormat="1" ht="12">
      <c r="D329" s="142"/>
      <c r="E329" s="142"/>
      <c r="F329" s="160"/>
      <c r="G329" s="142"/>
      <c r="K329" s="278"/>
      <c r="L329" s="402"/>
      <c r="M329" s="513"/>
      <c r="N329" s="28"/>
      <c r="O329" s="26"/>
      <c r="P329" s="28"/>
      <c r="Q329" s="404"/>
      <c r="U329" s="403"/>
      <c r="V329" s="405"/>
      <c r="W329" s="445"/>
      <c r="Y329" s="385"/>
      <c r="Z329" s="385"/>
      <c r="AB329" s="142"/>
      <c r="AC329" s="492"/>
      <c r="AD329" s="142"/>
      <c r="AH329" s="26"/>
    </row>
    <row r="330" spans="4:34" s="139" customFormat="1" ht="12">
      <c r="D330" s="142"/>
      <c r="E330" s="142"/>
      <c r="F330" s="160"/>
      <c r="G330" s="142"/>
      <c r="K330" s="278"/>
      <c r="L330" s="402"/>
      <c r="M330" s="513"/>
      <c r="N330" s="28"/>
      <c r="O330" s="26"/>
      <c r="P330" s="28"/>
      <c r="Q330" s="404"/>
      <c r="U330" s="403"/>
      <c r="V330" s="405"/>
      <c r="W330" s="445"/>
      <c r="Y330" s="385"/>
      <c r="Z330" s="385"/>
      <c r="AB330" s="142"/>
      <c r="AC330" s="492"/>
      <c r="AD330" s="142"/>
      <c r="AH330" s="26"/>
    </row>
    <row r="331" spans="4:34" s="139" customFormat="1" ht="12">
      <c r="D331" s="142"/>
      <c r="E331" s="142"/>
      <c r="F331" s="160"/>
      <c r="G331" s="142"/>
      <c r="K331" s="278"/>
      <c r="L331" s="402"/>
      <c r="M331" s="513"/>
      <c r="N331" s="28"/>
      <c r="O331" s="26"/>
      <c r="P331" s="28"/>
      <c r="Q331" s="404"/>
      <c r="U331" s="403"/>
      <c r="V331" s="405"/>
      <c r="W331" s="445"/>
      <c r="Y331" s="385"/>
      <c r="Z331" s="385"/>
      <c r="AB331" s="142"/>
      <c r="AC331" s="492"/>
      <c r="AD331" s="142"/>
    </row>
    <row r="332" spans="4:34" s="139" customFormat="1" ht="12">
      <c r="D332" s="142"/>
      <c r="E332" s="142"/>
      <c r="F332" s="160"/>
      <c r="G332" s="142"/>
      <c r="K332" s="278"/>
      <c r="L332" s="402"/>
      <c r="M332" s="513"/>
      <c r="N332" s="28"/>
      <c r="O332" s="26"/>
      <c r="P332" s="28"/>
      <c r="Q332" s="404"/>
      <c r="U332" s="403"/>
      <c r="V332" s="405"/>
      <c r="W332" s="445"/>
      <c r="Y332" s="385"/>
      <c r="Z332" s="385"/>
      <c r="AB332" s="142"/>
      <c r="AC332" s="492"/>
      <c r="AD332" s="142"/>
    </row>
    <row r="333" spans="4:34" s="139" customFormat="1" ht="12">
      <c r="D333" s="142"/>
      <c r="E333" s="142"/>
      <c r="F333" s="160"/>
      <c r="G333" s="142"/>
      <c r="K333" s="278"/>
      <c r="L333" s="402"/>
      <c r="M333" s="513"/>
      <c r="N333" s="28"/>
      <c r="O333" s="26"/>
      <c r="P333" s="28"/>
      <c r="Q333" s="404"/>
      <c r="U333" s="403"/>
      <c r="V333" s="405"/>
      <c r="W333" s="445"/>
      <c r="Y333" s="385"/>
      <c r="Z333" s="385"/>
      <c r="AB333" s="142"/>
      <c r="AC333" s="492"/>
      <c r="AD333" s="142"/>
    </row>
    <row r="334" spans="4:34" s="139" customFormat="1" ht="12">
      <c r="D334" s="142"/>
      <c r="E334" s="142"/>
      <c r="F334" s="160"/>
      <c r="G334" s="142"/>
      <c r="K334" s="278"/>
      <c r="L334" s="402"/>
      <c r="M334" s="513"/>
      <c r="N334" s="28"/>
      <c r="O334" s="26"/>
      <c r="P334" s="28"/>
      <c r="Q334" s="404"/>
      <c r="U334" s="403"/>
      <c r="V334" s="405"/>
      <c r="W334" s="445"/>
      <c r="Y334" s="385"/>
      <c r="Z334" s="385"/>
      <c r="AB334" s="142"/>
      <c r="AC334" s="492"/>
      <c r="AD334" s="142"/>
    </row>
    <row r="335" spans="4:34" s="139" customFormat="1" ht="12">
      <c r="D335" s="142"/>
      <c r="E335" s="142"/>
      <c r="F335" s="160"/>
      <c r="G335" s="142"/>
      <c r="K335" s="278"/>
      <c r="L335" s="402"/>
      <c r="M335" s="513"/>
      <c r="N335" s="28"/>
      <c r="O335" s="26"/>
      <c r="P335" s="28"/>
      <c r="Q335" s="404"/>
      <c r="U335" s="403"/>
      <c r="V335" s="405"/>
      <c r="W335" s="445"/>
      <c r="Y335" s="385"/>
      <c r="Z335" s="385"/>
      <c r="AB335" s="142"/>
      <c r="AC335" s="492"/>
      <c r="AD335" s="142"/>
    </row>
    <row r="336" spans="4:34" s="139" customFormat="1" ht="12">
      <c r="D336" s="142"/>
      <c r="E336" s="142"/>
      <c r="F336" s="160"/>
      <c r="G336" s="142"/>
      <c r="K336" s="278"/>
      <c r="L336" s="402"/>
      <c r="M336" s="513"/>
      <c r="N336" s="28"/>
      <c r="O336" s="26"/>
      <c r="P336" s="28"/>
      <c r="Q336" s="404"/>
      <c r="U336" s="403"/>
      <c r="V336" s="405"/>
      <c r="W336" s="445"/>
      <c r="Y336" s="385"/>
      <c r="Z336" s="385"/>
      <c r="AB336" s="142"/>
      <c r="AC336" s="492"/>
      <c r="AD336" s="142"/>
    </row>
    <row r="337" spans="4:30" s="139" customFormat="1" ht="12">
      <c r="D337" s="142"/>
      <c r="E337" s="142"/>
      <c r="F337" s="160"/>
      <c r="G337" s="142"/>
      <c r="K337" s="278"/>
      <c r="L337" s="402"/>
      <c r="M337" s="513"/>
      <c r="N337" s="28"/>
      <c r="O337" s="26"/>
      <c r="P337" s="28"/>
      <c r="Q337" s="404"/>
      <c r="U337" s="403"/>
      <c r="V337" s="405"/>
      <c r="W337" s="445"/>
      <c r="Y337" s="385"/>
      <c r="Z337" s="385"/>
      <c r="AB337" s="142"/>
      <c r="AC337" s="492"/>
      <c r="AD337" s="142"/>
    </row>
    <row r="338" spans="4:30" s="139" customFormat="1" ht="12">
      <c r="D338" s="142"/>
      <c r="E338" s="142"/>
      <c r="F338" s="160"/>
      <c r="G338" s="142"/>
      <c r="K338" s="278"/>
      <c r="L338" s="402"/>
      <c r="M338" s="513"/>
      <c r="N338" s="28"/>
      <c r="O338" s="26"/>
      <c r="P338" s="28"/>
      <c r="Q338" s="404"/>
      <c r="U338" s="403"/>
      <c r="V338" s="405"/>
      <c r="W338" s="445"/>
      <c r="Y338" s="385"/>
      <c r="Z338" s="385"/>
      <c r="AB338" s="142"/>
      <c r="AC338" s="492"/>
      <c r="AD338" s="142"/>
    </row>
    <row r="339" spans="4:30" s="139" customFormat="1" ht="12">
      <c r="D339" s="142"/>
      <c r="E339" s="142"/>
      <c r="F339" s="160"/>
      <c r="G339" s="142"/>
      <c r="K339" s="278"/>
      <c r="L339" s="402"/>
      <c r="M339" s="513"/>
      <c r="N339" s="28"/>
      <c r="O339" s="26"/>
      <c r="P339" s="28"/>
      <c r="Q339" s="404"/>
      <c r="U339" s="403"/>
      <c r="V339" s="405"/>
      <c r="W339" s="445"/>
      <c r="Y339" s="385"/>
      <c r="Z339" s="385"/>
      <c r="AB339" s="142"/>
      <c r="AC339" s="492"/>
      <c r="AD339" s="142"/>
    </row>
    <row r="340" spans="4:30" s="139" customFormat="1" ht="12">
      <c r="D340" s="142"/>
      <c r="E340" s="142"/>
      <c r="F340" s="160"/>
      <c r="G340" s="142"/>
      <c r="K340" s="278"/>
      <c r="L340" s="402"/>
      <c r="M340" s="513"/>
      <c r="N340" s="28"/>
      <c r="O340" s="26"/>
      <c r="P340" s="28"/>
      <c r="Q340" s="404"/>
      <c r="U340" s="403"/>
      <c r="V340" s="405"/>
      <c r="W340" s="445"/>
      <c r="Y340" s="385"/>
      <c r="Z340" s="385"/>
      <c r="AB340" s="142"/>
      <c r="AC340" s="492"/>
      <c r="AD340" s="142"/>
    </row>
    <row r="341" spans="4:30" s="139" customFormat="1" ht="12">
      <c r="E341" s="142"/>
      <c r="F341" s="160"/>
      <c r="G341" s="142"/>
      <c r="K341" s="278"/>
      <c r="L341" s="402"/>
      <c r="M341" s="513"/>
      <c r="N341" s="28"/>
      <c r="O341" s="26"/>
      <c r="P341" s="28"/>
      <c r="Q341" s="404"/>
      <c r="U341" s="403"/>
      <c r="V341" s="405"/>
      <c r="W341" s="445"/>
      <c r="Y341" s="385"/>
      <c r="Z341" s="385"/>
      <c r="AB341" s="142"/>
      <c r="AC341" s="492"/>
      <c r="AD341" s="142"/>
    </row>
    <row r="342" spans="4:30" s="139" customFormat="1" ht="12">
      <c r="E342" s="142"/>
      <c r="F342" s="160"/>
      <c r="G342" s="142"/>
      <c r="K342" s="278"/>
      <c r="L342" s="402"/>
      <c r="M342" s="513"/>
      <c r="N342" s="28"/>
      <c r="O342" s="26"/>
      <c r="P342" s="28"/>
      <c r="Q342" s="404"/>
      <c r="U342" s="403"/>
      <c r="V342" s="405"/>
      <c r="W342" s="445"/>
      <c r="Y342" s="385"/>
      <c r="Z342" s="385"/>
      <c r="AB342" s="142"/>
      <c r="AC342" s="492"/>
      <c r="AD342" s="142"/>
    </row>
    <row r="343" spans="4:30" s="139" customFormat="1" ht="12">
      <c r="E343" s="142"/>
      <c r="F343" s="160"/>
      <c r="G343" s="142"/>
      <c r="K343" s="278"/>
      <c r="L343" s="402"/>
      <c r="M343" s="513"/>
      <c r="N343" s="28"/>
      <c r="O343" s="26"/>
      <c r="P343" s="28"/>
      <c r="Q343" s="404"/>
      <c r="U343" s="403"/>
      <c r="V343" s="405"/>
      <c r="W343" s="445"/>
      <c r="Y343" s="385"/>
      <c r="Z343" s="385"/>
      <c r="AB343" s="142"/>
      <c r="AC343" s="492"/>
      <c r="AD343" s="142"/>
    </row>
    <row r="344" spans="4:30" s="139" customFormat="1" ht="12">
      <c r="E344" s="142"/>
      <c r="F344" s="160"/>
      <c r="G344" s="142"/>
      <c r="K344" s="278"/>
      <c r="L344" s="402"/>
      <c r="M344" s="513"/>
      <c r="N344" s="28"/>
      <c r="O344" s="26"/>
      <c r="P344" s="28"/>
      <c r="Q344" s="404"/>
      <c r="U344" s="403"/>
      <c r="V344" s="405"/>
      <c r="W344" s="445"/>
      <c r="Y344" s="385"/>
      <c r="Z344" s="385"/>
      <c r="AB344" s="142"/>
      <c r="AC344" s="492"/>
      <c r="AD344" s="142"/>
    </row>
    <row r="345" spans="4:30" s="139" customFormat="1" ht="12">
      <c r="E345" s="142"/>
      <c r="F345" s="160"/>
      <c r="G345" s="142"/>
      <c r="K345" s="278"/>
      <c r="L345" s="402"/>
      <c r="M345" s="513"/>
      <c r="N345" s="28"/>
      <c r="O345" s="26"/>
      <c r="P345" s="28"/>
      <c r="Q345" s="404"/>
      <c r="U345" s="403"/>
      <c r="V345" s="405"/>
      <c r="W345" s="445"/>
      <c r="Y345" s="385"/>
      <c r="Z345" s="385"/>
      <c r="AB345" s="142"/>
      <c r="AC345" s="492"/>
      <c r="AD345" s="142"/>
    </row>
    <row r="346" spans="4:30" s="139" customFormat="1" ht="12">
      <c r="E346" s="142"/>
      <c r="F346" s="160"/>
      <c r="G346" s="142"/>
      <c r="K346" s="278"/>
      <c r="L346" s="402"/>
      <c r="M346" s="513"/>
      <c r="N346" s="28"/>
      <c r="O346" s="26"/>
      <c r="P346" s="28"/>
      <c r="Q346" s="404"/>
      <c r="U346" s="403"/>
      <c r="V346" s="405"/>
      <c r="W346" s="445"/>
      <c r="Y346" s="385"/>
      <c r="Z346" s="385"/>
      <c r="AB346" s="142"/>
      <c r="AC346" s="492"/>
      <c r="AD346" s="142"/>
    </row>
    <row r="347" spans="4:30" s="139" customFormat="1" ht="12">
      <c r="E347" s="142"/>
      <c r="F347" s="160"/>
      <c r="G347" s="142"/>
      <c r="K347" s="278"/>
      <c r="L347" s="402"/>
      <c r="M347" s="513"/>
      <c r="N347" s="28"/>
      <c r="O347" s="26"/>
      <c r="P347" s="28"/>
      <c r="Q347" s="404"/>
      <c r="U347" s="403"/>
      <c r="V347" s="405"/>
      <c r="W347" s="445"/>
      <c r="Y347" s="385"/>
      <c r="Z347" s="385"/>
      <c r="AB347" s="142"/>
      <c r="AC347" s="492"/>
      <c r="AD347" s="142"/>
    </row>
    <row r="348" spans="4:30" s="139" customFormat="1" ht="12">
      <c r="E348" s="142"/>
      <c r="F348" s="160"/>
      <c r="G348" s="142"/>
      <c r="K348" s="278"/>
      <c r="L348" s="402"/>
      <c r="M348" s="513"/>
      <c r="N348" s="28"/>
      <c r="O348" s="26"/>
      <c r="P348" s="28"/>
      <c r="Q348" s="404"/>
      <c r="U348" s="403"/>
      <c r="V348" s="405"/>
      <c r="W348" s="445"/>
      <c r="Y348" s="385"/>
      <c r="Z348" s="385"/>
      <c r="AB348" s="142"/>
      <c r="AC348" s="492"/>
      <c r="AD348" s="142"/>
    </row>
    <row r="349" spans="4:30" s="139" customFormat="1" ht="12">
      <c r="E349" s="142"/>
      <c r="F349" s="160"/>
      <c r="G349" s="142"/>
      <c r="K349" s="278"/>
      <c r="L349" s="402"/>
      <c r="M349" s="513"/>
      <c r="N349" s="28"/>
      <c r="O349" s="26"/>
      <c r="P349" s="28"/>
      <c r="Q349" s="404"/>
      <c r="U349" s="403"/>
      <c r="V349" s="405"/>
      <c r="W349" s="445"/>
      <c r="Y349" s="385"/>
      <c r="Z349" s="385"/>
      <c r="AB349" s="142"/>
      <c r="AC349" s="492"/>
      <c r="AD349" s="142"/>
    </row>
    <row r="350" spans="4:30" s="139" customFormat="1" ht="12">
      <c r="E350" s="142"/>
      <c r="F350" s="160"/>
      <c r="G350" s="142"/>
      <c r="K350" s="278"/>
      <c r="L350" s="402"/>
      <c r="M350" s="513"/>
      <c r="N350" s="28"/>
      <c r="O350" s="26"/>
      <c r="P350" s="28"/>
      <c r="Q350" s="404"/>
      <c r="U350" s="403"/>
      <c r="V350" s="405"/>
      <c r="W350" s="445"/>
      <c r="Y350" s="385"/>
      <c r="Z350" s="385"/>
      <c r="AB350" s="142"/>
      <c r="AC350" s="492"/>
      <c r="AD350" s="142"/>
    </row>
    <row r="351" spans="4:30" s="139" customFormat="1" ht="12">
      <c r="E351" s="142"/>
      <c r="F351" s="160"/>
      <c r="G351" s="142"/>
      <c r="K351" s="278"/>
      <c r="L351" s="402"/>
      <c r="M351" s="513"/>
      <c r="N351" s="28"/>
      <c r="O351" s="26"/>
      <c r="P351" s="28"/>
      <c r="Q351" s="404"/>
      <c r="U351" s="403"/>
      <c r="V351" s="405"/>
      <c r="W351" s="445"/>
      <c r="Y351" s="385"/>
      <c r="Z351" s="385"/>
      <c r="AB351" s="142"/>
      <c r="AC351" s="492"/>
      <c r="AD351" s="142"/>
    </row>
    <row r="352" spans="4:30" s="139" customFormat="1" ht="12">
      <c r="E352" s="142"/>
      <c r="F352" s="160"/>
      <c r="G352" s="142"/>
      <c r="K352" s="278"/>
      <c r="L352" s="402"/>
      <c r="M352" s="513"/>
      <c r="N352" s="28"/>
      <c r="O352" s="26"/>
      <c r="P352" s="28"/>
      <c r="Q352" s="404"/>
      <c r="U352" s="403"/>
      <c r="V352" s="405"/>
      <c r="W352" s="445"/>
      <c r="Y352" s="385"/>
      <c r="Z352" s="385"/>
      <c r="AB352" s="142"/>
      <c r="AC352" s="492"/>
      <c r="AD352" s="142"/>
    </row>
    <row r="353" spans="5:30" s="139" customFormat="1" ht="12">
      <c r="E353" s="142"/>
      <c r="F353" s="160"/>
      <c r="G353" s="142"/>
      <c r="K353" s="278"/>
      <c r="L353" s="402"/>
      <c r="M353" s="513"/>
      <c r="N353" s="28"/>
      <c r="O353" s="26"/>
      <c r="P353" s="28"/>
      <c r="Q353" s="404"/>
      <c r="U353" s="403"/>
      <c r="V353" s="405"/>
      <c r="W353" s="445"/>
      <c r="Y353" s="385"/>
      <c r="Z353" s="385"/>
      <c r="AB353" s="142"/>
      <c r="AC353" s="492"/>
      <c r="AD353" s="142"/>
    </row>
    <row r="354" spans="5:30" s="139" customFormat="1" ht="12">
      <c r="E354" s="142"/>
      <c r="F354" s="160"/>
      <c r="G354" s="142"/>
      <c r="K354" s="278"/>
      <c r="L354" s="402"/>
      <c r="M354" s="513"/>
      <c r="N354" s="28"/>
      <c r="O354" s="26"/>
      <c r="P354" s="28"/>
      <c r="Q354" s="404"/>
      <c r="U354" s="403"/>
      <c r="V354" s="405"/>
      <c r="W354" s="445"/>
      <c r="Y354" s="385"/>
      <c r="Z354" s="385"/>
      <c r="AB354" s="142"/>
      <c r="AC354" s="492"/>
      <c r="AD354" s="142"/>
    </row>
    <row r="355" spans="5:30" s="139" customFormat="1" ht="12">
      <c r="E355" s="142"/>
      <c r="F355" s="160"/>
      <c r="G355" s="142"/>
      <c r="K355" s="278"/>
      <c r="L355" s="402"/>
      <c r="M355" s="513"/>
      <c r="N355" s="28"/>
      <c r="O355" s="26"/>
      <c r="P355" s="28"/>
      <c r="Q355" s="404"/>
      <c r="U355" s="403"/>
      <c r="V355" s="405"/>
      <c r="W355" s="445"/>
      <c r="Y355" s="385"/>
      <c r="Z355" s="385"/>
      <c r="AB355" s="142"/>
      <c r="AC355" s="492"/>
      <c r="AD355" s="142"/>
    </row>
    <row r="356" spans="5:30" s="139" customFormat="1" ht="12">
      <c r="E356" s="142"/>
      <c r="F356" s="160"/>
      <c r="G356" s="142"/>
      <c r="K356" s="278"/>
      <c r="L356" s="402"/>
      <c r="M356" s="513"/>
      <c r="N356" s="28"/>
      <c r="O356" s="26"/>
      <c r="P356" s="28"/>
      <c r="Q356" s="404"/>
      <c r="U356" s="403"/>
      <c r="V356" s="405"/>
      <c r="W356" s="445"/>
      <c r="Y356" s="385"/>
      <c r="Z356" s="385"/>
      <c r="AB356" s="142"/>
      <c r="AC356" s="492"/>
      <c r="AD356" s="142"/>
    </row>
    <row r="357" spans="5:30" s="139" customFormat="1" ht="12">
      <c r="E357" s="142"/>
      <c r="F357" s="160"/>
      <c r="G357" s="142"/>
      <c r="K357" s="278"/>
      <c r="L357" s="402"/>
      <c r="M357" s="513"/>
      <c r="N357" s="28"/>
      <c r="O357" s="26"/>
      <c r="P357" s="28"/>
      <c r="Q357" s="404"/>
      <c r="U357" s="403"/>
      <c r="V357" s="405"/>
      <c r="W357" s="445"/>
      <c r="Y357" s="385"/>
      <c r="Z357" s="385"/>
      <c r="AB357" s="142"/>
      <c r="AC357" s="492"/>
      <c r="AD357" s="142"/>
    </row>
    <row r="358" spans="5:30" s="139" customFormat="1" ht="12">
      <c r="E358" s="142"/>
      <c r="F358" s="160"/>
      <c r="G358" s="142"/>
      <c r="K358" s="278"/>
      <c r="L358" s="402"/>
      <c r="M358" s="513"/>
      <c r="N358" s="28"/>
      <c r="O358" s="26"/>
      <c r="P358" s="28"/>
      <c r="Q358" s="404"/>
      <c r="U358" s="403"/>
      <c r="V358" s="405"/>
      <c r="W358" s="445"/>
      <c r="Y358" s="385"/>
      <c r="Z358" s="385"/>
      <c r="AB358" s="142"/>
      <c r="AC358" s="492"/>
      <c r="AD358" s="142"/>
    </row>
    <row r="359" spans="5:30" s="139" customFormat="1" ht="12">
      <c r="E359" s="142"/>
      <c r="F359" s="160"/>
      <c r="G359" s="142"/>
      <c r="K359" s="278"/>
      <c r="L359" s="402"/>
      <c r="M359" s="513"/>
      <c r="N359" s="28"/>
      <c r="O359" s="26"/>
      <c r="P359" s="28"/>
      <c r="Q359" s="404"/>
      <c r="U359" s="403"/>
      <c r="V359" s="405"/>
      <c r="W359" s="445"/>
      <c r="Y359" s="385"/>
      <c r="Z359" s="385"/>
      <c r="AB359" s="142"/>
      <c r="AC359" s="492"/>
      <c r="AD359" s="142"/>
    </row>
    <row r="360" spans="5:30" s="139" customFormat="1" ht="12">
      <c r="E360" s="142"/>
      <c r="F360" s="160"/>
      <c r="G360" s="142"/>
      <c r="K360" s="278"/>
      <c r="L360" s="402"/>
      <c r="M360" s="513"/>
      <c r="N360" s="28"/>
      <c r="O360" s="26"/>
      <c r="P360" s="28"/>
      <c r="Q360" s="404"/>
      <c r="U360" s="403"/>
      <c r="V360" s="405"/>
      <c r="W360" s="445"/>
      <c r="Y360" s="385"/>
      <c r="Z360" s="385"/>
      <c r="AB360" s="142"/>
      <c r="AC360" s="492"/>
      <c r="AD360" s="142"/>
    </row>
    <row r="361" spans="5:30" s="139" customFormat="1" ht="12">
      <c r="E361" s="142"/>
      <c r="F361" s="160"/>
      <c r="G361" s="142"/>
      <c r="K361" s="278"/>
      <c r="L361" s="402"/>
      <c r="M361" s="513"/>
      <c r="N361" s="28"/>
      <c r="O361" s="26"/>
      <c r="P361" s="28"/>
      <c r="Q361" s="404"/>
      <c r="U361" s="403"/>
      <c r="V361" s="405"/>
      <c r="W361" s="445"/>
      <c r="Y361" s="385"/>
      <c r="Z361" s="385"/>
      <c r="AB361" s="142"/>
      <c r="AC361" s="492"/>
      <c r="AD361" s="142"/>
    </row>
    <row r="362" spans="5:30" s="139" customFormat="1" ht="12">
      <c r="E362" s="142"/>
      <c r="F362" s="160"/>
      <c r="G362" s="142"/>
      <c r="K362" s="278"/>
      <c r="L362" s="402"/>
      <c r="M362" s="513"/>
      <c r="N362" s="28"/>
      <c r="O362" s="26"/>
      <c r="P362" s="28"/>
      <c r="Q362" s="404"/>
      <c r="U362" s="403"/>
      <c r="V362" s="405"/>
      <c r="W362" s="445"/>
      <c r="Y362" s="385"/>
      <c r="Z362" s="385"/>
      <c r="AB362" s="142"/>
      <c r="AC362" s="492"/>
      <c r="AD362" s="142"/>
    </row>
    <row r="363" spans="5:30" s="139" customFormat="1" ht="12">
      <c r="E363" s="142"/>
      <c r="F363" s="160"/>
      <c r="G363" s="142"/>
      <c r="K363" s="278"/>
      <c r="L363" s="402"/>
      <c r="M363" s="513"/>
      <c r="N363" s="28"/>
      <c r="O363" s="26"/>
      <c r="P363" s="28"/>
      <c r="Q363" s="404"/>
      <c r="U363" s="403"/>
      <c r="V363" s="405"/>
      <c r="W363" s="445"/>
      <c r="Y363" s="385"/>
      <c r="Z363" s="385"/>
      <c r="AB363" s="142"/>
      <c r="AC363" s="492"/>
      <c r="AD363" s="142"/>
    </row>
    <row r="364" spans="5:30" s="139" customFormat="1" ht="12">
      <c r="E364" s="142"/>
      <c r="F364" s="160"/>
      <c r="G364" s="142"/>
      <c r="K364" s="278"/>
      <c r="L364" s="402"/>
      <c r="M364" s="513"/>
      <c r="N364" s="28"/>
      <c r="O364" s="26"/>
      <c r="P364" s="28"/>
      <c r="Q364" s="404"/>
      <c r="U364" s="403"/>
      <c r="V364" s="405"/>
      <c r="W364" s="445"/>
      <c r="Y364" s="385"/>
      <c r="Z364" s="385"/>
      <c r="AB364" s="142"/>
      <c r="AC364" s="492"/>
      <c r="AD364" s="142"/>
    </row>
    <row r="365" spans="5:30" s="139" customFormat="1" ht="12">
      <c r="E365" s="142"/>
      <c r="F365" s="160"/>
      <c r="G365" s="142"/>
      <c r="K365" s="278"/>
      <c r="L365" s="402"/>
      <c r="M365" s="513"/>
      <c r="N365" s="28"/>
      <c r="O365" s="26"/>
      <c r="P365" s="28"/>
      <c r="Q365" s="404"/>
      <c r="U365" s="403"/>
      <c r="V365" s="405"/>
      <c r="W365" s="445"/>
      <c r="Y365" s="385"/>
      <c r="Z365" s="385"/>
      <c r="AB365" s="142"/>
      <c r="AC365" s="492"/>
      <c r="AD365" s="142"/>
    </row>
    <row r="366" spans="5:30" s="139" customFormat="1" ht="12">
      <c r="E366" s="142"/>
      <c r="F366" s="160"/>
      <c r="G366" s="142"/>
      <c r="K366" s="278"/>
      <c r="L366" s="402"/>
      <c r="M366" s="513"/>
      <c r="N366" s="28"/>
      <c r="O366" s="26"/>
      <c r="P366" s="28"/>
      <c r="Q366" s="404"/>
      <c r="U366" s="403"/>
      <c r="V366" s="405"/>
      <c r="W366" s="445"/>
      <c r="Y366" s="385"/>
      <c r="Z366" s="385"/>
      <c r="AB366" s="142"/>
      <c r="AC366" s="492"/>
      <c r="AD366" s="142"/>
    </row>
    <row r="367" spans="5:30" s="139" customFormat="1" ht="12">
      <c r="E367" s="142"/>
      <c r="F367" s="160"/>
      <c r="G367" s="142"/>
      <c r="K367" s="278"/>
      <c r="L367" s="402"/>
      <c r="M367" s="513"/>
      <c r="N367" s="28"/>
      <c r="O367" s="26"/>
      <c r="P367" s="28"/>
      <c r="Q367" s="404"/>
      <c r="U367" s="403"/>
      <c r="V367" s="405"/>
      <c r="W367" s="445"/>
      <c r="Y367" s="385"/>
      <c r="Z367" s="385"/>
      <c r="AB367" s="142"/>
      <c r="AC367" s="492"/>
      <c r="AD367" s="142"/>
    </row>
    <row r="368" spans="5:30" s="139" customFormat="1" ht="12">
      <c r="E368" s="142"/>
      <c r="F368" s="160"/>
      <c r="G368" s="142"/>
      <c r="K368" s="278"/>
      <c r="L368" s="402"/>
      <c r="M368" s="513"/>
      <c r="N368" s="28"/>
      <c r="O368" s="26"/>
      <c r="P368" s="28"/>
      <c r="Q368" s="404"/>
      <c r="U368" s="403"/>
      <c r="V368" s="405"/>
      <c r="W368" s="445"/>
      <c r="Y368" s="385"/>
      <c r="Z368" s="385"/>
      <c r="AB368" s="142"/>
      <c r="AC368" s="492"/>
      <c r="AD368" s="142"/>
    </row>
    <row r="369" spans="5:30" s="139" customFormat="1" ht="12">
      <c r="E369" s="142"/>
      <c r="F369" s="160"/>
      <c r="G369" s="142"/>
      <c r="K369" s="278"/>
      <c r="L369" s="402"/>
      <c r="M369" s="513"/>
      <c r="N369" s="28"/>
      <c r="O369" s="26"/>
      <c r="P369" s="28"/>
      <c r="Q369" s="404"/>
      <c r="U369" s="403"/>
      <c r="V369" s="405"/>
      <c r="W369" s="445"/>
      <c r="Y369" s="385"/>
      <c r="Z369" s="385"/>
      <c r="AB369" s="142"/>
      <c r="AC369" s="492"/>
      <c r="AD369" s="142"/>
    </row>
    <row r="370" spans="5:30" s="139" customFormat="1" ht="12">
      <c r="E370" s="142"/>
      <c r="F370" s="160"/>
      <c r="G370" s="142"/>
      <c r="K370" s="278"/>
      <c r="L370" s="402"/>
      <c r="M370" s="513"/>
      <c r="N370" s="28"/>
      <c r="O370" s="26"/>
      <c r="P370" s="28"/>
      <c r="Q370" s="404"/>
      <c r="U370" s="403"/>
      <c r="V370" s="405"/>
      <c r="W370" s="445"/>
      <c r="Y370" s="385"/>
      <c r="Z370" s="385"/>
      <c r="AB370" s="142"/>
      <c r="AC370" s="492"/>
      <c r="AD370" s="142"/>
    </row>
    <row r="371" spans="5:30" s="139" customFormat="1" ht="12">
      <c r="E371" s="142"/>
      <c r="F371" s="160"/>
      <c r="G371" s="142"/>
      <c r="K371" s="278"/>
      <c r="L371" s="402"/>
      <c r="M371" s="513"/>
      <c r="N371" s="28"/>
      <c r="O371" s="26"/>
      <c r="P371" s="28"/>
      <c r="Q371" s="404"/>
      <c r="U371" s="403"/>
      <c r="V371" s="405"/>
      <c r="W371" s="445"/>
      <c r="Y371" s="385"/>
      <c r="Z371" s="385"/>
      <c r="AB371" s="142"/>
      <c r="AC371" s="492"/>
      <c r="AD371" s="142"/>
    </row>
    <row r="372" spans="5:30" s="139" customFormat="1" ht="12">
      <c r="E372" s="142"/>
      <c r="F372" s="160"/>
      <c r="G372" s="142"/>
      <c r="K372" s="278"/>
      <c r="L372" s="402"/>
      <c r="M372" s="513"/>
      <c r="N372" s="28"/>
      <c r="O372" s="26"/>
      <c r="P372" s="28"/>
      <c r="Q372" s="404"/>
      <c r="U372" s="403"/>
      <c r="V372" s="405"/>
      <c r="W372" s="445"/>
      <c r="Y372" s="385"/>
      <c r="Z372" s="385"/>
      <c r="AB372" s="142"/>
      <c r="AC372" s="492"/>
      <c r="AD372" s="142"/>
    </row>
    <row r="373" spans="5:30" s="139" customFormat="1" ht="12">
      <c r="E373" s="142"/>
      <c r="F373" s="160"/>
      <c r="G373" s="142"/>
      <c r="K373" s="278"/>
      <c r="L373" s="402"/>
      <c r="M373" s="513"/>
      <c r="N373" s="28"/>
      <c r="O373" s="26"/>
      <c r="P373" s="28"/>
      <c r="Q373" s="404"/>
      <c r="U373" s="403"/>
      <c r="V373" s="405"/>
      <c r="W373" s="445"/>
      <c r="Y373" s="385"/>
      <c r="Z373" s="385"/>
      <c r="AB373" s="142"/>
      <c r="AC373" s="492"/>
      <c r="AD373" s="142"/>
    </row>
    <row r="374" spans="5:30" s="139" customFormat="1" ht="12">
      <c r="E374" s="142"/>
      <c r="F374" s="160"/>
      <c r="G374" s="142"/>
      <c r="K374" s="278"/>
      <c r="L374" s="402"/>
      <c r="M374" s="513"/>
      <c r="N374" s="28"/>
      <c r="O374" s="26"/>
      <c r="P374" s="28"/>
      <c r="Q374" s="404"/>
      <c r="U374" s="403"/>
      <c r="V374" s="405"/>
      <c r="W374" s="445"/>
      <c r="Y374" s="385"/>
      <c r="Z374" s="385"/>
      <c r="AB374" s="142"/>
      <c r="AC374" s="492"/>
      <c r="AD374" s="142"/>
    </row>
    <row r="375" spans="5:30" s="139" customFormat="1" ht="12">
      <c r="E375" s="142"/>
      <c r="F375" s="160"/>
      <c r="G375" s="142"/>
      <c r="K375" s="278"/>
      <c r="L375" s="402"/>
      <c r="M375" s="513"/>
      <c r="N375" s="28"/>
      <c r="O375" s="26"/>
      <c r="P375" s="28"/>
      <c r="Q375" s="404"/>
      <c r="U375" s="403"/>
      <c r="V375" s="405"/>
      <c r="W375" s="445"/>
      <c r="Y375" s="385"/>
      <c r="Z375" s="385"/>
      <c r="AB375" s="142"/>
      <c r="AC375" s="492"/>
      <c r="AD375" s="142"/>
    </row>
    <row r="376" spans="5:30" s="139" customFormat="1" ht="12">
      <c r="E376" s="142"/>
      <c r="F376" s="160"/>
      <c r="G376" s="142"/>
      <c r="K376" s="278"/>
      <c r="L376" s="402"/>
      <c r="M376" s="513"/>
      <c r="N376" s="28"/>
      <c r="O376" s="26"/>
      <c r="P376" s="28"/>
      <c r="Q376" s="404"/>
      <c r="U376" s="403"/>
      <c r="V376" s="405"/>
      <c r="W376" s="445"/>
      <c r="Y376" s="385"/>
      <c r="Z376" s="385"/>
      <c r="AB376" s="142"/>
      <c r="AC376" s="492"/>
      <c r="AD376" s="142"/>
    </row>
    <row r="377" spans="5:30" s="139" customFormat="1" ht="12">
      <c r="E377" s="142"/>
      <c r="F377" s="160"/>
      <c r="G377" s="142"/>
      <c r="K377" s="278"/>
      <c r="L377" s="402"/>
      <c r="M377" s="513"/>
      <c r="N377" s="28"/>
      <c r="O377" s="26"/>
      <c r="P377" s="28"/>
      <c r="Q377" s="404"/>
      <c r="U377" s="403"/>
      <c r="V377" s="405"/>
      <c r="W377" s="445"/>
      <c r="Y377" s="385"/>
      <c r="Z377" s="385"/>
      <c r="AB377" s="142"/>
      <c r="AC377" s="492"/>
      <c r="AD377" s="142"/>
    </row>
    <row r="378" spans="5:30" s="139" customFormat="1" ht="12">
      <c r="E378" s="142"/>
      <c r="F378" s="160"/>
      <c r="G378" s="142"/>
      <c r="K378" s="278"/>
      <c r="L378" s="402"/>
      <c r="M378" s="513"/>
      <c r="N378" s="28"/>
      <c r="O378" s="26"/>
      <c r="P378" s="28"/>
      <c r="Q378" s="404"/>
      <c r="U378" s="403"/>
      <c r="V378" s="405"/>
      <c r="W378" s="445"/>
      <c r="Y378" s="385"/>
      <c r="Z378" s="385"/>
      <c r="AB378" s="142"/>
      <c r="AC378" s="492"/>
      <c r="AD378" s="142"/>
    </row>
    <row r="379" spans="5:30" s="139" customFormat="1" ht="12">
      <c r="E379" s="142"/>
      <c r="F379" s="160"/>
      <c r="G379" s="142"/>
      <c r="K379" s="278"/>
      <c r="L379" s="402"/>
      <c r="M379" s="513"/>
      <c r="N379" s="28"/>
      <c r="O379" s="26"/>
      <c r="P379" s="28"/>
      <c r="Q379" s="404"/>
      <c r="U379" s="403"/>
      <c r="V379" s="405"/>
      <c r="W379" s="445"/>
      <c r="Y379" s="385"/>
      <c r="Z379" s="385"/>
      <c r="AB379" s="142"/>
      <c r="AC379" s="492"/>
      <c r="AD379" s="142"/>
    </row>
    <row r="380" spans="5:30" s="139" customFormat="1" ht="12">
      <c r="E380" s="142"/>
      <c r="F380" s="160"/>
      <c r="G380" s="142"/>
      <c r="K380" s="278"/>
      <c r="L380" s="402"/>
      <c r="M380" s="513"/>
      <c r="N380" s="28"/>
      <c r="O380" s="26"/>
      <c r="P380" s="28"/>
      <c r="Q380" s="404"/>
      <c r="U380" s="403"/>
      <c r="V380" s="405"/>
      <c r="W380" s="445"/>
      <c r="Y380" s="385"/>
      <c r="Z380" s="385"/>
      <c r="AB380" s="142"/>
      <c r="AC380" s="492"/>
      <c r="AD380" s="142"/>
    </row>
    <row r="381" spans="5:30" s="139" customFormat="1" ht="12">
      <c r="E381" s="142"/>
      <c r="F381" s="160"/>
      <c r="G381" s="142"/>
      <c r="K381" s="278"/>
      <c r="L381" s="402"/>
      <c r="M381" s="513"/>
      <c r="N381" s="28"/>
      <c r="O381" s="26"/>
      <c r="P381" s="28"/>
      <c r="Q381" s="404"/>
      <c r="U381" s="403"/>
      <c r="V381" s="405"/>
      <c r="W381" s="445"/>
      <c r="Y381" s="385"/>
      <c r="Z381" s="385"/>
      <c r="AB381" s="142"/>
      <c r="AC381" s="492"/>
      <c r="AD381" s="142"/>
    </row>
    <row r="382" spans="5:30" s="139" customFormat="1" ht="12">
      <c r="E382" s="142"/>
      <c r="F382" s="160"/>
      <c r="G382" s="142"/>
      <c r="K382" s="278"/>
      <c r="L382" s="402"/>
      <c r="M382" s="513"/>
      <c r="N382" s="28"/>
      <c r="O382" s="26"/>
      <c r="P382" s="28"/>
      <c r="Q382" s="404"/>
      <c r="U382" s="403"/>
      <c r="V382" s="405"/>
      <c r="W382" s="445"/>
      <c r="Y382" s="385"/>
      <c r="Z382" s="385"/>
      <c r="AB382" s="142"/>
      <c r="AC382" s="492"/>
      <c r="AD382" s="142"/>
    </row>
    <row r="383" spans="5:30" s="139" customFormat="1" ht="12">
      <c r="E383" s="142"/>
      <c r="F383" s="160"/>
      <c r="G383" s="142"/>
      <c r="K383" s="278"/>
      <c r="L383" s="402"/>
      <c r="M383" s="513"/>
      <c r="N383" s="28"/>
      <c r="O383" s="26"/>
      <c r="P383" s="28"/>
      <c r="Q383" s="404"/>
      <c r="U383" s="403"/>
      <c r="V383" s="405"/>
      <c r="W383" s="445"/>
      <c r="Y383" s="385"/>
      <c r="Z383" s="385"/>
      <c r="AB383" s="142"/>
      <c r="AC383" s="492"/>
      <c r="AD383" s="142"/>
    </row>
    <row r="384" spans="5:30" s="139" customFormat="1" ht="12">
      <c r="E384" s="142"/>
      <c r="F384" s="160"/>
      <c r="G384" s="142"/>
      <c r="K384" s="278"/>
      <c r="L384" s="402"/>
      <c r="M384" s="513"/>
      <c r="N384" s="28"/>
      <c r="O384" s="26"/>
      <c r="P384" s="28"/>
      <c r="Q384" s="404"/>
      <c r="U384" s="403"/>
      <c r="V384" s="405"/>
      <c r="W384" s="445"/>
      <c r="Y384" s="385"/>
      <c r="Z384" s="385"/>
      <c r="AB384" s="142"/>
      <c r="AC384" s="492"/>
      <c r="AD384" s="142"/>
    </row>
    <row r="385" spans="5:30" s="139" customFormat="1" ht="12">
      <c r="E385" s="142"/>
      <c r="F385" s="160"/>
      <c r="G385" s="142"/>
      <c r="K385" s="278"/>
      <c r="L385" s="402"/>
      <c r="M385" s="513"/>
      <c r="N385" s="28"/>
      <c r="O385" s="26"/>
      <c r="P385" s="28"/>
      <c r="Q385" s="404"/>
      <c r="U385" s="403"/>
      <c r="V385" s="405"/>
      <c r="W385" s="445"/>
      <c r="Y385" s="385"/>
      <c r="Z385" s="385"/>
      <c r="AB385" s="142"/>
      <c r="AC385" s="492"/>
      <c r="AD385" s="142"/>
    </row>
    <row r="386" spans="5:30" s="139" customFormat="1" ht="12">
      <c r="E386" s="142"/>
      <c r="F386" s="160"/>
      <c r="G386" s="142"/>
      <c r="K386" s="278"/>
      <c r="L386" s="402"/>
      <c r="M386" s="513"/>
      <c r="N386" s="28"/>
      <c r="O386" s="26"/>
      <c r="P386" s="28"/>
      <c r="Q386" s="404"/>
      <c r="U386" s="403"/>
      <c r="V386" s="405"/>
      <c r="W386" s="445"/>
      <c r="Y386" s="385"/>
      <c r="Z386" s="385"/>
      <c r="AB386" s="142"/>
      <c r="AC386" s="492"/>
      <c r="AD386" s="142"/>
    </row>
    <row r="387" spans="5:30" s="139" customFormat="1" ht="12">
      <c r="E387" s="142"/>
      <c r="F387" s="160"/>
      <c r="G387" s="142"/>
      <c r="K387" s="278"/>
      <c r="L387" s="402"/>
      <c r="M387" s="513"/>
      <c r="N387" s="28"/>
      <c r="O387" s="26"/>
      <c r="P387" s="28"/>
      <c r="Q387" s="404"/>
      <c r="U387" s="403"/>
      <c r="V387" s="405"/>
      <c r="W387" s="445"/>
      <c r="Y387" s="385"/>
      <c r="Z387" s="385"/>
      <c r="AB387" s="142"/>
      <c r="AC387" s="492"/>
      <c r="AD387" s="142"/>
    </row>
    <row r="388" spans="5:30" s="139" customFormat="1" ht="12">
      <c r="E388" s="142"/>
      <c r="F388" s="160"/>
      <c r="G388" s="142"/>
      <c r="K388" s="278"/>
      <c r="L388" s="402"/>
      <c r="M388" s="513"/>
      <c r="N388" s="28"/>
      <c r="O388" s="26"/>
      <c r="P388" s="28"/>
      <c r="Q388" s="404"/>
      <c r="U388" s="403"/>
      <c r="V388" s="405"/>
      <c r="W388" s="445"/>
      <c r="Y388" s="385"/>
      <c r="Z388" s="385"/>
      <c r="AB388" s="142"/>
      <c r="AC388" s="492"/>
      <c r="AD388" s="142"/>
    </row>
    <row r="389" spans="5:30" s="139" customFormat="1" ht="12">
      <c r="E389" s="142"/>
      <c r="F389" s="160"/>
      <c r="G389" s="142"/>
      <c r="K389" s="278"/>
      <c r="L389" s="402"/>
      <c r="M389" s="513"/>
      <c r="N389" s="28"/>
      <c r="O389" s="26"/>
      <c r="P389" s="28"/>
      <c r="Q389" s="404"/>
      <c r="U389" s="403"/>
      <c r="V389" s="405"/>
      <c r="W389" s="445"/>
      <c r="Y389" s="385"/>
      <c r="Z389" s="385"/>
      <c r="AB389" s="142"/>
      <c r="AC389" s="492"/>
      <c r="AD389" s="142"/>
    </row>
    <row r="390" spans="5:30" s="139" customFormat="1" ht="12">
      <c r="E390" s="142"/>
      <c r="F390" s="160"/>
      <c r="G390" s="142"/>
      <c r="K390" s="278"/>
      <c r="L390" s="402"/>
      <c r="M390" s="513"/>
      <c r="N390" s="28"/>
      <c r="O390" s="26"/>
      <c r="P390" s="28"/>
      <c r="Q390" s="404"/>
      <c r="U390" s="403"/>
      <c r="V390" s="405"/>
      <c r="W390" s="445"/>
      <c r="Y390" s="385"/>
      <c r="Z390" s="385"/>
      <c r="AB390" s="142"/>
      <c r="AC390" s="492"/>
      <c r="AD390" s="142"/>
    </row>
    <row r="391" spans="5:30" s="139" customFormat="1" ht="12">
      <c r="E391" s="142"/>
      <c r="F391" s="160"/>
      <c r="G391" s="142"/>
      <c r="K391" s="278"/>
      <c r="L391" s="402"/>
      <c r="M391" s="513"/>
      <c r="N391" s="28"/>
      <c r="O391" s="26"/>
      <c r="P391" s="28"/>
      <c r="Q391" s="404"/>
      <c r="U391" s="403"/>
      <c r="V391" s="405"/>
      <c r="W391" s="445"/>
      <c r="Y391" s="385"/>
      <c r="Z391" s="385"/>
      <c r="AB391" s="142"/>
      <c r="AC391" s="492"/>
      <c r="AD391" s="142"/>
    </row>
    <row r="392" spans="5:30" s="139" customFormat="1" ht="12">
      <c r="E392" s="142"/>
      <c r="F392" s="160"/>
      <c r="G392" s="142"/>
      <c r="K392" s="278"/>
      <c r="L392" s="402"/>
      <c r="M392" s="513"/>
      <c r="N392" s="28"/>
      <c r="O392" s="26"/>
      <c r="P392" s="28"/>
      <c r="Q392" s="404"/>
      <c r="U392" s="403"/>
      <c r="V392" s="405"/>
      <c r="W392" s="445"/>
      <c r="Y392" s="385"/>
      <c r="Z392" s="385"/>
      <c r="AB392" s="142"/>
      <c r="AC392" s="492"/>
      <c r="AD392" s="142"/>
    </row>
    <row r="393" spans="5:30" s="139" customFormat="1" ht="12">
      <c r="E393" s="142"/>
      <c r="F393" s="160"/>
      <c r="G393" s="142"/>
      <c r="K393" s="278"/>
      <c r="L393" s="402"/>
      <c r="M393" s="513"/>
      <c r="N393" s="28"/>
      <c r="O393" s="26"/>
      <c r="P393" s="28"/>
      <c r="Q393" s="404"/>
      <c r="U393" s="403"/>
      <c r="V393" s="405"/>
      <c r="W393" s="445"/>
      <c r="Y393" s="385"/>
      <c r="Z393" s="385"/>
      <c r="AB393" s="142"/>
      <c r="AC393" s="492"/>
      <c r="AD393" s="142"/>
    </row>
    <row r="394" spans="5:30" s="139" customFormat="1" ht="12">
      <c r="E394" s="142"/>
      <c r="F394" s="160"/>
      <c r="G394" s="142"/>
      <c r="K394" s="278"/>
      <c r="L394" s="402"/>
      <c r="M394" s="513"/>
      <c r="N394" s="28"/>
      <c r="O394" s="26"/>
      <c r="P394" s="28"/>
      <c r="Q394" s="404"/>
      <c r="U394" s="403"/>
      <c r="V394" s="405"/>
      <c r="W394" s="445"/>
      <c r="Y394" s="385"/>
      <c r="Z394" s="385"/>
      <c r="AB394" s="142"/>
      <c r="AC394" s="492"/>
      <c r="AD394" s="142"/>
    </row>
    <row r="395" spans="5:30" s="139" customFormat="1" ht="12">
      <c r="E395" s="142"/>
      <c r="F395" s="160"/>
      <c r="G395" s="142"/>
      <c r="K395" s="278"/>
      <c r="L395" s="402"/>
      <c r="M395" s="513"/>
      <c r="N395" s="28"/>
      <c r="O395" s="26"/>
      <c r="P395" s="28"/>
      <c r="Q395" s="404"/>
      <c r="U395" s="403"/>
      <c r="V395" s="405"/>
      <c r="W395" s="445"/>
      <c r="Y395" s="385"/>
      <c r="Z395" s="385"/>
      <c r="AB395" s="142"/>
      <c r="AC395" s="492"/>
      <c r="AD395" s="142"/>
    </row>
    <row r="396" spans="5:30" s="139" customFormat="1" ht="12">
      <c r="E396" s="142"/>
      <c r="F396" s="160"/>
      <c r="G396" s="142"/>
      <c r="K396" s="278"/>
      <c r="L396" s="402"/>
      <c r="M396" s="513"/>
      <c r="N396" s="28"/>
      <c r="O396" s="26"/>
      <c r="P396" s="28"/>
      <c r="Q396" s="404"/>
      <c r="U396" s="403"/>
      <c r="V396" s="405"/>
      <c r="W396" s="445"/>
      <c r="Y396" s="385"/>
      <c r="Z396" s="385"/>
      <c r="AB396" s="142"/>
      <c r="AC396" s="492"/>
      <c r="AD396" s="142"/>
    </row>
    <row r="397" spans="5:30" s="139" customFormat="1" ht="12">
      <c r="E397" s="142"/>
      <c r="F397" s="160"/>
      <c r="G397" s="142"/>
      <c r="K397" s="278"/>
      <c r="L397" s="402"/>
      <c r="M397" s="513"/>
      <c r="N397" s="28"/>
      <c r="O397" s="26"/>
      <c r="P397" s="28"/>
      <c r="Q397" s="404"/>
      <c r="U397" s="403"/>
      <c r="V397" s="405"/>
      <c r="W397" s="445"/>
      <c r="Y397" s="385"/>
      <c r="Z397" s="385"/>
      <c r="AB397" s="142"/>
      <c r="AC397" s="492"/>
      <c r="AD397" s="142"/>
    </row>
    <row r="398" spans="5:30" s="139" customFormat="1" ht="12">
      <c r="E398" s="142"/>
      <c r="F398" s="160"/>
      <c r="G398" s="142"/>
      <c r="K398" s="278"/>
      <c r="L398" s="402"/>
      <c r="M398" s="513"/>
      <c r="N398" s="28"/>
      <c r="O398" s="26"/>
      <c r="P398" s="28"/>
      <c r="Q398" s="404"/>
      <c r="U398" s="403"/>
      <c r="V398" s="405"/>
      <c r="W398" s="445"/>
      <c r="Y398" s="385"/>
      <c r="Z398" s="385"/>
      <c r="AB398" s="142"/>
      <c r="AC398" s="492"/>
      <c r="AD398" s="142"/>
    </row>
    <row r="399" spans="5:30" s="139" customFormat="1" ht="12">
      <c r="E399" s="142"/>
      <c r="F399" s="160"/>
      <c r="G399" s="142"/>
      <c r="K399" s="278"/>
      <c r="L399" s="402"/>
      <c r="M399" s="513"/>
      <c r="N399" s="28"/>
      <c r="O399" s="26"/>
      <c r="P399" s="28"/>
      <c r="Q399" s="404"/>
      <c r="U399" s="403"/>
      <c r="V399" s="405"/>
      <c r="W399" s="445"/>
      <c r="Y399" s="385"/>
      <c r="Z399" s="385"/>
      <c r="AB399" s="142"/>
      <c r="AC399" s="492"/>
      <c r="AD399" s="142"/>
    </row>
    <row r="400" spans="5:30" s="139" customFormat="1" ht="12">
      <c r="E400" s="142"/>
      <c r="F400" s="160"/>
      <c r="G400" s="142"/>
      <c r="K400" s="278"/>
      <c r="L400" s="402"/>
      <c r="M400" s="513"/>
      <c r="N400" s="28"/>
      <c r="O400" s="26"/>
      <c r="P400" s="28"/>
      <c r="Q400" s="404"/>
      <c r="U400" s="403"/>
      <c r="V400" s="405"/>
      <c r="W400" s="445"/>
      <c r="Y400" s="385"/>
      <c r="Z400" s="385"/>
      <c r="AB400" s="142"/>
      <c r="AC400" s="492"/>
      <c r="AD400" s="142"/>
    </row>
    <row r="401" spans="5:30" s="139" customFormat="1" ht="12">
      <c r="E401" s="142"/>
      <c r="F401" s="160"/>
      <c r="G401" s="142"/>
      <c r="K401" s="278"/>
      <c r="L401" s="402"/>
      <c r="M401" s="513"/>
      <c r="N401" s="28"/>
      <c r="O401" s="26"/>
      <c r="P401" s="28"/>
      <c r="Q401" s="404"/>
      <c r="U401" s="403"/>
      <c r="V401" s="405"/>
      <c r="W401" s="445"/>
      <c r="Y401" s="385"/>
      <c r="Z401" s="385"/>
      <c r="AB401" s="142"/>
      <c r="AC401" s="492"/>
      <c r="AD401" s="142"/>
    </row>
    <row r="402" spans="5:30" s="139" customFormat="1" ht="12">
      <c r="E402" s="142"/>
      <c r="F402" s="160"/>
      <c r="G402" s="142"/>
      <c r="K402" s="278"/>
      <c r="L402" s="402"/>
      <c r="M402" s="513"/>
      <c r="N402" s="28"/>
      <c r="O402" s="26"/>
      <c r="P402" s="28"/>
      <c r="Q402" s="404"/>
      <c r="U402" s="403"/>
      <c r="V402" s="405"/>
      <c r="W402" s="445"/>
      <c r="Y402" s="385"/>
      <c r="Z402" s="385"/>
      <c r="AB402" s="142"/>
      <c r="AC402" s="492"/>
      <c r="AD402" s="142"/>
    </row>
    <row r="403" spans="5:30" s="139" customFormat="1" ht="12">
      <c r="E403" s="142"/>
      <c r="F403" s="160"/>
      <c r="G403" s="142"/>
      <c r="K403" s="278"/>
      <c r="L403" s="402"/>
      <c r="M403" s="513"/>
      <c r="N403" s="28"/>
      <c r="O403" s="26"/>
      <c r="P403" s="28"/>
      <c r="Q403" s="404"/>
      <c r="U403" s="403"/>
      <c r="V403" s="405"/>
      <c r="W403" s="445"/>
      <c r="Y403" s="385"/>
      <c r="Z403" s="385"/>
      <c r="AB403" s="142"/>
      <c r="AC403" s="492"/>
      <c r="AD403" s="142"/>
    </row>
    <row r="404" spans="5:30" s="139" customFormat="1" ht="12">
      <c r="E404" s="142"/>
      <c r="F404" s="160"/>
      <c r="G404" s="142"/>
      <c r="K404" s="278"/>
      <c r="L404" s="402"/>
      <c r="M404" s="513"/>
      <c r="N404" s="28"/>
      <c r="O404" s="26"/>
      <c r="P404" s="28"/>
      <c r="Q404" s="404"/>
      <c r="U404" s="403"/>
      <c r="V404" s="405"/>
      <c r="W404" s="445"/>
      <c r="Y404" s="385"/>
      <c r="Z404" s="385"/>
      <c r="AB404" s="142"/>
      <c r="AC404" s="492"/>
      <c r="AD404" s="142"/>
    </row>
    <row r="405" spans="5:30" s="139" customFormat="1" ht="12">
      <c r="E405" s="142"/>
      <c r="F405" s="160"/>
      <c r="G405" s="142"/>
      <c r="K405" s="278"/>
      <c r="L405" s="402"/>
      <c r="M405" s="513"/>
      <c r="N405" s="28"/>
      <c r="O405" s="26"/>
      <c r="P405" s="28"/>
      <c r="Q405" s="404"/>
      <c r="U405" s="403"/>
      <c r="V405" s="405"/>
      <c r="W405" s="445"/>
      <c r="Y405" s="385"/>
      <c r="Z405" s="385"/>
      <c r="AB405" s="142"/>
      <c r="AC405" s="492"/>
      <c r="AD405" s="142"/>
    </row>
    <row r="406" spans="5:30" s="139" customFormat="1" ht="12">
      <c r="E406" s="142"/>
      <c r="F406" s="160"/>
      <c r="G406" s="142"/>
      <c r="K406" s="278"/>
      <c r="L406" s="402"/>
      <c r="M406" s="513"/>
      <c r="N406" s="28"/>
      <c r="O406" s="26"/>
      <c r="P406" s="28"/>
      <c r="Q406" s="404"/>
      <c r="U406" s="403"/>
      <c r="V406" s="405"/>
      <c r="W406" s="445"/>
      <c r="Y406" s="385"/>
      <c r="Z406" s="385"/>
      <c r="AB406" s="142"/>
      <c r="AC406" s="492"/>
      <c r="AD406" s="142"/>
    </row>
    <row r="407" spans="5:30" s="139" customFormat="1" ht="12">
      <c r="E407" s="142"/>
      <c r="F407" s="160"/>
      <c r="G407" s="142"/>
      <c r="K407" s="278"/>
      <c r="L407" s="402"/>
      <c r="M407" s="513"/>
      <c r="N407" s="28"/>
      <c r="O407" s="26"/>
      <c r="P407" s="28"/>
      <c r="Q407" s="404"/>
      <c r="U407" s="403"/>
      <c r="V407" s="405"/>
      <c r="W407" s="445"/>
      <c r="Y407" s="385"/>
      <c r="Z407" s="385"/>
      <c r="AB407" s="142"/>
      <c r="AC407" s="492"/>
      <c r="AD407" s="142"/>
    </row>
    <row r="408" spans="5:30" s="139" customFormat="1" ht="12">
      <c r="E408" s="142"/>
      <c r="F408" s="160"/>
      <c r="G408" s="142"/>
      <c r="K408" s="278"/>
      <c r="L408" s="402"/>
      <c r="M408" s="513"/>
      <c r="N408" s="28"/>
      <c r="O408" s="26"/>
      <c r="P408" s="28"/>
      <c r="Q408" s="404"/>
      <c r="U408" s="403"/>
      <c r="V408" s="405"/>
      <c r="W408" s="445"/>
      <c r="Y408" s="385"/>
      <c r="Z408" s="385"/>
      <c r="AB408" s="142"/>
      <c r="AC408" s="492"/>
      <c r="AD408" s="142"/>
    </row>
    <row r="409" spans="5:30" s="139" customFormat="1" ht="12">
      <c r="E409" s="142"/>
      <c r="F409" s="160"/>
      <c r="G409" s="142"/>
      <c r="K409" s="278"/>
      <c r="L409" s="402"/>
      <c r="M409" s="513"/>
      <c r="N409" s="28"/>
      <c r="O409" s="26"/>
      <c r="P409" s="28"/>
      <c r="Q409" s="404"/>
      <c r="U409" s="403"/>
      <c r="V409" s="405"/>
      <c r="W409" s="445"/>
      <c r="Y409" s="385"/>
      <c r="Z409" s="385"/>
      <c r="AB409" s="142"/>
      <c r="AC409" s="492"/>
      <c r="AD409" s="142"/>
    </row>
    <row r="410" spans="5:30" s="139" customFormat="1" ht="12">
      <c r="E410" s="142"/>
      <c r="F410" s="160"/>
      <c r="G410" s="142"/>
      <c r="K410" s="278"/>
      <c r="L410" s="402"/>
      <c r="M410" s="513"/>
      <c r="N410" s="28"/>
      <c r="O410" s="26"/>
      <c r="P410" s="28"/>
      <c r="Q410" s="404"/>
      <c r="U410" s="403"/>
      <c r="V410" s="405"/>
      <c r="W410" s="445"/>
      <c r="Y410" s="385"/>
      <c r="Z410" s="385"/>
      <c r="AB410" s="142"/>
      <c r="AC410" s="492"/>
      <c r="AD410" s="142"/>
    </row>
    <row r="411" spans="5:30" s="139" customFormat="1" ht="12">
      <c r="E411" s="142"/>
      <c r="F411" s="160"/>
      <c r="G411" s="142"/>
      <c r="K411" s="278"/>
      <c r="L411" s="402"/>
      <c r="M411" s="513"/>
      <c r="N411" s="28"/>
      <c r="O411" s="26"/>
      <c r="P411" s="28"/>
      <c r="Q411" s="404"/>
      <c r="U411" s="403"/>
      <c r="V411" s="405"/>
      <c r="W411" s="445"/>
      <c r="Y411" s="385"/>
      <c r="Z411" s="385"/>
      <c r="AB411" s="142"/>
      <c r="AC411" s="492"/>
      <c r="AD411" s="142"/>
    </row>
    <row r="412" spans="5:30" s="139" customFormat="1" ht="12">
      <c r="E412" s="142"/>
      <c r="F412" s="160"/>
      <c r="G412" s="142"/>
      <c r="K412" s="278"/>
      <c r="L412" s="402"/>
      <c r="M412" s="513"/>
      <c r="N412" s="28"/>
      <c r="O412" s="26"/>
      <c r="P412" s="28"/>
      <c r="Q412" s="404"/>
      <c r="U412" s="403"/>
      <c r="V412" s="405"/>
      <c r="W412" s="445"/>
      <c r="Y412" s="385"/>
      <c r="Z412" s="385"/>
      <c r="AB412" s="142"/>
      <c r="AC412" s="492"/>
      <c r="AD412" s="142"/>
    </row>
    <row r="413" spans="5:30" s="139" customFormat="1" ht="12">
      <c r="E413" s="142"/>
      <c r="F413" s="160"/>
      <c r="G413" s="142"/>
      <c r="K413" s="278"/>
      <c r="L413" s="402"/>
      <c r="M413" s="513"/>
      <c r="N413" s="28"/>
      <c r="O413" s="26"/>
      <c r="P413" s="28"/>
      <c r="Q413" s="404"/>
      <c r="U413" s="403"/>
      <c r="V413" s="405"/>
      <c r="W413" s="445"/>
      <c r="Y413" s="385"/>
      <c r="Z413" s="385"/>
      <c r="AB413" s="142"/>
      <c r="AC413" s="492"/>
      <c r="AD413" s="142"/>
    </row>
    <row r="414" spans="5:30" s="139" customFormat="1" ht="12">
      <c r="E414" s="142"/>
      <c r="F414" s="160"/>
      <c r="G414" s="142"/>
      <c r="K414" s="278"/>
      <c r="L414" s="402"/>
      <c r="M414" s="513"/>
      <c r="N414" s="28"/>
      <c r="O414" s="26"/>
      <c r="P414" s="28"/>
      <c r="Q414" s="404"/>
      <c r="U414" s="403"/>
      <c r="V414" s="405"/>
      <c r="W414" s="445"/>
      <c r="Y414" s="385"/>
      <c r="Z414" s="385"/>
      <c r="AB414" s="142"/>
      <c r="AC414" s="492"/>
      <c r="AD414" s="142"/>
    </row>
    <row r="415" spans="5:30" s="139" customFormat="1" ht="12">
      <c r="E415" s="142"/>
      <c r="F415" s="160"/>
      <c r="G415" s="142"/>
      <c r="K415" s="278"/>
      <c r="L415" s="402"/>
      <c r="M415" s="513"/>
      <c r="N415" s="28"/>
      <c r="O415" s="26"/>
      <c r="P415" s="28"/>
      <c r="Q415" s="404"/>
      <c r="U415" s="403"/>
      <c r="V415" s="405"/>
      <c r="W415" s="445"/>
      <c r="Y415" s="385"/>
      <c r="Z415" s="385"/>
      <c r="AB415" s="142"/>
      <c r="AC415" s="492"/>
      <c r="AD415" s="142"/>
    </row>
    <row r="416" spans="5:30" s="139" customFormat="1" ht="12">
      <c r="E416" s="142"/>
      <c r="F416" s="160"/>
      <c r="G416" s="142"/>
      <c r="K416" s="278"/>
      <c r="L416" s="402"/>
      <c r="M416" s="513"/>
      <c r="N416" s="28"/>
      <c r="O416" s="26"/>
      <c r="P416" s="28"/>
      <c r="Q416" s="404"/>
      <c r="U416" s="403"/>
      <c r="V416" s="405"/>
      <c r="W416" s="445"/>
      <c r="Y416" s="385"/>
      <c r="Z416" s="385"/>
      <c r="AB416" s="142"/>
      <c r="AC416" s="492"/>
      <c r="AD416" s="142"/>
    </row>
    <row r="417" spans="1:31" s="139" customFormat="1" ht="12">
      <c r="E417" s="142"/>
      <c r="F417" s="160"/>
      <c r="G417" s="142"/>
      <c r="K417" s="278"/>
      <c r="L417" s="402"/>
      <c r="M417" s="513"/>
      <c r="N417" s="28"/>
      <c r="O417" s="26"/>
      <c r="P417" s="28"/>
      <c r="Q417" s="404"/>
      <c r="U417" s="403"/>
      <c r="V417" s="405"/>
      <c r="W417" s="445"/>
      <c r="Y417" s="385"/>
      <c r="Z417" s="385"/>
      <c r="AB417" s="142"/>
      <c r="AC417" s="492"/>
      <c r="AD417" s="142"/>
    </row>
    <row r="423" spans="1:31" s="407" customFormat="1">
      <c r="A423" s="270"/>
      <c r="B423" s="270"/>
      <c r="C423" s="270"/>
      <c r="D423" s="139"/>
      <c r="E423" s="142"/>
      <c r="F423" s="160"/>
      <c r="G423" s="142"/>
      <c r="H423" s="139"/>
      <c r="I423" s="139"/>
      <c r="J423" s="139"/>
      <c r="K423" s="278"/>
      <c r="L423" s="402"/>
      <c r="M423" s="513"/>
      <c r="N423" s="28"/>
      <c r="O423" s="26"/>
      <c r="P423" s="28"/>
      <c r="Q423" s="404"/>
      <c r="R423" s="139"/>
      <c r="S423" s="270"/>
      <c r="T423" s="270"/>
      <c r="U423" s="285"/>
      <c r="V423" s="406"/>
      <c r="W423" s="446"/>
      <c r="X423" s="270"/>
      <c r="Y423" s="271"/>
      <c r="Z423" s="271"/>
      <c r="AA423" s="270"/>
      <c r="AB423" s="272"/>
      <c r="AC423" s="491"/>
      <c r="AD423" s="272"/>
      <c r="AE423" s="270"/>
    </row>
    <row r="424" spans="1:31" s="407" customFormat="1">
      <c r="A424" s="270"/>
      <c r="B424" s="270"/>
      <c r="C424" s="270"/>
      <c r="D424" s="139"/>
      <c r="E424" s="142"/>
      <c r="F424" s="160"/>
      <c r="G424" s="142"/>
      <c r="H424" s="139"/>
      <c r="I424" s="139"/>
      <c r="J424" s="139"/>
      <c r="K424" s="278"/>
      <c r="L424" s="402"/>
      <c r="M424" s="513"/>
      <c r="N424" s="28"/>
      <c r="O424" s="26"/>
      <c r="P424" s="28"/>
      <c r="Q424" s="404"/>
      <c r="R424" s="139"/>
      <c r="S424" s="270"/>
      <c r="T424" s="270"/>
      <c r="U424" s="285"/>
      <c r="V424" s="406"/>
      <c r="W424" s="446"/>
      <c r="X424" s="270"/>
      <c r="Y424" s="271"/>
      <c r="Z424" s="271"/>
      <c r="AA424" s="270"/>
      <c r="AB424" s="272"/>
      <c r="AC424" s="491"/>
      <c r="AD424" s="272"/>
      <c r="AE424" s="270"/>
    </row>
    <row r="425" spans="1:31" s="407" customFormat="1">
      <c r="A425" s="270"/>
      <c r="B425" s="270"/>
      <c r="C425" s="270"/>
      <c r="D425" s="139"/>
      <c r="E425" s="142"/>
      <c r="F425" s="160"/>
      <c r="G425" s="142"/>
      <c r="H425" s="139"/>
      <c r="I425" s="139"/>
      <c r="J425" s="139"/>
      <c r="K425" s="278"/>
      <c r="L425" s="402"/>
      <c r="M425" s="513"/>
      <c r="N425" s="28"/>
      <c r="O425" s="26"/>
      <c r="P425" s="28"/>
      <c r="Q425" s="404"/>
      <c r="R425" s="139"/>
      <c r="S425" s="270"/>
      <c r="T425" s="270"/>
      <c r="U425" s="285"/>
      <c r="V425" s="406"/>
      <c r="W425" s="446"/>
      <c r="X425" s="270"/>
      <c r="Y425" s="271"/>
      <c r="Z425" s="271"/>
      <c r="AA425" s="270"/>
      <c r="AB425" s="272"/>
      <c r="AC425" s="491"/>
      <c r="AD425" s="272"/>
      <c r="AE425" s="270"/>
    </row>
    <row r="426" spans="1:31" s="407" customFormat="1">
      <c r="A426" s="270"/>
      <c r="B426" s="270"/>
      <c r="C426" s="270"/>
      <c r="D426" s="139"/>
      <c r="E426" s="142"/>
      <c r="F426" s="160"/>
      <c r="G426" s="142"/>
      <c r="H426" s="139"/>
      <c r="I426" s="139"/>
      <c r="J426" s="139"/>
      <c r="K426" s="278"/>
      <c r="L426" s="402"/>
      <c r="M426" s="513"/>
      <c r="N426" s="28"/>
      <c r="O426" s="26"/>
      <c r="P426" s="28"/>
      <c r="Q426" s="404"/>
      <c r="R426" s="139"/>
      <c r="S426" s="270"/>
      <c r="T426" s="270"/>
      <c r="U426" s="285"/>
      <c r="V426" s="406"/>
      <c r="W426" s="446"/>
      <c r="X426" s="270"/>
      <c r="Y426" s="271"/>
      <c r="Z426" s="271"/>
      <c r="AA426" s="270"/>
      <c r="AB426" s="272"/>
      <c r="AC426" s="491"/>
      <c r="AD426" s="272"/>
      <c r="AE426" s="270"/>
    </row>
    <row r="427" spans="1:31" s="407" customFormat="1">
      <c r="A427" s="270"/>
      <c r="B427" s="270"/>
      <c r="C427" s="270"/>
      <c r="D427" s="139"/>
      <c r="E427" s="142"/>
      <c r="F427" s="160"/>
      <c r="G427" s="142"/>
      <c r="H427" s="139"/>
      <c r="I427" s="139"/>
      <c r="J427" s="139"/>
      <c r="K427" s="278"/>
      <c r="L427" s="402"/>
      <c r="M427" s="513"/>
      <c r="N427" s="28"/>
      <c r="O427" s="26"/>
      <c r="P427" s="28"/>
      <c r="Q427" s="404"/>
      <c r="R427" s="139"/>
      <c r="S427" s="270"/>
      <c r="T427" s="270"/>
      <c r="U427" s="285"/>
      <c r="V427" s="406"/>
      <c r="W427" s="446"/>
      <c r="X427" s="270"/>
      <c r="Y427" s="271"/>
      <c r="Z427" s="271"/>
      <c r="AA427" s="270"/>
      <c r="AB427" s="272"/>
      <c r="AC427" s="491"/>
      <c r="AD427" s="272"/>
      <c r="AE427" s="270"/>
    </row>
    <row r="428" spans="1:31" s="407" customFormat="1">
      <c r="A428" s="270"/>
      <c r="B428" s="270"/>
      <c r="C428" s="270"/>
      <c r="D428" s="139"/>
      <c r="E428" s="142"/>
      <c r="F428" s="160"/>
      <c r="G428" s="142"/>
      <c r="H428" s="139"/>
      <c r="I428" s="139"/>
      <c r="J428" s="139"/>
      <c r="K428" s="278"/>
      <c r="L428" s="402"/>
      <c r="M428" s="513"/>
      <c r="N428" s="28"/>
      <c r="O428" s="26"/>
      <c r="P428" s="28"/>
      <c r="Q428" s="404"/>
      <c r="R428" s="139"/>
      <c r="S428" s="270"/>
      <c r="T428" s="270"/>
      <c r="U428" s="285"/>
      <c r="V428" s="406"/>
      <c r="W428" s="446"/>
      <c r="X428" s="270"/>
      <c r="Y428" s="271"/>
      <c r="Z428" s="271"/>
      <c r="AA428" s="270"/>
      <c r="AB428" s="272"/>
      <c r="AC428" s="491"/>
      <c r="AD428" s="272"/>
      <c r="AE428" s="270"/>
    </row>
    <row r="429" spans="1:31" s="407" customFormat="1">
      <c r="A429" s="270"/>
      <c r="B429" s="270"/>
      <c r="C429" s="270"/>
      <c r="D429" s="139"/>
      <c r="E429" s="142"/>
      <c r="F429" s="160"/>
      <c r="G429" s="142"/>
      <c r="H429" s="139"/>
      <c r="I429" s="139"/>
      <c r="J429" s="139"/>
      <c r="K429" s="278"/>
      <c r="L429" s="402"/>
      <c r="M429" s="513"/>
      <c r="N429" s="28"/>
      <c r="O429" s="26"/>
      <c r="P429" s="28"/>
      <c r="Q429" s="404"/>
      <c r="R429" s="139"/>
      <c r="S429" s="270"/>
      <c r="T429" s="270"/>
      <c r="U429" s="285"/>
      <c r="V429" s="406"/>
      <c r="W429" s="446"/>
      <c r="X429" s="270"/>
      <c r="Y429" s="271"/>
      <c r="Z429" s="271"/>
      <c r="AA429" s="270"/>
      <c r="AB429" s="272"/>
      <c r="AC429" s="491"/>
      <c r="AD429" s="272"/>
      <c r="AE429" s="270"/>
    </row>
    <row r="430" spans="1:31" s="407" customFormat="1">
      <c r="A430" s="270"/>
      <c r="B430" s="270"/>
      <c r="C430" s="270"/>
      <c r="D430" s="139"/>
      <c r="E430" s="142"/>
      <c r="F430" s="160"/>
      <c r="G430" s="142"/>
      <c r="H430" s="139"/>
      <c r="I430" s="139"/>
      <c r="J430" s="139"/>
      <c r="K430" s="278"/>
      <c r="L430" s="402"/>
      <c r="M430" s="513"/>
      <c r="N430" s="28"/>
      <c r="O430" s="26"/>
      <c r="P430" s="28"/>
      <c r="Q430" s="404"/>
      <c r="R430" s="139"/>
      <c r="S430" s="270"/>
      <c r="T430" s="270"/>
      <c r="U430" s="285"/>
      <c r="V430" s="406"/>
      <c r="W430" s="446"/>
      <c r="X430" s="270"/>
      <c r="Y430" s="271"/>
      <c r="Z430" s="271"/>
      <c r="AA430" s="270"/>
      <c r="AB430" s="272"/>
      <c r="AC430" s="491"/>
      <c r="AD430" s="272"/>
      <c r="AE430" s="270"/>
    </row>
    <row r="431" spans="1:31" s="407" customFormat="1">
      <c r="A431" s="270"/>
      <c r="B431" s="270"/>
      <c r="C431" s="270"/>
      <c r="D431" s="139"/>
      <c r="E431" s="142"/>
      <c r="F431" s="160"/>
      <c r="G431" s="142"/>
      <c r="H431" s="139"/>
      <c r="I431" s="139"/>
      <c r="J431" s="139"/>
      <c r="K431" s="278"/>
      <c r="L431" s="402"/>
      <c r="M431" s="513"/>
      <c r="N431" s="28"/>
      <c r="O431" s="26"/>
      <c r="P431" s="28"/>
      <c r="Q431" s="404"/>
      <c r="R431" s="139"/>
      <c r="S431" s="270"/>
      <c r="T431" s="270"/>
      <c r="U431" s="285"/>
      <c r="V431" s="406"/>
      <c r="W431" s="446"/>
      <c r="X431" s="270"/>
      <c r="Y431" s="271"/>
      <c r="Z431" s="271"/>
      <c r="AA431" s="270"/>
      <c r="AB431" s="272"/>
      <c r="AC431" s="491"/>
      <c r="AD431" s="272"/>
      <c r="AE431" s="270"/>
    </row>
    <row r="432" spans="1:31" s="407" customFormat="1">
      <c r="A432" s="270"/>
      <c r="B432" s="270"/>
      <c r="C432" s="270"/>
      <c r="D432" s="139"/>
      <c r="E432" s="142"/>
      <c r="F432" s="160"/>
      <c r="G432" s="142"/>
      <c r="H432" s="139"/>
      <c r="I432" s="139"/>
      <c r="J432" s="139"/>
      <c r="K432" s="278"/>
      <c r="L432" s="402"/>
      <c r="M432" s="513"/>
      <c r="N432" s="28"/>
      <c r="O432" s="26"/>
      <c r="P432" s="28"/>
      <c r="Q432" s="404"/>
      <c r="R432" s="139"/>
      <c r="S432" s="270"/>
      <c r="T432" s="270"/>
      <c r="U432" s="285"/>
      <c r="V432" s="406"/>
      <c r="W432" s="446"/>
      <c r="X432" s="270"/>
      <c r="Y432" s="271"/>
      <c r="Z432" s="271"/>
      <c r="AA432" s="270"/>
      <c r="AB432" s="272"/>
      <c r="AC432" s="491"/>
      <c r="AD432" s="272"/>
      <c r="AE432" s="270"/>
    </row>
    <row r="433" spans="1:31" s="407" customFormat="1">
      <c r="A433" s="270"/>
      <c r="B433" s="270"/>
      <c r="C433" s="270"/>
      <c r="D433" s="139"/>
      <c r="E433" s="142"/>
      <c r="F433" s="160"/>
      <c r="G433" s="142"/>
      <c r="H433" s="139"/>
      <c r="I433" s="139"/>
      <c r="J433" s="139"/>
      <c r="K433" s="278"/>
      <c r="L433" s="402"/>
      <c r="M433" s="513"/>
      <c r="N433" s="28"/>
      <c r="O433" s="26"/>
      <c r="P433" s="28"/>
      <c r="Q433" s="404"/>
      <c r="R433" s="139"/>
      <c r="S433" s="270"/>
      <c r="T433" s="270"/>
      <c r="U433" s="285"/>
      <c r="V433" s="406"/>
      <c r="W433" s="446"/>
      <c r="X433" s="270"/>
      <c r="Y433" s="271"/>
      <c r="Z433" s="271"/>
      <c r="AA433" s="270"/>
      <c r="AB433" s="272"/>
      <c r="AC433" s="491"/>
      <c r="AD433" s="272"/>
      <c r="AE433" s="270"/>
    </row>
    <row r="434" spans="1:31" s="407" customFormat="1">
      <c r="A434" s="270"/>
      <c r="B434" s="270"/>
      <c r="C434" s="270"/>
      <c r="D434" s="139"/>
      <c r="E434" s="142"/>
      <c r="F434" s="160"/>
      <c r="G434" s="142"/>
      <c r="H434" s="139"/>
      <c r="I434" s="139"/>
      <c r="J434" s="139"/>
      <c r="K434" s="278"/>
      <c r="L434" s="402"/>
      <c r="M434" s="513"/>
      <c r="N434" s="28"/>
      <c r="O434" s="26"/>
      <c r="P434" s="28"/>
      <c r="Q434" s="404"/>
      <c r="R434" s="139"/>
      <c r="S434" s="270"/>
      <c r="T434" s="270"/>
      <c r="U434" s="285"/>
      <c r="V434" s="406"/>
      <c r="W434" s="446"/>
      <c r="X434" s="270"/>
      <c r="Y434" s="271"/>
      <c r="Z434" s="271"/>
      <c r="AA434" s="270"/>
      <c r="AB434" s="272"/>
      <c r="AC434" s="491"/>
      <c r="AD434" s="272"/>
      <c r="AE434" s="270"/>
    </row>
    <row r="435" spans="1:31" s="407" customFormat="1">
      <c r="A435" s="270"/>
      <c r="B435" s="270"/>
      <c r="C435" s="270"/>
      <c r="D435" s="139"/>
      <c r="E435" s="142"/>
      <c r="F435" s="160"/>
      <c r="G435" s="142"/>
      <c r="H435" s="139"/>
      <c r="I435" s="139"/>
      <c r="J435" s="139"/>
      <c r="K435" s="278"/>
      <c r="L435" s="402"/>
      <c r="M435" s="513"/>
      <c r="N435" s="28"/>
      <c r="O435" s="26"/>
      <c r="P435" s="28"/>
      <c r="Q435" s="404"/>
      <c r="R435" s="139"/>
      <c r="S435" s="270"/>
      <c r="T435" s="270"/>
      <c r="U435" s="285"/>
      <c r="V435" s="406"/>
      <c r="W435" s="446"/>
      <c r="X435" s="270"/>
      <c r="Y435" s="271"/>
      <c r="Z435" s="271"/>
      <c r="AA435" s="270"/>
      <c r="AB435" s="272"/>
      <c r="AC435" s="491"/>
      <c r="AD435" s="272"/>
      <c r="AE435" s="270"/>
    </row>
    <row r="436" spans="1:31" s="407" customFormat="1">
      <c r="A436" s="270"/>
      <c r="B436" s="270"/>
      <c r="C436" s="270"/>
      <c r="D436" s="139"/>
      <c r="E436" s="142"/>
      <c r="F436" s="160"/>
      <c r="G436" s="142"/>
      <c r="H436" s="139"/>
      <c r="I436" s="139"/>
      <c r="J436" s="139"/>
      <c r="K436" s="278"/>
      <c r="L436" s="402"/>
      <c r="M436" s="513"/>
      <c r="N436" s="28"/>
      <c r="O436" s="26"/>
      <c r="P436" s="28"/>
      <c r="Q436" s="404"/>
      <c r="R436" s="139"/>
      <c r="S436" s="270"/>
      <c r="T436" s="270"/>
      <c r="U436" s="285"/>
      <c r="V436" s="406"/>
      <c r="W436" s="446"/>
      <c r="X436" s="270"/>
      <c r="Y436" s="271"/>
      <c r="Z436" s="271"/>
      <c r="AA436" s="270"/>
      <c r="AB436" s="272"/>
      <c r="AC436" s="491"/>
      <c r="AD436" s="272"/>
      <c r="AE436" s="270"/>
    </row>
    <row r="437" spans="1:31" s="407" customFormat="1">
      <c r="A437" s="270"/>
      <c r="B437" s="270"/>
      <c r="C437" s="270"/>
      <c r="D437" s="139"/>
      <c r="E437" s="142"/>
      <c r="F437" s="160"/>
      <c r="G437" s="142"/>
      <c r="H437" s="139"/>
      <c r="I437" s="139"/>
      <c r="J437" s="139"/>
      <c r="K437" s="278"/>
      <c r="L437" s="402"/>
      <c r="M437" s="513"/>
      <c r="N437" s="28"/>
      <c r="O437" s="26"/>
      <c r="P437" s="28"/>
      <c r="Q437" s="404"/>
      <c r="R437" s="139"/>
      <c r="S437" s="270"/>
      <c r="T437" s="270"/>
      <c r="U437" s="285"/>
      <c r="V437" s="406"/>
      <c r="W437" s="446"/>
      <c r="X437" s="270"/>
      <c r="Y437" s="271"/>
      <c r="Z437" s="271"/>
      <c r="AA437" s="270"/>
      <c r="AB437" s="272"/>
      <c r="AC437" s="491"/>
      <c r="AD437" s="272"/>
      <c r="AE437" s="270"/>
    </row>
    <row r="438" spans="1:31" s="407" customFormat="1">
      <c r="A438" s="270"/>
      <c r="B438" s="270"/>
      <c r="C438" s="270"/>
      <c r="D438" s="139"/>
      <c r="E438" s="142"/>
      <c r="F438" s="160"/>
      <c r="G438" s="142"/>
      <c r="H438" s="139"/>
      <c r="I438" s="139"/>
      <c r="J438" s="139"/>
      <c r="K438" s="278"/>
      <c r="L438" s="402"/>
      <c r="M438" s="513"/>
      <c r="N438" s="28"/>
      <c r="O438" s="26"/>
      <c r="P438" s="28"/>
      <c r="Q438" s="404"/>
      <c r="R438" s="139"/>
      <c r="S438" s="270"/>
      <c r="T438" s="270"/>
      <c r="U438" s="285"/>
      <c r="V438" s="406"/>
      <c r="W438" s="446"/>
      <c r="X438" s="270"/>
      <c r="Y438" s="271"/>
      <c r="Z438" s="271"/>
      <c r="AA438" s="270"/>
      <c r="AB438" s="272"/>
      <c r="AC438" s="491"/>
      <c r="AD438" s="272"/>
      <c r="AE438" s="270"/>
    </row>
    <row r="439" spans="1:31" s="407" customFormat="1">
      <c r="A439" s="270"/>
      <c r="B439" s="270"/>
      <c r="C439" s="270"/>
      <c r="D439" s="139"/>
      <c r="E439" s="142"/>
      <c r="F439" s="160"/>
      <c r="G439" s="142"/>
      <c r="H439" s="139"/>
      <c r="I439" s="139"/>
      <c r="J439" s="139"/>
      <c r="K439" s="278"/>
      <c r="L439" s="402"/>
      <c r="M439" s="513"/>
      <c r="N439" s="28"/>
      <c r="O439" s="26"/>
      <c r="P439" s="28"/>
      <c r="Q439" s="404"/>
      <c r="R439" s="139"/>
      <c r="S439" s="270"/>
      <c r="T439" s="270"/>
      <c r="U439" s="285"/>
      <c r="V439" s="406"/>
      <c r="W439" s="446"/>
      <c r="X439" s="270"/>
      <c r="Y439" s="271"/>
      <c r="Z439" s="271"/>
      <c r="AA439" s="270"/>
      <c r="AB439" s="272"/>
      <c r="AC439" s="491"/>
      <c r="AD439" s="272"/>
      <c r="AE439" s="270"/>
    </row>
    <row r="440" spans="1:31" s="407" customFormat="1">
      <c r="A440" s="270"/>
      <c r="B440" s="270"/>
      <c r="C440" s="270"/>
      <c r="D440" s="139"/>
      <c r="E440" s="142"/>
      <c r="F440" s="160"/>
      <c r="G440" s="142"/>
      <c r="H440" s="139"/>
      <c r="I440" s="139"/>
      <c r="J440" s="139"/>
      <c r="K440" s="278"/>
      <c r="L440" s="402"/>
      <c r="M440" s="513"/>
      <c r="N440" s="28"/>
      <c r="O440" s="26"/>
      <c r="P440" s="28"/>
      <c r="Q440" s="404"/>
      <c r="R440" s="139"/>
      <c r="S440" s="270"/>
      <c r="T440" s="270"/>
      <c r="U440" s="285"/>
      <c r="V440" s="406"/>
      <c r="W440" s="446"/>
      <c r="X440" s="270"/>
      <c r="Y440" s="271"/>
      <c r="Z440" s="271"/>
      <c r="AA440" s="270"/>
      <c r="AB440" s="272"/>
      <c r="AC440" s="491"/>
      <c r="AD440" s="272"/>
      <c r="AE440" s="270"/>
    </row>
    <row r="441" spans="1:31" s="407" customFormat="1">
      <c r="A441" s="270"/>
      <c r="B441" s="270"/>
      <c r="C441" s="270"/>
      <c r="D441" s="139"/>
      <c r="E441" s="142"/>
      <c r="F441" s="160"/>
      <c r="G441" s="142"/>
      <c r="H441" s="139"/>
      <c r="I441" s="139"/>
      <c r="J441" s="139"/>
      <c r="K441" s="278"/>
      <c r="L441" s="402"/>
      <c r="M441" s="513"/>
      <c r="N441" s="28"/>
      <c r="O441" s="26"/>
      <c r="P441" s="28"/>
      <c r="Q441" s="404"/>
      <c r="R441" s="139"/>
      <c r="S441" s="270"/>
      <c r="T441" s="270"/>
      <c r="U441" s="285"/>
      <c r="V441" s="406"/>
      <c r="W441" s="446"/>
      <c r="X441" s="270"/>
      <c r="Y441" s="271"/>
      <c r="Z441" s="271"/>
      <c r="AA441" s="270"/>
      <c r="AB441" s="272"/>
      <c r="AC441" s="491"/>
      <c r="AD441" s="272"/>
      <c r="AE441" s="270"/>
    </row>
    <row r="442" spans="1:31" s="407" customFormat="1">
      <c r="A442" s="270"/>
      <c r="B442" s="270"/>
      <c r="C442" s="270"/>
      <c r="D442" s="139"/>
      <c r="E442" s="142"/>
      <c r="F442" s="160"/>
      <c r="G442" s="142"/>
      <c r="H442" s="139"/>
      <c r="I442" s="139"/>
      <c r="J442" s="139"/>
      <c r="K442" s="278"/>
      <c r="L442" s="402"/>
      <c r="M442" s="513"/>
      <c r="N442" s="28"/>
      <c r="O442" s="26"/>
      <c r="P442" s="28"/>
      <c r="Q442" s="404"/>
      <c r="R442" s="139"/>
      <c r="S442" s="270"/>
      <c r="T442" s="270"/>
      <c r="U442" s="285"/>
      <c r="V442" s="406"/>
      <c r="W442" s="446"/>
      <c r="X442" s="270"/>
      <c r="Y442" s="271"/>
      <c r="Z442" s="271"/>
      <c r="AA442" s="270"/>
      <c r="AB442" s="272"/>
      <c r="AC442" s="491"/>
      <c r="AD442" s="272"/>
      <c r="AE442" s="270"/>
    </row>
    <row r="443" spans="1:31" s="407" customFormat="1">
      <c r="A443" s="270"/>
      <c r="B443" s="270"/>
      <c r="C443" s="270"/>
      <c r="D443" s="139"/>
      <c r="E443" s="142"/>
      <c r="F443" s="160"/>
      <c r="G443" s="142"/>
      <c r="H443" s="139"/>
      <c r="I443" s="139"/>
      <c r="J443" s="139"/>
      <c r="K443" s="278"/>
      <c r="L443" s="402"/>
      <c r="M443" s="513"/>
      <c r="N443" s="28"/>
      <c r="O443" s="26"/>
      <c r="P443" s="28"/>
      <c r="Q443" s="404"/>
      <c r="R443" s="139"/>
      <c r="S443" s="270"/>
      <c r="T443" s="270"/>
      <c r="U443" s="285"/>
      <c r="V443" s="406"/>
      <c r="W443" s="446"/>
      <c r="X443" s="270"/>
      <c r="Y443" s="271"/>
      <c r="Z443" s="271"/>
      <c r="AA443" s="270"/>
      <c r="AB443" s="272"/>
      <c r="AC443" s="491"/>
      <c r="AD443" s="272"/>
      <c r="AE443" s="270"/>
    </row>
    <row r="444" spans="1:31" s="407" customFormat="1">
      <c r="A444" s="270"/>
      <c r="B444" s="270"/>
      <c r="C444" s="270"/>
      <c r="D444" s="139"/>
      <c r="E444" s="142"/>
      <c r="F444" s="160"/>
      <c r="G444" s="142"/>
      <c r="H444" s="139"/>
      <c r="I444" s="139"/>
      <c r="J444" s="139"/>
      <c r="K444" s="278"/>
      <c r="L444" s="402"/>
      <c r="M444" s="513"/>
      <c r="N444" s="28"/>
      <c r="O444" s="26"/>
      <c r="P444" s="28"/>
      <c r="Q444" s="404"/>
      <c r="R444" s="139"/>
      <c r="S444" s="270"/>
      <c r="T444" s="270"/>
      <c r="U444" s="285"/>
      <c r="V444" s="406"/>
      <c r="W444" s="446"/>
      <c r="X444" s="270"/>
      <c r="Y444" s="271"/>
      <c r="Z444" s="271"/>
      <c r="AA444" s="270"/>
      <c r="AB444" s="272"/>
      <c r="AC444" s="491"/>
      <c r="AD444" s="272"/>
      <c r="AE444" s="270"/>
    </row>
    <row r="445" spans="1:31" s="407" customFormat="1">
      <c r="A445" s="270"/>
      <c r="B445" s="270"/>
      <c r="C445" s="270"/>
      <c r="D445" s="139"/>
      <c r="E445" s="142"/>
      <c r="F445" s="160"/>
      <c r="G445" s="142"/>
      <c r="H445" s="139"/>
      <c r="I445" s="139"/>
      <c r="J445" s="139"/>
      <c r="K445" s="278"/>
      <c r="L445" s="402"/>
      <c r="M445" s="513"/>
      <c r="N445" s="28"/>
      <c r="O445" s="26"/>
      <c r="P445" s="28"/>
      <c r="Q445" s="404"/>
      <c r="R445" s="139"/>
      <c r="S445" s="270"/>
      <c r="T445" s="270"/>
      <c r="U445" s="285"/>
      <c r="V445" s="406"/>
      <c r="W445" s="446"/>
      <c r="X445" s="270"/>
      <c r="Y445" s="271"/>
      <c r="Z445" s="271"/>
      <c r="AA445" s="270"/>
      <c r="AB445" s="272"/>
      <c r="AC445" s="491"/>
      <c r="AD445" s="272"/>
      <c r="AE445" s="270"/>
    </row>
    <row r="446" spans="1:31" s="407" customFormat="1">
      <c r="A446" s="270"/>
      <c r="B446" s="270"/>
      <c r="C446" s="270"/>
      <c r="D446" s="139"/>
      <c r="E446" s="142"/>
      <c r="F446" s="160"/>
      <c r="G446" s="142"/>
      <c r="H446" s="139"/>
      <c r="I446" s="139"/>
      <c r="J446" s="139"/>
      <c r="K446" s="278"/>
      <c r="L446" s="402"/>
      <c r="M446" s="513"/>
      <c r="N446" s="28"/>
      <c r="O446" s="26"/>
      <c r="P446" s="28"/>
      <c r="Q446" s="404"/>
      <c r="R446" s="139"/>
      <c r="S446" s="270"/>
      <c r="T446" s="270"/>
      <c r="U446" s="285"/>
      <c r="V446" s="406"/>
      <c r="W446" s="446"/>
      <c r="X446" s="270"/>
      <c r="Y446" s="271"/>
      <c r="Z446" s="271"/>
      <c r="AA446" s="270"/>
      <c r="AB446" s="272"/>
      <c r="AC446" s="491"/>
      <c r="AD446" s="272"/>
      <c r="AE446" s="270"/>
    </row>
    <row r="447" spans="1:31" s="407" customFormat="1">
      <c r="A447" s="270"/>
      <c r="B447" s="270"/>
      <c r="C447" s="270"/>
      <c r="D447" s="139"/>
      <c r="E447" s="142"/>
      <c r="F447" s="160"/>
      <c r="G447" s="142"/>
      <c r="H447" s="139"/>
      <c r="I447" s="139"/>
      <c r="J447" s="139"/>
      <c r="K447" s="278"/>
      <c r="L447" s="402"/>
      <c r="M447" s="513"/>
      <c r="N447" s="28"/>
      <c r="O447" s="26"/>
      <c r="P447" s="28"/>
      <c r="Q447" s="404"/>
      <c r="R447" s="139"/>
      <c r="S447" s="270"/>
      <c r="T447" s="270"/>
      <c r="U447" s="285"/>
      <c r="V447" s="406"/>
      <c r="W447" s="446"/>
      <c r="X447" s="270"/>
      <c r="Y447" s="271"/>
      <c r="Z447" s="271"/>
      <c r="AA447" s="270"/>
      <c r="AB447" s="272"/>
      <c r="AC447" s="491"/>
      <c r="AD447" s="272"/>
      <c r="AE447" s="270"/>
    </row>
    <row r="448" spans="1:31" s="407" customFormat="1">
      <c r="A448" s="270"/>
      <c r="B448" s="270"/>
      <c r="C448" s="270"/>
      <c r="D448" s="139"/>
      <c r="E448" s="142"/>
      <c r="F448" s="160"/>
      <c r="G448" s="142"/>
      <c r="H448" s="139"/>
      <c r="I448" s="139"/>
      <c r="J448" s="139"/>
      <c r="K448" s="278"/>
      <c r="L448" s="402"/>
      <c r="M448" s="513"/>
      <c r="N448" s="28"/>
      <c r="O448" s="26"/>
      <c r="P448" s="28"/>
      <c r="Q448" s="404"/>
      <c r="R448" s="139"/>
      <c r="S448" s="270"/>
      <c r="T448" s="270"/>
      <c r="U448" s="285"/>
      <c r="V448" s="406"/>
      <c r="W448" s="446"/>
      <c r="X448" s="270"/>
      <c r="Y448" s="271"/>
      <c r="Z448" s="271"/>
      <c r="AA448" s="270"/>
      <c r="AB448" s="272"/>
      <c r="AC448" s="491"/>
      <c r="AD448" s="272"/>
      <c r="AE448" s="270"/>
    </row>
    <row r="449" spans="1:31" s="407" customFormat="1">
      <c r="A449" s="270"/>
      <c r="B449" s="270"/>
      <c r="C449" s="270"/>
      <c r="D449" s="139"/>
      <c r="E449" s="142"/>
      <c r="F449" s="160"/>
      <c r="G449" s="142"/>
      <c r="H449" s="139"/>
      <c r="I449" s="139"/>
      <c r="J449" s="139"/>
      <c r="K449" s="278"/>
      <c r="L449" s="402"/>
      <c r="M449" s="513"/>
      <c r="N449" s="28"/>
      <c r="O449" s="26"/>
      <c r="P449" s="28"/>
      <c r="Q449" s="404"/>
      <c r="R449" s="139"/>
      <c r="S449" s="270"/>
      <c r="T449" s="270"/>
      <c r="U449" s="285"/>
      <c r="V449" s="406"/>
      <c r="W449" s="446"/>
      <c r="X449" s="270"/>
      <c r="Y449" s="271"/>
      <c r="Z449" s="271"/>
      <c r="AA449" s="270"/>
      <c r="AB449" s="272"/>
      <c r="AC449" s="491"/>
      <c r="AD449" s="272"/>
      <c r="AE449" s="270"/>
    </row>
    <row r="450" spans="1:31" s="407" customFormat="1">
      <c r="A450" s="270"/>
      <c r="B450" s="270"/>
      <c r="C450" s="270"/>
      <c r="D450" s="139"/>
      <c r="E450" s="142"/>
      <c r="F450" s="160"/>
      <c r="G450" s="142"/>
      <c r="H450" s="139"/>
      <c r="I450" s="139"/>
      <c r="J450" s="139"/>
      <c r="K450" s="278"/>
      <c r="L450" s="402"/>
      <c r="M450" s="513"/>
      <c r="N450" s="28"/>
      <c r="O450" s="26"/>
      <c r="P450" s="28"/>
      <c r="Q450" s="404"/>
      <c r="R450" s="139"/>
      <c r="S450" s="270"/>
      <c r="T450" s="270"/>
      <c r="U450" s="285"/>
      <c r="V450" s="406"/>
      <c r="W450" s="446"/>
      <c r="X450" s="270"/>
      <c r="Y450" s="271"/>
      <c r="Z450" s="271"/>
      <c r="AA450" s="270"/>
      <c r="AB450" s="272"/>
      <c r="AC450" s="491"/>
      <c r="AD450" s="272"/>
      <c r="AE450" s="270"/>
    </row>
    <row r="451" spans="1:31" s="407" customFormat="1">
      <c r="A451" s="270"/>
      <c r="B451" s="270"/>
      <c r="C451" s="270"/>
      <c r="D451" s="139"/>
      <c r="E451" s="142"/>
      <c r="F451" s="160"/>
      <c r="G451" s="142"/>
      <c r="H451" s="139"/>
      <c r="I451" s="139"/>
      <c r="J451" s="139"/>
      <c r="K451" s="278"/>
      <c r="L451" s="402"/>
      <c r="M451" s="513"/>
      <c r="N451" s="28"/>
      <c r="O451" s="26"/>
      <c r="P451" s="28"/>
      <c r="Q451" s="404"/>
      <c r="R451" s="139"/>
      <c r="S451" s="270"/>
      <c r="T451" s="270"/>
      <c r="U451" s="285"/>
      <c r="V451" s="406"/>
      <c r="W451" s="446"/>
      <c r="X451" s="270"/>
      <c r="Y451" s="271"/>
      <c r="Z451" s="271"/>
      <c r="AA451" s="270"/>
      <c r="AB451" s="272"/>
      <c r="AC451" s="491"/>
      <c r="AD451" s="272"/>
      <c r="AE451" s="270"/>
    </row>
    <row r="452" spans="1:31" s="407" customFormat="1">
      <c r="A452" s="270"/>
      <c r="B452" s="270"/>
      <c r="C452" s="270"/>
      <c r="D452" s="139"/>
      <c r="E452" s="142"/>
      <c r="F452" s="160"/>
      <c r="G452" s="142"/>
      <c r="H452" s="139"/>
      <c r="I452" s="139"/>
      <c r="J452" s="139"/>
      <c r="K452" s="278"/>
      <c r="L452" s="402"/>
      <c r="M452" s="513"/>
      <c r="N452" s="28"/>
      <c r="O452" s="26"/>
      <c r="P452" s="28"/>
      <c r="Q452" s="404"/>
      <c r="R452" s="139"/>
      <c r="S452" s="270"/>
      <c r="T452" s="270"/>
      <c r="U452" s="285"/>
      <c r="V452" s="406"/>
      <c r="W452" s="446"/>
      <c r="X452" s="270"/>
      <c r="Y452" s="271"/>
      <c r="Z452" s="271"/>
      <c r="AA452" s="270"/>
      <c r="AB452" s="272"/>
      <c r="AC452" s="491"/>
      <c r="AD452" s="272"/>
      <c r="AE452" s="270"/>
    </row>
    <row r="453" spans="1:31" s="407" customFormat="1">
      <c r="A453" s="270"/>
      <c r="B453" s="270"/>
      <c r="C453" s="270"/>
      <c r="D453" s="139"/>
      <c r="E453" s="142"/>
      <c r="F453" s="160"/>
      <c r="G453" s="142"/>
      <c r="H453" s="139"/>
      <c r="I453" s="139"/>
      <c r="J453" s="139"/>
      <c r="K453" s="278"/>
      <c r="L453" s="402"/>
      <c r="M453" s="513"/>
      <c r="N453" s="28"/>
      <c r="O453" s="26"/>
      <c r="P453" s="28"/>
      <c r="Q453" s="404"/>
      <c r="R453" s="139"/>
      <c r="S453" s="270"/>
      <c r="T453" s="270"/>
      <c r="U453" s="285"/>
      <c r="V453" s="406"/>
      <c r="W453" s="446"/>
      <c r="X453" s="270"/>
      <c r="Y453" s="271"/>
      <c r="Z453" s="271"/>
      <c r="AA453" s="270"/>
      <c r="AB453" s="272"/>
      <c r="AC453" s="491"/>
      <c r="AD453" s="272"/>
      <c r="AE453" s="270"/>
    </row>
    <row r="454" spans="1:31" s="407" customFormat="1">
      <c r="A454" s="270"/>
      <c r="B454" s="270"/>
      <c r="C454" s="270"/>
      <c r="D454" s="139"/>
      <c r="E454" s="142"/>
      <c r="F454" s="160"/>
      <c r="G454" s="142"/>
      <c r="H454" s="139"/>
      <c r="I454" s="139"/>
      <c r="J454" s="139"/>
      <c r="K454" s="278"/>
      <c r="L454" s="402"/>
      <c r="M454" s="513"/>
      <c r="N454" s="28"/>
      <c r="O454" s="26"/>
      <c r="P454" s="28"/>
      <c r="Q454" s="404"/>
      <c r="R454" s="139"/>
      <c r="S454" s="270"/>
      <c r="T454" s="270"/>
      <c r="U454" s="285"/>
      <c r="V454" s="406"/>
      <c r="W454" s="446"/>
      <c r="X454" s="270"/>
      <c r="Y454" s="271"/>
      <c r="Z454" s="271"/>
      <c r="AA454" s="270"/>
      <c r="AB454" s="272"/>
      <c r="AC454" s="491"/>
      <c r="AD454" s="272"/>
      <c r="AE454" s="270"/>
    </row>
    <row r="455" spans="1:31" s="407" customFormat="1">
      <c r="A455" s="270"/>
      <c r="B455" s="270"/>
      <c r="C455" s="270"/>
      <c r="D455" s="139"/>
      <c r="E455" s="142"/>
      <c r="F455" s="160"/>
      <c r="G455" s="142"/>
      <c r="H455" s="139"/>
      <c r="I455" s="139"/>
      <c r="J455" s="139"/>
      <c r="K455" s="278"/>
      <c r="L455" s="402"/>
      <c r="M455" s="513"/>
      <c r="N455" s="28"/>
      <c r="O455" s="26"/>
      <c r="P455" s="28"/>
      <c r="Q455" s="404"/>
      <c r="R455" s="139"/>
      <c r="S455" s="270"/>
      <c r="T455" s="270"/>
      <c r="U455" s="285"/>
      <c r="V455" s="406"/>
      <c r="W455" s="446"/>
      <c r="X455" s="270"/>
      <c r="Y455" s="271"/>
      <c r="Z455" s="271"/>
      <c r="AA455" s="270"/>
      <c r="AB455" s="272"/>
      <c r="AC455" s="491"/>
      <c r="AD455" s="272"/>
      <c r="AE455" s="270"/>
    </row>
    <row r="456" spans="1:31" s="407" customFormat="1">
      <c r="A456" s="270"/>
      <c r="B456" s="270"/>
      <c r="C456" s="270"/>
      <c r="D456" s="139"/>
      <c r="E456" s="142"/>
      <c r="F456" s="160"/>
      <c r="G456" s="142"/>
      <c r="H456" s="139"/>
      <c r="I456" s="139"/>
      <c r="J456" s="139"/>
      <c r="K456" s="278"/>
      <c r="L456" s="402"/>
      <c r="M456" s="513"/>
      <c r="N456" s="28"/>
      <c r="O456" s="26"/>
      <c r="P456" s="28"/>
      <c r="Q456" s="404"/>
      <c r="R456" s="139"/>
      <c r="S456" s="270"/>
      <c r="T456" s="270"/>
      <c r="U456" s="285"/>
      <c r="V456" s="406"/>
      <c r="W456" s="446"/>
      <c r="X456" s="270"/>
      <c r="Y456" s="271"/>
      <c r="Z456" s="271"/>
      <c r="AA456" s="270"/>
      <c r="AB456" s="272"/>
      <c r="AC456" s="491"/>
      <c r="AD456" s="272"/>
      <c r="AE456" s="270"/>
    </row>
    <row r="457" spans="1:31" s="407" customFormat="1">
      <c r="A457" s="270"/>
      <c r="B457" s="270"/>
      <c r="C457" s="270"/>
      <c r="D457" s="139"/>
      <c r="E457" s="142"/>
      <c r="F457" s="160"/>
      <c r="G457" s="142"/>
      <c r="H457" s="139"/>
      <c r="I457" s="139"/>
      <c r="J457" s="139"/>
      <c r="K457" s="278"/>
      <c r="L457" s="402"/>
      <c r="M457" s="513"/>
      <c r="N457" s="28"/>
      <c r="O457" s="26"/>
      <c r="P457" s="28"/>
      <c r="Q457" s="404"/>
      <c r="R457" s="139"/>
      <c r="S457" s="270"/>
      <c r="T457" s="270"/>
      <c r="U457" s="285"/>
      <c r="V457" s="406"/>
      <c r="W457" s="446"/>
      <c r="X457" s="270"/>
      <c r="Y457" s="271"/>
      <c r="Z457" s="271"/>
      <c r="AA457" s="270"/>
      <c r="AB457" s="272"/>
      <c r="AC457" s="491"/>
      <c r="AD457" s="272"/>
      <c r="AE457" s="270"/>
    </row>
    <row r="458" spans="1:31" s="407" customFormat="1">
      <c r="A458" s="270"/>
      <c r="B458" s="270"/>
      <c r="C458" s="270"/>
      <c r="D458" s="139"/>
      <c r="E458" s="142"/>
      <c r="F458" s="160"/>
      <c r="G458" s="142"/>
      <c r="H458" s="139"/>
      <c r="I458" s="139"/>
      <c r="J458" s="139"/>
      <c r="K458" s="278"/>
      <c r="L458" s="402"/>
      <c r="M458" s="513"/>
      <c r="N458" s="28"/>
      <c r="O458" s="26"/>
      <c r="P458" s="28"/>
      <c r="Q458" s="404"/>
      <c r="R458" s="139"/>
      <c r="S458" s="270"/>
      <c r="T458" s="270"/>
      <c r="U458" s="285"/>
      <c r="V458" s="406"/>
      <c r="W458" s="446"/>
      <c r="X458" s="270"/>
      <c r="Y458" s="271"/>
      <c r="Z458" s="271"/>
      <c r="AA458" s="270"/>
      <c r="AB458" s="272"/>
      <c r="AC458" s="491"/>
      <c r="AD458" s="272"/>
      <c r="AE458" s="270"/>
    </row>
    <row r="459" spans="1:31" s="407" customFormat="1">
      <c r="A459" s="270"/>
      <c r="B459" s="270"/>
      <c r="C459" s="270"/>
      <c r="D459" s="139"/>
      <c r="E459" s="142"/>
      <c r="F459" s="160"/>
      <c r="G459" s="142"/>
      <c r="H459" s="139"/>
      <c r="I459" s="139"/>
      <c r="J459" s="139"/>
      <c r="K459" s="278"/>
      <c r="L459" s="402"/>
      <c r="M459" s="513"/>
      <c r="N459" s="28"/>
      <c r="O459" s="26"/>
      <c r="P459" s="28"/>
      <c r="Q459" s="404"/>
      <c r="R459" s="139"/>
      <c r="S459" s="270"/>
      <c r="T459" s="270"/>
      <c r="U459" s="285"/>
      <c r="V459" s="406"/>
      <c r="W459" s="446"/>
      <c r="X459" s="270"/>
      <c r="Y459" s="271"/>
      <c r="Z459" s="271"/>
      <c r="AA459" s="270"/>
      <c r="AB459" s="272"/>
      <c r="AC459" s="491"/>
      <c r="AD459" s="272"/>
      <c r="AE459" s="270"/>
    </row>
    <row r="460" spans="1:31" s="407" customFormat="1">
      <c r="A460" s="270"/>
      <c r="B460" s="270"/>
      <c r="C460" s="270"/>
      <c r="D460" s="139"/>
      <c r="E460" s="142"/>
      <c r="F460" s="160"/>
      <c r="G460" s="142"/>
      <c r="H460" s="139"/>
      <c r="I460" s="139"/>
      <c r="J460" s="139"/>
      <c r="K460" s="278"/>
      <c r="L460" s="402"/>
      <c r="M460" s="513"/>
      <c r="N460" s="28"/>
      <c r="O460" s="26"/>
      <c r="P460" s="28"/>
      <c r="Q460" s="404"/>
      <c r="R460" s="139"/>
      <c r="S460" s="270"/>
      <c r="T460" s="270"/>
      <c r="U460" s="285"/>
      <c r="V460" s="406"/>
      <c r="W460" s="446"/>
      <c r="X460" s="270"/>
      <c r="Y460" s="271"/>
      <c r="Z460" s="271"/>
      <c r="AA460" s="270"/>
      <c r="AB460" s="272"/>
      <c r="AC460" s="491"/>
      <c r="AD460" s="272"/>
      <c r="AE460" s="270"/>
    </row>
    <row r="461" spans="1:31" s="407" customFormat="1">
      <c r="A461" s="270"/>
      <c r="B461" s="270"/>
      <c r="C461" s="270"/>
      <c r="D461" s="139"/>
      <c r="E461" s="142"/>
      <c r="F461" s="160"/>
      <c r="G461" s="142"/>
      <c r="H461" s="139"/>
      <c r="I461" s="139"/>
      <c r="J461" s="139"/>
      <c r="K461" s="278"/>
      <c r="L461" s="402"/>
      <c r="M461" s="513"/>
      <c r="N461" s="28"/>
      <c r="O461" s="26"/>
      <c r="P461" s="28"/>
      <c r="Q461" s="404"/>
      <c r="R461" s="139"/>
      <c r="S461" s="270"/>
      <c r="T461" s="270"/>
      <c r="U461" s="285"/>
      <c r="V461" s="406"/>
      <c r="W461" s="446"/>
      <c r="X461" s="270"/>
      <c r="Y461" s="271"/>
      <c r="Z461" s="271"/>
      <c r="AA461" s="270"/>
      <c r="AB461" s="272"/>
      <c r="AC461" s="491"/>
      <c r="AD461" s="272"/>
      <c r="AE461" s="270"/>
    </row>
    <row r="462" spans="1:31" s="407" customFormat="1">
      <c r="A462" s="270"/>
      <c r="B462" s="270"/>
      <c r="C462" s="270"/>
      <c r="D462" s="139"/>
      <c r="E462" s="142"/>
      <c r="F462" s="160"/>
      <c r="G462" s="142"/>
      <c r="H462" s="139"/>
      <c r="I462" s="139"/>
      <c r="J462" s="139"/>
      <c r="K462" s="278"/>
      <c r="L462" s="402"/>
      <c r="M462" s="513"/>
      <c r="N462" s="28"/>
      <c r="O462" s="26"/>
      <c r="P462" s="28"/>
      <c r="Q462" s="404"/>
      <c r="R462" s="139"/>
      <c r="S462" s="270"/>
      <c r="T462" s="270"/>
      <c r="U462" s="285"/>
      <c r="V462" s="406"/>
      <c r="W462" s="446"/>
      <c r="X462" s="270"/>
      <c r="Y462" s="271"/>
      <c r="Z462" s="271"/>
      <c r="AA462" s="270"/>
      <c r="AB462" s="272"/>
      <c r="AC462" s="491"/>
      <c r="AD462" s="272"/>
      <c r="AE462" s="270"/>
    </row>
    <row r="463" spans="1:31" s="407" customFormat="1">
      <c r="A463" s="270"/>
      <c r="B463" s="270"/>
      <c r="C463" s="270"/>
      <c r="D463" s="139"/>
      <c r="E463" s="142"/>
      <c r="F463" s="160"/>
      <c r="G463" s="142"/>
      <c r="H463" s="139"/>
      <c r="I463" s="139"/>
      <c r="J463" s="139"/>
      <c r="K463" s="278"/>
      <c r="L463" s="402"/>
      <c r="M463" s="513"/>
      <c r="N463" s="28"/>
      <c r="O463" s="26"/>
      <c r="P463" s="28"/>
      <c r="Q463" s="404"/>
      <c r="R463" s="139"/>
      <c r="S463" s="270"/>
      <c r="T463" s="270"/>
      <c r="U463" s="285"/>
      <c r="V463" s="406"/>
      <c r="W463" s="446"/>
      <c r="X463" s="270"/>
      <c r="Y463" s="271"/>
      <c r="Z463" s="271"/>
      <c r="AA463" s="270"/>
      <c r="AB463" s="272"/>
      <c r="AC463" s="491"/>
      <c r="AD463" s="272"/>
      <c r="AE463" s="270"/>
    </row>
    <row r="464" spans="1:31" s="407" customFormat="1">
      <c r="A464" s="270"/>
      <c r="B464" s="270"/>
      <c r="C464" s="270"/>
      <c r="D464" s="139"/>
      <c r="E464" s="142"/>
      <c r="F464" s="160"/>
      <c r="G464" s="142"/>
      <c r="H464" s="139"/>
      <c r="I464" s="139"/>
      <c r="J464" s="139"/>
      <c r="K464" s="278"/>
      <c r="L464" s="402"/>
      <c r="M464" s="513"/>
      <c r="N464" s="28"/>
      <c r="O464" s="26"/>
      <c r="P464" s="28"/>
      <c r="Q464" s="404"/>
      <c r="R464" s="139"/>
      <c r="S464" s="270"/>
      <c r="T464" s="270"/>
      <c r="U464" s="285"/>
      <c r="V464" s="406"/>
      <c r="W464" s="446"/>
      <c r="X464" s="270"/>
      <c r="Y464" s="271"/>
      <c r="Z464" s="271"/>
      <c r="AA464" s="270"/>
      <c r="AB464" s="272"/>
      <c r="AC464" s="491"/>
      <c r="AD464" s="272"/>
      <c r="AE464" s="270"/>
    </row>
    <row r="465" spans="1:31" s="407" customFormat="1">
      <c r="A465" s="270"/>
      <c r="B465" s="270"/>
      <c r="C465" s="270"/>
      <c r="D465" s="139"/>
      <c r="E465" s="142"/>
      <c r="F465" s="160"/>
      <c r="G465" s="142"/>
      <c r="H465" s="139"/>
      <c r="I465" s="139"/>
      <c r="J465" s="139"/>
      <c r="K465" s="278"/>
      <c r="L465" s="402"/>
      <c r="M465" s="513"/>
      <c r="N465" s="28"/>
      <c r="O465" s="26"/>
      <c r="P465" s="28"/>
      <c r="Q465" s="404"/>
      <c r="R465" s="139"/>
      <c r="S465" s="270"/>
      <c r="T465" s="270"/>
      <c r="U465" s="285"/>
      <c r="V465" s="406"/>
      <c r="W465" s="446"/>
      <c r="X465" s="270"/>
      <c r="Y465" s="271"/>
      <c r="Z465" s="271"/>
      <c r="AA465" s="270"/>
      <c r="AB465" s="272"/>
      <c r="AC465" s="491"/>
      <c r="AD465" s="272"/>
      <c r="AE465" s="270"/>
    </row>
    <row r="466" spans="1:31" s="407" customFormat="1">
      <c r="A466" s="270"/>
      <c r="B466" s="270"/>
      <c r="C466" s="270"/>
      <c r="D466" s="139"/>
      <c r="E466" s="142"/>
      <c r="F466" s="160"/>
      <c r="G466" s="142"/>
      <c r="H466" s="139"/>
      <c r="I466" s="139"/>
      <c r="J466" s="139"/>
      <c r="K466" s="278"/>
      <c r="L466" s="402"/>
      <c r="M466" s="513"/>
      <c r="N466" s="28"/>
      <c r="O466" s="26"/>
      <c r="P466" s="28"/>
      <c r="Q466" s="404"/>
      <c r="R466" s="139"/>
      <c r="S466" s="270"/>
      <c r="T466" s="270"/>
      <c r="U466" s="285"/>
      <c r="V466" s="406"/>
      <c r="W466" s="446"/>
      <c r="X466" s="270"/>
      <c r="Y466" s="271"/>
      <c r="Z466" s="271"/>
      <c r="AA466" s="270"/>
      <c r="AB466" s="272"/>
      <c r="AC466" s="491"/>
      <c r="AD466" s="272"/>
      <c r="AE466" s="270"/>
    </row>
    <row r="467" spans="1:31" s="407" customFormat="1">
      <c r="A467" s="270"/>
      <c r="B467" s="270"/>
      <c r="C467" s="270"/>
      <c r="D467" s="139"/>
      <c r="E467" s="142"/>
      <c r="F467" s="160"/>
      <c r="G467" s="142"/>
      <c r="H467" s="139"/>
      <c r="I467" s="139"/>
      <c r="J467" s="139"/>
      <c r="K467" s="278"/>
      <c r="L467" s="402"/>
      <c r="M467" s="513"/>
      <c r="N467" s="28"/>
      <c r="O467" s="26"/>
      <c r="P467" s="28"/>
      <c r="Q467" s="404"/>
      <c r="R467" s="139"/>
      <c r="S467" s="270"/>
      <c r="T467" s="270"/>
      <c r="U467" s="285"/>
      <c r="V467" s="406"/>
      <c r="W467" s="446"/>
      <c r="X467" s="270"/>
      <c r="Y467" s="271"/>
      <c r="Z467" s="271"/>
      <c r="AA467" s="270"/>
      <c r="AB467" s="272"/>
      <c r="AC467" s="491"/>
      <c r="AD467" s="272"/>
      <c r="AE467" s="270"/>
    </row>
    <row r="468" spans="1:31" s="407" customFormat="1">
      <c r="A468" s="270"/>
      <c r="B468" s="270"/>
      <c r="C468" s="270"/>
      <c r="D468" s="139"/>
      <c r="E468" s="142"/>
      <c r="F468" s="160"/>
      <c r="G468" s="142"/>
      <c r="H468" s="139"/>
      <c r="I468" s="139"/>
      <c r="J468" s="139"/>
      <c r="K468" s="278"/>
      <c r="L468" s="402"/>
      <c r="M468" s="513"/>
      <c r="N468" s="28"/>
      <c r="O468" s="26"/>
      <c r="P468" s="28"/>
      <c r="Q468" s="404"/>
      <c r="R468" s="139"/>
      <c r="S468" s="270"/>
      <c r="T468" s="270"/>
      <c r="U468" s="285"/>
      <c r="V468" s="406"/>
      <c r="W468" s="446"/>
      <c r="X468" s="270"/>
      <c r="Y468" s="271"/>
      <c r="Z468" s="271"/>
      <c r="AA468" s="270"/>
      <c r="AB468" s="272"/>
      <c r="AC468" s="491"/>
      <c r="AD468" s="272"/>
      <c r="AE468" s="270"/>
    </row>
    <row r="469" spans="1:31" s="407" customFormat="1">
      <c r="A469" s="270"/>
      <c r="B469" s="270"/>
      <c r="C469" s="270"/>
      <c r="D469" s="139"/>
      <c r="E469" s="142"/>
      <c r="F469" s="160"/>
      <c r="G469" s="142"/>
      <c r="H469" s="139"/>
      <c r="I469" s="139"/>
      <c r="J469" s="139"/>
      <c r="K469" s="278"/>
      <c r="L469" s="402"/>
      <c r="M469" s="513"/>
      <c r="N469" s="28"/>
      <c r="O469" s="26"/>
      <c r="P469" s="28"/>
      <c r="Q469" s="404"/>
      <c r="R469" s="139"/>
      <c r="S469" s="270"/>
      <c r="T469" s="270"/>
      <c r="U469" s="285"/>
      <c r="V469" s="406"/>
      <c r="W469" s="446"/>
      <c r="X469" s="270"/>
      <c r="Y469" s="271"/>
      <c r="Z469" s="271"/>
      <c r="AA469" s="270"/>
      <c r="AB469" s="272"/>
      <c r="AC469" s="491"/>
      <c r="AD469" s="272"/>
      <c r="AE469" s="270"/>
    </row>
    <row r="470" spans="1:31" s="407" customFormat="1">
      <c r="A470" s="270"/>
      <c r="B470" s="270"/>
      <c r="C470" s="270"/>
      <c r="D470" s="139"/>
      <c r="E470" s="142"/>
      <c r="F470" s="160"/>
      <c r="G470" s="142"/>
      <c r="H470" s="139"/>
      <c r="I470" s="139"/>
      <c r="J470" s="139"/>
      <c r="K470" s="278"/>
      <c r="L470" s="402"/>
      <c r="M470" s="513"/>
      <c r="N470" s="28"/>
      <c r="O470" s="26"/>
      <c r="P470" s="28"/>
      <c r="Q470" s="404"/>
      <c r="R470" s="139"/>
      <c r="S470" s="270"/>
      <c r="T470" s="270"/>
      <c r="U470" s="285"/>
      <c r="V470" s="406"/>
      <c r="W470" s="446"/>
      <c r="X470" s="270"/>
      <c r="Y470" s="271"/>
      <c r="Z470" s="271"/>
      <c r="AA470" s="270"/>
      <c r="AB470" s="272"/>
      <c r="AC470" s="491"/>
      <c r="AD470" s="272"/>
      <c r="AE470" s="270"/>
    </row>
    <row r="471" spans="1:31" s="407" customFormat="1">
      <c r="A471" s="270"/>
      <c r="B471" s="270"/>
      <c r="C471" s="270"/>
      <c r="D471" s="139"/>
      <c r="E471" s="142"/>
      <c r="F471" s="160"/>
      <c r="G471" s="142"/>
      <c r="H471" s="139"/>
      <c r="I471" s="139"/>
      <c r="J471" s="139"/>
      <c r="K471" s="278"/>
      <c r="L471" s="402"/>
      <c r="M471" s="513"/>
      <c r="N471" s="28"/>
      <c r="O471" s="26"/>
      <c r="P471" s="28"/>
      <c r="Q471" s="404"/>
      <c r="R471" s="139"/>
      <c r="S471" s="270"/>
      <c r="T471" s="270"/>
      <c r="U471" s="285"/>
      <c r="V471" s="406"/>
      <c r="W471" s="446"/>
      <c r="X471" s="270"/>
      <c r="Y471" s="271"/>
      <c r="Z471" s="271"/>
      <c r="AA471" s="270"/>
      <c r="AB471" s="272"/>
      <c r="AC471" s="491"/>
      <c r="AD471" s="272"/>
      <c r="AE471" s="270"/>
    </row>
    <row r="472" spans="1:31" s="407" customFormat="1">
      <c r="A472" s="270"/>
      <c r="B472" s="270"/>
      <c r="C472" s="270"/>
      <c r="D472" s="139"/>
      <c r="E472" s="142"/>
      <c r="F472" s="160"/>
      <c r="G472" s="142"/>
      <c r="H472" s="139"/>
      <c r="I472" s="139"/>
      <c r="J472" s="139"/>
      <c r="K472" s="278"/>
      <c r="L472" s="402"/>
      <c r="M472" s="513"/>
      <c r="N472" s="28"/>
      <c r="O472" s="26"/>
      <c r="P472" s="28"/>
      <c r="Q472" s="404"/>
      <c r="R472" s="139"/>
      <c r="S472" s="270"/>
      <c r="T472" s="270"/>
      <c r="U472" s="285"/>
      <c r="V472" s="406"/>
      <c r="W472" s="446"/>
      <c r="X472" s="270"/>
      <c r="Y472" s="271"/>
      <c r="Z472" s="271"/>
      <c r="AA472" s="270"/>
      <c r="AB472" s="272"/>
      <c r="AC472" s="491"/>
      <c r="AD472" s="272"/>
      <c r="AE472" s="270"/>
    </row>
    <row r="473" spans="1:31" s="407" customFormat="1">
      <c r="A473" s="270"/>
      <c r="B473" s="270"/>
      <c r="C473" s="270"/>
      <c r="D473" s="139"/>
      <c r="E473" s="142"/>
      <c r="F473" s="160"/>
      <c r="G473" s="142"/>
      <c r="H473" s="139"/>
      <c r="I473" s="139"/>
      <c r="J473" s="139"/>
      <c r="K473" s="278"/>
      <c r="L473" s="402"/>
      <c r="M473" s="513"/>
      <c r="N473" s="28"/>
      <c r="O473" s="26"/>
      <c r="P473" s="28"/>
      <c r="Q473" s="404"/>
      <c r="R473" s="139"/>
      <c r="S473" s="270"/>
      <c r="T473" s="270"/>
      <c r="U473" s="285"/>
      <c r="V473" s="406"/>
      <c r="W473" s="446"/>
      <c r="X473" s="270"/>
      <c r="Y473" s="271"/>
      <c r="Z473" s="271"/>
      <c r="AA473" s="270"/>
      <c r="AB473" s="272"/>
      <c r="AC473" s="491"/>
      <c r="AD473" s="272"/>
      <c r="AE473" s="270"/>
    </row>
    <row r="474" spans="1:31" s="407" customFormat="1">
      <c r="A474" s="270"/>
      <c r="B474" s="270"/>
      <c r="C474" s="270"/>
      <c r="D474" s="139"/>
      <c r="E474" s="142"/>
      <c r="F474" s="160"/>
      <c r="G474" s="142"/>
      <c r="H474" s="139"/>
      <c r="I474" s="139"/>
      <c r="J474" s="139"/>
      <c r="K474" s="278"/>
      <c r="L474" s="402"/>
      <c r="M474" s="513"/>
      <c r="N474" s="28"/>
      <c r="O474" s="26"/>
      <c r="P474" s="28"/>
      <c r="Q474" s="404"/>
      <c r="R474" s="139"/>
      <c r="S474" s="270"/>
      <c r="T474" s="270"/>
      <c r="U474" s="285"/>
      <c r="V474" s="406"/>
      <c r="W474" s="446"/>
      <c r="X474" s="270"/>
      <c r="Y474" s="271"/>
      <c r="Z474" s="271"/>
      <c r="AA474" s="270"/>
      <c r="AB474" s="272"/>
      <c r="AC474" s="491"/>
      <c r="AD474" s="272"/>
      <c r="AE474" s="270"/>
    </row>
    <row r="475" spans="1:31" s="407" customFormat="1">
      <c r="A475" s="270"/>
      <c r="B475" s="270"/>
      <c r="C475" s="270"/>
      <c r="D475" s="139"/>
      <c r="E475" s="142"/>
      <c r="F475" s="160"/>
      <c r="G475" s="142"/>
      <c r="H475" s="139"/>
      <c r="I475" s="139"/>
      <c r="J475" s="139"/>
      <c r="K475" s="278"/>
      <c r="L475" s="402"/>
      <c r="M475" s="513"/>
      <c r="N475" s="28"/>
      <c r="O475" s="26"/>
      <c r="P475" s="28"/>
      <c r="Q475" s="404"/>
      <c r="R475" s="139"/>
      <c r="S475" s="270"/>
      <c r="T475" s="270"/>
      <c r="U475" s="285"/>
      <c r="V475" s="406"/>
      <c r="W475" s="446"/>
      <c r="X475" s="270"/>
      <c r="Y475" s="271"/>
      <c r="Z475" s="271"/>
      <c r="AA475" s="270"/>
      <c r="AB475" s="272"/>
      <c r="AC475" s="491"/>
      <c r="AD475" s="272"/>
      <c r="AE475" s="270"/>
    </row>
    <row r="476" spans="1:31" s="407" customFormat="1">
      <c r="A476" s="270"/>
      <c r="B476" s="270"/>
      <c r="C476" s="270"/>
      <c r="D476" s="139"/>
      <c r="E476" s="142"/>
      <c r="F476" s="160"/>
      <c r="G476" s="142"/>
      <c r="H476" s="139"/>
      <c r="I476" s="139"/>
      <c r="J476" s="139"/>
      <c r="K476" s="278"/>
      <c r="L476" s="402"/>
      <c r="M476" s="513"/>
      <c r="N476" s="28"/>
      <c r="O476" s="26"/>
      <c r="P476" s="28"/>
      <c r="Q476" s="404"/>
      <c r="R476" s="139"/>
      <c r="S476" s="270"/>
      <c r="T476" s="270"/>
      <c r="U476" s="285"/>
      <c r="V476" s="406"/>
      <c r="W476" s="446"/>
      <c r="X476" s="270"/>
      <c r="Y476" s="271"/>
      <c r="Z476" s="271"/>
      <c r="AA476" s="270"/>
      <c r="AB476" s="272"/>
      <c r="AC476" s="491"/>
      <c r="AD476" s="272"/>
      <c r="AE476" s="270"/>
    </row>
    <row r="477" spans="1:31" s="407" customFormat="1">
      <c r="A477" s="270"/>
      <c r="B477" s="270"/>
      <c r="C477" s="270"/>
      <c r="D477" s="139"/>
      <c r="E477" s="142"/>
      <c r="F477" s="160"/>
      <c r="G477" s="142"/>
      <c r="H477" s="139"/>
      <c r="I477" s="139"/>
      <c r="J477" s="139"/>
      <c r="K477" s="278"/>
      <c r="L477" s="402"/>
      <c r="M477" s="513"/>
      <c r="N477" s="28"/>
      <c r="O477" s="26"/>
      <c r="P477" s="28"/>
      <c r="Q477" s="404"/>
      <c r="R477" s="139"/>
      <c r="S477" s="270"/>
      <c r="T477" s="270"/>
      <c r="U477" s="285"/>
      <c r="V477" s="406"/>
      <c r="W477" s="446"/>
      <c r="X477" s="270"/>
      <c r="Y477" s="271"/>
      <c r="Z477" s="271"/>
      <c r="AA477" s="270"/>
      <c r="AB477" s="272"/>
      <c r="AC477" s="491"/>
      <c r="AD477" s="272"/>
      <c r="AE477" s="270"/>
    </row>
    <row r="478" spans="1:31" s="407" customFormat="1">
      <c r="A478" s="270"/>
      <c r="B478" s="270"/>
      <c r="C478" s="270"/>
      <c r="D478" s="139"/>
      <c r="E478" s="142"/>
      <c r="F478" s="160"/>
      <c r="G478" s="142"/>
      <c r="H478" s="139"/>
      <c r="I478" s="139"/>
      <c r="J478" s="139"/>
      <c r="K478" s="278"/>
      <c r="L478" s="402"/>
      <c r="M478" s="513"/>
      <c r="N478" s="28"/>
      <c r="O478" s="26"/>
      <c r="P478" s="28"/>
      <c r="Q478" s="404"/>
      <c r="R478" s="139"/>
      <c r="S478" s="270"/>
      <c r="T478" s="270"/>
      <c r="U478" s="285"/>
      <c r="V478" s="406"/>
      <c r="W478" s="446"/>
      <c r="X478" s="270"/>
      <c r="Y478" s="271"/>
      <c r="Z478" s="271"/>
      <c r="AA478" s="270"/>
      <c r="AB478" s="272"/>
      <c r="AC478" s="491"/>
      <c r="AD478" s="272"/>
      <c r="AE478" s="270"/>
    </row>
    <row r="479" spans="1:31" s="407" customFormat="1">
      <c r="A479" s="270"/>
      <c r="B479" s="270"/>
      <c r="C479" s="270"/>
      <c r="D479" s="139"/>
      <c r="E479" s="142"/>
      <c r="F479" s="160"/>
      <c r="G479" s="142"/>
      <c r="H479" s="139"/>
      <c r="I479" s="139"/>
      <c r="J479" s="139"/>
      <c r="K479" s="278"/>
      <c r="L479" s="402"/>
      <c r="M479" s="513"/>
      <c r="N479" s="28"/>
      <c r="O479" s="26"/>
      <c r="P479" s="28"/>
      <c r="Q479" s="404"/>
      <c r="R479" s="139"/>
      <c r="S479" s="270"/>
      <c r="T479" s="270"/>
      <c r="U479" s="285"/>
      <c r="V479" s="406"/>
      <c r="W479" s="446"/>
      <c r="X479" s="270"/>
      <c r="Y479" s="271"/>
      <c r="Z479" s="271"/>
      <c r="AA479" s="270"/>
      <c r="AB479" s="272"/>
      <c r="AC479" s="491"/>
      <c r="AD479" s="272"/>
      <c r="AE479" s="270"/>
    </row>
    <row r="480" spans="1:31" s="407" customFormat="1">
      <c r="A480" s="270"/>
      <c r="B480" s="270"/>
      <c r="C480" s="270"/>
      <c r="D480" s="139"/>
      <c r="E480" s="142"/>
      <c r="F480" s="160"/>
      <c r="G480" s="142"/>
      <c r="H480" s="139"/>
      <c r="I480" s="139"/>
      <c r="J480" s="139"/>
      <c r="K480" s="278"/>
      <c r="L480" s="402"/>
      <c r="M480" s="513"/>
      <c r="N480" s="28"/>
      <c r="O480" s="26"/>
      <c r="P480" s="28"/>
      <c r="Q480" s="404"/>
      <c r="R480" s="139"/>
      <c r="S480" s="270"/>
      <c r="T480" s="270"/>
      <c r="U480" s="285"/>
      <c r="V480" s="406"/>
      <c r="W480" s="446"/>
      <c r="X480" s="270"/>
      <c r="Y480" s="271"/>
      <c r="Z480" s="271"/>
      <c r="AA480" s="270"/>
      <c r="AB480" s="272"/>
      <c r="AC480" s="491"/>
      <c r="AD480" s="272"/>
      <c r="AE480" s="270"/>
    </row>
    <row r="481" spans="1:31" s="407" customFormat="1">
      <c r="A481" s="270"/>
      <c r="B481" s="270"/>
      <c r="C481" s="270"/>
      <c r="D481" s="139"/>
      <c r="E481" s="142"/>
      <c r="F481" s="160"/>
      <c r="G481" s="142"/>
      <c r="H481" s="139"/>
      <c r="I481" s="139"/>
      <c r="J481" s="139"/>
      <c r="K481" s="278"/>
      <c r="L481" s="402"/>
      <c r="M481" s="513"/>
      <c r="N481" s="28"/>
      <c r="O481" s="26"/>
      <c r="P481" s="28"/>
      <c r="Q481" s="404"/>
      <c r="R481" s="139"/>
      <c r="S481" s="270"/>
      <c r="T481" s="270"/>
      <c r="U481" s="285"/>
      <c r="V481" s="406"/>
      <c r="W481" s="446"/>
      <c r="X481" s="270"/>
      <c r="Y481" s="271"/>
      <c r="Z481" s="271"/>
      <c r="AA481" s="270"/>
      <c r="AB481" s="272"/>
      <c r="AC481" s="491"/>
      <c r="AD481" s="272"/>
      <c r="AE481" s="270"/>
    </row>
    <row r="482" spans="1:31" s="407" customFormat="1">
      <c r="A482" s="270"/>
      <c r="B482" s="270"/>
      <c r="C482" s="270"/>
      <c r="D482" s="139"/>
      <c r="E482" s="142"/>
      <c r="F482" s="160"/>
      <c r="G482" s="142"/>
      <c r="H482" s="139"/>
      <c r="I482" s="139"/>
      <c r="J482" s="139"/>
      <c r="K482" s="278"/>
      <c r="L482" s="402"/>
      <c r="M482" s="513"/>
      <c r="N482" s="28"/>
      <c r="O482" s="26"/>
      <c r="P482" s="28"/>
      <c r="Q482" s="404"/>
      <c r="R482" s="139"/>
      <c r="S482" s="270"/>
      <c r="T482" s="270"/>
      <c r="U482" s="285"/>
      <c r="V482" s="406"/>
      <c r="W482" s="446"/>
      <c r="X482" s="270"/>
      <c r="Y482" s="271"/>
      <c r="Z482" s="271"/>
      <c r="AA482" s="270"/>
      <c r="AB482" s="272"/>
      <c r="AC482" s="491"/>
      <c r="AD482" s="272"/>
      <c r="AE482" s="270"/>
    </row>
    <row r="483" spans="1:31" s="407" customFormat="1">
      <c r="A483" s="270"/>
      <c r="B483" s="270"/>
      <c r="C483" s="270"/>
      <c r="D483" s="139"/>
      <c r="E483" s="142"/>
      <c r="F483" s="160"/>
      <c r="G483" s="142"/>
      <c r="H483" s="139"/>
      <c r="I483" s="139"/>
      <c r="J483" s="139"/>
      <c r="K483" s="278"/>
      <c r="L483" s="402"/>
      <c r="M483" s="513"/>
      <c r="N483" s="28"/>
      <c r="O483" s="26"/>
      <c r="P483" s="28"/>
      <c r="Q483" s="404"/>
      <c r="R483" s="139"/>
      <c r="S483" s="270"/>
      <c r="T483" s="270"/>
      <c r="U483" s="285"/>
      <c r="V483" s="406"/>
      <c r="W483" s="446"/>
      <c r="X483" s="270"/>
      <c r="Y483" s="271"/>
      <c r="Z483" s="271"/>
      <c r="AA483" s="270"/>
      <c r="AB483" s="272"/>
      <c r="AC483" s="491"/>
      <c r="AD483" s="272"/>
      <c r="AE483" s="270"/>
    </row>
    <row r="484" spans="1:31" s="407" customFormat="1">
      <c r="A484" s="270"/>
      <c r="B484" s="270"/>
      <c r="C484" s="270"/>
      <c r="D484" s="139"/>
      <c r="E484" s="142"/>
      <c r="F484" s="160"/>
      <c r="G484" s="142"/>
      <c r="H484" s="139"/>
      <c r="I484" s="139"/>
      <c r="J484" s="139"/>
      <c r="K484" s="278"/>
      <c r="L484" s="402"/>
      <c r="M484" s="513"/>
      <c r="N484" s="28"/>
      <c r="O484" s="26"/>
      <c r="P484" s="28"/>
      <c r="Q484" s="404"/>
      <c r="R484" s="139"/>
      <c r="S484" s="270"/>
      <c r="T484" s="270"/>
      <c r="U484" s="285"/>
      <c r="V484" s="406"/>
      <c r="W484" s="446"/>
      <c r="X484" s="270"/>
      <c r="Y484" s="271"/>
      <c r="Z484" s="271"/>
      <c r="AA484" s="270"/>
      <c r="AB484" s="272"/>
      <c r="AC484" s="491"/>
      <c r="AD484" s="272"/>
      <c r="AE484" s="270"/>
    </row>
    <row r="485" spans="1:31" s="407" customFormat="1">
      <c r="A485" s="270"/>
      <c r="B485" s="270"/>
      <c r="C485" s="270"/>
      <c r="D485" s="139"/>
      <c r="E485" s="142"/>
      <c r="F485" s="160"/>
      <c r="G485" s="142"/>
      <c r="H485" s="139"/>
      <c r="I485" s="139"/>
      <c r="J485" s="139"/>
      <c r="K485" s="278"/>
      <c r="L485" s="402"/>
      <c r="M485" s="513"/>
      <c r="N485" s="28"/>
      <c r="O485" s="26"/>
      <c r="P485" s="28"/>
      <c r="Q485" s="404"/>
      <c r="R485" s="139"/>
      <c r="S485" s="270"/>
      <c r="T485" s="270"/>
      <c r="U485" s="285"/>
      <c r="V485" s="406"/>
      <c r="W485" s="446"/>
      <c r="X485" s="270"/>
      <c r="Y485" s="271"/>
      <c r="Z485" s="271"/>
      <c r="AA485" s="270"/>
      <c r="AB485" s="272"/>
      <c r="AC485" s="491"/>
      <c r="AD485" s="272"/>
      <c r="AE485" s="270"/>
    </row>
    <row r="486" spans="1:31" s="407" customFormat="1">
      <c r="A486" s="270"/>
      <c r="B486" s="270"/>
      <c r="C486" s="270"/>
      <c r="D486" s="139"/>
      <c r="E486" s="142"/>
      <c r="F486" s="160"/>
      <c r="G486" s="142"/>
      <c r="H486" s="139"/>
      <c r="I486" s="139"/>
      <c r="J486" s="139"/>
      <c r="K486" s="278"/>
      <c r="L486" s="402"/>
      <c r="M486" s="513"/>
      <c r="N486" s="28"/>
      <c r="O486" s="26"/>
      <c r="P486" s="28"/>
      <c r="Q486" s="404"/>
      <c r="R486" s="139"/>
      <c r="S486" s="270"/>
      <c r="T486" s="270"/>
      <c r="U486" s="285"/>
      <c r="V486" s="406"/>
      <c r="W486" s="446"/>
      <c r="X486" s="270"/>
      <c r="Y486" s="271"/>
      <c r="Z486" s="271"/>
      <c r="AA486" s="270"/>
      <c r="AB486" s="272"/>
      <c r="AC486" s="491"/>
      <c r="AD486" s="272"/>
      <c r="AE486" s="270"/>
    </row>
    <row r="487" spans="1:31" s="407" customFormat="1">
      <c r="A487" s="270"/>
      <c r="B487" s="270"/>
      <c r="C487" s="270"/>
      <c r="D487" s="139"/>
      <c r="E487" s="142"/>
      <c r="F487" s="160"/>
      <c r="G487" s="142"/>
      <c r="H487" s="139"/>
      <c r="I487" s="139"/>
      <c r="J487" s="139"/>
      <c r="K487" s="278"/>
      <c r="L487" s="402"/>
      <c r="M487" s="513"/>
      <c r="N487" s="28"/>
      <c r="O487" s="26"/>
      <c r="P487" s="28"/>
      <c r="Q487" s="404"/>
      <c r="R487" s="139"/>
      <c r="S487" s="270"/>
      <c r="T487" s="270"/>
      <c r="U487" s="285"/>
      <c r="V487" s="406"/>
      <c r="W487" s="446"/>
      <c r="X487" s="270"/>
      <c r="Y487" s="271"/>
      <c r="Z487" s="271"/>
      <c r="AA487" s="270"/>
      <c r="AB487" s="272"/>
      <c r="AC487" s="491"/>
      <c r="AD487" s="272"/>
      <c r="AE487" s="270"/>
    </row>
    <row r="488" spans="1:31" s="407" customFormat="1">
      <c r="A488" s="270"/>
      <c r="B488" s="270"/>
      <c r="C488" s="270"/>
      <c r="D488" s="139"/>
      <c r="E488" s="142"/>
      <c r="F488" s="160"/>
      <c r="G488" s="142"/>
      <c r="H488" s="139"/>
      <c r="I488" s="139"/>
      <c r="J488" s="139"/>
      <c r="K488" s="278"/>
      <c r="L488" s="402"/>
      <c r="M488" s="513"/>
      <c r="N488" s="28"/>
      <c r="O488" s="26"/>
      <c r="P488" s="28"/>
      <c r="Q488" s="404"/>
      <c r="R488" s="139"/>
      <c r="S488" s="270"/>
      <c r="T488" s="270"/>
      <c r="U488" s="285"/>
      <c r="V488" s="406"/>
      <c r="W488" s="446"/>
      <c r="X488" s="270"/>
      <c r="Y488" s="271"/>
      <c r="Z488" s="271"/>
      <c r="AA488" s="270"/>
      <c r="AB488" s="272"/>
      <c r="AC488" s="491"/>
      <c r="AD488" s="272"/>
      <c r="AE488" s="270"/>
    </row>
    <row r="489" spans="1:31" s="407" customFormat="1">
      <c r="A489" s="270"/>
      <c r="B489" s="270"/>
      <c r="C489" s="270"/>
      <c r="D489" s="139"/>
      <c r="E489" s="142"/>
      <c r="F489" s="160"/>
      <c r="G489" s="142"/>
      <c r="H489" s="139"/>
      <c r="I489" s="139"/>
      <c r="J489" s="139"/>
      <c r="K489" s="278"/>
      <c r="L489" s="402"/>
      <c r="M489" s="513"/>
      <c r="N489" s="28"/>
      <c r="O489" s="26"/>
      <c r="P489" s="28"/>
      <c r="Q489" s="404"/>
      <c r="R489" s="139"/>
      <c r="S489" s="270"/>
      <c r="T489" s="270"/>
      <c r="U489" s="285"/>
      <c r="V489" s="406"/>
      <c r="W489" s="446"/>
      <c r="X489" s="270"/>
      <c r="Y489" s="271"/>
      <c r="Z489" s="271"/>
      <c r="AA489" s="270"/>
      <c r="AB489" s="272"/>
      <c r="AC489" s="491"/>
      <c r="AD489" s="272"/>
      <c r="AE489" s="270"/>
    </row>
    <row r="490" spans="1:31" s="407" customFormat="1">
      <c r="A490" s="270"/>
      <c r="B490" s="270"/>
      <c r="C490" s="270"/>
      <c r="D490" s="139"/>
      <c r="E490" s="142"/>
      <c r="F490" s="160"/>
      <c r="G490" s="142"/>
      <c r="H490" s="139"/>
      <c r="I490" s="139"/>
      <c r="J490" s="139"/>
      <c r="K490" s="278"/>
      <c r="L490" s="402"/>
      <c r="M490" s="513"/>
      <c r="N490" s="28"/>
      <c r="O490" s="26"/>
      <c r="P490" s="28"/>
      <c r="Q490" s="404"/>
      <c r="R490" s="139"/>
      <c r="S490" s="270"/>
      <c r="T490" s="270"/>
      <c r="U490" s="285"/>
      <c r="V490" s="406"/>
      <c r="W490" s="446"/>
      <c r="X490" s="270"/>
      <c r="Y490" s="271"/>
      <c r="Z490" s="271"/>
      <c r="AA490" s="270"/>
      <c r="AB490" s="272"/>
      <c r="AC490" s="491"/>
      <c r="AD490" s="272"/>
      <c r="AE490" s="270"/>
    </row>
    <row r="491" spans="1:31" s="407" customFormat="1">
      <c r="A491" s="270"/>
      <c r="B491" s="270"/>
      <c r="C491" s="270"/>
      <c r="D491" s="139"/>
      <c r="E491" s="142"/>
      <c r="F491" s="160"/>
      <c r="G491" s="142"/>
      <c r="H491" s="139"/>
      <c r="I491" s="139"/>
      <c r="J491" s="139"/>
      <c r="K491" s="278"/>
      <c r="L491" s="402"/>
      <c r="M491" s="513"/>
      <c r="N491" s="28"/>
      <c r="O491" s="26"/>
      <c r="P491" s="28"/>
      <c r="Q491" s="404"/>
      <c r="R491" s="139"/>
      <c r="S491" s="270"/>
      <c r="T491" s="270"/>
      <c r="U491" s="285"/>
      <c r="V491" s="406"/>
      <c r="W491" s="446"/>
      <c r="X491" s="270"/>
      <c r="Y491" s="271"/>
      <c r="Z491" s="271"/>
      <c r="AA491" s="270"/>
      <c r="AB491" s="272"/>
      <c r="AC491" s="491"/>
      <c r="AD491" s="272"/>
      <c r="AE491" s="270"/>
    </row>
    <row r="492" spans="1:31" s="407" customFormat="1">
      <c r="A492" s="270"/>
      <c r="B492" s="270"/>
      <c r="C492" s="270"/>
      <c r="D492" s="139"/>
      <c r="E492" s="142"/>
      <c r="F492" s="160"/>
      <c r="G492" s="142"/>
      <c r="H492" s="139"/>
      <c r="I492" s="139"/>
      <c r="J492" s="139"/>
      <c r="K492" s="278"/>
      <c r="L492" s="402"/>
      <c r="M492" s="513"/>
      <c r="N492" s="28"/>
      <c r="O492" s="26"/>
      <c r="P492" s="28"/>
      <c r="Q492" s="404"/>
      <c r="R492" s="139"/>
      <c r="S492" s="270"/>
      <c r="T492" s="270"/>
      <c r="U492" s="285"/>
      <c r="V492" s="406"/>
      <c r="W492" s="446"/>
      <c r="X492" s="270"/>
      <c r="Y492" s="271"/>
      <c r="Z492" s="271"/>
      <c r="AA492" s="270"/>
      <c r="AB492" s="272"/>
      <c r="AC492" s="491"/>
      <c r="AD492" s="272"/>
      <c r="AE492" s="270"/>
    </row>
    <row r="493" spans="1:31" s="407" customFormat="1">
      <c r="A493" s="270"/>
      <c r="B493" s="270"/>
      <c r="C493" s="270"/>
      <c r="D493" s="139"/>
      <c r="E493" s="142"/>
      <c r="F493" s="160"/>
      <c r="G493" s="142"/>
      <c r="H493" s="139"/>
      <c r="I493" s="139"/>
      <c r="J493" s="139"/>
      <c r="K493" s="278"/>
      <c r="L493" s="402"/>
      <c r="M493" s="513"/>
      <c r="N493" s="28"/>
      <c r="O493" s="26"/>
      <c r="P493" s="28"/>
      <c r="Q493" s="404"/>
      <c r="R493" s="139"/>
      <c r="S493" s="270"/>
      <c r="T493" s="270"/>
      <c r="U493" s="285"/>
      <c r="V493" s="406"/>
      <c r="W493" s="446"/>
      <c r="X493" s="270"/>
      <c r="Y493" s="271"/>
      <c r="Z493" s="271"/>
      <c r="AA493" s="270"/>
      <c r="AB493" s="272"/>
      <c r="AC493" s="491"/>
      <c r="AD493" s="272"/>
      <c r="AE493" s="270"/>
    </row>
    <row r="494" spans="1:31" s="407" customFormat="1">
      <c r="A494" s="270"/>
      <c r="B494" s="270"/>
      <c r="C494" s="270"/>
      <c r="D494" s="139"/>
      <c r="E494" s="142"/>
      <c r="F494" s="160"/>
      <c r="G494" s="142"/>
      <c r="H494" s="139"/>
      <c r="I494" s="139"/>
      <c r="J494" s="139"/>
      <c r="K494" s="278"/>
      <c r="L494" s="402"/>
      <c r="M494" s="513"/>
      <c r="N494" s="28"/>
      <c r="O494" s="26"/>
      <c r="P494" s="28"/>
      <c r="Q494" s="404"/>
      <c r="R494" s="139"/>
      <c r="S494" s="270"/>
      <c r="T494" s="270"/>
      <c r="U494" s="285"/>
      <c r="V494" s="406"/>
      <c r="W494" s="446"/>
      <c r="X494" s="270"/>
      <c r="Y494" s="271"/>
      <c r="Z494" s="271"/>
      <c r="AA494" s="270"/>
      <c r="AB494" s="272"/>
      <c r="AC494" s="491"/>
      <c r="AD494" s="272"/>
      <c r="AE494" s="270"/>
    </row>
    <row r="495" spans="1:31" s="407" customFormat="1">
      <c r="A495" s="270"/>
      <c r="B495" s="270"/>
      <c r="C495" s="270"/>
      <c r="D495" s="139"/>
      <c r="E495" s="142"/>
      <c r="F495" s="160"/>
      <c r="G495" s="142"/>
      <c r="H495" s="139"/>
      <c r="I495" s="139"/>
      <c r="J495" s="139"/>
      <c r="K495" s="278"/>
      <c r="L495" s="402"/>
      <c r="M495" s="513"/>
      <c r="N495" s="28"/>
      <c r="O495" s="26"/>
      <c r="P495" s="28"/>
      <c r="Q495" s="404"/>
      <c r="R495" s="139"/>
      <c r="S495" s="270"/>
      <c r="T495" s="270"/>
      <c r="U495" s="285"/>
      <c r="V495" s="406"/>
      <c r="W495" s="446"/>
      <c r="X495" s="270"/>
      <c r="Y495" s="271"/>
      <c r="Z495" s="271"/>
      <c r="AA495" s="270"/>
      <c r="AB495" s="272"/>
      <c r="AC495" s="491"/>
      <c r="AD495" s="272"/>
      <c r="AE495" s="270"/>
    </row>
    <row r="496" spans="1:31" s="407" customFormat="1">
      <c r="A496" s="270"/>
      <c r="B496" s="270"/>
      <c r="C496" s="270"/>
      <c r="D496" s="139"/>
      <c r="E496" s="142"/>
      <c r="F496" s="160"/>
      <c r="G496" s="142"/>
      <c r="H496" s="139"/>
      <c r="I496" s="139"/>
      <c r="J496" s="139"/>
      <c r="K496" s="278"/>
      <c r="L496" s="402"/>
      <c r="M496" s="513"/>
      <c r="N496" s="28"/>
      <c r="O496" s="26"/>
      <c r="P496" s="28"/>
      <c r="Q496" s="404"/>
      <c r="R496" s="139"/>
      <c r="S496" s="270"/>
      <c r="T496" s="270"/>
      <c r="U496" s="285"/>
      <c r="V496" s="406"/>
      <c r="W496" s="446"/>
      <c r="X496" s="270"/>
      <c r="Y496" s="271"/>
      <c r="Z496" s="271"/>
      <c r="AA496" s="270"/>
      <c r="AB496" s="272"/>
      <c r="AC496" s="491"/>
      <c r="AD496" s="272"/>
      <c r="AE496" s="270"/>
    </row>
    <row r="497" spans="1:31" s="407" customFormat="1">
      <c r="A497" s="270"/>
      <c r="B497" s="270"/>
      <c r="C497" s="270"/>
      <c r="D497" s="139"/>
      <c r="E497" s="142"/>
      <c r="F497" s="160"/>
      <c r="G497" s="142"/>
      <c r="H497" s="139"/>
      <c r="I497" s="139"/>
      <c r="J497" s="139"/>
      <c r="K497" s="278"/>
      <c r="L497" s="402"/>
      <c r="M497" s="513"/>
      <c r="N497" s="28"/>
      <c r="O497" s="26"/>
      <c r="P497" s="28"/>
      <c r="Q497" s="404"/>
      <c r="R497" s="139"/>
      <c r="S497" s="270"/>
      <c r="T497" s="270"/>
      <c r="U497" s="285"/>
      <c r="V497" s="406"/>
      <c r="W497" s="446"/>
      <c r="X497" s="270"/>
      <c r="Y497" s="271"/>
      <c r="Z497" s="271"/>
      <c r="AA497" s="270"/>
      <c r="AB497" s="272"/>
      <c r="AC497" s="491"/>
      <c r="AD497" s="272"/>
      <c r="AE497" s="270"/>
    </row>
    <row r="498" spans="1:31" s="407" customFormat="1">
      <c r="A498" s="270"/>
      <c r="B498" s="270"/>
      <c r="C498" s="270"/>
      <c r="D498" s="139"/>
      <c r="E498" s="142"/>
      <c r="F498" s="160"/>
      <c r="G498" s="142"/>
      <c r="H498" s="139"/>
      <c r="I498" s="139"/>
      <c r="J498" s="139"/>
      <c r="K498" s="278"/>
      <c r="L498" s="402"/>
      <c r="M498" s="513"/>
      <c r="N498" s="28"/>
      <c r="O498" s="26"/>
      <c r="P498" s="28"/>
      <c r="Q498" s="404"/>
      <c r="R498" s="139"/>
      <c r="S498" s="270"/>
      <c r="T498" s="270"/>
      <c r="U498" s="285"/>
      <c r="V498" s="406"/>
      <c r="W498" s="446"/>
      <c r="X498" s="270"/>
      <c r="Y498" s="271"/>
      <c r="Z498" s="271"/>
      <c r="AA498" s="270"/>
      <c r="AB498" s="272"/>
      <c r="AC498" s="491"/>
      <c r="AD498" s="272"/>
      <c r="AE498" s="270"/>
    </row>
    <row r="499" spans="1:31" s="407" customFormat="1">
      <c r="A499" s="270"/>
      <c r="B499" s="270"/>
      <c r="C499" s="270"/>
      <c r="D499" s="139"/>
      <c r="E499" s="142"/>
      <c r="F499" s="160"/>
      <c r="G499" s="142"/>
      <c r="H499" s="139"/>
      <c r="I499" s="139"/>
      <c r="J499" s="139"/>
      <c r="K499" s="278"/>
      <c r="L499" s="402"/>
      <c r="M499" s="513"/>
      <c r="N499" s="28"/>
      <c r="O499" s="26"/>
      <c r="P499" s="28"/>
      <c r="Q499" s="404"/>
      <c r="R499" s="139"/>
      <c r="S499" s="270"/>
      <c r="T499" s="270"/>
      <c r="U499" s="285"/>
      <c r="V499" s="406"/>
      <c r="W499" s="446"/>
      <c r="X499" s="270"/>
      <c r="Y499" s="271"/>
      <c r="Z499" s="271"/>
      <c r="AA499" s="270"/>
      <c r="AB499" s="272"/>
      <c r="AC499" s="491"/>
      <c r="AD499" s="272"/>
      <c r="AE499" s="270"/>
    </row>
    <row r="500" spans="1:31" s="407" customFormat="1">
      <c r="A500" s="270"/>
      <c r="B500" s="270"/>
      <c r="C500" s="270"/>
      <c r="D500" s="139"/>
      <c r="E500" s="142"/>
      <c r="F500" s="160"/>
      <c r="G500" s="142"/>
      <c r="H500" s="139"/>
      <c r="I500" s="139"/>
      <c r="J500" s="139"/>
      <c r="K500" s="278"/>
      <c r="L500" s="402"/>
      <c r="M500" s="513"/>
      <c r="N500" s="28"/>
      <c r="O500" s="26"/>
      <c r="P500" s="28"/>
      <c r="Q500" s="404"/>
      <c r="R500" s="139"/>
      <c r="S500" s="270"/>
      <c r="T500" s="270"/>
      <c r="U500" s="285"/>
      <c r="V500" s="406"/>
      <c r="W500" s="446"/>
      <c r="X500" s="270"/>
      <c r="Y500" s="271"/>
      <c r="Z500" s="271"/>
      <c r="AA500" s="270"/>
      <c r="AB500" s="272"/>
      <c r="AC500" s="491"/>
      <c r="AD500" s="272"/>
      <c r="AE500" s="270"/>
    </row>
    <row r="501" spans="1:31" s="407" customFormat="1">
      <c r="A501" s="270"/>
      <c r="B501" s="270"/>
      <c r="C501" s="270"/>
      <c r="D501" s="139"/>
      <c r="E501" s="142"/>
      <c r="F501" s="160"/>
      <c r="G501" s="142"/>
      <c r="H501" s="139"/>
      <c r="I501" s="139"/>
      <c r="J501" s="139"/>
      <c r="K501" s="278"/>
      <c r="L501" s="402"/>
      <c r="M501" s="513"/>
      <c r="N501" s="28"/>
      <c r="O501" s="26"/>
      <c r="P501" s="28"/>
      <c r="Q501" s="404"/>
      <c r="R501" s="139"/>
      <c r="S501" s="270"/>
      <c r="T501" s="270"/>
      <c r="U501" s="285"/>
      <c r="V501" s="406"/>
      <c r="W501" s="446"/>
      <c r="X501" s="270"/>
      <c r="Y501" s="271"/>
      <c r="Z501" s="271"/>
      <c r="AA501" s="270"/>
      <c r="AB501" s="272"/>
      <c r="AC501" s="491"/>
      <c r="AD501" s="272"/>
      <c r="AE501" s="270"/>
    </row>
    <row r="502" spans="1:31" s="407" customFormat="1">
      <c r="A502" s="270"/>
      <c r="B502" s="270"/>
      <c r="C502" s="270"/>
      <c r="D502" s="139"/>
      <c r="E502" s="142"/>
      <c r="F502" s="160"/>
      <c r="G502" s="142"/>
      <c r="H502" s="139"/>
      <c r="I502" s="139"/>
      <c r="J502" s="139"/>
      <c r="K502" s="278"/>
      <c r="L502" s="402"/>
      <c r="M502" s="513"/>
      <c r="N502" s="28"/>
      <c r="O502" s="26"/>
      <c r="P502" s="28"/>
      <c r="Q502" s="404"/>
      <c r="R502" s="139"/>
      <c r="S502" s="270"/>
      <c r="T502" s="270"/>
      <c r="U502" s="285"/>
      <c r="V502" s="406"/>
      <c r="W502" s="446"/>
      <c r="X502" s="270"/>
      <c r="Y502" s="271"/>
      <c r="Z502" s="271"/>
      <c r="AA502" s="270"/>
      <c r="AB502" s="272"/>
      <c r="AC502" s="491"/>
      <c r="AD502" s="272"/>
      <c r="AE502" s="270"/>
    </row>
    <row r="503" spans="1:31" s="407" customFormat="1">
      <c r="A503" s="270"/>
      <c r="B503" s="270"/>
      <c r="C503" s="270"/>
      <c r="D503" s="139"/>
      <c r="E503" s="142"/>
      <c r="F503" s="160"/>
      <c r="G503" s="142"/>
      <c r="H503" s="139"/>
      <c r="I503" s="139"/>
      <c r="J503" s="139"/>
      <c r="K503" s="278"/>
      <c r="L503" s="402"/>
      <c r="M503" s="513"/>
      <c r="N503" s="28"/>
      <c r="O503" s="26"/>
      <c r="P503" s="28"/>
      <c r="Q503" s="404"/>
      <c r="R503" s="139"/>
      <c r="S503" s="270"/>
      <c r="T503" s="270"/>
      <c r="U503" s="285"/>
      <c r="V503" s="406"/>
      <c r="W503" s="446"/>
      <c r="X503" s="270"/>
      <c r="Y503" s="271"/>
      <c r="Z503" s="271"/>
      <c r="AA503" s="270"/>
      <c r="AB503" s="272"/>
      <c r="AC503" s="491"/>
      <c r="AD503" s="272"/>
      <c r="AE503" s="270"/>
    </row>
    <row r="504" spans="1:31" s="407" customFormat="1">
      <c r="A504" s="270"/>
      <c r="B504" s="270"/>
      <c r="C504" s="270"/>
      <c r="D504" s="139"/>
      <c r="E504" s="142"/>
      <c r="F504" s="160"/>
      <c r="G504" s="142"/>
      <c r="H504" s="139"/>
      <c r="I504" s="139"/>
      <c r="J504" s="139"/>
      <c r="K504" s="278"/>
      <c r="L504" s="402"/>
      <c r="M504" s="513"/>
      <c r="N504" s="28"/>
      <c r="O504" s="26"/>
      <c r="P504" s="28"/>
      <c r="Q504" s="404"/>
      <c r="R504" s="139"/>
      <c r="S504" s="270"/>
      <c r="T504" s="270"/>
      <c r="U504" s="285"/>
      <c r="V504" s="406"/>
      <c r="W504" s="446"/>
      <c r="X504" s="270"/>
      <c r="Y504" s="271"/>
      <c r="Z504" s="271"/>
      <c r="AA504" s="270"/>
      <c r="AB504" s="272"/>
      <c r="AC504" s="491"/>
      <c r="AD504" s="272"/>
      <c r="AE504" s="270"/>
    </row>
    <row r="505" spans="1:31" s="407" customFormat="1">
      <c r="A505" s="270"/>
      <c r="B505" s="270"/>
      <c r="C505" s="270"/>
      <c r="D505" s="139"/>
      <c r="E505" s="142"/>
      <c r="F505" s="160"/>
      <c r="G505" s="142"/>
      <c r="H505" s="139"/>
      <c r="I505" s="139"/>
      <c r="J505" s="139"/>
      <c r="K505" s="278"/>
      <c r="L505" s="402"/>
      <c r="M505" s="513"/>
      <c r="N505" s="28"/>
      <c r="O505" s="26"/>
      <c r="P505" s="28"/>
      <c r="Q505" s="404"/>
      <c r="R505" s="139"/>
      <c r="S505" s="270"/>
      <c r="T505" s="270"/>
      <c r="U505" s="285"/>
      <c r="V505" s="406"/>
      <c r="W505" s="446"/>
      <c r="X505" s="270"/>
      <c r="Y505" s="271"/>
      <c r="Z505" s="271"/>
      <c r="AA505" s="270"/>
      <c r="AB505" s="272"/>
      <c r="AC505" s="491"/>
      <c r="AD505" s="272"/>
      <c r="AE505" s="270"/>
    </row>
    <row r="506" spans="1:31" s="407" customFormat="1">
      <c r="A506" s="270"/>
      <c r="B506" s="270"/>
      <c r="C506" s="270"/>
      <c r="D506" s="139"/>
      <c r="E506" s="142"/>
      <c r="F506" s="160"/>
      <c r="G506" s="142"/>
      <c r="H506" s="139"/>
      <c r="I506" s="139"/>
      <c r="J506" s="139"/>
      <c r="K506" s="278"/>
      <c r="L506" s="402"/>
      <c r="M506" s="513"/>
      <c r="N506" s="28"/>
      <c r="O506" s="26"/>
      <c r="P506" s="28"/>
      <c r="Q506" s="404"/>
      <c r="R506" s="139"/>
      <c r="S506" s="270"/>
      <c r="T506" s="270"/>
      <c r="U506" s="285"/>
      <c r="V506" s="406"/>
      <c r="W506" s="446"/>
      <c r="X506" s="270"/>
      <c r="Y506" s="271"/>
      <c r="Z506" s="271"/>
      <c r="AA506" s="270"/>
      <c r="AB506" s="272"/>
      <c r="AC506" s="491"/>
      <c r="AD506" s="272"/>
      <c r="AE506" s="270"/>
    </row>
    <row r="507" spans="1:31" s="407" customFormat="1">
      <c r="A507" s="270"/>
      <c r="B507" s="270"/>
      <c r="C507" s="270"/>
      <c r="D507" s="139"/>
      <c r="E507" s="142"/>
      <c r="F507" s="160"/>
      <c r="G507" s="142"/>
      <c r="H507" s="139"/>
      <c r="I507" s="139"/>
      <c r="J507" s="139"/>
      <c r="K507" s="278"/>
      <c r="L507" s="402"/>
      <c r="M507" s="513"/>
      <c r="N507" s="28"/>
      <c r="O507" s="26"/>
      <c r="P507" s="28"/>
      <c r="Q507" s="404"/>
      <c r="R507" s="139"/>
      <c r="S507" s="270"/>
      <c r="T507" s="270"/>
      <c r="U507" s="285"/>
      <c r="V507" s="406"/>
      <c r="W507" s="446"/>
      <c r="X507" s="270"/>
      <c r="Y507" s="271"/>
      <c r="Z507" s="271"/>
      <c r="AA507" s="270"/>
      <c r="AB507" s="272"/>
      <c r="AC507" s="491"/>
      <c r="AD507" s="272"/>
      <c r="AE507" s="270"/>
    </row>
    <row r="508" spans="1:31" s="407" customFormat="1">
      <c r="A508" s="270"/>
      <c r="B508" s="270"/>
      <c r="C508" s="270"/>
      <c r="D508" s="139"/>
      <c r="E508" s="142"/>
      <c r="F508" s="160"/>
      <c r="G508" s="142"/>
      <c r="H508" s="139"/>
      <c r="I508" s="139"/>
      <c r="J508" s="139"/>
      <c r="K508" s="278"/>
      <c r="L508" s="402"/>
      <c r="M508" s="513"/>
      <c r="N508" s="28"/>
      <c r="O508" s="26"/>
      <c r="P508" s="28"/>
      <c r="Q508" s="404"/>
      <c r="R508" s="139"/>
      <c r="S508" s="270"/>
      <c r="T508" s="270"/>
      <c r="U508" s="285"/>
      <c r="V508" s="406"/>
      <c r="W508" s="446"/>
      <c r="X508" s="270"/>
      <c r="Y508" s="271"/>
      <c r="Z508" s="271"/>
      <c r="AA508" s="270"/>
      <c r="AB508" s="272"/>
      <c r="AC508" s="491"/>
      <c r="AD508" s="272"/>
      <c r="AE508" s="270"/>
    </row>
    <row r="509" spans="1:31" s="407" customFormat="1">
      <c r="A509" s="270"/>
      <c r="B509" s="270"/>
      <c r="C509" s="270"/>
      <c r="D509" s="139"/>
      <c r="E509" s="142"/>
      <c r="F509" s="160"/>
      <c r="G509" s="142"/>
      <c r="H509" s="139"/>
      <c r="I509" s="139"/>
      <c r="J509" s="139"/>
      <c r="K509" s="278"/>
      <c r="L509" s="402"/>
      <c r="M509" s="513"/>
      <c r="N509" s="28"/>
      <c r="O509" s="26"/>
      <c r="P509" s="28"/>
      <c r="Q509" s="404"/>
      <c r="R509" s="139"/>
      <c r="S509" s="270"/>
      <c r="T509" s="270"/>
      <c r="U509" s="285"/>
      <c r="V509" s="406"/>
      <c r="W509" s="446"/>
      <c r="X509" s="270"/>
      <c r="Y509" s="271"/>
      <c r="Z509" s="271"/>
      <c r="AA509" s="270"/>
      <c r="AB509" s="272"/>
      <c r="AC509" s="491"/>
      <c r="AD509" s="272"/>
      <c r="AE509" s="270"/>
    </row>
    <row r="510" spans="1:31" s="407" customFormat="1">
      <c r="A510" s="270"/>
      <c r="B510" s="270"/>
      <c r="C510" s="270"/>
      <c r="D510" s="139"/>
      <c r="E510" s="142"/>
      <c r="F510" s="160"/>
      <c r="G510" s="142"/>
      <c r="H510" s="139"/>
      <c r="I510" s="139"/>
      <c r="J510" s="139"/>
      <c r="K510" s="278"/>
      <c r="L510" s="402"/>
      <c r="M510" s="513"/>
      <c r="N510" s="28"/>
      <c r="O510" s="26"/>
      <c r="P510" s="28"/>
      <c r="Q510" s="404"/>
      <c r="R510" s="139"/>
      <c r="S510" s="270"/>
      <c r="T510" s="270"/>
      <c r="U510" s="285"/>
      <c r="V510" s="406"/>
      <c r="W510" s="446"/>
      <c r="X510" s="270"/>
      <c r="Y510" s="271"/>
      <c r="Z510" s="271"/>
      <c r="AA510" s="270"/>
      <c r="AB510" s="272"/>
      <c r="AC510" s="491"/>
      <c r="AD510" s="272"/>
      <c r="AE510" s="270"/>
    </row>
    <row r="511" spans="1:31" s="407" customFormat="1">
      <c r="A511" s="270"/>
      <c r="B511" s="270"/>
      <c r="C511" s="270"/>
      <c r="D511" s="139"/>
      <c r="E511" s="142"/>
      <c r="F511" s="160"/>
      <c r="G511" s="142"/>
      <c r="H511" s="139"/>
      <c r="I511" s="139"/>
      <c r="J511" s="139"/>
      <c r="K511" s="278"/>
      <c r="L511" s="402"/>
      <c r="M511" s="513"/>
      <c r="N511" s="28"/>
      <c r="O511" s="26"/>
      <c r="P511" s="28"/>
      <c r="Q511" s="404"/>
      <c r="R511" s="139"/>
      <c r="S511" s="270"/>
      <c r="T511" s="270"/>
      <c r="U511" s="285"/>
      <c r="V511" s="406"/>
      <c r="W511" s="446"/>
      <c r="X511" s="270"/>
      <c r="Y511" s="271"/>
      <c r="Z511" s="271"/>
      <c r="AA511" s="270"/>
      <c r="AB511" s="272"/>
      <c r="AC511" s="491"/>
      <c r="AD511" s="272"/>
      <c r="AE511" s="270"/>
    </row>
    <row r="512" spans="1:31" s="407" customFormat="1">
      <c r="A512" s="270"/>
      <c r="B512" s="270"/>
      <c r="C512" s="270"/>
      <c r="D512" s="139"/>
      <c r="E512" s="142"/>
      <c r="F512" s="160"/>
      <c r="G512" s="142"/>
      <c r="H512" s="139"/>
      <c r="I512" s="139"/>
      <c r="J512" s="139"/>
      <c r="K512" s="278"/>
      <c r="L512" s="402"/>
      <c r="M512" s="513"/>
      <c r="N512" s="28"/>
      <c r="O512" s="26"/>
      <c r="P512" s="28"/>
      <c r="Q512" s="404"/>
      <c r="R512" s="139"/>
      <c r="S512" s="270"/>
      <c r="T512" s="270"/>
      <c r="U512" s="285"/>
      <c r="V512" s="406"/>
      <c r="W512" s="446"/>
      <c r="X512" s="270"/>
      <c r="Y512" s="271"/>
      <c r="Z512" s="271"/>
      <c r="AA512" s="270"/>
      <c r="AB512" s="272"/>
      <c r="AC512" s="491"/>
      <c r="AD512" s="272"/>
      <c r="AE512" s="270"/>
    </row>
    <row r="513" spans="1:31" s="407" customFormat="1">
      <c r="A513" s="270"/>
      <c r="B513" s="270"/>
      <c r="C513" s="270"/>
      <c r="D513" s="139"/>
      <c r="E513" s="142"/>
      <c r="F513" s="160"/>
      <c r="G513" s="142"/>
      <c r="H513" s="139"/>
      <c r="I513" s="139"/>
      <c r="J513" s="139"/>
      <c r="K513" s="278"/>
      <c r="L513" s="402"/>
      <c r="M513" s="513"/>
      <c r="N513" s="28"/>
      <c r="O513" s="26"/>
      <c r="P513" s="28"/>
      <c r="Q513" s="404"/>
      <c r="R513" s="139"/>
      <c r="S513" s="270"/>
      <c r="T513" s="270"/>
      <c r="U513" s="285"/>
      <c r="V513" s="406"/>
      <c r="W513" s="446"/>
      <c r="X513" s="270"/>
      <c r="Y513" s="271"/>
      <c r="Z513" s="271"/>
      <c r="AA513" s="270"/>
      <c r="AB513" s="272"/>
      <c r="AC513" s="491"/>
      <c r="AD513" s="272"/>
      <c r="AE513" s="270"/>
    </row>
    <row r="514" spans="1:31" s="407" customFormat="1">
      <c r="A514" s="270"/>
      <c r="B514" s="270"/>
      <c r="C514" s="270"/>
      <c r="D514" s="139"/>
      <c r="E514" s="142"/>
      <c r="F514" s="160"/>
      <c r="G514" s="142"/>
      <c r="H514" s="139"/>
      <c r="I514" s="139"/>
      <c r="J514" s="139"/>
      <c r="K514" s="278"/>
      <c r="L514" s="402"/>
      <c r="M514" s="513"/>
      <c r="N514" s="28"/>
      <c r="O514" s="26"/>
      <c r="P514" s="28"/>
      <c r="Q514" s="404"/>
      <c r="R514" s="139"/>
      <c r="S514" s="270"/>
      <c r="T514" s="270"/>
      <c r="U514" s="285"/>
      <c r="V514" s="406"/>
      <c r="W514" s="446"/>
      <c r="X514" s="270"/>
      <c r="Y514" s="271"/>
      <c r="Z514" s="271"/>
      <c r="AA514" s="270"/>
      <c r="AB514" s="272"/>
      <c r="AC514" s="491"/>
      <c r="AD514" s="272"/>
      <c r="AE514" s="270"/>
    </row>
    <row r="515" spans="1:31" s="407" customFormat="1">
      <c r="A515" s="270"/>
      <c r="B515" s="270"/>
      <c r="C515" s="270"/>
      <c r="D515" s="139"/>
      <c r="E515" s="142"/>
      <c r="F515" s="160"/>
      <c r="G515" s="142"/>
      <c r="H515" s="139"/>
      <c r="I515" s="139"/>
      <c r="J515" s="139"/>
      <c r="K515" s="278"/>
      <c r="L515" s="402"/>
      <c r="M515" s="513"/>
      <c r="N515" s="28"/>
      <c r="O515" s="26"/>
      <c r="P515" s="28"/>
      <c r="Q515" s="404"/>
      <c r="R515" s="139"/>
      <c r="S515" s="270"/>
      <c r="T515" s="270"/>
      <c r="U515" s="285"/>
      <c r="V515" s="406"/>
      <c r="W515" s="446"/>
      <c r="X515" s="270"/>
      <c r="Y515" s="271"/>
      <c r="Z515" s="271"/>
      <c r="AA515" s="270"/>
      <c r="AB515" s="272"/>
      <c r="AC515" s="491"/>
      <c r="AD515" s="272"/>
      <c r="AE515" s="270"/>
    </row>
    <row r="516" spans="1:31" s="407" customFormat="1">
      <c r="A516" s="270"/>
      <c r="B516" s="270"/>
      <c r="C516" s="270"/>
      <c r="D516" s="139"/>
      <c r="E516" s="142"/>
      <c r="F516" s="160"/>
      <c r="G516" s="142"/>
      <c r="H516" s="139"/>
      <c r="I516" s="139"/>
      <c r="J516" s="139"/>
      <c r="K516" s="278"/>
      <c r="L516" s="402"/>
      <c r="M516" s="513"/>
      <c r="N516" s="28"/>
      <c r="O516" s="26"/>
      <c r="P516" s="28"/>
      <c r="Q516" s="404"/>
      <c r="R516" s="139"/>
      <c r="S516" s="270"/>
      <c r="T516" s="270"/>
      <c r="U516" s="285"/>
      <c r="V516" s="406"/>
      <c r="W516" s="446"/>
      <c r="X516" s="270"/>
      <c r="Y516" s="271"/>
      <c r="Z516" s="271"/>
      <c r="AA516" s="270"/>
      <c r="AB516" s="272"/>
      <c r="AC516" s="491"/>
      <c r="AD516" s="272"/>
      <c r="AE516" s="270"/>
    </row>
    <row r="517" spans="1:31" s="407" customFormat="1">
      <c r="A517" s="270"/>
      <c r="B517" s="270"/>
      <c r="C517" s="270"/>
      <c r="D517" s="139"/>
      <c r="E517" s="142"/>
      <c r="F517" s="160"/>
      <c r="G517" s="142"/>
      <c r="H517" s="139"/>
      <c r="I517" s="139"/>
      <c r="J517" s="139"/>
      <c r="K517" s="278"/>
      <c r="L517" s="402"/>
      <c r="M517" s="513"/>
      <c r="N517" s="28"/>
      <c r="O517" s="26"/>
      <c r="P517" s="28"/>
      <c r="Q517" s="404"/>
      <c r="R517" s="139"/>
      <c r="S517" s="270"/>
      <c r="T517" s="270"/>
      <c r="U517" s="285"/>
      <c r="V517" s="406"/>
      <c r="W517" s="446"/>
      <c r="X517" s="270"/>
      <c r="Y517" s="271"/>
      <c r="Z517" s="271"/>
      <c r="AA517" s="270"/>
      <c r="AB517" s="272"/>
      <c r="AC517" s="491"/>
      <c r="AD517" s="272"/>
      <c r="AE517" s="270"/>
    </row>
    <row r="518" spans="1:31" s="407" customFormat="1">
      <c r="A518" s="270"/>
      <c r="B518" s="270"/>
      <c r="C518" s="270"/>
      <c r="D518" s="139"/>
      <c r="E518" s="142"/>
      <c r="F518" s="160"/>
      <c r="G518" s="142"/>
      <c r="H518" s="139"/>
      <c r="I518" s="139"/>
      <c r="J518" s="139"/>
      <c r="K518" s="278"/>
      <c r="L518" s="402"/>
      <c r="M518" s="513"/>
      <c r="N518" s="28"/>
      <c r="O518" s="26"/>
      <c r="P518" s="28"/>
      <c r="Q518" s="404"/>
      <c r="R518" s="139"/>
      <c r="S518" s="270"/>
      <c r="T518" s="270"/>
      <c r="U518" s="285"/>
      <c r="V518" s="406"/>
      <c r="W518" s="446"/>
      <c r="X518" s="270"/>
      <c r="Y518" s="271"/>
      <c r="Z518" s="271"/>
      <c r="AA518" s="270"/>
      <c r="AB518" s="272"/>
      <c r="AC518" s="491"/>
      <c r="AD518" s="272"/>
      <c r="AE518" s="270"/>
    </row>
    <row r="519" spans="1:31" s="407" customFormat="1">
      <c r="A519" s="270"/>
      <c r="B519" s="270"/>
      <c r="C519" s="270"/>
      <c r="D519" s="139"/>
      <c r="E519" s="142"/>
      <c r="F519" s="160"/>
      <c r="G519" s="142"/>
      <c r="H519" s="139"/>
      <c r="I519" s="139"/>
      <c r="J519" s="139"/>
      <c r="K519" s="278"/>
      <c r="L519" s="402"/>
      <c r="M519" s="513"/>
      <c r="N519" s="28"/>
      <c r="O519" s="26"/>
      <c r="P519" s="28"/>
      <c r="Q519" s="404"/>
      <c r="R519" s="139"/>
      <c r="S519" s="270"/>
      <c r="T519" s="270"/>
      <c r="U519" s="285"/>
      <c r="V519" s="406"/>
      <c r="W519" s="446"/>
      <c r="X519" s="270"/>
      <c r="Y519" s="271"/>
      <c r="Z519" s="271"/>
      <c r="AA519" s="270"/>
      <c r="AB519" s="272"/>
      <c r="AC519" s="491"/>
      <c r="AD519" s="272"/>
      <c r="AE519" s="270"/>
    </row>
    <row r="520" spans="1:31" s="407" customFormat="1">
      <c r="A520" s="270"/>
      <c r="B520" s="270"/>
      <c r="C520" s="270"/>
      <c r="D520" s="139"/>
      <c r="E520" s="142"/>
      <c r="F520" s="160"/>
      <c r="G520" s="142"/>
      <c r="H520" s="139"/>
      <c r="I520" s="139"/>
      <c r="J520" s="139"/>
      <c r="K520" s="278"/>
      <c r="L520" s="402"/>
      <c r="M520" s="513"/>
      <c r="N520" s="28"/>
      <c r="O520" s="26"/>
      <c r="P520" s="28"/>
      <c r="Q520" s="404"/>
      <c r="R520" s="139"/>
      <c r="S520" s="270"/>
      <c r="T520" s="270"/>
      <c r="U520" s="285"/>
      <c r="V520" s="406"/>
      <c r="W520" s="446"/>
      <c r="X520" s="270"/>
      <c r="Y520" s="271"/>
      <c r="Z520" s="271"/>
      <c r="AA520" s="270"/>
      <c r="AB520" s="272"/>
      <c r="AC520" s="491"/>
      <c r="AD520" s="272"/>
      <c r="AE520" s="270"/>
    </row>
    <row r="521" spans="1:31" s="407" customFormat="1">
      <c r="A521" s="270"/>
      <c r="B521" s="270"/>
      <c r="C521" s="270"/>
      <c r="D521" s="139"/>
      <c r="E521" s="142"/>
      <c r="F521" s="160"/>
      <c r="G521" s="142"/>
      <c r="H521" s="139"/>
      <c r="I521" s="139"/>
      <c r="J521" s="139"/>
      <c r="K521" s="278"/>
      <c r="L521" s="402"/>
      <c r="M521" s="513"/>
      <c r="N521" s="28"/>
      <c r="O521" s="26"/>
      <c r="P521" s="28"/>
      <c r="Q521" s="404"/>
      <c r="R521" s="139"/>
      <c r="S521" s="270"/>
      <c r="T521" s="270"/>
      <c r="U521" s="285"/>
      <c r="V521" s="406"/>
      <c r="W521" s="446"/>
      <c r="X521" s="270"/>
      <c r="Y521" s="271"/>
      <c r="Z521" s="271"/>
      <c r="AA521" s="270"/>
      <c r="AB521" s="272"/>
      <c r="AC521" s="491"/>
      <c r="AD521" s="272"/>
      <c r="AE521" s="270"/>
    </row>
    <row r="522" spans="1:31" s="407" customFormat="1">
      <c r="A522" s="270"/>
      <c r="B522" s="270"/>
      <c r="C522" s="270"/>
      <c r="D522" s="139"/>
      <c r="E522" s="142"/>
      <c r="F522" s="160"/>
      <c r="G522" s="142"/>
      <c r="H522" s="139"/>
      <c r="I522" s="139"/>
      <c r="J522" s="139"/>
      <c r="K522" s="278"/>
      <c r="L522" s="402"/>
      <c r="M522" s="513"/>
      <c r="N522" s="28"/>
      <c r="O522" s="26"/>
      <c r="P522" s="28"/>
      <c r="Q522" s="404"/>
      <c r="R522" s="139"/>
      <c r="S522" s="270"/>
      <c r="T522" s="270"/>
      <c r="U522" s="285"/>
      <c r="V522" s="406"/>
      <c r="W522" s="446"/>
      <c r="X522" s="270"/>
      <c r="Y522" s="271"/>
      <c r="Z522" s="271"/>
      <c r="AA522" s="270"/>
      <c r="AB522" s="272"/>
      <c r="AC522" s="491"/>
      <c r="AD522" s="272"/>
      <c r="AE522" s="270"/>
    </row>
    <row r="523" spans="1:31" s="407" customFormat="1">
      <c r="A523" s="270"/>
      <c r="B523" s="270"/>
      <c r="C523" s="270"/>
      <c r="D523" s="139"/>
      <c r="E523" s="142"/>
      <c r="F523" s="160"/>
      <c r="G523" s="142"/>
      <c r="H523" s="139"/>
      <c r="I523" s="139"/>
      <c r="J523" s="139"/>
      <c r="K523" s="278"/>
      <c r="L523" s="402"/>
      <c r="M523" s="513"/>
      <c r="N523" s="28"/>
      <c r="O523" s="26"/>
      <c r="P523" s="28"/>
      <c r="Q523" s="404"/>
      <c r="R523" s="139"/>
      <c r="S523" s="270"/>
      <c r="T523" s="270"/>
      <c r="U523" s="285"/>
      <c r="V523" s="406"/>
      <c r="W523" s="446"/>
      <c r="X523" s="270"/>
      <c r="Y523" s="271"/>
      <c r="Z523" s="271"/>
      <c r="AA523" s="270"/>
      <c r="AB523" s="272"/>
      <c r="AC523" s="491"/>
      <c r="AD523" s="272"/>
      <c r="AE523" s="270"/>
    </row>
    <row r="524" spans="1:31" s="407" customFormat="1">
      <c r="A524" s="270"/>
      <c r="B524" s="270"/>
      <c r="C524" s="270"/>
      <c r="D524" s="139"/>
      <c r="E524" s="142"/>
      <c r="F524" s="160"/>
      <c r="G524" s="142"/>
      <c r="H524" s="139"/>
      <c r="I524" s="139"/>
      <c r="J524" s="139"/>
      <c r="K524" s="278"/>
      <c r="L524" s="402"/>
      <c r="M524" s="513"/>
      <c r="N524" s="28"/>
      <c r="O524" s="26"/>
      <c r="P524" s="28"/>
      <c r="Q524" s="404"/>
      <c r="R524" s="139"/>
      <c r="S524" s="270"/>
      <c r="T524" s="270"/>
      <c r="U524" s="285"/>
      <c r="V524" s="406"/>
      <c r="W524" s="446"/>
      <c r="X524" s="270"/>
      <c r="Y524" s="271"/>
      <c r="Z524" s="271"/>
      <c r="AA524" s="270"/>
      <c r="AB524" s="272"/>
      <c r="AC524" s="491"/>
      <c r="AD524" s="272"/>
      <c r="AE524" s="270"/>
    </row>
    <row r="525" spans="1:31" s="407" customFormat="1">
      <c r="A525" s="270"/>
      <c r="B525" s="270"/>
      <c r="C525" s="270"/>
      <c r="D525" s="139"/>
      <c r="E525" s="142"/>
      <c r="F525" s="160"/>
      <c r="G525" s="142"/>
      <c r="H525" s="139"/>
      <c r="I525" s="139"/>
      <c r="J525" s="139"/>
      <c r="K525" s="278"/>
      <c r="L525" s="402"/>
      <c r="M525" s="513"/>
      <c r="N525" s="28"/>
      <c r="O525" s="26"/>
      <c r="P525" s="28"/>
      <c r="Q525" s="404"/>
      <c r="R525" s="139"/>
      <c r="S525" s="270"/>
      <c r="T525" s="270"/>
      <c r="U525" s="285"/>
      <c r="V525" s="406"/>
      <c r="W525" s="446"/>
      <c r="X525" s="270"/>
      <c r="Y525" s="271"/>
      <c r="Z525" s="271"/>
      <c r="AA525" s="270"/>
      <c r="AB525" s="272"/>
      <c r="AC525" s="491"/>
      <c r="AD525" s="272"/>
      <c r="AE525" s="270"/>
    </row>
    <row r="526" spans="1:31" s="407" customFormat="1">
      <c r="A526" s="270"/>
      <c r="B526" s="270"/>
      <c r="C526" s="270"/>
      <c r="D526" s="139"/>
      <c r="E526" s="142"/>
      <c r="F526" s="160"/>
      <c r="G526" s="142"/>
      <c r="H526" s="139"/>
      <c r="I526" s="139"/>
      <c r="J526" s="139"/>
      <c r="K526" s="278"/>
      <c r="L526" s="402"/>
      <c r="M526" s="513"/>
      <c r="N526" s="28"/>
      <c r="O526" s="26"/>
      <c r="P526" s="28"/>
      <c r="Q526" s="404"/>
      <c r="R526" s="139"/>
      <c r="S526" s="270"/>
      <c r="T526" s="270"/>
      <c r="U526" s="285"/>
      <c r="V526" s="406"/>
      <c r="W526" s="446"/>
      <c r="X526" s="270"/>
      <c r="Y526" s="271"/>
      <c r="Z526" s="271"/>
      <c r="AA526" s="270"/>
      <c r="AB526" s="272"/>
      <c r="AC526" s="491"/>
      <c r="AD526" s="272"/>
      <c r="AE526" s="270"/>
    </row>
    <row r="527" spans="1:31" s="407" customFormat="1">
      <c r="A527" s="270"/>
      <c r="B527" s="270"/>
      <c r="C527" s="270"/>
      <c r="D527" s="139"/>
      <c r="E527" s="142"/>
      <c r="F527" s="160"/>
      <c r="G527" s="142"/>
      <c r="H527" s="139"/>
      <c r="I527" s="139"/>
      <c r="J527" s="139"/>
      <c r="K527" s="278"/>
      <c r="L527" s="402"/>
      <c r="M527" s="513"/>
      <c r="N527" s="28"/>
      <c r="O527" s="26"/>
      <c r="P527" s="28"/>
      <c r="Q527" s="404"/>
      <c r="R527" s="139"/>
      <c r="S527" s="270"/>
      <c r="T527" s="270"/>
      <c r="U527" s="285"/>
      <c r="V527" s="406"/>
      <c r="W527" s="446"/>
      <c r="X527" s="270"/>
      <c r="Y527" s="271"/>
      <c r="Z527" s="271"/>
      <c r="AA527" s="270"/>
      <c r="AB527" s="272"/>
      <c r="AC527" s="491"/>
      <c r="AD527" s="272"/>
      <c r="AE527" s="270"/>
    </row>
    <row r="528" spans="1:31" s="407" customFormat="1">
      <c r="A528" s="270"/>
      <c r="B528" s="270"/>
      <c r="C528" s="270"/>
      <c r="D528" s="139"/>
      <c r="E528" s="142"/>
      <c r="F528" s="160"/>
      <c r="G528" s="142"/>
      <c r="H528" s="139"/>
      <c r="I528" s="139"/>
      <c r="J528" s="139"/>
      <c r="K528" s="278"/>
      <c r="L528" s="402"/>
      <c r="M528" s="513"/>
      <c r="N528" s="28"/>
      <c r="O528" s="26"/>
      <c r="P528" s="28"/>
      <c r="Q528" s="404"/>
      <c r="R528" s="139"/>
      <c r="S528" s="270"/>
      <c r="T528" s="270"/>
      <c r="U528" s="285"/>
      <c r="V528" s="406"/>
      <c r="W528" s="446"/>
      <c r="X528" s="270"/>
      <c r="Y528" s="271"/>
      <c r="Z528" s="271"/>
      <c r="AA528" s="270"/>
      <c r="AB528" s="272"/>
      <c r="AC528" s="491"/>
      <c r="AD528" s="272"/>
      <c r="AE528" s="270"/>
    </row>
    <row r="529" spans="1:31" s="407" customFormat="1">
      <c r="A529" s="270"/>
      <c r="B529" s="270"/>
      <c r="C529" s="270"/>
      <c r="D529" s="139"/>
      <c r="E529" s="142"/>
      <c r="F529" s="160"/>
      <c r="G529" s="142"/>
      <c r="H529" s="139"/>
      <c r="I529" s="139"/>
      <c r="J529" s="139"/>
      <c r="K529" s="278"/>
      <c r="L529" s="402"/>
      <c r="M529" s="513"/>
      <c r="N529" s="28"/>
      <c r="O529" s="26"/>
      <c r="P529" s="28"/>
      <c r="Q529" s="404"/>
      <c r="R529" s="139"/>
      <c r="S529" s="270"/>
      <c r="T529" s="270"/>
      <c r="U529" s="285"/>
      <c r="V529" s="406"/>
      <c r="W529" s="446"/>
      <c r="X529" s="270"/>
      <c r="Y529" s="271"/>
      <c r="Z529" s="271"/>
      <c r="AA529" s="270"/>
      <c r="AB529" s="272"/>
      <c r="AC529" s="491"/>
      <c r="AD529" s="272"/>
      <c r="AE529" s="270"/>
    </row>
    <row r="530" spans="1:31" s="407" customFormat="1">
      <c r="A530" s="270"/>
      <c r="B530" s="270"/>
      <c r="C530" s="270"/>
      <c r="D530" s="139"/>
      <c r="E530" s="142"/>
      <c r="F530" s="160"/>
      <c r="G530" s="142"/>
      <c r="H530" s="139"/>
      <c r="I530" s="139"/>
      <c r="J530" s="139"/>
      <c r="K530" s="278"/>
      <c r="L530" s="402"/>
      <c r="M530" s="513"/>
      <c r="N530" s="28"/>
      <c r="O530" s="26"/>
      <c r="P530" s="28"/>
      <c r="Q530" s="404"/>
      <c r="R530" s="139"/>
      <c r="S530" s="270"/>
      <c r="T530" s="270"/>
      <c r="U530" s="285"/>
      <c r="V530" s="406"/>
      <c r="W530" s="446"/>
      <c r="X530" s="270"/>
      <c r="Y530" s="271"/>
      <c r="Z530" s="271"/>
      <c r="AA530" s="270"/>
      <c r="AB530" s="272"/>
      <c r="AC530" s="491"/>
      <c r="AD530" s="272"/>
      <c r="AE530" s="270"/>
    </row>
    <row r="531" spans="1:31" s="407" customFormat="1">
      <c r="A531" s="270"/>
      <c r="B531" s="270"/>
      <c r="C531" s="270"/>
      <c r="D531" s="139"/>
      <c r="E531" s="142"/>
      <c r="F531" s="160"/>
      <c r="G531" s="142"/>
      <c r="H531" s="139"/>
      <c r="I531" s="139"/>
      <c r="J531" s="139"/>
      <c r="K531" s="278"/>
      <c r="L531" s="402"/>
      <c r="M531" s="513"/>
      <c r="N531" s="28"/>
      <c r="O531" s="26"/>
      <c r="P531" s="28"/>
      <c r="Q531" s="404"/>
      <c r="R531" s="139"/>
      <c r="S531" s="270"/>
      <c r="T531" s="270"/>
      <c r="U531" s="285"/>
      <c r="V531" s="406"/>
      <c r="W531" s="446"/>
      <c r="X531" s="270"/>
      <c r="Y531" s="271"/>
      <c r="Z531" s="271"/>
      <c r="AA531" s="270"/>
      <c r="AB531" s="272"/>
      <c r="AC531" s="491"/>
      <c r="AD531" s="272"/>
      <c r="AE531" s="270"/>
    </row>
    <row r="532" spans="1:31" s="407" customFormat="1">
      <c r="A532" s="270"/>
      <c r="B532" s="270"/>
      <c r="C532" s="270"/>
      <c r="D532" s="139"/>
      <c r="E532" s="142"/>
      <c r="F532" s="160"/>
      <c r="G532" s="142"/>
      <c r="H532" s="139"/>
      <c r="I532" s="139"/>
      <c r="J532" s="139"/>
      <c r="K532" s="278"/>
      <c r="L532" s="402"/>
      <c r="M532" s="513"/>
      <c r="N532" s="28"/>
      <c r="O532" s="26"/>
      <c r="P532" s="28"/>
      <c r="Q532" s="404"/>
      <c r="R532" s="139"/>
      <c r="S532" s="270"/>
      <c r="T532" s="270"/>
      <c r="U532" s="285"/>
      <c r="V532" s="406"/>
      <c r="W532" s="446"/>
      <c r="X532" s="270"/>
      <c r="Y532" s="271"/>
      <c r="Z532" s="271"/>
      <c r="AA532" s="270"/>
      <c r="AB532" s="272"/>
      <c r="AC532" s="491"/>
      <c r="AD532" s="272"/>
      <c r="AE532" s="270"/>
    </row>
    <row r="533" spans="1:31" s="407" customFormat="1">
      <c r="A533" s="270"/>
      <c r="B533" s="270"/>
      <c r="C533" s="270"/>
      <c r="D533" s="139"/>
      <c r="E533" s="142"/>
      <c r="F533" s="160"/>
      <c r="G533" s="142"/>
      <c r="H533" s="139"/>
      <c r="I533" s="139"/>
      <c r="J533" s="139"/>
      <c r="K533" s="278"/>
      <c r="L533" s="402"/>
      <c r="M533" s="513"/>
      <c r="N533" s="28"/>
      <c r="O533" s="26"/>
      <c r="P533" s="28"/>
      <c r="Q533" s="404"/>
      <c r="R533" s="139"/>
      <c r="S533" s="270"/>
      <c r="T533" s="270"/>
      <c r="U533" s="285"/>
      <c r="V533" s="406"/>
      <c r="W533" s="446"/>
      <c r="X533" s="270"/>
      <c r="Y533" s="271"/>
      <c r="Z533" s="271"/>
      <c r="AA533" s="270"/>
      <c r="AB533" s="272"/>
      <c r="AC533" s="491"/>
      <c r="AD533" s="272"/>
      <c r="AE533" s="270"/>
    </row>
    <row r="534" spans="1:31" s="407" customFormat="1">
      <c r="A534" s="270"/>
      <c r="B534" s="270"/>
      <c r="C534" s="270"/>
      <c r="D534" s="139"/>
      <c r="E534" s="142"/>
      <c r="F534" s="160"/>
      <c r="G534" s="142"/>
      <c r="H534" s="139"/>
      <c r="I534" s="139"/>
      <c r="J534" s="139"/>
      <c r="K534" s="278"/>
      <c r="L534" s="402"/>
      <c r="M534" s="513"/>
      <c r="N534" s="28"/>
      <c r="O534" s="26"/>
      <c r="P534" s="28"/>
      <c r="Q534" s="404"/>
      <c r="R534" s="139"/>
      <c r="S534" s="270"/>
      <c r="T534" s="270"/>
      <c r="U534" s="285"/>
      <c r="V534" s="406"/>
      <c r="W534" s="446"/>
      <c r="X534" s="270"/>
      <c r="Y534" s="271"/>
      <c r="Z534" s="271"/>
      <c r="AA534" s="270"/>
      <c r="AB534" s="272"/>
      <c r="AC534" s="491"/>
      <c r="AD534" s="272"/>
      <c r="AE534" s="270"/>
    </row>
    <row r="535" spans="1:31" s="407" customFormat="1">
      <c r="A535" s="270"/>
      <c r="B535" s="270"/>
      <c r="C535" s="270"/>
      <c r="D535" s="139"/>
      <c r="E535" s="142"/>
      <c r="F535" s="160"/>
      <c r="G535" s="142"/>
      <c r="H535" s="139"/>
      <c r="I535" s="139"/>
      <c r="J535" s="139"/>
      <c r="K535" s="278"/>
      <c r="L535" s="402"/>
      <c r="M535" s="513"/>
      <c r="N535" s="28"/>
      <c r="O535" s="26"/>
      <c r="P535" s="28"/>
      <c r="Q535" s="404"/>
      <c r="R535" s="139"/>
      <c r="S535" s="270"/>
      <c r="T535" s="270"/>
      <c r="U535" s="285"/>
      <c r="V535" s="406"/>
      <c r="W535" s="446"/>
      <c r="X535" s="270"/>
      <c r="Y535" s="271"/>
      <c r="Z535" s="271"/>
      <c r="AA535" s="270"/>
      <c r="AB535" s="272"/>
      <c r="AC535" s="491"/>
      <c r="AD535" s="272"/>
      <c r="AE535" s="270"/>
    </row>
    <row r="536" spans="1:31" s="407" customFormat="1">
      <c r="A536" s="270"/>
      <c r="B536" s="270"/>
      <c r="C536" s="270"/>
      <c r="D536" s="139"/>
      <c r="E536" s="142"/>
      <c r="F536" s="160"/>
      <c r="G536" s="142"/>
      <c r="H536" s="139"/>
      <c r="I536" s="139"/>
      <c r="J536" s="139"/>
      <c r="K536" s="278"/>
      <c r="L536" s="402"/>
      <c r="M536" s="513"/>
      <c r="N536" s="28"/>
      <c r="O536" s="26"/>
      <c r="P536" s="28"/>
      <c r="Q536" s="404"/>
      <c r="R536" s="139"/>
      <c r="S536" s="270"/>
      <c r="T536" s="270"/>
      <c r="U536" s="285"/>
      <c r="V536" s="406"/>
      <c r="W536" s="446"/>
      <c r="X536" s="270"/>
      <c r="Y536" s="271"/>
      <c r="Z536" s="271"/>
      <c r="AA536" s="270"/>
      <c r="AB536" s="272"/>
      <c r="AC536" s="491"/>
      <c r="AD536" s="272"/>
      <c r="AE536" s="270"/>
    </row>
    <row r="537" spans="1:31" s="407" customFormat="1">
      <c r="A537" s="270"/>
      <c r="B537" s="270"/>
      <c r="C537" s="270"/>
      <c r="D537" s="139"/>
      <c r="E537" s="142"/>
      <c r="F537" s="160"/>
      <c r="G537" s="142"/>
      <c r="H537" s="139"/>
      <c r="I537" s="139"/>
      <c r="J537" s="139"/>
      <c r="K537" s="278"/>
      <c r="L537" s="402"/>
      <c r="M537" s="513"/>
      <c r="N537" s="28"/>
      <c r="O537" s="26"/>
      <c r="P537" s="28"/>
      <c r="Q537" s="404"/>
      <c r="R537" s="139"/>
      <c r="S537" s="270"/>
      <c r="T537" s="270"/>
      <c r="U537" s="285"/>
      <c r="V537" s="406"/>
      <c r="W537" s="446"/>
      <c r="X537" s="270"/>
      <c r="Y537" s="271"/>
      <c r="Z537" s="271"/>
      <c r="AA537" s="270"/>
      <c r="AB537" s="272"/>
      <c r="AC537" s="491"/>
      <c r="AD537" s="272"/>
      <c r="AE537" s="270"/>
    </row>
    <row r="538" spans="1:31" s="407" customFormat="1">
      <c r="A538" s="270"/>
      <c r="B538" s="270"/>
      <c r="C538" s="270"/>
      <c r="D538" s="139"/>
      <c r="E538" s="142"/>
      <c r="F538" s="160"/>
      <c r="G538" s="142"/>
      <c r="H538" s="139"/>
      <c r="I538" s="139"/>
      <c r="J538" s="139"/>
      <c r="K538" s="278"/>
      <c r="L538" s="402"/>
      <c r="M538" s="513"/>
      <c r="N538" s="28"/>
      <c r="O538" s="26"/>
      <c r="P538" s="28"/>
      <c r="Q538" s="404"/>
      <c r="R538" s="139"/>
      <c r="S538" s="270"/>
      <c r="T538" s="270"/>
      <c r="U538" s="285"/>
      <c r="V538" s="406"/>
      <c r="W538" s="446"/>
      <c r="X538" s="270"/>
      <c r="Y538" s="271"/>
      <c r="Z538" s="271"/>
      <c r="AA538" s="270"/>
      <c r="AB538" s="272"/>
      <c r="AC538" s="491"/>
      <c r="AD538" s="272"/>
      <c r="AE538" s="270"/>
    </row>
    <row r="539" spans="1:31" s="407" customFormat="1">
      <c r="A539" s="270"/>
      <c r="B539" s="270"/>
      <c r="C539" s="270"/>
      <c r="D539" s="139"/>
      <c r="E539" s="142"/>
      <c r="F539" s="160"/>
      <c r="G539" s="142"/>
      <c r="H539" s="139"/>
      <c r="I539" s="139"/>
      <c r="J539" s="139"/>
      <c r="K539" s="278"/>
      <c r="L539" s="402"/>
      <c r="M539" s="513"/>
      <c r="N539" s="28"/>
      <c r="O539" s="26"/>
      <c r="P539" s="28"/>
      <c r="Q539" s="404"/>
      <c r="R539" s="139"/>
      <c r="S539" s="270"/>
      <c r="T539" s="270"/>
      <c r="U539" s="285"/>
      <c r="V539" s="406"/>
      <c r="W539" s="446"/>
      <c r="X539" s="270"/>
      <c r="Y539" s="271"/>
      <c r="Z539" s="271"/>
      <c r="AA539" s="270"/>
      <c r="AB539" s="272"/>
      <c r="AC539" s="491"/>
      <c r="AD539" s="272"/>
      <c r="AE539" s="270"/>
    </row>
    <row r="540" spans="1:31" s="407" customFormat="1">
      <c r="A540" s="270"/>
      <c r="B540" s="270"/>
      <c r="C540" s="270"/>
      <c r="D540" s="139"/>
      <c r="E540" s="142"/>
      <c r="F540" s="160"/>
      <c r="G540" s="142"/>
      <c r="H540" s="139"/>
      <c r="I540" s="139"/>
      <c r="J540" s="139"/>
      <c r="K540" s="278"/>
      <c r="L540" s="402"/>
      <c r="M540" s="513"/>
      <c r="N540" s="28"/>
      <c r="O540" s="26"/>
      <c r="P540" s="28"/>
      <c r="Q540" s="404"/>
      <c r="R540" s="139"/>
      <c r="S540" s="270"/>
      <c r="T540" s="270"/>
      <c r="U540" s="285"/>
      <c r="V540" s="406"/>
      <c r="W540" s="446"/>
      <c r="X540" s="270"/>
      <c r="Y540" s="271"/>
      <c r="Z540" s="271"/>
      <c r="AA540" s="270"/>
      <c r="AB540" s="272"/>
      <c r="AC540" s="491"/>
      <c r="AD540" s="272"/>
      <c r="AE540" s="270"/>
    </row>
    <row r="541" spans="1:31" s="407" customFormat="1">
      <c r="A541" s="270"/>
      <c r="B541" s="270"/>
      <c r="C541" s="270"/>
      <c r="D541" s="139"/>
      <c r="E541" s="142"/>
      <c r="F541" s="160"/>
      <c r="G541" s="142"/>
      <c r="H541" s="139"/>
      <c r="I541" s="139"/>
      <c r="J541" s="139"/>
      <c r="K541" s="278"/>
      <c r="L541" s="402"/>
      <c r="M541" s="513"/>
      <c r="N541" s="28"/>
      <c r="O541" s="26"/>
      <c r="P541" s="28"/>
      <c r="Q541" s="404"/>
      <c r="R541" s="139"/>
      <c r="S541" s="270"/>
      <c r="T541" s="270"/>
      <c r="U541" s="285"/>
      <c r="V541" s="406"/>
      <c r="W541" s="446"/>
      <c r="X541" s="270"/>
      <c r="Y541" s="271"/>
      <c r="Z541" s="271"/>
      <c r="AA541" s="270"/>
      <c r="AB541" s="272"/>
      <c r="AC541" s="491"/>
      <c r="AD541" s="272"/>
      <c r="AE541" s="270"/>
    </row>
    <row r="542" spans="1:31" s="407" customFormat="1">
      <c r="A542" s="270"/>
      <c r="B542" s="270"/>
      <c r="C542" s="270"/>
      <c r="D542" s="139"/>
      <c r="E542" s="142"/>
      <c r="F542" s="160"/>
      <c r="G542" s="142"/>
      <c r="H542" s="139"/>
      <c r="I542" s="139"/>
      <c r="J542" s="139"/>
      <c r="K542" s="278"/>
      <c r="L542" s="402"/>
      <c r="M542" s="513"/>
      <c r="N542" s="28"/>
      <c r="O542" s="26"/>
      <c r="P542" s="28"/>
      <c r="Q542" s="404"/>
      <c r="R542" s="139"/>
      <c r="S542" s="270"/>
      <c r="T542" s="270"/>
      <c r="U542" s="285"/>
      <c r="V542" s="406"/>
      <c r="W542" s="446"/>
      <c r="X542" s="270"/>
      <c r="Y542" s="271"/>
      <c r="Z542" s="271"/>
      <c r="AA542" s="270"/>
      <c r="AB542" s="272"/>
      <c r="AC542" s="491"/>
      <c r="AD542" s="272"/>
      <c r="AE542" s="270"/>
    </row>
    <row r="543" spans="1:31" s="407" customFormat="1">
      <c r="A543" s="270"/>
      <c r="B543" s="270"/>
      <c r="C543" s="270"/>
      <c r="D543" s="139"/>
      <c r="E543" s="142"/>
      <c r="F543" s="160"/>
      <c r="G543" s="142"/>
      <c r="H543" s="139"/>
      <c r="I543" s="139"/>
      <c r="J543" s="139"/>
      <c r="K543" s="278"/>
      <c r="L543" s="402"/>
      <c r="M543" s="513"/>
      <c r="N543" s="28"/>
      <c r="O543" s="26"/>
      <c r="P543" s="28"/>
      <c r="Q543" s="404"/>
      <c r="R543" s="139"/>
      <c r="S543" s="270"/>
      <c r="T543" s="270"/>
      <c r="U543" s="285"/>
      <c r="V543" s="406"/>
      <c r="W543" s="446"/>
      <c r="X543" s="270"/>
      <c r="Y543" s="271"/>
      <c r="Z543" s="271"/>
      <c r="AA543" s="270"/>
      <c r="AB543" s="272"/>
      <c r="AC543" s="491"/>
      <c r="AD543" s="272"/>
      <c r="AE543" s="270"/>
    </row>
    <row r="544" spans="1:31" s="407" customFormat="1">
      <c r="A544" s="270"/>
      <c r="B544" s="270"/>
      <c r="C544" s="270"/>
      <c r="D544" s="139"/>
      <c r="E544" s="142"/>
      <c r="F544" s="160"/>
      <c r="G544" s="142"/>
      <c r="H544" s="139"/>
      <c r="I544" s="139"/>
      <c r="J544" s="139"/>
      <c r="K544" s="278"/>
      <c r="L544" s="402"/>
      <c r="M544" s="513"/>
      <c r="N544" s="28"/>
      <c r="O544" s="26"/>
      <c r="P544" s="28"/>
      <c r="Q544" s="404"/>
      <c r="R544" s="139"/>
      <c r="S544" s="270"/>
      <c r="T544" s="270"/>
      <c r="U544" s="285"/>
      <c r="V544" s="406"/>
      <c r="W544" s="446"/>
      <c r="X544" s="270"/>
      <c r="Y544" s="271"/>
      <c r="Z544" s="271"/>
      <c r="AA544" s="270"/>
      <c r="AB544" s="272"/>
      <c r="AC544" s="491"/>
      <c r="AD544" s="272"/>
      <c r="AE544" s="270"/>
    </row>
    <row r="545" spans="1:31" s="407" customFormat="1">
      <c r="A545" s="270"/>
      <c r="B545" s="270"/>
      <c r="C545" s="270"/>
      <c r="D545" s="139"/>
      <c r="E545" s="142"/>
      <c r="F545" s="160"/>
      <c r="G545" s="142"/>
      <c r="H545" s="139"/>
      <c r="I545" s="139"/>
      <c r="J545" s="139"/>
      <c r="K545" s="278"/>
      <c r="L545" s="402"/>
      <c r="M545" s="513"/>
      <c r="N545" s="28"/>
      <c r="O545" s="26"/>
      <c r="P545" s="28"/>
      <c r="Q545" s="404"/>
      <c r="R545" s="139"/>
      <c r="S545" s="270"/>
      <c r="T545" s="270"/>
      <c r="U545" s="285"/>
      <c r="V545" s="406"/>
      <c r="W545" s="446"/>
      <c r="X545" s="270"/>
      <c r="Y545" s="271"/>
      <c r="Z545" s="271"/>
      <c r="AA545" s="270"/>
      <c r="AB545" s="272"/>
      <c r="AC545" s="491"/>
      <c r="AD545" s="272"/>
      <c r="AE545" s="270"/>
    </row>
    <row r="546" spans="1:31" s="407" customFormat="1">
      <c r="A546" s="270"/>
      <c r="B546" s="270"/>
      <c r="C546" s="270"/>
      <c r="D546" s="139"/>
      <c r="E546" s="142"/>
      <c r="F546" s="160"/>
      <c r="G546" s="142"/>
      <c r="H546" s="139"/>
      <c r="I546" s="139"/>
      <c r="J546" s="139"/>
      <c r="K546" s="278"/>
      <c r="L546" s="402"/>
      <c r="M546" s="513"/>
      <c r="N546" s="28"/>
      <c r="O546" s="26"/>
      <c r="P546" s="28"/>
      <c r="Q546" s="404"/>
      <c r="R546" s="139"/>
      <c r="S546" s="270"/>
      <c r="T546" s="270"/>
      <c r="U546" s="285"/>
      <c r="V546" s="406"/>
      <c r="W546" s="446"/>
      <c r="X546" s="270"/>
      <c r="Y546" s="271"/>
      <c r="Z546" s="271"/>
      <c r="AA546" s="270"/>
      <c r="AB546" s="272"/>
      <c r="AC546" s="491"/>
      <c r="AD546" s="272"/>
      <c r="AE546" s="270"/>
    </row>
    <row r="547" spans="1:31" s="407" customFormat="1">
      <c r="A547" s="270"/>
      <c r="B547" s="270"/>
      <c r="C547" s="270"/>
      <c r="D547" s="139"/>
      <c r="E547" s="142"/>
      <c r="F547" s="160"/>
      <c r="G547" s="142"/>
      <c r="H547" s="139"/>
      <c r="I547" s="139"/>
      <c r="J547" s="139"/>
      <c r="K547" s="278"/>
      <c r="L547" s="402"/>
      <c r="M547" s="513"/>
      <c r="N547" s="28"/>
      <c r="O547" s="26"/>
      <c r="P547" s="28"/>
      <c r="Q547" s="404"/>
      <c r="R547" s="139"/>
      <c r="S547" s="270"/>
      <c r="T547" s="270"/>
      <c r="U547" s="285"/>
      <c r="V547" s="406"/>
      <c r="W547" s="446"/>
      <c r="X547" s="270"/>
      <c r="Y547" s="271"/>
      <c r="Z547" s="271"/>
      <c r="AA547" s="270"/>
      <c r="AB547" s="272"/>
      <c r="AC547" s="491"/>
      <c r="AD547" s="272"/>
      <c r="AE547" s="270"/>
    </row>
    <row r="548" spans="1:31" s="407" customFormat="1">
      <c r="A548" s="270"/>
      <c r="B548" s="270"/>
      <c r="C548" s="270"/>
      <c r="D548" s="139"/>
      <c r="E548" s="142"/>
      <c r="F548" s="160"/>
      <c r="G548" s="142"/>
      <c r="H548" s="139"/>
      <c r="I548" s="139"/>
      <c r="J548" s="139"/>
      <c r="K548" s="278"/>
      <c r="L548" s="402"/>
      <c r="M548" s="513"/>
      <c r="N548" s="28"/>
      <c r="O548" s="26"/>
      <c r="P548" s="28"/>
      <c r="Q548" s="404"/>
      <c r="R548" s="139"/>
      <c r="S548" s="270"/>
      <c r="T548" s="270"/>
      <c r="U548" s="285"/>
      <c r="V548" s="406"/>
      <c r="W548" s="446"/>
      <c r="X548" s="270"/>
      <c r="Y548" s="271"/>
      <c r="Z548" s="271"/>
      <c r="AA548" s="270"/>
      <c r="AB548" s="272"/>
      <c r="AC548" s="491"/>
      <c r="AD548" s="272"/>
      <c r="AE548" s="270"/>
    </row>
    <row r="549" spans="1:31" s="407" customFormat="1">
      <c r="A549" s="270"/>
      <c r="B549" s="270"/>
      <c r="C549" s="270"/>
      <c r="D549" s="139"/>
      <c r="E549" s="142"/>
      <c r="F549" s="160"/>
      <c r="G549" s="142"/>
      <c r="H549" s="139"/>
      <c r="I549" s="139"/>
      <c r="J549" s="139"/>
      <c r="K549" s="278"/>
      <c r="L549" s="402"/>
      <c r="M549" s="513"/>
      <c r="N549" s="28"/>
      <c r="O549" s="26"/>
      <c r="P549" s="28"/>
      <c r="Q549" s="404"/>
      <c r="R549" s="139"/>
      <c r="S549" s="270"/>
      <c r="T549" s="270"/>
      <c r="U549" s="285"/>
      <c r="V549" s="406"/>
      <c r="W549" s="446"/>
      <c r="X549" s="270"/>
      <c r="Y549" s="271"/>
      <c r="Z549" s="271"/>
      <c r="AA549" s="270"/>
      <c r="AB549" s="272"/>
      <c r="AC549" s="491"/>
      <c r="AD549" s="272"/>
      <c r="AE549" s="270"/>
    </row>
    <row r="550" spans="1:31" s="407" customFormat="1">
      <c r="A550" s="270"/>
      <c r="B550" s="270"/>
      <c r="C550" s="270"/>
      <c r="D550" s="139"/>
      <c r="E550" s="142"/>
      <c r="F550" s="160"/>
      <c r="G550" s="142"/>
      <c r="H550" s="139"/>
      <c r="I550" s="139"/>
      <c r="J550" s="139"/>
      <c r="K550" s="278"/>
      <c r="L550" s="402"/>
      <c r="M550" s="513"/>
      <c r="N550" s="28"/>
      <c r="O550" s="26"/>
      <c r="P550" s="28"/>
      <c r="Q550" s="404"/>
      <c r="R550" s="139"/>
      <c r="S550" s="270"/>
      <c r="T550" s="270"/>
      <c r="U550" s="285"/>
      <c r="V550" s="406"/>
      <c r="W550" s="446"/>
      <c r="X550" s="270"/>
      <c r="Y550" s="271"/>
      <c r="Z550" s="271"/>
      <c r="AA550" s="270"/>
      <c r="AB550" s="272"/>
      <c r="AC550" s="491"/>
      <c r="AD550" s="272"/>
      <c r="AE550" s="270"/>
    </row>
    <row r="551" spans="1:31" s="407" customFormat="1">
      <c r="A551" s="270"/>
      <c r="B551" s="270"/>
      <c r="C551" s="270"/>
      <c r="D551" s="139"/>
      <c r="E551" s="142"/>
      <c r="F551" s="160"/>
      <c r="G551" s="142"/>
      <c r="H551" s="139"/>
      <c r="I551" s="139"/>
      <c r="J551" s="139"/>
      <c r="K551" s="278"/>
      <c r="L551" s="402"/>
      <c r="M551" s="513"/>
      <c r="N551" s="28"/>
      <c r="O551" s="26"/>
      <c r="P551" s="28"/>
      <c r="Q551" s="404"/>
      <c r="R551" s="139"/>
      <c r="S551" s="270"/>
      <c r="T551" s="270"/>
      <c r="U551" s="285"/>
      <c r="V551" s="406"/>
      <c r="W551" s="446"/>
      <c r="X551" s="270"/>
      <c r="Y551" s="271"/>
      <c r="Z551" s="271"/>
      <c r="AA551" s="270"/>
      <c r="AB551" s="272"/>
      <c r="AC551" s="491"/>
      <c r="AD551" s="272"/>
      <c r="AE551" s="270"/>
    </row>
    <row r="552" spans="1:31" s="407" customFormat="1">
      <c r="A552" s="270"/>
      <c r="B552" s="270"/>
      <c r="C552" s="270"/>
      <c r="D552" s="139"/>
      <c r="E552" s="142"/>
      <c r="F552" s="160"/>
      <c r="G552" s="142"/>
      <c r="H552" s="139"/>
      <c r="I552" s="139"/>
      <c r="J552" s="139"/>
      <c r="K552" s="278"/>
      <c r="L552" s="402"/>
      <c r="M552" s="513"/>
      <c r="N552" s="28"/>
      <c r="O552" s="26"/>
      <c r="P552" s="28"/>
      <c r="Q552" s="404"/>
      <c r="R552" s="139"/>
      <c r="S552" s="270"/>
      <c r="T552" s="270"/>
      <c r="U552" s="285"/>
      <c r="V552" s="406"/>
      <c r="W552" s="446"/>
      <c r="X552" s="270"/>
      <c r="Y552" s="271"/>
      <c r="Z552" s="271"/>
      <c r="AA552" s="270"/>
      <c r="AB552" s="272"/>
      <c r="AC552" s="491"/>
      <c r="AD552" s="272"/>
      <c r="AE552" s="270"/>
    </row>
    <row r="553" spans="1:31" s="407" customFormat="1">
      <c r="A553" s="270"/>
      <c r="B553" s="270"/>
      <c r="C553" s="270"/>
      <c r="D553" s="139"/>
      <c r="E553" s="142"/>
      <c r="F553" s="160"/>
      <c r="G553" s="142"/>
      <c r="H553" s="139"/>
      <c r="I553" s="139"/>
      <c r="J553" s="139"/>
      <c r="K553" s="278"/>
      <c r="L553" s="402"/>
      <c r="M553" s="513"/>
      <c r="N553" s="28"/>
      <c r="O553" s="26"/>
      <c r="P553" s="28"/>
      <c r="Q553" s="404"/>
      <c r="R553" s="139"/>
      <c r="S553" s="270"/>
      <c r="T553" s="270"/>
      <c r="U553" s="285"/>
      <c r="V553" s="406"/>
      <c r="W553" s="446"/>
      <c r="X553" s="270"/>
      <c r="Y553" s="271"/>
      <c r="Z553" s="271"/>
      <c r="AA553" s="270"/>
      <c r="AB553" s="272"/>
      <c r="AC553" s="491"/>
      <c r="AD553" s="272"/>
      <c r="AE553" s="270"/>
    </row>
    <row r="554" spans="1:31" s="407" customFormat="1">
      <c r="A554" s="270"/>
      <c r="B554" s="270"/>
      <c r="C554" s="270"/>
      <c r="D554" s="139"/>
      <c r="E554" s="142"/>
      <c r="F554" s="160"/>
      <c r="G554" s="142"/>
      <c r="H554" s="139"/>
      <c r="I554" s="139"/>
      <c r="J554" s="139"/>
      <c r="K554" s="278"/>
      <c r="L554" s="402"/>
      <c r="M554" s="513"/>
      <c r="N554" s="28"/>
      <c r="O554" s="26"/>
      <c r="P554" s="28"/>
      <c r="Q554" s="404"/>
      <c r="R554" s="139"/>
      <c r="S554" s="270"/>
      <c r="T554" s="270"/>
      <c r="U554" s="285"/>
      <c r="V554" s="406"/>
      <c r="W554" s="446"/>
      <c r="X554" s="270"/>
      <c r="Y554" s="271"/>
      <c r="Z554" s="271"/>
      <c r="AA554" s="270"/>
      <c r="AB554" s="272"/>
      <c r="AC554" s="491"/>
      <c r="AD554" s="272"/>
      <c r="AE554" s="270"/>
    </row>
    <row r="555" spans="1:31" s="407" customFormat="1">
      <c r="A555" s="270"/>
      <c r="B555" s="270"/>
      <c r="C555" s="270"/>
      <c r="D555" s="139"/>
      <c r="E555" s="142"/>
      <c r="F555" s="160"/>
      <c r="G555" s="142"/>
      <c r="H555" s="139"/>
      <c r="I555" s="139"/>
      <c r="J555" s="139"/>
      <c r="K555" s="278"/>
      <c r="L555" s="402"/>
      <c r="M555" s="513"/>
      <c r="N555" s="28"/>
      <c r="O555" s="26"/>
      <c r="P555" s="28"/>
      <c r="Q555" s="404"/>
      <c r="R555" s="139"/>
      <c r="S555" s="270"/>
      <c r="T555" s="270"/>
      <c r="U555" s="285"/>
      <c r="V555" s="406"/>
      <c r="W555" s="446"/>
      <c r="X555" s="270"/>
      <c r="Y555" s="271"/>
      <c r="Z555" s="271"/>
      <c r="AA555" s="270"/>
      <c r="AB555" s="272"/>
      <c r="AC555" s="491"/>
      <c r="AD555" s="272"/>
      <c r="AE555" s="270"/>
    </row>
    <row r="556" spans="1:31" s="407" customFormat="1">
      <c r="A556" s="270"/>
      <c r="B556" s="270"/>
      <c r="C556" s="270"/>
      <c r="D556" s="139"/>
      <c r="E556" s="142"/>
      <c r="F556" s="160"/>
      <c r="G556" s="142"/>
      <c r="H556" s="139"/>
      <c r="I556" s="139"/>
      <c r="J556" s="139"/>
      <c r="K556" s="278"/>
      <c r="L556" s="402"/>
      <c r="M556" s="513"/>
      <c r="N556" s="28"/>
      <c r="O556" s="26"/>
      <c r="P556" s="28"/>
      <c r="Q556" s="404"/>
      <c r="R556" s="139"/>
      <c r="S556" s="270"/>
      <c r="T556" s="270"/>
      <c r="U556" s="285"/>
      <c r="V556" s="406"/>
      <c r="W556" s="446"/>
      <c r="X556" s="270"/>
      <c r="Y556" s="271"/>
      <c r="Z556" s="271"/>
      <c r="AA556" s="270"/>
      <c r="AB556" s="272"/>
      <c r="AC556" s="491"/>
      <c r="AD556" s="272"/>
      <c r="AE556" s="270"/>
    </row>
    <row r="557" spans="1:31" s="407" customFormat="1">
      <c r="A557" s="270"/>
      <c r="B557" s="270"/>
      <c r="C557" s="270"/>
      <c r="D557" s="139"/>
      <c r="E557" s="142"/>
      <c r="F557" s="160"/>
      <c r="G557" s="142"/>
      <c r="H557" s="139"/>
      <c r="I557" s="139"/>
      <c r="J557" s="139"/>
      <c r="K557" s="278"/>
      <c r="L557" s="402"/>
      <c r="M557" s="513"/>
      <c r="N557" s="28"/>
      <c r="O557" s="26"/>
      <c r="P557" s="28"/>
      <c r="Q557" s="404"/>
      <c r="R557" s="139"/>
      <c r="S557" s="270"/>
      <c r="T557" s="270"/>
      <c r="U557" s="285"/>
      <c r="V557" s="406"/>
      <c r="W557" s="446"/>
      <c r="X557" s="270"/>
      <c r="Y557" s="271"/>
      <c r="Z557" s="271"/>
      <c r="AA557" s="270"/>
      <c r="AB557" s="272"/>
      <c r="AC557" s="491"/>
      <c r="AD557" s="272"/>
      <c r="AE557" s="270"/>
    </row>
    <row r="558" spans="1:31" s="407" customFormat="1">
      <c r="A558" s="270"/>
      <c r="B558" s="270"/>
      <c r="C558" s="270"/>
      <c r="D558" s="139"/>
      <c r="E558" s="142"/>
      <c r="F558" s="160"/>
      <c r="G558" s="142"/>
      <c r="H558" s="139"/>
      <c r="I558" s="139"/>
      <c r="J558" s="139"/>
      <c r="K558" s="278"/>
      <c r="L558" s="402"/>
      <c r="M558" s="513"/>
      <c r="N558" s="28"/>
      <c r="O558" s="26"/>
      <c r="P558" s="28"/>
      <c r="Q558" s="404"/>
      <c r="R558" s="139"/>
      <c r="S558" s="270"/>
      <c r="T558" s="270"/>
      <c r="U558" s="285"/>
      <c r="V558" s="406"/>
      <c r="W558" s="446"/>
      <c r="X558" s="270"/>
      <c r="Y558" s="271"/>
      <c r="Z558" s="271"/>
      <c r="AA558" s="270"/>
      <c r="AB558" s="272"/>
      <c r="AC558" s="491"/>
      <c r="AD558" s="272"/>
      <c r="AE558" s="270"/>
    </row>
    <row r="559" spans="1:31" s="407" customFormat="1">
      <c r="A559" s="270"/>
      <c r="B559" s="270"/>
      <c r="C559" s="270"/>
      <c r="D559" s="139"/>
      <c r="E559" s="142"/>
      <c r="F559" s="160"/>
      <c r="G559" s="142"/>
      <c r="H559" s="139"/>
      <c r="I559" s="139"/>
      <c r="J559" s="139"/>
      <c r="K559" s="278"/>
      <c r="L559" s="402"/>
      <c r="M559" s="513"/>
      <c r="N559" s="28"/>
      <c r="O559" s="26"/>
      <c r="P559" s="28"/>
      <c r="Q559" s="404"/>
      <c r="R559" s="139"/>
      <c r="S559" s="270"/>
      <c r="T559" s="270"/>
      <c r="U559" s="285"/>
      <c r="V559" s="406"/>
      <c r="W559" s="446"/>
      <c r="X559" s="270"/>
      <c r="Y559" s="271"/>
      <c r="Z559" s="271"/>
      <c r="AA559" s="270"/>
      <c r="AB559" s="272"/>
      <c r="AC559" s="491"/>
      <c r="AD559" s="272"/>
      <c r="AE559" s="270"/>
    </row>
    <row r="560" spans="1:31" s="407" customFormat="1">
      <c r="A560" s="270"/>
      <c r="B560" s="270"/>
      <c r="C560" s="270"/>
      <c r="D560" s="139"/>
      <c r="E560" s="142"/>
      <c r="F560" s="160"/>
      <c r="G560" s="142"/>
      <c r="H560" s="139"/>
      <c r="I560" s="139"/>
      <c r="J560" s="139"/>
      <c r="K560" s="278"/>
      <c r="L560" s="402"/>
      <c r="M560" s="513"/>
      <c r="N560" s="28"/>
      <c r="O560" s="26"/>
      <c r="P560" s="28"/>
      <c r="Q560" s="404"/>
      <c r="R560" s="139"/>
      <c r="S560" s="270"/>
      <c r="T560" s="270"/>
      <c r="U560" s="285"/>
      <c r="V560" s="406"/>
      <c r="W560" s="446"/>
      <c r="X560" s="270"/>
      <c r="Y560" s="271"/>
      <c r="Z560" s="271"/>
      <c r="AA560" s="270"/>
      <c r="AB560" s="272"/>
      <c r="AC560" s="491"/>
      <c r="AD560" s="272"/>
      <c r="AE560" s="270"/>
    </row>
    <row r="561" spans="1:31" s="407" customFormat="1">
      <c r="A561" s="270"/>
      <c r="B561" s="270"/>
      <c r="C561" s="270"/>
      <c r="D561" s="139"/>
      <c r="E561" s="142"/>
      <c r="F561" s="160"/>
      <c r="G561" s="142"/>
      <c r="H561" s="139"/>
      <c r="I561" s="139"/>
      <c r="J561" s="139"/>
      <c r="K561" s="278"/>
      <c r="L561" s="402"/>
      <c r="M561" s="513"/>
      <c r="N561" s="28"/>
      <c r="O561" s="26"/>
      <c r="P561" s="28"/>
      <c r="Q561" s="404"/>
      <c r="R561" s="139"/>
      <c r="S561" s="270"/>
      <c r="T561" s="270"/>
      <c r="U561" s="285"/>
      <c r="V561" s="406"/>
      <c r="W561" s="446"/>
      <c r="X561" s="270"/>
      <c r="Y561" s="271"/>
      <c r="Z561" s="271"/>
      <c r="AA561" s="270"/>
      <c r="AB561" s="272"/>
      <c r="AC561" s="491"/>
      <c r="AD561" s="272"/>
      <c r="AE561" s="270"/>
    </row>
    <row r="562" spans="1:31" s="407" customFormat="1">
      <c r="A562" s="270"/>
      <c r="B562" s="270"/>
      <c r="C562" s="270"/>
      <c r="D562" s="139"/>
      <c r="E562" s="142"/>
      <c r="F562" s="160"/>
      <c r="G562" s="142"/>
      <c r="H562" s="139"/>
      <c r="I562" s="139"/>
      <c r="J562" s="139"/>
      <c r="K562" s="278"/>
      <c r="L562" s="402"/>
      <c r="M562" s="513"/>
      <c r="N562" s="28"/>
      <c r="O562" s="26"/>
      <c r="P562" s="28"/>
      <c r="Q562" s="404"/>
      <c r="R562" s="139"/>
      <c r="S562" s="270"/>
      <c r="T562" s="270"/>
      <c r="U562" s="285"/>
      <c r="V562" s="406"/>
      <c r="W562" s="446"/>
      <c r="X562" s="270"/>
      <c r="Y562" s="271"/>
      <c r="Z562" s="271"/>
      <c r="AA562" s="270"/>
      <c r="AB562" s="272"/>
      <c r="AC562" s="491"/>
      <c r="AD562" s="272"/>
      <c r="AE562" s="270"/>
    </row>
    <row r="563" spans="1:31" s="407" customFormat="1">
      <c r="A563" s="270"/>
      <c r="B563" s="270"/>
      <c r="C563" s="270"/>
      <c r="D563" s="139"/>
      <c r="E563" s="142"/>
      <c r="F563" s="160"/>
      <c r="G563" s="142"/>
      <c r="H563" s="139"/>
      <c r="I563" s="139"/>
      <c r="J563" s="139"/>
      <c r="K563" s="278"/>
      <c r="L563" s="402"/>
      <c r="M563" s="513"/>
      <c r="N563" s="28"/>
      <c r="O563" s="26"/>
      <c r="P563" s="28"/>
      <c r="Q563" s="404"/>
      <c r="R563" s="139"/>
      <c r="S563" s="270"/>
      <c r="T563" s="270"/>
      <c r="U563" s="285"/>
      <c r="V563" s="406"/>
      <c r="W563" s="446"/>
      <c r="X563" s="270"/>
      <c r="Y563" s="271"/>
      <c r="Z563" s="271"/>
      <c r="AA563" s="270"/>
      <c r="AB563" s="272"/>
      <c r="AC563" s="491"/>
      <c r="AD563" s="272"/>
      <c r="AE563" s="270"/>
    </row>
    <row r="564" spans="1:31" s="407" customFormat="1">
      <c r="A564" s="270"/>
      <c r="B564" s="270"/>
      <c r="C564" s="270"/>
      <c r="D564" s="139"/>
      <c r="E564" s="142"/>
      <c r="F564" s="160"/>
      <c r="G564" s="142"/>
      <c r="H564" s="139"/>
      <c r="I564" s="139"/>
      <c r="J564" s="139"/>
      <c r="K564" s="278"/>
      <c r="L564" s="402"/>
      <c r="M564" s="513"/>
      <c r="N564" s="28"/>
      <c r="O564" s="26"/>
      <c r="P564" s="28"/>
      <c r="Q564" s="404"/>
      <c r="R564" s="139"/>
      <c r="S564" s="270"/>
      <c r="T564" s="270"/>
      <c r="U564" s="285"/>
      <c r="V564" s="406"/>
      <c r="W564" s="446"/>
      <c r="X564" s="270"/>
      <c r="Y564" s="271"/>
      <c r="Z564" s="271"/>
      <c r="AA564" s="270"/>
      <c r="AB564" s="272"/>
      <c r="AC564" s="491"/>
      <c r="AD564" s="272"/>
      <c r="AE564" s="270"/>
    </row>
    <row r="565" spans="1:31" s="407" customFormat="1">
      <c r="A565" s="270"/>
      <c r="B565" s="270"/>
      <c r="C565" s="270"/>
      <c r="D565" s="139"/>
      <c r="E565" s="142"/>
      <c r="F565" s="160"/>
      <c r="G565" s="142"/>
      <c r="H565" s="139"/>
      <c r="I565" s="139"/>
      <c r="J565" s="139"/>
      <c r="K565" s="278"/>
      <c r="L565" s="402"/>
      <c r="M565" s="513"/>
      <c r="N565" s="28"/>
      <c r="O565" s="26"/>
      <c r="P565" s="28"/>
      <c r="Q565" s="404"/>
      <c r="R565" s="139"/>
      <c r="S565" s="270"/>
      <c r="T565" s="270"/>
      <c r="U565" s="285"/>
      <c r="V565" s="406"/>
      <c r="W565" s="446"/>
      <c r="X565" s="270"/>
      <c r="Y565" s="271"/>
      <c r="Z565" s="271"/>
      <c r="AA565" s="270"/>
      <c r="AB565" s="272"/>
      <c r="AC565" s="491"/>
      <c r="AD565" s="272"/>
      <c r="AE565" s="270"/>
    </row>
    <row r="566" spans="1:31" s="407" customFormat="1">
      <c r="A566" s="270"/>
      <c r="B566" s="270"/>
      <c r="C566" s="270"/>
      <c r="D566" s="139"/>
      <c r="E566" s="142"/>
      <c r="F566" s="160"/>
      <c r="G566" s="142"/>
      <c r="H566" s="139"/>
      <c r="I566" s="139"/>
      <c r="J566" s="139"/>
      <c r="K566" s="278"/>
      <c r="L566" s="402"/>
      <c r="M566" s="513"/>
      <c r="N566" s="28"/>
      <c r="O566" s="26"/>
      <c r="P566" s="28"/>
      <c r="Q566" s="404"/>
      <c r="R566" s="139"/>
      <c r="S566" s="270"/>
      <c r="T566" s="270"/>
      <c r="U566" s="285"/>
      <c r="V566" s="406"/>
      <c r="W566" s="446"/>
      <c r="X566" s="270"/>
      <c r="Y566" s="271"/>
      <c r="Z566" s="271"/>
      <c r="AA566" s="270"/>
      <c r="AB566" s="272"/>
      <c r="AC566" s="491"/>
      <c r="AD566" s="272"/>
      <c r="AE566" s="270"/>
    </row>
    <row r="567" spans="1:31" s="407" customFormat="1">
      <c r="A567" s="270"/>
      <c r="B567" s="270"/>
      <c r="C567" s="270"/>
      <c r="D567" s="139"/>
      <c r="E567" s="142"/>
      <c r="F567" s="160"/>
      <c r="G567" s="142"/>
      <c r="H567" s="139"/>
      <c r="I567" s="139"/>
      <c r="J567" s="139"/>
      <c r="K567" s="278"/>
      <c r="L567" s="402"/>
      <c r="M567" s="513"/>
      <c r="N567" s="28"/>
      <c r="O567" s="26"/>
      <c r="P567" s="28"/>
      <c r="Q567" s="404"/>
      <c r="R567" s="139"/>
      <c r="S567" s="270"/>
      <c r="T567" s="270"/>
      <c r="U567" s="285"/>
      <c r="V567" s="406"/>
      <c r="W567" s="446"/>
      <c r="X567" s="270"/>
      <c r="Y567" s="271"/>
      <c r="Z567" s="271"/>
      <c r="AA567" s="270"/>
      <c r="AB567" s="272"/>
      <c r="AC567" s="491"/>
      <c r="AD567" s="272"/>
      <c r="AE567" s="270"/>
    </row>
    <row r="568" spans="1:31" s="407" customFormat="1">
      <c r="A568" s="270"/>
      <c r="B568" s="270"/>
      <c r="C568" s="270"/>
      <c r="D568" s="139"/>
      <c r="E568" s="142"/>
      <c r="F568" s="160"/>
      <c r="G568" s="142"/>
      <c r="H568" s="139"/>
      <c r="I568" s="139"/>
      <c r="J568" s="139"/>
      <c r="K568" s="278"/>
      <c r="L568" s="402"/>
      <c r="M568" s="513"/>
      <c r="N568" s="28"/>
      <c r="O568" s="26"/>
      <c r="P568" s="28"/>
      <c r="Q568" s="404"/>
      <c r="R568" s="139"/>
      <c r="S568" s="270"/>
      <c r="T568" s="270"/>
      <c r="U568" s="285"/>
      <c r="V568" s="406"/>
      <c r="W568" s="446"/>
      <c r="X568" s="270"/>
      <c r="Y568" s="271"/>
      <c r="Z568" s="271"/>
      <c r="AA568" s="270"/>
      <c r="AB568" s="272"/>
      <c r="AC568" s="491"/>
      <c r="AD568" s="272"/>
      <c r="AE568" s="270"/>
    </row>
    <row r="569" spans="1:31" s="407" customFormat="1">
      <c r="A569" s="270"/>
      <c r="B569" s="270"/>
      <c r="C569" s="270"/>
      <c r="D569" s="139"/>
      <c r="E569" s="142"/>
      <c r="F569" s="160"/>
      <c r="G569" s="142"/>
      <c r="H569" s="139"/>
      <c r="I569" s="139"/>
      <c r="J569" s="139"/>
      <c r="K569" s="278"/>
      <c r="L569" s="402"/>
      <c r="M569" s="513"/>
      <c r="N569" s="28"/>
      <c r="O569" s="26"/>
      <c r="P569" s="28"/>
      <c r="Q569" s="404"/>
      <c r="R569" s="139"/>
      <c r="S569" s="270"/>
      <c r="T569" s="270"/>
      <c r="U569" s="285"/>
      <c r="V569" s="406"/>
      <c r="W569" s="446"/>
      <c r="X569" s="270"/>
      <c r="Y569" s="271"/>
      <c r="Z569" s="271"/>
      <c r="AA569" s="270"/>
      <c r="AB569" s="272"/>
      <c r="AC569" s="491"/>
      <c r="AD569" s="272"/>
      <c r="AE569" s="270"/>
    </row>
    <row r="570" spans="1:31" s="407" customFormat="1">
      <c r="A570" s="270"/>
      <c r="B570" s="270"/>
      <c r="C570" s="270"/>
      <c r="D570" s="139"/>
      <c r="E570" s="142"/>
      <c r="F570" s="160"/>
      <c r="G570" s="142"/>
      <c r="H570" s="139"/>
      <c r="I570" s="139"/>
      <c r="J570" s="139"/>
      <c r="K570" s="278"/>
      <c r="L570" s="402"/>
      <c r="M570" s="513"/>
      <c r="N570" s="28"/>
      <c r="O570" s="26"/>
      <c r="P570" s="28"/>
      <c r="Q570" s="404"/>
      <c r="R570" s="139"/>
      <c r="S570" s="270"/>
      <c r="T570" s="270"/>
      <c r="U570" s="285"/>
      <c r="V570" s="406"/>
      <c r="W570" s="446"/>
      <c r="X570" s="270"/>
      <c r="Y570" s="271"/>
      <c r="Z570" s="271"/>
      <c r="AA570" s="270"/>
      <c r="AB570" s="272"/>
      <c r="AC570" s="491"/>
      <c r="AD570" s="272"/>
      <c r="AE570" s="270"/>
    </row>
    <row r="571" spans="1:31" s="407" customFormat="1">
      <c r="A571" s="270"/>
      <c r="B571" s="270"/>
      <c r="C571" s="270"/>
      <c r="D571" s="139"/>
      <c r="E571" s="142"/>
      <c r="F571" s="160"/>
      <c r="G571" s="142"/>
      <c r="H571" s="139"/>
      <c r="I571" s="139"/>
      <c r="J571" s="139"/>
      <c r="K571" s="278"/>
      <c r="L571" s="402"/>
      <c r="M571" s="513"/>
      <c r="N571" s="28"/>
      <c r="O571" s="26"/>
      <c r="P571" s="28"/>
      <c r="Q571" s="404"/>
      <c r="R571" s="139"/>
      <c r="S571" s="270"/>
      <c r="T571" s="270"/>
      <c r="U571" s="285"/>
      <c r="V571" s="406"/>
      <c r="W571" s="446"/>
      <c r="X571" s="270"/>
      <c r="Y571" s="271"/>
      <c r="Z571" s="271"/>
      <c r="AA571" s="270"/>
      <c r="AB571" s="272"/>
      <c r="AC571" s="491"/>
      <c r="AD571" s="272"/>
      <c r="AE571" s="270"/>
    </row>
    <row r="572" spans="1:31" s="407" customFormat="1">
      <c r="A572" s="270"/>
      <c r="B572" s="270"/>
      <c r="C572" s="270"/>
      <c r="D572" s="139"/>
      <c r="E572" s="142"/>
      <c r="F572" s="160"/>
      <c r="G572" s="142"/>
      <c r="H572" s="139"/>
      <c r="I572" s="139"/>
      <c r="J572" s="139"/>
      <c r="K572" s="278"/>
      <c r="L572" s="402"/>
      <c r="M572" s="513"/>
      <c r="N572" s="28"/>
      <c r="O572" s="26"/>
      <c r="P572" s="28"/>
      <c r="Q572" s="404"/>
      <c r="R572" s="139"/>
      <c r="S572" s="270"/>
      <c r="T572" s="270"/>
      <c r="U572" s="285"/>
      <c r="V572" s="406"/>
      <c r="W572" s="446"/>
      <c r="X572" s="270"/>
      <c r="Y572" s="271"/>
      <c r="Z572" s="271"/>
      <c r="AA572" s="270"/>
      <c r="AB572" s="272"/>
      <c r="AC572" s="491"/>
      <c r="AD572" s="272"/>
      <c r="AE572" s="270"/>
    </row>
    <row r="573" spans="1:31" s="407" customFormat="1">
      <c r="A573" s="270"/>
      <c r="B573" s="270"/>
      <c r="C573" s="270"/>
      <c r="D573" s="139"/>
      <c r="E573" s="142"/>
      <c r="F573" s="160"/>
      <c r="G573" s="142"/>
      <c r="H573" s="139"/>
      <c r="I573" s="139"/>
      <c r="J573" s="139"/>
      <c r="K573" s="278"/>
      <c r="L573" s="402"/>
      <c r="M573" s="513"/>
      <c r="N573" s="28"/>
      <c r="O573" s="26"/>
      <c r="P573" s="28"/>
      <c r="Q573" s="404"/>
      <c r="R573" s="139"/>
      <c r="S573" s="270"/>
      <c r="T573" s="270"/>
      <c r="U573" s="285"/>
      <c r="V573" s="406"/>
      <c r="W573" s="446"/>
      <c r="X573" s="270"/>
      <c r="Y573" s="271"/>
      <c r="Z573" s="271"/>
      <c r="AA573" s="270"/>
      <c r="AB573" s="272"/>
      <c r="AC573" s="491"/>
      <c r="AD573" s="272"/>
      <c r="AE573" s="270"/>
    </row>
    <row r="574" spans="1:31" s="407" customFormat="1">
      <c r="A574" s="270"/>
      <c r="B574" s="270"/>
      <c r="C574" s="270"/>
      <c r="D574" s="139"/>
      <c r="E574" s="142"/>
      <c r="F574" s="160"/>
      <c r="G574" s="142"/>
      <c r="H574" s="139"/>
      <c r="I574" s="139"/>
      <c r="J574" s="139"/>
      <c r="K574" s="278"/>
      <c r="L574" s="402"/>
      <c r="M574" s="513"/>
      <c r="N574" s="28"/>
      <c r="O574" s="26"/>
      <c r="P574" s="28"/>
      <c r="Q574" s="404"/>
      <c r="R574" s="139"/>
      <c r="S574" s="270"/>
      <c r="T574" s="270"/>
      <c r="U574" s="285"/>
      <c r="V574" s="406"/>
      <c r="W574" s="446"/>
      <c r="X574" s="270"/>
      <c r="Y574" s="271"/>
      <c r="Z574" s="271"/>
      <c r="AA574" s="270"/>
      <c r="AB574" s="272"/>
      <c r="AC574" s="491"/>
      <c r="AD574" s="272"/>
      <c r="AE574" s="270"/>
    </row>
    <row r="575" spans="1:31" s="407" customFormat="1">
      <c r="A575" s="270"/>
      <c r="B575" s="270"/>
      <c r="C575" s="270"/>
      <c r="D575" s="139"/>
      <c r="E575" s="142"/>
      <c r="F575" s="160"/>
      <c r="G575" s="142"/>
      <c r="H575" s="139"/>
      <c r="I575" s="139"/>
      <c r="J575" s="139"/>
      <c r="K575" s="278"/>
      <c r="L575" s="402"/>
      <c r="M575" s="513"/>
      <c r="N575" s="28"/>
      <c r="O575" s="26"/>
      <c r="P575" s="28"/>
      <c r="Q575" s="404"/>
      <c r="R575" s="139"/>
      <c r="S575" s="270"/>
      <c r="T575" s="270"/>
      <c r="U575" s="285"/>
      <c r="V575" s="406"/>
      <c r="W575" s="446"/>
      <c r="X575" s="270"/>
      <c r="Y575" s="271"/>
      <c r="Z575" s="271"/>
      <c r="AA575" s="270"/>
      <c r="AB575" s="272"/>
      <c r="AC575" s="491"/>
      <c r="AD575" s="272"/>
      <c r="AE575" s="270"/>
    </row>
    <row r="576" spans="1:31" s="407" customFormat="1">
      <c r="A576" s="270"/>
      <c r="B576" s="270"/>
      <c r="C576" s="270"/>
      <c r="D576" s="139"/>
      <c r="E576" s="142"/>
      <c r="F576" s="160"/>
      <c r="G576" s="142"/>
      <c r="H576" s="139"/>
      <c r="I576" s="139"/>
      <c r="J576" s="139"/>
      <c r="K576" s="278"/>
      <c r="L576" s="402"/>
      <c r="M576" s="513"/>
      <c r="N576" s="28"/>
      <c r="O576" s="26"/>
      <c r="P576" s="28"/>
      <c r="Q576" s="404"/>
      <c r="R576" s="139"/>
      <c r="S576" s="270"/>
      <c r="T576" s="270"/>
      <c r="U576" s="285"/>
      <c r="V576" s="406"/>
      <c r="W576" s="446"/>
      <c r="X576" s="270"/>
      <c r="Y576" s="271"/>
      <c r="Z576" s="271"/>
      <c r="AA576" s="270"/>
      <c r="AB576" s="272"/>
      <c r="AC576" s="491"/>
      <c r="AD576" s="272"/>
      <c r="AE576" s="270"/>
    </row>
    <row r="577" spans="1:31" s="407" customFormat="1">
      <c r="A577" s="270"/>
      <c r="B577" s="270"/>
      <c r="C577" s="270"/>
      <c r="D577" s="139"/>
      <c r="E577" s="142"/>
      <c r="F577" s="160"/>
      <c r="G577" s="142"/>
      <c r="H577" s="139"/>
      <c r="I577" s="139"/>
      <c r="J577" s="139"/>
      <c r="K577" s="278"/>
      <c r="L577" s="402"/>
      <c r="M577" s="513"/>
      <c r="N577" s="28"/>
      <c r="O577" s="26"/>
      <c r="P577" s="28"/>
      <c r="Q577" s="404"/>
      <c r="R577" s="139"/>
      <c r="S577" s="270"/>
      <c r="T577" s="270"/>
      <c r="U577" s="285"/>
      <c r="V577" s="406"/>
      <c r="W577" s="446"/>
      <c r="X577" s="270"/>
      <c r="Y577" s="271"/>
      <c r="Z577" s="271"/>
      <c r="AA577" s="270"/>
      <c r="AB577" s="272"/>
      <c r="AC577" s="491"/>
      <c r="AD577" s="272"/>
      <c r="AE577" s="270"/>
    </row>
    <row r="578" spans="1:31" s="407" customFormat="1">
      <c r="A578" s="270"/>
      <c r="B578" s="270"/>
      <c r="C578" s="270"/>
      <c r="D578" s="139"/>
      <c r="E578" s="142"/>
      <c r="F578" s="160"/>
      <c r="G578" s="142"/>
      <c r="H578" s="139"/>
      <c r="I578" s="139"/>
      <c r="J578" s="139"/>
      <c r="K578" s="278"/>
      <c r="L578" s="402"/>
      <c r="M578" s="513"/>
      <c r="N578" s="28"/>
      <c r="O578" s="26"/>
      <c r="P578" s="28"/>
      <c r="Q578" s="404"/>
      <c r="R578" s="139"/>
      <c r="S578" s="270"/>
      <c r="T578" s="270"/>
      <c r="U578" s="285"/>
      <c r="V578" s="406"/>
      <c r="W578" s="446"/>
      <c r="X578" s="270"/>
      <c r="Y578" s="271"/>
      <c r="Z578" s="271"/>
      <c r="AA578" s="270"/>
      <c r="AB578" s="272"/>
      <c r="AC578" s="491"/>
      <c r="AD578" s="272"/>
      <c r="AE578" s="270"/>
    </row>
    <row r="579" spans="1:31" s="407" customFormat="1">
      <c r="A579" s="270"/>
      <c r="B579" s="270"/>
      <c r="C579" s="270"/>
      <c r="D579" s="139"/>
      <c r="E579" s="142"/>
      <c r="F579" s="160"/>
      <c r="G579" s="142"/>
      <c r="H579" s="139"/>
      <c r="I579" s="139"/>
      <c r="J579" s="139"/>
      <c r="K579" s="278"/>
      <c r="L579" s="402"/>
      <c r="M579" s="513"/>
      <c r="N579" s="28"/>
      <c r="O579" s="26"/>
      <c r="P579" s="28"/>
      <c r="Q579" s="404"/>
      <c r="R579" s="139"/>
      <c r="S579" s="270"/>
      <c r="T579" s="270"/>
      <c r="U579" s="285"/>
      <c r="V579" s="406"/>
      <c r="W579" s="446"/>
      <c r="X579" s="270"/>
      <c r="Y579" s="271"/>
      <c r="Z579" s="271"/>
      <c r="AA579" s="270"/>
      <c r="AB579" s="272"/>
      <c r="AC579" s="491"/>
      <c r="AD579" s="272"/>
      <c r="AE579" s="270"/>
    </row>
    <row r="580" spans="1:31" s="407" customFormat="1">
      <c r="A580" s="270"/>
      <c r="B580" s="270"/>
      <c r="C580" s="270"/>
      <c r="D580" s="139"/>
      <c r="E580" s="142"/>
      <c r="F580" s="160"/>
      <c r="G580" s="142"/>
      <c r="H580" s="139"/>
      <c r="I580" s="139"/>
      <c r="J580" s="139"/>
      <c r="K580" s="278"/>
      <c r="L580" s="402"/>
      <c r="M580" s="513"/>
      <c r="N580" s="28"/>
      <c r="O580" s="26"/>
      <c r="P580" s="28"/>
      <c r="Q580" s="404"/>
      <c r="R580" s="139"/>
      <c r="S580" s="270"/>
      <c r="T580" s="270"/>
      <c r="U580" s="285"/>
      <c r="V580" s="406"/>
      <c r="W580" s="446"/>
      <c r="X580" s="270"/>
      <c r="Y580" s="271"/>
      <c r="Z580" s="271"/>
      <c r="AA580" s="270"/>
      <c r="AB580" s="272"/>
      <c r="AC580" s="491"/>
      <c r="AD580" s="272"/>
      <c r="AE580" s="270"/>
    </row>
    <row r="581" spans="1:31" s="407" customFormat="1">
      <c r="A581" s="270"/>
      <c r="B581" s="270"/>
      <c r="C581" s="270"/>
      <c r="D581" s="139"/>
      <c r="E581" s="142"/>
      <c r="F581" s="160"/>
      <c r="G581" s="142"/>
      <c r="H581" s="139"/>
      <c r="I581" s="139"/>
      <c r="J581" s="139"/>
      <c r="K581" s="278"/>
      <c r="L581" s="402"/>
      <c r="M581" s="513"/>
      <c r="N581" s="28"/>
      <c r="O581" s="26"/>
      <c r="P581" s="28"/>
      <c r="Q581" s="404"/>
      <c r="R581" s="139"/>
      <c r="S581" s="270"/>
      <c r="T581" s="270"/>
      <c r="U581" s="285"/>
      <c r="V581" s="406"/>
      <c r="W581" s="446"/>
      <c r="X581" s="270"/>
      <c r="Y581" s="271"/>
      <c r="Z581" s="271"/>
      <c r="AA581" s="270"/>
      <c r="AB581" s="272"/>
      <c r="AC581" s="491"/>
      <c r="AD581" s="272"/>
      <c r="AE581" s="270"/>
    </row>
    <row r="582" spans="1:31" s="407" customFormat="1">
      <c r="A582" s="270"/>
      <c r="B582" s="270"/>
      <c r="C582" s="270"/>
      <c r="D582" s="139"/>
      <c r="E582" s="142"/>
      <c r="F582" s="160"/>
      <c r="G582" s="142"/>
      <c r="H582" s="139"/>
      <c r="I582" s="139"/>
      <c r="J582" s="139"/>
      <c r="K582" s="278"/>
      <c r="L582" s="402"/>
      <c r="M582" s="513"/>
      <c r="N582" s="28"/>
      <c r="O582" s="26"/>
      <c r="P582" s="28"/>
      <c r="Q582" s="404"/>
      <c r="R582" s="139"/>
      <c r="S582" s="270"/>
      <c r="T582" s="270"/>
      <c r="U582" s="285"/>
      <c r="V582" s="406"/>
      <c r="W582" s="446"/>
      <c r="X582" s="270"/>
      <c r="Y582" s="271"/>
      <c r="Z582" s="271"/>
      <c r="AA582" s="270"/>
      <c r="AB582" s="272"/>
      <c r="AC582" s="491"/>
      <c r="AD582" s="272"/>
      <c r="AE582" s="270"/>
    </row>
    <row r="583" spans="1:31" s="407" customFormat="1">
      <c r="A583" s="270"/>
      <c r="B583" s="270"/>
      <c r="C583" s="270"/>
      <c r="D583" s="139"/>
      <c r="E583" s="142"/>
      <c r="F583" s="160"/>
      <c r="G583" s="142"/>
      <c r="H583" s="139"/>
      <c r="I583" s="139"/>
      <c r="J583" s="139"/>
      <c r="K583" s="278"/>
      <c r="L583" s="402"/>
      <c r="M583" s="513"/>
      <c r="N583" s="28"/>
      <c r="O583" s="26"/>
      <c r="P583" s="28"/>
      <c r="Q583" s="404"/>
      <c r="R583" s="139"/>
      <c r="S583" s="270"/>
      <c r="T583" s="270"/>
      <c r="U583" s="285"/>
      <c r="V583" s="406"/>
      <c r="W583" s="446"/>
      <c r="X583" s="270"/>
      <c r="Y583" s="271"/>
      <c r="Z583" s="271"/>
      <c r="AA583" s="270"/>
      <c r="AB583" s="272"/>
      <c r="AC583" s="491"/>
      <c r="AD583" s="272"/>
      <c r="AE583" s="270"/>
    </row>
    <row r="584" spans="1:31" s="407" customFormat="1">
      <c r="A584" s="270"/>
      <c r="B584" s="270"/>
      <c r="C584" s="270"/>
      <c r="D584" s="139"/>
      <c r="E584" s="142"/>
      <c r="F584" s="160"/>
      <c r="G584" s="142"/>
      <c r="H584" s="139"/>
      <c r="I584" s="139"/>
      <c r="J584" s="139"/>
      <c r="K584" s="278"/>
      <c r="L584" s="402"/>
      <c r="M584" s="513"/>
      <c r="N584" s="28"/>
      <c r="O584" s="26"/>
      <c r="P584" s="28"/>
      <c r="Q584" s="404"/>
      <c r="R584" s="139"/>
      <c r="S584" s="270"/>
      <c r="T584" s="270"/>
      <c r="U584" s="285"/>
      <c r="V584" s="406"/>
      <c r="W584" s="446"/>
      <c r="X584" s="270"/>
      <c r="Y584" s="271"/>
      <c r="Z584" s="271"/>
      <c r="AA584" s="270"/>
      <c r="AB584" s="272"/>
      <c r="AC584" s="491"/>
      <c r="AD584" s="272"/>
      <c r="AE584" s="270"/>
    </row>
    <row r="585" spans="1:31" s="407" customFormat="1">
      <c r="A585" s="270"/>
      <c r="B585" s="270"/>
      <c r="C585" s="270"/>
      <c r="D585" s="139"/>
      <c r="E585" s="142"/>
      <c r="F585" s="160"/>
      <c r="G585" s="142"/>
      <c r="H585" s="139"/>
      <c r="I585" s="139"/>
      <c r="J585" s="139"/>
      <c r="K585" s="278"/>
      <c r="L585" s="402"/>
      <c r="M585" s="513"/>
      <c r="N585" s="28"/>
      <c r="O585" s="26"/>
      <c r="P585" s="28"/>
      <c r="Q585" s="404"/>
      <c r="R585" s="139"/>
      <c r="S585" s="270"/>
      <c r="T585" s="270"/>
      <c r="U585" s="285"/>
      <c r="V585" s="406"/>
      <c r="W585" s="446"/>
      <c r="X585" s="270"/>
      <c r="Y585" s="271"/>
      <c r="Z585" s="271"/>
      <c r="AA585" s="270"/>
      <c r="AB585" s="272"/>
      <c r="AC585" s="491"/>
      <c r="AD585" s="272"/>
      <c r="AE585" s="270"/>
    </row>
    <row r="586" spans="1:31" s="407" customFormat="1">
      <c r="A586" s="270"/>
      <c r="B586" s="270"/>
      <c r="C586" s="270"/>
      <c r="D586" s="139"/>
      <c r="E586" s="142"/>
      <c r="F586" s="160"/>
      <c r="G586" s="142"/>
      <c r="H586" s="139"/>
      <c r="I586" s="139"/>
      <c r="J586" s="139"/>
      <c r="K586" s="278"/>
      <c r="L586" s="402"/>
      <c r="M586" s="513"/>
      <c r="N586" s="28"/>
      <c r="O586" s="26"/>
      <c r="P586" s="28"/>
      <c r="Q586" s="404"/>
      <c r="R586" s="139"/>
      <c r="S586" s="270"/>
      <c r="T586" s="270"/>
      <c r="U586" s="285"/>
      <c r="V586" s="406"/>
      <c r="W586" s="446"/>
      <c r="X586" s="270"/>
      <c r="Y586" s="271"/>
      <c r="Z586" s="271"/>
      <c r="AA586" s="270"/>
      <c r="AB586" s="272"/>
      <c r="AC586" s="491"/>
      <c r="AD586" s="272"/>
      <c r="AE586" s="270"/>
    </row>
    <row r="587" spans="1:31" s="407" customFormat="1">
      <c r="A587" s="270"/>
      <c r="B587" s="270"/>
      <c r="C587" s="270"/>
      <c r="D587" s="139"/>
      <c r="E587" s="142"/>
      <c r="F587" s="160"/>
      <c r="G587" s="142"/>
      <c r="H587" s="139"/>
      <c r="I587" s="139"/>
      <c r="J587" s="139"/>
      <c r="K587" s="278"/>
      <c r="L587" s="402"/>
      <c r="M587" s="513"/>
      <c r="N587" s="28"/>
      <c r="O587" s="26"/>
      <c r="P587" s="28"/>
      <c r="Q587" s="404"/>
      <c r="R587" s="139"/>
      <c r="S587" s="270"/>
      <c r="T587" s="270"/>
      <c r="U587" s="285"/>
      <c r="V587" s="406"/>
      <c r="W587" s="446"/>
      <c r="X587" s="270"/>
      <c r="Y587" s="271"/>
      <c r="Z587" s="271"/>
      <c r="AA587" s="270"/>
      <c r="AB587" s="272"/>
      <c r="AC587" s="491"/>
      <c r="AD587" s="272"/>
      <c r="AE587" s="270"/>
    </row>
    <row r="588" spans="1:31" s="407" customFormat="1">
      <c r="A588" s="270"/>
      <c r="B588" s="270"/>
      <c r="C588" s="270"/>
      <c r="D588" s="139"/>
      <c r="E588" s="142"/>
      <c r="F588" s="160"/>
      <c r="G588" s="142"/>
      <c r="H588" s="139"/>
      <c r="I588" s="139"/>
      <c r="J588" s="139"/>
      <c r="K588" s="278"/>
      <c r="L588" s="402"/>
      <c r="M588" s="513"/>
      <c r="N588" s="28"/>
      <c r="O588" s="26"/>
      <c r="P588" s="28"/>
      <c r="Q588" s="404"/>
      <c r="R588" s="139"/>
      <c r="S588" s="270"/>
      <c r="T588" s="270"/>
      <c r="U588" s="285"/>
      <c r="V588" s="406"/>
      <c r="W588" s="446"/>
      <c r="X588" s="270"/>
      <c r="Y588" s="271"/>
      <c r="Z588" s="271"/>
      <c r="AA588" s="270"/>
      <c r="AB588" s="272"/>
      <c r="AC588" s="491"/>
      <c r="AD588" s="272"/>
      <c r="AE588" s="270"/>
    </row>
    <row r="589" spans="1:31" s="407" customFormat="1">
      <c r="A589" s="270"/>
      <c r="B589" s="270"/>
      <c r="C589" s="270"/>
      <c r="D589" s="139"/>
      <c r="E589" s="142"/>
      <c r="F589" s="160"/>
      <c r="G589" s="142"/>
      <c r="H589" s="139"/>
      <c r="I589" s="139"/>
      <c r="J589" s="139"/>
      <c r="K589" s="278"/>
      <c r="L589" s="402"/>
      <c r="M589" s="513"/>
      <c r="N589" s="28"/>
      <c r="O589" s="26"/>
      <c r="P589" s="28"/>
      <c r="Q589" s="404"/>
      <c r="R589" s="139"/>
      <c r="S589" s="270"/>
      <c r="T589" s="270"/>
      <c r="U589" s="285"/>
      <c r="V589" s="406"/>
      <c r="W589" s="446"/>
      <c r="X589" s="270"/>
      <c r="Y589" s="271"/>
      <c r="Z589" s="271"/>
      <c r="AA589" s="270"/>
      <c r="AB589" s="272"/>
      <c r="AC589" s="491"/>
      <c r="AD589" s="272"/>
      <c r="AE589" s="270"/>
    </row>
    <row r="590" spans="1:31" s="407" customFormat="1">
      <c r="A590" s="270"/>
      <c r="B590" s="270"/>
      <c r="C590" s="270"/>
      <c r="D590" s="139"/>
      <c r="E590" s="142"/>
      <c r="F590" s="160"/>
      <c r="G590" s="142"/>
      <c r="H590" s="139"/>
      <c r="I590" s="139"/>
      <c r="J590" s="139"/>
      <c r="K590" s="278"/>
      <c r="L590" s="402"/>
      <c r="M590" s="513"/>
      <c r="N590" s="28"/>
      <c r="O590" s="26"/>
      <c r="P590" s="28"/>
      <c r="Q590" s="404"/>
      <c r="R590" s="139"/>
      <c r="S590" s="270"/>
      <c r="T590" s="270"/>
      <c r="U590" s="285"/>
      <c r="V590" s="406"/>
      <c r="W590" s="446"/>
      <c r="X590" s="270"/>
      <c r="Y590" s="271"/>
      <c r="Z590" s="271"/>
      <c r="AA590" s="270"/>
      <c r="AB590" s="272"/>
      <c r="AC590" s="491"/>
      <c r="AD590" s="272"/>
      <c r="AE590" s="270"/>
    </row>
    <row r="591" spans="1:31" s="407" customFormat="1">
      <c r="A591" s="270"/>
      <c r="B591" s="270"/>
      <c r="C591" s="270"/>
      <c r="D591" s="139"/>
      <c r="E591" s="142"/>
      <c r="F591" s="160"/>
      <c r="G591" s="142"/>
      <c r="H591" s="139"/>
      <c r="I591" s="139"/>
      <c r="J591" s="139"/>
      <c r="K591" s="278"/>
      <c r="L591" s="402"/>
      <c r="M591" s="513"/>
      <c r="N591" s="28"/>
      <c r="O591" s="26"/>
      <c r="P591" s="28"/>
      <c r="Q591" s="404"/>
      <c r="R591" s="139"/>
      <c r="S591" s="270"/>
      <c r="T591" s="270"/>
      <c r="U591" s="285"/>
      <c r="V591" s="406"/>
      <c r="W591" s="446"/>
      <c r="X591" s="270"/>
      <c r="Y591" s="271"/>
      <c r="Z591" s="271"/>
      <c r="AA591" s="270"/>
      <c r="AB591" s="272"/>
      <c r="AC591" s="491"/>
      <c r="AD591" s="272"/>
      <c r="AE591" s="270"/>
    </row>
    <row r="592" spans="1:31" s="407" customFormat="1">
      <c r="A592" s="270"/>
      <c r="B592" s="270"/>
      <c r="C592" s="270"/>
      <c r="D592" s="139"/>
      <c r="E592" s="142"/>
      <c r="F592" s="160"/>
      <c r="G592" s="142"/>
      <c r="H592" s="139"/>
      <c r="I592" s="139"/>
      <c r="J592" s="139"/>
      <c r="K592" s="278"/>
      <c r="L592" s="402"/>
      <c r="M592" s="513"/>
      <c r="N592" s="28"/>
      <c r="O592" s="26"/>
      <c r="P592" s="28"/>
      <c r="Q592" s="404"/>
      <c r="R592" s="139"/>
      <c r="S592" s="270"/>
      <c r="T592" s="270"/>
      <c r="U592" s="285"/>
      <c r="V592" s="406"/>
      <c r="W592" s="446"/>
      <c r="X592" s="270"/>
      <c r="Y592" s="271"/>
      <c r="Z592" s="271"/>
      <c r="AA592" s="270"/>
      <c r="AB592" s="272"/>
      <c r="AC592" s="491"/>
      <c r="AD592" s="272"/>
      <c r="AE592" s="270"/>
    </row>
    <row r="593" spans="1:31" s="407" customFormat="1">
      <c r="A593" s="270"/>
      <c r="B593" s="270"/>
      <c r="C593" s="270"/>
      <c r="D593" s="139"/>
      <c r="E593" s="142"/>
      <c r="F593" s="160"/>
      <c r="G593" s="142"/>
      <c r="H593" s="139"/>
      <c r="I593" s="139"/>
      <c r="J593" s="139"/>
      <c r="K593" s="278"/>
      <c r="L593" s="402"/>
      <c r="M593" s="513"/>
      <c r="N593" s="28"/>
      <c r="O593" s="26"/>
      <c r="P593" s="28"/>
      <c r="Q593" s="404"/>
      <c r="R593" s="139"/>
      <c r="S593" s="270"/>
      <c r="T593" s="270"/>
      <c r="U593" s="285"/>
      <c r="V593" s="406"/>
      <c r="W593" s="446"/>
      <c r="X593" s="270"/>
      <c r="Y593" s="271"/>
      <c r="Z593" s="271"/>
      <c r="AA593" s="270"/>
      <c r="AB593" s="272"/>
      <c r="AC593" s="491"/>
      <c r="AD593" s="272"/>
      <c r="AE593" s="270"/>
    </row>
    <row r="594" spans="1:31" s="407" customFormat="1">
      <c r="A594" s="270"/>
      <c r="B594" s="270"/>
      <c r="C594" s="270"/>
      <c r="D594" s="139"/>
      <c r="E594" s="142"/>
      <c r="F594" s="160"/>
      <c r="G594" s="142"/>
      <c r="H594" s="139"/>
      <c r="I594" s="139"/>
      <c r="J594" s="139"/>
      <c r="K594" s="278"/>
      <c r="L594" s="402"/>
      <c r="M594" s="513"/>
      <c r="N594" s="28"/>
      <c r="O594" s="26"/>
      <c r="P594" s="28"/>
      <c r="Q594" s="404"/>
      <c r="R594" s="139"/>
      <c r="S594" s="270"/>
      <c r="T594" s="270"/>
      <c r="U594" s="285"/>
      <c r="V594" s="406"/>
      <c r="W594" s="446"/>
      <c r="X594" s="270"/>
      <c r="Y594" s="271"/>
      <c r="Z594" s="271"/>
      <c r="AA594" s="270"/>
      <c r="AB594" s="272"/>
      <c r="AC594" s="491"/>
      <c r="AD594" s="272"/>
      <c r="AE594" s="270"/>
    </row>
    <row r="595" spans="1:31" s="407" customFormat="1">
      <c r="A595" s="270"/>
      <c r="B595" s="270"/>
      <c r="C595" s="270"/>
      <c r="D595" s="139"/>
      <c r="E595" s="142"/>
      <c r="F595" s="160"/>
      <c r="G595" s="142"/>
      <c r="H595" s="139"/>
      <c r="I595" s="139"/>
      <c r="J595" s="139"/>
      <c r="K595" s="278"/>
      <c r="L595" s="402"/>
      <c r="M595" s="513"/>
      <c r="N595" s="28"/>
      <c r="O595" s="26"/>
      <c r="P595" s="28"/>
      <c r="Q595" s="404"/>
      <c r="R595" s="139"/>
      <c r="S595" s="270"/>
      <c r="T595" s="270"/>
      <c r="U595" s="285"/>
      <c r="V595" s="406"/>
      <c r="W595" s="446"/>
      <c r="X595" s="270"/>
      <c r="Y595" s="271"/>
      <c r="Z595" s="271"/>
      <c r="AA595" s="270"/>
      <c r="AB595" s="272"/>
      <c r="AC595" s="491"/>
      <c r="AD595" s="272"/>
      <c r="AE595" s="270"/>
    </row>
    <row r="596" spans="1:31" s="407" customFormat="1">
      <c r="A596" s="270"/>
      <c r="B596" s="270"/>
      <c r="C596" s="270"/>
      <c r="D596" s="139"/>
      <c r="E596" s="142"/>
      <c r="F596" s="160"/>
      <c r="G596" s="142"/>
      <c r="H596" s="139"/>
      <c r="I596" s="139"/>
      <c r="J596" s="139"/>
      <c r="K596" s="278"/>
      <c r="L596" s="402"/>
      <c r="M596" s="513"/>
      <c r="N596" s="28"/>
      <c r="O596" s="26"/>
      <c r="P596" s="28"/>
      <c r="Q596" s="404"/>
      <c r="R596" s="139"/>
      <c r="S596" s="270"/>
      <c r="T596" s="270"/>
      <c r="U596" s="285"/>
      <c r="V596" s="406"/>
      <c r="W596" s="446"/>
      <c r="X596" s="270"/>
      <c r="Y596" s="271"/>
      <c r="Z596" s="271"/>
      <c r="AA596" s="270"/>
      <c r="AB596" s="272"/>
      <c r="AC596" s="491"/>
      <c r="AD596" s="272"/>
      <c r="AE596" s="270"/>
    </row>
    <row r="597" spans="1:31" s="407" customFormat="1">
      <c r="A597" s="270"/>
      <c r="B597" s="270"/>
      <c r="C597" s="270"/>
      <c r="D597" s="139"/>
      <c r="E597" s="142"/>
      <c r="F597" s="160"/>
      <c r="G597" s="142"/>
      <c r="H597" s="139"/>
      <c r="I597" s="139"/>
      <c r="J597" s="139"/>
      <c r="K597" s="278"/>
      <c r="L597" s="402"/>
      <c r="M597" s="513"/>
      <c r="N597" s="28"/>
      <c r="O597" s="26"/>
      <c r="P597" s="28"/>
      <c r="Q597" s="404"/>
      <c r="R597" s="139"/>
      <c r="S597" s="270"/>
      <c r="T597" s="270"/>
      <c r="U597" s="285"/>
      <c r="V597" s="406"/>
      <c r="W597" s="446"/>
      <c r="X597" s="270"/>
      <c r="Y597" s="271"/>
      <c r="Z597" s="271"/>
      <c r="AA597" s="270"/>
      <c r="AB597" s="272"/>
      <c r="AC597" s="491"/>
      <c r="AD597" s="272"/>
      <c r="AE597" s="270"/>
    </row>
    <row r="598" spans="1:31" s="407" customFormat="1">
      <c r="A598" s="270"/>
      <c r="B598" s="270"/>
      <c r="C598" s="270"/>
      <c r="D598" s="139"/>
      <c r="E598" s="142"/>
      <c r="F598" s="160"/>
      <c r="G598" s="142"/>
      <c r="H598" s="139"/>
      <c r="I598" s="139"/>
      <c r="J598" s="139"/>
      <c r="K598" s="278"/>
      <c r="L598" s="402"/>
      <c r="M598" s="513"/>
      <c r="N598" s="28"/>
      <c r="O598" s="26"/>
      <c r="P598" s="28"/>
      <c r="Q598" s="404"/>
      <c r="R598" s="139"/>
      <c r="S598" s="270"/>
      <c r="T598" s="270"/>
      <c r="U598" s="285"/>
      <c r="V598" s="406"/>
      <c r="W598" s="446"/>
      <c r="X598" s="270"/>
      <c r="Y598" s="271"/>
      <c r="Z598" s="271"/>
      <c r="AA598" s="270"/>
      <c r="AB598" s="272"/>
      <c r="AC598" s="491"/>
      <c r="AD598" s="272"/>
      <c r="AE598" s="270"/>
    </row>
    <row r="599" spans="1:31" s="407" customFormat="1">
      <c r="A599" s="270"/>
      <c r="B599" s="270"/>
      <c r="C599" s="270"/>
      <c r="D599" s="139"/>
      <c r="E599" s="142"/>
      <c r="F599" s="160"/>
      <c r="G599" s="142"/>
      <c r="H599" s="139"/>
      <c r="I599" s="139"/>
      <c r="J599" s="139"/>
      <c r="K599" s="278"/>
      <c r="L599" s="402"/>
      <c r="M599" s="513"/>
      <c r="N599" s="28"/>
      <c r="O599" s="26"/>
      <c r="P599" s="28"/>
      <c r="Q599" s="404"/>
      <c r="R599" s="139"/>
      <c r="S599" s="270"/>
      <c r="T599" s="270"/>
      <c r="U599" s="285"/>
      <c r="V599" s="406"/>
      <c r="W599" s="446"/>
      <c r="X599" s="270"/>
      <c r="Y599" s="271"/>
      <c r="Z599" s="271"/>
      <c r="AA599" s="270"/>
      <c r="AB599" s="272"/>
      <c r="AC599" s="491"/>
      <c r="AD599" s="272"/>
      <c r="AE599" s="270"/>
    </row>
    <row r="600" spans="1:31" s="407" customFormat="1">
      <c r="A600" s="270"/>
      <c r="B600" s="270"/>
      <c r="C600" s="270"/>
      <c r="D600" s="139"/>
      <c r="E600" s="142"/>
      <c r="F600" s="160"/>
      <c r="G600" s="142"/>
      <c r="H600" s="139"/>
      <c r="I600" s="139"/>
      <c r="J600" s="139"/>
      <c r="K600" s="278"/>
      <c r="L600" s="402"/>
      <c r="M600" s="513"/>
      <c r="N600" s="28"/>
      <c r="O600" s="26"/>
      <c r="P600" s="28"/>
      <c r="Q600" s="404"/>
      <c r="R600" s="139"/>
      <c r="S600" s="270"/>
      <c r="T600" s="270"/>
      <c r="U600" s="285"/>
      <c r="V600" s="406"/>
      <c r="W600" s="446"/>
      <c r="X600" s="270"/>
      <c r="Y600" s="271"/>
      <c r="Z600" s="271"/>
      <c r="AA600" s="270"/>
      <c r="AB600" s="272"/>
      <c r="AC600" s="491"/>
      <c r="AD600" s="272"/>
      <c r="AE600" s="270"/>
    </row>
    <row r="601" spans="1:31" s="407" customFormat="1">
      <c r="A601" s="270"/>
      <c r="B601" s="270"/>
      <c r="C601" s="270"/>
      <c r="D601" s="139"/>
      <c r="E601" s="142"/>
      <c r="F601" s="160"/>
      <c r="G601" s="142"/>
      <c r="H601" s="139"/>
      <c r="I601" s="139"/>
      <c r="J601" s="139"/>
      <c r="K601" s="278"/>
      <c r="L601" s="402"/>
      <c r="M601" s="513"/>
      <c r="N601" s="28"/>
      <c r="O601" s="26"/>
      <c r="P601" s="28"/>
      <c r="Q601" s="404"/>
      <c r="R601" s="139"/>
      <c r="S601" s="270"/>
      <c r="T601" s="270"/>
      <c r="U601" s="285"/>
      <c r="V601" s="406"/>
      <c r="W601" s="446"/>
      <c r="X601" s="270"/>
      <c r="Y601" s="271"/>
      <c r="Z601" s="271"/>
      <c r="AA601" s="270"/>
      <c r="AB601" s="272"/>
      <c r="AC601" s="491"/>
      <c r="AD601" s="272"/>
      <c r="AE601" s="270"/>
    </row>
    <row r="602" spans="1:31" s="407" customFormat="1">
      <c r="A602" s="270"/>
      <c r="B602" s="270"/>
      <c r="C602" s="270"/>
      <c r="D602" s="139"/>
      <c r="E602" s="142"/>
      <c r="F602" s="160"/>
      <c r="G602" s="142"/>
      <c r="H602" s="139"/>
      <c r="I602" s="139"/>
      <c r="J602" s="139"/>
      <c r="K602" s="278"/>
      <c r="L602" s="402"/>
      <c r="M602" s="513"/>
      <c r="N602" s="28"/>
      <c r="O602" s="26"/>
      <c r="P602" s="28"/>
      <c r="Q602" s="404"/>
      <c r="R602" s="139"/>
      <c r="S602" s="270"/>
      <c r="T602" s="270"/>
      <c r="U602" s="285"/>
      <c r="V602" s="406"/>
      <c r="W602" s="446"/>
      <c r="X602" s="270"/>
      <c r="Y602" s="271"/>
      <c r="Z602" s="271"/>
      <c r="AA602" s="270"/>
      <c r="AB602" s="272"/>
      <c r="AC602" s="491"/>
      <c r="AD602" s="272"/>
      <c r="AE602" s="270"/>
    </row>
    <row r="603" spans="1:31" s="407" customFormat="1">
      <c r="A603" s="270"/>
      <c r="B603" s="270"/>
      <c r="C603" s="270"/>
      <c r="D603" s="139"/>
      <c r="E603" s="142"/>
      <c r="F603" s="160"/>
      <c r="G603" s="142"/>
      <c r="H603" s="139"/>
      <c r="I603" s="139"/>
      <c r="J603" s="139"/>
      <c r="K603" s="278"/>
      <c r="L603" s="402"/>
      <c r="M603" s="513"/>
      <c r="N603" s="28"/>
      <c r="O603" s="26"/>
      <c r="P603" s="28"/>
      <c r="Q603" s="404"/>
      <c r="R603" s="139"/>
      <c r="S603" s="270"/>
      <c r="T603" s="270"/>
      <c r="U603" s="285"/>
      <c r="V603" s="406"/>
      <c r="W603" s="446"/>
      <c r="X603" s="270"/>
      <c r="Y603" s="271"/>
      <c r="Z603" s="271"/>
      <c r="AA603" s="270"/>
      <c r="AB603" s="272"/>
      <c r="AC603" s="491"/>
      <c r="AD603" s="272"/>
      <c r="AE603" s="270"/>
    </row>
    <row r="604" spans="1:31" s="407" customFormat="1">
      <c r="A604" s="270"/>
      <c r="B604" s="270"/>
      <c r="C604" s="270"/>
      <c r="D604" s="139"/>
      <c r="E604" s="142"/>
      <c r="F604" s="160"/>
      <c r="G604" s="142"/>
      <c r="H604" s="139"/>
      <c r="I604" s="139"/>
      <c r="J604" s="139"/>
      <c r="K604" s="278"/>
      <c r="L604" s="402"/>
      <c r="M604" s="513"/>
      <c r="N604" s="28"/>
      <c r="O604" s="26"/>
      <c r="P604" s="28"/>
      <c r="Q604" s="404"/>
      <c r="R604" s="139"/>
      <c r="S604" s="270"/>
      <c r="T604" s="270"/>
      <c r="U604" s="285"/>
      <c r="V604" s="406"/>
      <c r="W604" s="446"/>
      <c r="X604" s="270"/>
      <c r="Y604" s="271"/>
      <c r="Z604" s="271"/>
      <c r="AA604" s="270"/>
      <c r="AB604" s="272"/>
      <c r="AC604" s="491"/>
      <c r="AD604" s="272"/>
      <c r="AE604" s="270"/>
    </row>
    <row r="605" spans="1:31" s="407" customFormat="1">
      <c r="A605" s="270"/>
      <c r="B605" s="270"/>
      <c r="C605" s="270"/>
      <c r="D605" s="139"/>
      <c r="E605" s="142"/>
      <c r="F605" s="160"/>
      <c r="G605" s="142"/>
      <c r="H605" s="139"/>
      <c r="I605" s="139"/>
      <c r="J605" s="139"/>
      <c r="K605" s="278"/>
      <c r="L605" s="402"/>
      <c r="M605" s="513"/>
      <c r="N605" s="28"/>
      <c r="O605" s="26"/>
      <c r="P605" s="28"/>
      <c r="Q605" s="404"/>
      <c r="R605" s="139"/>
      <c r="S605" s="270"/>
      <c r="T605" s="270"/>
      <c r="U605" s="285"/>
      <c r="V605" s="406"/>
      <c r="W605" s="446"/>
      <c r="X605" s="270"/>
      <c r="Y605" s="271"/>
      <c r="Z605" s="271"/>
      <c r="AA605" s="270"/>
      <c r="AB605" s="272"/>
      <c r="AC605" s="491"/>
      <c r="AD605" s="272"/>
      <c r="AE605" s="270"/>
    </row>
    <row r="606" spans="1:31" s="407" customFormat="1">
      <c r="A606" s="270"/>
      <c r="B606" s="270"/>
      <c r="C606" s="270"/>
      <c r="D606" s="139"/>
      <c r="E606" s="142"/>
      <c r="F606" s="160"/>
      <c r="G606" s="142"/>
      <c r="H606" s="139"/>
      <c r="I606" s="139"/>
      <c r="J606" s="139"/>
      <c r="K606" s="278"/>
      <c r="L606" s="402"/>
      <c r="M606" s="513"/>
      <c r="N606" s="28"/>
      <c r="O606" s="26"/>
      <c r="P606" s="28"/>
      <c r="Q606" s="404"/>
      <c r="R606" s="139"/>
      <c r="S606" s="270"/>
      <c r="T606" s="270"/>
      <c r="U606" s="285"/>
      <c r="V606" s="406"/>
      <c r="W606" s="446"/>
      <c r="X606" s="270"/>
      <c r="Y606" s="271"/>
      <c r="Z606" s="271"/>
      <c r="AA606" s="270"/>
      <c r="AB606" s="272"/>
      <c r="AC606" s="491"/>
      <c r="AD606" s="272"/>
      <c r="AE606" s="270"/>
    </row>
    <row r="607" spans="1:31" s="407" customFormat="1">
      <c r="A607" s="270"/>
      <c r="B607" s="270"/>
      <c r="C607" s="270"/>
      <c r="D607" s="139"/>
      <c r="E607" s="142"/>
      <c r="F607" s="160"/>
      <c r="G607" s="142"/>
      <c r="H607" s="139"/>
      <c r="I607" s="139"/>
      <c r="J607" s="139"/>
      <c r="K607" s="278"/>
      <c r="L607" s="402"/>
      <c r="M607" s="513"/>
      <c r="N607" s="28"/>
      <c r="O607" s="26"/>
      <c r="P607" s="28"/>
      <c r="Q607" s="404"/>
      <c r="R607" s="139"/>
      <c r="S607" s="270"/>
      <c r="T607" s="270"/>
      <c r="U607" s="285"/>
      <c r="V607" s="406"/>
      <c r="W607" s="446"/>
      <c r="X607" s="270"/>
      <c r="Y607" s="271"/>
      <c r="Z607" s="271"/>
      <c r="AA607" s="270"/>
      <c r="AB607" s="272"/>
      <c r="AC607" s="491"/>
      <c r="AD607" s="272"/>
      <c r="AE607" s="270"/>
    </row>
    <row r="608" spans="1:31" s="407" customFormat="1">
      <c r="A608" s="270"/>
      <c r="B608" s="270"/>
      <c r="C608" s="270"/>
      <c r="D608" s="139"/>
      <c r="E608" s="142"/>
      <c r="F608" s="160"/>
      <c r="G608" s="142"/>
      <c r="H608" s="139"/>
      <c r="I608" s="139"/>
      <c r="J608" s="139"/>
      <c r="K608" s="278"/>
      <c r="L608" s="402"/>
      <c r="M608" s="513"/>
      <c r="N608" s="28"/>
      <c r="O608" s="26"/>
      <c r="P608" s="28"/>
      <c r="Q608" s="404"/>
      <c r="R608" s="139"/>
      <c r="S608" s="270"/>
      <c r="T608" s="270"/>
      <c r="U608" s="285"/>
      <c r="V608" s="406"/>
      <c r="W608" s="446"/>
      <c r="X608" s="270"/>
      <c r="Y608" s="271"/>
      <c r="Z608" s="271"/>
      <c r="AA608" s="270"/>
      <c r="AB608" s="272"/>
      <c r="AC608" s="491"/>
      <c r="AD608" s="272"/>
      <c r="AE608" s="270"/>
    </row>
    <row r="609" spans="1:31" s="407" customFormat="1">
      <c r="A609" s="270"/>
      <c r="B609" s="270"/>
      <c r="C609" s="270"/>
      <c r="D609" s="139"/>
      <c r="E609" s="142"/>
      <c r="F609" s="160"/>
      <c r="G609" s="142"/>
      <c r="H609" s="139"/>
      <c r="I609" s="139"/>
      <c r="J609" s="139"/>
      <c r="K609" s="278"/>
      <c r="L609" s="402"/>
      <c r="M609" s="513"/>
      <c r="N609" s="28"/>
      <c r="O609" s="26"/>
      <c r="P609" s="28"/>
      <c r="Q609" s="404"/>
      <c r="R609" s="139"/>
      <c r="S609" s="270"/>
      <c r="T609" s="270"/>
      <c r="U609" s="285"/>
      <c r="V609" s="406"/>
      <c r="W609" s="446"/>
      <c r="X609" s="270"/>
      <c r="Y609" s="271"/>
      <c r="Z609" s="271"/>
      <c r="AA609" s="270"/>
      <c r="AB609" s="272"/>
      <c r="AC609" s="491"/>
      <c r="AD609" s="272"/>
      <c r="AE609" s="270"/>
    </row>
    <row r="610" spans="1:31" s="407" customFormat="1">
      <c r="A610" s="270"/>
      <c r="B610" s="270"/>
      <c r="C610" s="270"/>
      <c r="D610" s="139"/>
      <c r="E610" s="142"/>
      <c r="F610" s="160"/>
      <c r="G610" s="142"/>
      <c r="H610" s="139"/>
      <c r="I610" s="139"/>
      <c r="J610" s="139"/>
      <c r="K610" s="278"/>
      <c r="L610" s="402"/>
      <c r="M610" s="513"/>
      <c r="N610" s="28"/>
      <c r="O610" s="26"/>
      <c r="P610" s="28"/>
      <c r="Q610" s="404"/>
      <c r="R610" s="139"/>
      <c r="S610" s="270"/>
      <c r="T610" s="270"/>
      <c r="U610" s="285"/>
      <c r="V610" s="406"/>
      <c r="W610" s="446"/>
      <c r="X610" s="270"/>
      <c r="Y610" s="271"/>
      <c r="Z610" s="271"/>
      <c r="AA610" s="270"/>
      <c r="AB610" s="272"/>
      <c r="AC610" s="491"/>
      <c r="AD610" s="272"/>
      <c r="AE610" s="270"/>
    </row>
    <row r="611" spans="1:31" s="407" customFormat="1">
      <c r="A611" s="270"/>
      <c r="B611" s="270"/>
      <c r="C611" s="270"/>
      <c r="D611" s="139"/>
      <c r="E611" s="142"/>
      <c r="F611" s="160"/>
      <c r="G611" s="142"/>
      <c r="H611" s="139"/>
      <c r="I611" s="139"/>
      <c r="J611" s="139"/>
      <c r="K611" s="278"/>
      <c r="L611" s="402"/>
      <c r="M611" s="513"/>
      <c r="N611" s="28"/>
      <c r="O611" s="26"/>
      <c r="P611" s="28"/>
      <c r="Q611" s="404"/>
      <c r="R611" s="139"/>
      <c r="S611" s="270"/>
      <c r="T611" s="270"/>
      <c r="U611" s="285"/>
      <c r="V611" s="406"/>
      <c r="W611" s="446"/>
      <c r="X611" s="270"/>
      <c r="Y611" s="271"/>
      <c r="Z611" s="271"/>
      <c r="AA611" s="270"/>
      <c r="AB611" s="272"/>
      <c r="AC611" s="491"/>
      <c r="AD611" s="272"/>
      <c r="AE611" s="270"/>
    </row>
    <row r="612" spans="1:31" s="407" customFormat="1">
      <c r="A612" s="270"/>
      <c r="B612" s="270"/>
      <c r="C612" s="270"/>
      <c r="D612" s="139"/>
      <c r="E612" s="142"/>
      <c r="F612" s="160"/>
      <c r="G612" s="142"/>
      <c r="H612" s="139"/>
      <c r="I612" s="139"/>
      <c r="J612" s="139"/>
      <c r="K612" s="278"/>
      <c r="L612" s="402"/>
      <c r="M612" s="513"/>
      <c r="N612" s="28"/>
      <c r="O612" s="26"/>
      <c r="P612" s="28"/>
      <c r="Q612" s="404"/>
      <c r="R612" s="139"/>
      <c r="S612" s="270"/>
      <c r="T612" s="270"/>
      <c r="U612" s="285"/>
      <c r="V612" s="406"/>
      <c r="W612" s="446"/>
      <c r="X612" s="270"/>
      <c r="Y612" s="271"/>
      <c r="Z612" s="271"/>
      <c r="AA612" s="270"/>
      <c r="AB612" s="272"/>
      <c r="AC612" s="491"/>
      <c r="AD612" s="272"/>
      <c r="AE612" s="270"/>
    </row>
    <row r="613" spans="1:31" s="407" customFormat="1">
      <c r="A613" s="270"/>
      <c r="B613" s="270"/>
      <c r="C613" s="270"/>
      <c r="D613" s="139"/>
      <c r="E613" s="142"/>
      <c r="F613" s="160"/>
      <c r="G613" s="142"/>
      <c r="H613" s="139"/>
      <c r="I613" s="139"/>
      <c r="J613" s="139"/>
      <c r="K613" s="278"/>
      <c r="L613" s="402"/>
      <c r="M613" s="513"/>
      <c r="N613" s="28"/>
      <c r="O613" s="26"/>
      <c r="P613" s="28"/>
      <c r="Q613" s="404"/>
      <c r="R613" s="139"/>
      <c r="S613" s="270"/>
      <c r="T613" s="270"/>
      <c r="U613" s="285"/>
      <c r="V613" s="406"/>
      <c r="W613" s="446"/>
      <c r="X613" s="270"/>
      <c r="Y613" s="271"/>
      <c r="Z613" s="271"/>
      <c r="AA613" s="270"/>
      <c r="AB613" s="272"/>
      <c r="AC613" s="491"/>
      <c r="AD613" s="272"/>
      <c r="AE613" s="270"/>
    </row>
    <row r="614" spans="1:31" s="407" customFormat="1">
      <c r="A614" s="270"/>
      <c r="B614" s="270"/>
      <c r="C614" s="270"/>
      <c r="D614" s="139"/>
      <c r="E614" s="142"/>
      <c r="F614" s="160"/>
      <c r="G614" s="142"/>
      <c r="H614" s="139"/>
      <c r="I614" s="139"/>
      <c r="J614" s="139"/>
      <c r="K614" s="278"/>
      <c r="L614" s="402"/>
      <c r="M614" s="513"/>
      <c r="N614" s="28"/>
      <c r="O614" s="26"/>
      <c r="P614" s="28"/>
      <c r="Q614" s="404"/>
      <c r="R614" s="139"/>
      <c r="S614" s="270"/>
      <c r="T614" s="270"/>
      <c r="U614" s="285"/>
      <c r="V614" s="406"/>
      <c r="W614" s="446"/>
      <c r="X614" s="270"/>
      <c r="Y614" s="271"/>
      <c r="Z614" s="271"/>
      <c r="AA614" s="270"/>
      <c r="AB614" s="272"/>
      <c r="AC614" s="491"/>
      <c r="AD614" s="272"/>
      <c r="AE614" s="270"/>
    </row>
    <row r="615" spans="1:31" s="407" customFormat="1">
      <c r="A615" s="270"/>
      <c r="B615" s="270"/>
      <c r="C615" s="270"/>
      <c r="D615" s="139"/>
      <c r="E615" s="142"/>
      <c r="F615" s="160"/>
      <c r="G615" s="142"/>
      <c r="H615" s="139"/>
      <c r="I615" s="139"/>
      <c r="J615" s="139"/>
      <c r="K615" s="278"/>
      <c r="L615" s="402"/>
      <c r="M615" s="513"/>
      <c r="N615" s="28"/>
      <c r="O615" s="26"/>
      <c r="P615" s="28"/>
      <c r="Q615" s="404"/>
      <c r="R615" s="139"/>
      <c r="S615" s="270"/>
      <c r="T615" s="270"/>
      <c r="U615" s="285"/>
      <c r="V615" s="406"/>
      <c r="W615" s="446"/>
      <c r="X615" s="270"/>
      <c r="Y615" s="271"/>
      <c r="Z615" s="271"/>
      <c r="AA615" s="270"/>
      <c r="AB615" s="272"/>
      <c r="AC615" s="491"/>
      <c r="AD615" s="272"/>
      <c r="AE615" s="270"/>
    </row>
    <row r="616" spans="1:31" s="407" customFormat="1">
      <c r="A616" s="270"/>
      <c r="B616" s="270"/>
      <c r="C616" s="270"/>
      <c r="D616" s="139"/>
      <c r="E616" s="142"/>
      <c r="F616" s="160"/>
      <c r="G616" s="142"/>
      <c r="H616" s="139"/>
      <c r="I616" s="139"/>
      <c r="J616" s="139"/>
      <c r="K616" s="278"/>
      <c r="L616" s="402"/>
      <c r="M616" s="513"/>
      <c r="N616" s="28"/>
      <c r="O616" s="26"/>
      <c r="P616" s="28"/>
      <c r="Q616" s="404"/>
      <c r="R616" s="139"/>
      <c r="S616" s="270"/>
      <c r="T616" s="270"/>
      <c r="U616" s="285"/>
      <c r="V616" s="406"/>
      <c r="W616" s="446"/>
      <c r="X616" s="270"/>
      <c r="Y616" s="271"/>
      <c r="Z616" s="271"/>
      <c r="AA616" s="270"/>
      <c r="AB616" s="272"/>
      <c r="AC616" s="491"/>
      <c r="AD616" s="272"/>
      <c r="AE616" s="270"/>
    </row>
    <row r="617" spans="1:31" s="407" customFormat="1">
      <c r="A617" s="270"/>
      <c r="B617" s="270"/>
      <c r="C617" s="270"/>
      <c r="D617" s="139"/>
      <c r="E617" s="142"/>
      <c r="F617" s="160"/>
      <c r="G617" s="142"/>
      <c r="H617" s="139"/>
      <c r="I617" s="139"/>
      <c r="J617" s="139"/>
      <c r="K617" s="278"/>
      <c r="L617" s="402"/>
      <c r="M617" s="513"/>
      <c r="N617" s="28"/>
      <c r="O617" s="26"/>
      <c r="P617" s="28"/>
      <c r="Q617" s="404"/>
      <c r="R617" s="139"/>
      <c r="S617" s="270"/>
      <c r="T617" s="270"/>
      <c r="U617" s="285"/>
      <c r="V617" s="406"/>
      <c r="W617" s="446"/>
      <c r="X617" s="270"/>
      <c r="Y617" s="271"/>
      <c r="Z617" s="271"/>
      <c r="AA617" s="270"/>
      <c r="AB617" s="272"/>
      <c r="AC617" s="491"/>
      <c r="AD617" s="272"/>
      <c r="AE617" s="270"/>
    </row>
    <row r="618" spans="1:31" s="407" customFormat="1">
      <c r="A618" s="270"/>
      <c r="B618" s="270"/>
      <c r="C618" s="270"/>
      <c r="D618" s="139"/>
      <c r="E618" s="142"/>
      <c r="F618" s="160"/>
      <c r="G618" s="142"/>
      <c r="H618" s="139"/>
      <c r="I618" s="139"/>
      <c r="J618" s="139"/>
      <c r="K618" s="278"/>
      <c r="L618" s="402"/>
      <c r="M618" s="513"/>
      <c r="N618" s="28"/>
      <c r="O618" s="26"/>
      <c r="P618" s="28"/>
      <c r="Q618" s="404"/>
      <c r="R618" s="139"/>
      <c r="S618" s="270"/>
      <c r="T618" s="270"/>
      <c r="U618" s="285"/>
      <c r="V618" s="406"/>
      <c r="W618" s="446"/>
      <c r="X618" s="270"/>
      <c r="Y618" s="271"/>
      <c r="Z618" s="271"/>
      <c r="AA618" s="270"/>
      <c r="AB618" s="272"/>
      <c r="AC618" s="491"/>
      <c r="AD618" s="272"/>
      <c r="AE618" s="270"/>
    </row>
    <row r="619" spans="1:31" s="407" customFormat="1">
      <c r="A619" s="270"/>
      <c r="B619" s="270"/>
      <c r="C619" s="270"/>
      <c r="D619" s="139"/>
      <c r="E619" s="142"/>
      <c r="F619" s="160"/>
      <c r="G619" s="142"/>
      <c r="H619" s="139"/>
      <c r="I619" s="139"/>
      <c r="J619" s="139"/>
      <c r="K619" s="278"/>
      <c r="L619" s="402"/>
      <c r="M619" s="513"/>
      <c r="N619" s="28"/>
      <c r="O619" s="26"/>
      <c r="P619" s="28"/>
      <c r="Q619" s="404"/>
      <c r="R619" s="139"/>
      <c r="S619" s="270"/>
      <c r="T619" s="270"/>
      <c r="U619" s="285"/>
      <c r="V619" s="406"/>
      <c r="W619" s="446"/>
      <c r="X619" s="270"/>
      <c r="Y619" s="271"/>
      <c r="Z619" s="271"/>
      <c r="AA619" s="270"/>
      <c r="AB619" s="272"/>
      <c r="AC619" s="491"/>
      <c r="AD619" s="272"/>
      <c r="AE619" s="270"/>
    </row>
    <row r="620" spans="1:31" s="407" customFormat="1">
      <c r="A620" s="270"/>
      <c r="B620" s="270"/>
      <c r="C620" s="270"/>
      <c r="D620" s="139"/>
      <c r="E620" s="142"/>
      <c r="F620" s="160"/>
      <c r="G620" s="142"/>
      <c r="H620" s="139"/>
      <c r="I620" s="139"/>
      <c r="J620" s="139"/>
      <c r="K620" s="278"/>
      <c r="L620" s="402"/>
      <c r="M620" s="513"/>
      <c r="N620" s="28"/>
      <c r="O620" s="26"/>
      <c r="P620" s="28"/>
      <c r="Q620" s="404"/>
      <c r="R620" s="139"/>
      <c r="S620" s="270"/>
      <c r="T620" s="270"/>
      <c r="U620" s="285"/>
      <c r="V620" s="406"/>
      <c r="W620" s="446"/>
      <c r="X620" s="270"/>
      <c r="Y620" s="271"/>
      <c r="Z620" s="271"/>
      <c r="AA620" s="270"/>
      <c r="AB620" s="272"/>
      <c r="AC620" s="491"/>
      <c r="AD620" s="272"/>
      <c r="AE620" s="270"/>
    </row>
    <row r="621" spans="1:31" s="407" customFormat="1">
      <c r="A621" s="270"/>
      <c r="B621" s="270"/>
      <c r="C621" s="270"/>
      <c r="D621" s="139"/>
      <c r="E621" s="142"/>
      <c r="F621" s="160"/>
      <c r="G621" s="142"/>
      <c r="H621" s="139"/>
      <c r="I621" s="139"/>
      <c r="J621" s="139"/>
      <c r="K621" s="278"/>
      <c r="L621" s="402"/>
      <c r="M621" s="513"/>
      <c r="N621" s="28"/>
      <c r="O621" s="26"/>
      <c r="P621" s="28"/>
      <c r="Q621" s="404"/>
      <c r="R621" s="139"/>
      <c r="S621" s="270"/>
      <c r="T621" s="270"/>
      <c r="U621" s="285"/>
      <c r="V621" s="406"/>
      <c r="W621" s="446"/>
      <c r="X621" s="270"/>
      <c r="Y621" s="271"/>
      <c r="Z621" s="271"/>
      <c r="AA621" s="270"/>
      <c r="AB621" s="272"/>
      <c r="AC621" s="491"/>
      <c r="AD621" s="272"/>
      <c r="AE621" s="270"/>
    </row>
    <row r="622" spans="1:31" s="407" customFormat="1">
      <c r="A622" s="270"/>
      <c r="B622" s="270"/>
      <c r="C622" s="270"/>
      <c r="D622" s="139"/>
      <c r="E622" s="142"/>
      <c r="F622" s="160"/>
      <c r="G622" s="142"/>
      <c r="H622" s="139"/>
      <c r="I622" s="139"/>
      <c r="J622" s="139"/>
      <c r="K622" s="278"/>
      <c r="L622" s="402"/>
      <c r="M622" s="513"/>
      <c r="N622" s="28"/>
      <c r="O622" s="26"/>
      <c r="P622" s="28"/>
      <c r="Q622" s="404"/>
      <c r="R622" s="139"/>
      <c r="S622" s="270"/>
      <c r="T622" s="270"/>
      <c r="U622" s="285"/>
      <c r="V622" s="406"/>
      <c r="W622" s="446"/>
      <c r="X622" s="270"/>
      <c r="Y622" s="271"/>
      <c r="Z622" s="271"/>
      <c r="AA622" s="270"/>
      <c r="AB622" s="272"/>
      <c r="AC622" s="491"/>
      <c r="AD622" s="272"/>
      <c r="AE622" s="270"/>
    </row>
    <row r="623" spans="1:31" s="407" customFormat="1">
      <c r="A623" s="270"/>
      <c r="B623" s="270"/>
      <c r="C623" s="270"/>
      <c r="D623" s="139"/>
      <c r="E623" s="142"/>
      <c r="F623" s="160"/>
      <c r="G623" s="142"/>
      <c r="H623" s="139"/>
      <c r="I623" s="139"/>
      <c r="J623" s="139"/>
      <c r="K623" s="278"/>
      <c r="L623" s="402"/>
      <c r="M623" s="513"/>
      <c r="N623" s="28"/>
      <c r="O623" s="26"/>
      <c r="P623" s="28"/>
      <c r="Q623" s="404"/>
      <c r="R623" s="139"/>
      <c r="S623" s="270"/>
      <c r="T623" s="270"/>
      <c r="U623" s="285"/>
      <c r="V623" s="406"/>
      <c r="W623" s="446"/>
      <c r="X623" s="270"/>
      <c r="Y623" s="271"/>
      <c r="Z623" s="271"/>
      <c r="AA623" s="270"/>
      <c r="AB623" s="272"/>
      <c r="AC623" s="491"/>
      <c r="AD623" s="272"/>
      <c r="AE623" s="270"/>
    </row>
    <row r="624" spans="1:31" s="407" customFormat="1">
      <c r="A624" s="270"/>
      <c r="B624" s="270"/>
      <c r="C624" s="270"/>
      <c r="D624" s="139"/>
      <c r="E624" s="142"/>
      <c r="F624" s="160"/>
      <c r="G624" s="142"/>
      <c r="H624" s="139"/>
      <c r="I624" s="139"/>
      <c r="J624" s="139"/>
      <c r="K624" s="278"/>
      <c r="L624" s="402"/>
      <c r="M624" s="513"/>
      <c r="N624" s="28"/>
      <c r="O624" s="26"/>
      <c r="P624" s="28"/>
      <c r="Q624" s="404"/>
      <c r="R624" s="139"/>
      <c r="S624" s="270"/>
      <c r="T624" s="270"/>
      <c r="U624" s="285"/>
      <c r="V624" s="406"/>
      <c r="W624" s="446"/>
      <c r="X624" s="270"/>
      <c r="Y624" s="271"/>
      <c r="Z624" s="271"/>
      <c r="AA624" s="270"/>
      <c r="AB624" s="272"/>
      <c r="AC624" s="491"/>
      <c r="AD624" s="272"/>
      <c r="AE624" s="270"/>
    </row>
    <row r="625" spans="1:31" s="407" customFormat="1">
      <c r="A625" s="270"/>
      <c r="B625" s="270"/>
      <c r="C625" s="270"/>
      <c r="D625" s="139"/>
      <c r="E625" s="142"/>
      <c r="F625" s="160"/>
      <c r="G625" s="142"/>
      <c r="H625" s="139"/>
      <c r="I625" s="139"/>
      <c r="J625" s="139"/>
      <c r="K625" s="278"/>
      <c r="L625" s="402"/>
      <c r="M625" s="513"/>
      <c r="N625" s="28"/>
      <c r="O625" s="26"/>
      <c r="P625" s="28"/>
      <c r="Q625" s="404"/>
      <c r="R625" s="139"/>
      <c r="S625" s="270"/>
      <c r="T625" s="270"/>
      <c r="U625" s="285"/>
      <c r="V625" s="406"/>
      <c r="W625" s="446"/>
      <c r="X625" s="270"/>
      <c r="Y625" s="271"/>
      <c r="Z625" s="271"/>
      <c r="AA625" s="270"/>
      <c r="AB625" s="272"/>
      <c r="AC625" s="491"/>
      <c r="AD625" s="272"/>
      <c r="AE625" s="270"/>
    </row>
    <row r="626" spans="1:31" s="407" customFormat="1">
      <c r="A626" s="270"/>
      <c r="B626" s="270"/>
      <c r="C626" s="270"/>
      <c r="D626" s="139"/>
      <c r="E626" s="142"/>
      <c r="F626" s="160"/>
      <c r="G626" s="142"/>
      <c r="H626" s="139"/>
      <c r="I626" s="139"/>
      <c r="J626" s="139"/>
      <c r="K626" s="278"/>
      <c r="L626" s="402"/>
      <c r="M626" s="513"/>
      <c r="N626" s="28"/>
      <c r="O626" s="26"/>
      <c r="P626" s="28"/>
      <c r="Q626" s="404"/>
      <c r="R626" s="139"/>
      <c r="S626" s="270"/>
      <c r="T626" s="270"/>
      <c r="U626" s="285"/>
      <c r="V626" s="406"/>
      <c r="W626" s="446"/>
      <c r="X626" s="270"/>
      <c r="Y626" s="271"/>
      <c r="Z626" s="271"/>
      <c r="AA626" s="270"/>
      <c r="AB626" s="272"/>
      <c r="AC626" s="491"/>
      <c r="AD626" s="272"/>
      <c r="AE626" s="270"/>
    </row>
    <row r="627" spans="1:31" s="407" customFormat="1">
      <c r="A627" s="270"/>
      <c r="B627" s="270"/>
      <c r="C627" s="270"/>
      <c r="D627" s="139"/>
      <c r="E627" s="142"/>
      <c r="F627" s="160"/>
      <c r="G627" s="142"/>
      <c r="H627" s="139"/>
      <c r="I627" s="139"/>
      <c r="J627" s="139"/>
      <c r="K627" s="278"/>
      <c r="L627" s="402"/>
      <c r="M627" s="513"/>
      <c r="N627" s="28"/>
      <c r="O627" s="26"/>
      <c r="P627" s="28"/>
      <c r="Q627" s="404"/>
      <c r="R627" s="139"/>
      <c r="S627" s="270"/>
      <c r="T627" s="270"/>
      <c r="U627" s="285"/>
      <c r="V627" s="406"/>
      <c r="W627" s="446"/>
      <c r="X627" s="270"/>
      <c r="Y627" s="271"/>
      <c r="Z627" s="271"/>
      <c r="AA627" s="270"/>
      <c r="AB627" s="272"/>
      <c r="AC627" s="491"/>
      <c r="AD627" s="272"/>
      <c r="AE627" s="270"/>
    </row>
    <row r="628" spans="1:31" s="407" customFormat="1">
      <c r="A628" s="270"/>
      <c r="B628" s="270"/>
      <c r="C628" s="270"/>
      <c r="D628" s="139"/>
      <c r="E628" s="142"/>
      <c r="F628" s="160"/>
      <c r="G628" s="142"/>
      <c r="H628" s="139"/>
      <c r="I628" s="139"/>
      <c r="J628" s="139"/>
      <c r="K628" s="278"/>
      <c r="L628" s="402"/>
      <c r="M628" s="513"/>
      <c r="N628" s="28"/>
      <c r="O628" s="26"/>
      <c r="P628" s="28"/>
      <c r="Q628" s="404"/>
      <c r="R628" s="139"/>
      <c r="S628" s="270"/>
      <c r="T628" s="270"/>
      <c r="U628" s="285"/>
      <c r="V628" s="406"/>
      <c r="W628" s="446"/>
      <c r="X628" s="270"/>
      <c r="Y628" s="271"/>
      <c r="Z628" s="271"/>
      <c r="AA628" s="270"/>
      <c r="AB628" s="272"/>
      <c r="AC628" s="491"/>
      <c r="AD628" s="272"/>
      <c r="AE628" s="270"/>
    </row>
    <row r="629" spans="1:31" s="407" customFormat="1">
      <c r="A629" s="270"/>
      <c r="B629" s="270"/>
      <c r="C629" s="270"/>
      <c r="D629" s="139"/>
      <c r="E629" s="142"/>
      <c r="F629" s="160"/>
      <c r="G629" s="142"/>
      <c r="H629" s="139"/>
      <c r="I629" s="139"/>
      <c r="J629" s="139"/>
      <c r="K629" s="278"/>
      <c r="L629" s="402"/>
      <c r="M629" s="513"/>
      <c r="N629" s="28"/>
      <c r="O629" s="26"/>
      <c r="P629" s="28"/>
      <c r="Q629" s="404"/>
      <c r="R629" s="139"/>
      <c r="S629" s="270"/>
      <c r="T629" s="270"/>
      <c r="U629" s="285"/>
      <c r="V629" s="406"/>
      <c r="W629" s="446"/>
      <c r="X629" s="270"/>
      <c r="Y629" s="271"/>
      <c r="Z629" s="271"/>
      <c r="AA629" s="270"/>
      <c r="AB629" s="272"/>
      <c r="AC629" s="491"/>
      <c r="AD629" s="272"/>
      <c r="AE629" s="270"/>
    </row>
    <row r="630" spans="1:31" s="407" customFormat="1">
      <c r="A630" s="270"/>
      <c r="B630" s="270"/>
      <c r="C630" s="270"/>
      <c r="D630" s="139"/>
      <c r="E630" s="142"/>
      <c r="F630" s="160"/>
      <c r="G630" s="142"/>
      <c r="H630" s="139"/>
      <c r="I630" s="139"/>
      <c r="J630" s="139"/>
      <c r="K630" s="278"/>
      <c r="L630" s="402"/>
      <c r="M630" s="513"/>
      <c r="N630" s="28"/>
      <c r="O630" s="26"/>
      <c r="P630" s="28"/>
      <c r="Q630" s="404"/>
      <c r="R630" s="139"/>
      <c r="S630" s="270"/>
      <c r="T630" s="270"/>
      <c r="U630" s="285"/>
      <c r="V630" s="406"/>
      <c r="W630" s="446"/>
      <c r="X630" s="270"/>
      <c r="Y630" s="271"/>
      <c r="Z630" s="271"/>
      <c r="AA630" s="270"/>
      <c r="AB630" s="272"/>
      <c r="AC630" s="491"/>
      <c r="AD630" s="272"/>
      <c r="AE630" s="270"/>
    </row>
    <row r="631" spans="1:31" s="407" customFormat="1">
      <c r="A631" s="270"/>
      <c r="B631" s="270"/>
      <c r="C631" s="270"/>
      <c r="D631" s="139"/>
      <c r="E631" s="142"/>
      <c r="F631" s="160"/>
      <c r="G631" s="142"/>
      <c r="H631" s="139"/>
      <c r="I631" s="139"/>
      <c r="J631" s="139"/>
      <c r="K631" s="278"/>
      <c r="L631" s="402"/>
      <c r="M631" s="513"/>
      <c r="N631" s="28"/>
      <c r="O631" s="26"/>
      <c r="P631" s="28"/>
      <c r="Q631" s="404"/>
      <c r="R631" s="139"/>
      <c r="S631" s="270"/>
      <c r="T631" s="270"/>
      <c r="U631" s="285"/>
      <c r="V631" s="406"/>
      <c r="W631" s="446"/>
      <c r="X631" s="270"/>
      <c r="Y631" s="271"/>
      <c r="Z631" s="271"/>
      <c r="AA631" s="270"/>
      <c r="AB631" s="272"/>
      <c r="AC631" s="491"/>
      <c r="AD631" s="272"/>
      <c r="AE631" s="270"/>
    </row>
    <row r="632" spans="1:31" s="407" customFormat="1">
      <c r="A632" s="270"/>
      <c r="B632" s="270"/>
      <c r="C632" s="270"/>
      <c r="D632" s="139"/>
      <c r="E632" s="142"/>
      <c r="F632" s="160"/>
      <c r="G632" s="142"/>
      <c r="H632" s="139"/>
      <c r="I632" s="139"/>
      <c r="J632" s="139"/>
      <c r="K632" s="278"/>
      <c r="L632" s="402"/>
      <c r="M632" s="513"/>
      <c r="N632" s="28"/>
      <c r="O632" s="26"/>
      <c r="P632" s="28"/>
      <c r="Q632" s="404"/>
      <c r="R632" s="139"/>
      <c r="S632" s="270"/>
      <c r="T632" s="270"/>
      <c r="U632" s="285"/>
      <c r="V632" s="406"/>
      <c r="W632" s="446"/>
      <c r="X632" s="270"/>
      <c r="Y632" s="271"/>
      <c r="Z632" s="271"/>
      <c r="AA632" s="270"/>
      <c r="AB632" s="272"/>
      <c r="AC632" s="491"/>
      <c r="AD632" s="272"/>
      <c r="AE632" s="270"/>
    </row>
    <row r="633" spans="1:31" s="407" customFormat="1">
      <c r="A633" s="270"/>
      <c r="B633" s="270"/>
      <c r="C633" s="270"/>
      <c r="D633" s="139"/>
      <c r="E633" s="142"/>
      <c r="F633" s="160"/>
      <c r="G633" s="142"/>
      <c r="H633" s="139"/>
      <c r="I633" s="139"/>
      <c r="J633" s="139"/>
      <c r="K633" s="278"/>
      <c r="L633" s="402"/>
      <c r="M633" s="513"/>
      <c r="N633" s="28"/>
      <c r="O633" s="26"/>
      <c r="P633" s="28"/>
      <c r="Q633" s="404"/>
      <c r="R633" s="139"/>
      <c r="S633" s="270"/>
      <c r="T633" s="270"/>
      <c r="U633" s="285"/>
      <c r="V633" s="406"/>
      <c r="W633" s="446"/>
      <c r="X633" s="270"/>
      <c r="Y633" s="271"/>
      <c r="Z633" s="271"/>
      <c r="AA633" s="270"/>
      <c r="AB633" s="272"/>
      <c r="AC633" s="491"/>
      <c r="AD633" s="272"/>
      <c r="AE633" s="270"/>
    </row>
    <row r="634" spans="1:31" s="407" customFormat="1">
      <c r="A634" s="270"/>
      <c r="B634" s="270"/>
      <c r="C634" s="270"/>
      <c r="D634" s="139"/>
      <c r="E634" s="142"/>
      <c r="F634" s="160"/>
      <c r="G634" s="142"/>
      <c r="H634" s="139"/>
      <c r="I634" s="139"/>
      <c r="J634" s="139"/>
      <c r="K634" s="278"/>
      <c r="L634" s="402"/>
      <c r="M634" s="513"/>
      <c r="N634" s="28"/>
      <c r="O634" s="26"/>
      <c r="P634" s="28"/>
      <c r="Q634" s="404"/>
      <c r="R634" s="139"/>
      <c r="S634" s="270"/>
      <c r="T634" s="270"/>
      <c r="U634" s="285"/>
      <c r="V634" s="406"/>
      <c r="W634" s="446"/>
      <c r="X634" s="270"/>
      <c r="Y634" s="271"/>
      <c r="Z634" s="271"/>
      <c r="AA634" s="270"/>
      <c r="AB634" s="272"/>
      <c r="AC634" s="491"/>
      <c r="AD634" s="272"/>
      <c r="AE634" s="270"/>
    </row>
    <row r="635" spans="1:31" s="407" customFormat="1">
      <c r="A635" s="270"/>
      <c r="B635" s="270"/>
      <c r="C635" s="270"/>
      <c r="D635" s="139"/>
      <c r="E635" s="142"/>
      <c r="F635" s="160"/>
      <c r="G635" s="142"/>
      <c r="H635" s="139"/>
      <c r="I635" s="139"/>
      <c r="J635" s="139"/>
      <c r="K635" s="278"/>
      <c r="L635" s="402"/>
      <c r="M635" s="513"/>
      <c r="N635" s="28"/>
      <c r="O635" s="26"/>
      <c r="P635" s="28"/>
      <c r="Q635" s="404"/>
      <c r="R635" s="139"/>
      <c r="S635" s="270"/>
      <c r="T635" s="270"/>
      <c r="U635" s="285"/>
      <c r="V635" s="406"/>
      <c r="W635" s="446"/>
      <c r="X635" s="270"/>
      <c r="Y635" s="271"/>
      <c r="Z635" s="271"/>
      <c r="AA635" s="270"/>
      <c r="AB635" s="272"/>
      <c r="AC635" s="491"/>
      <c r="AD635" s="272"/>
      <c r="AE635" s="270"/>
    </row>
    <row r="636" spans="1:31" s="407" customFormat="1">
      <c r="A636" s="270"/>
      <c r="B636" s="270"/>
      <c r="C636" s="270"/>
      <c r="D636" s="139"/>
      <c r="E636" s="142"/>
      <c r="F636" s="160"/>
      <c r="G636" s="142"/>
      <c r="H636" s="139"/>
      <c r="I636" s="139"/>
      <c r="J636" s="139"/>
      <c r="K636" s="278"/>
      <c r="L636" s="402"/>
      <c r="M636" s="513"/>
      <c r="N636" s="28"/>
      <c r="O636" s="26"/>
      <c r="P636" s="28"/>
      <c r="Q636" s="404"/>
      <c r="R636" s="139"/>
      <c r="S636" s="270"/>
      <c r="T636" s="270"/>
      <c r="U636" s="285"/>
      <c r="V636" s="406"/>
      <c r="W636" s="446"/>
      <c r="X636" s="270"/>
      <c r="Y636" s="271"/>
      <c r="Z636" s="271"/>
      <c r="AA636" s="270"/>
      <c r="AB636" s="272"/>
      <c r="AC636" s="491"/>
      <c r="AD636" s="272"/>
      <c r="AE636" s="270"/>
    </row>
    <row r="637" spans="1:31" s="407" customFormat="1">
      <c r="A637" s="270"/>
      <c r="B637" s="270"/>
      <c r="C637" s="270"/>
      <c r="D637" s="139"/>
      <c r="E637" s="142"/>
      <c r="F637" s="160"/>
      <c r="G637" s="142"/>
      <c r="H637" s="139"/>
      <c r="I637" s="139"/>
      <c r="J637" s="139"/>
      <c r="K637" s="278"/>
      <c r="L637" s="402"/>
      <c r="M637" s="513"/>
      <c r="N637" s="28"/>
      <c r="O637" s="26"/>
      <c r="P637" s="28"/>
      <c r="Q637" s="404"/>
      <c r="R637" s="139"/>
      <c r="S637" s="270"/>
      <c r="T637" s="270"/>
      <c r="U637" s="285"/>
      <c r="V637" s="406"/>
      <c r="W637" s="446"/>
      <c r="X637" s="270"/>
      <c r="Y637" s="271"/>
      <c r="Z637" s="271"/>
      <c r="AA637" s="270"/>
      <c r="AB637" s="272"/>
      <c r="AC637" s="491"/>
      <c r="AD637" s="272"/>
      <c r="AE637" s="270"/>
    </row>
    <row r="638" spans="1:31" s="407" customFormat="1">
      <c r="A638" s="270"/>
      <c r="B638" s="270"/>
      <c r="C638" s="270"/>
      <c r="D638" s="139"/>
      <c r="E638" s="142"/>
      <c r="F638" s="160"/>
      <c r="G638" s="142"/>
      <c r="H638" s="139"/>
      <c r="I638" s="139"/>
      <c r="J638" s="139"/>
      <c r="K638" s="278"/>
      <c r="L638" s="402"/>
      <c r="M638" s="513"/>
      <c r="N638" s="28"/>
      <c r="O638" s="26"/>
      <c r="P638" s="28"/>
      <c r="Q638" s="404"/>
      <c r="R638" s="139"/>
      <c r="S638" s="270"/>
      <c r="T638" s="270"/>
      <c r="U638" s="285"/>
      <c r="V638" s="406"/>
      <c r="W638" s="446"/>
      <c r="X638" s="270"/>
      <c r="Y638" s="271"/>
      <c r="Z638" s="271"/>
      <c r="AA638" s="270"/>
      <c r="AB638" s="272"/>
      <c r="AC638" s="491"/>
      <c r="AD638" s="272"/>
      <c r="AE638" s="270"/>
    </row>
    <row r="639" spans="1:31" s="407" customFormat="1">
      <c r="A639" s="270"/>
      <c r="B639" s="270"/>
      <c r="C639" s="270"/>
      <c r="D639" s="139"/>
      <c r="E639" s="142"/>
      <c r="F639" s="160"/>
      <c r="G639" s="142"/>
      <c r="H639" s="139"/>
      <c r="I639" s="139"/>
      <c r="J639" s="139"/>
      <c r="K639" s="278"/>
      <c r="L639" s="402"/>
      <c r="M639" s="513"/>
      <c r="N639" s="28"/>
      <c r="O639" s="26"/>
      <c r="P639" s="28"/>
      <c r="Q639" s="404"/>
      <c r="R639" s="139"/>
      <c r="S639" s="270"/>
      <c r="T639" s="270"/>
      <c r="U639" s="285"/>
      <c r="V639" s="406"/>
      <c r="W639" s="446"/>
      <c r="X639" s="270"/>
      <c r="Y639" s="271"/>
      <c r="Z639" s="271"/>
      <c r="AA639" s="270"/>
      <c r="AB639" s="272"/>
      <c r="AC639" s="491"/>
      <c r="AD639" s="272"/>
      <c r="AE639" s="270"/>
    </row>
    <row r="640" spans="1:31" s="407" customFormat="1">
      <c r="A640" s="270"/>
      <c r="B640" s="270"/>
      <c r="C640" s="270"/>
      <c r="D640" s="139"/>
      <c r="E640" s="142"/>
      <c r="F640" s="160"/>
      <c r="G640" s="142"/>
      <c r="H640" s="139"/>
      <c r="I640" s="139"/>
      <c r="J640" s="139"/>
      <c r="K640" s="278"/>
      <c r="L640" s="402"/>
      <c r="M640" s="513"/>
      <c r="N640" s="28"/>
      <c r="O640" s="26"/>
      <c r="P640" s="28"/>
      <c r="Q640" s="404"/>
      <c r="R640" s="139"/>
      <c r="S640" s="270"/>
      <c r="T640" s="270"/>
      <c r="U640" s="285"/>
      <c r="V640" s="406"/>
      <c r="W640" s="446"/>
      <c r="X640" s="270"/>
      <c r="Y640" s="271"/>
      <c r="Z640" s="271"/>
      <c r="AA640" s="270"/>
      <c r="AB640" s="272"/>
      <c r="AC640" s="491"/>
      <c r="AD640" s="272"/>
      <c r="AE640" s="270"/>
    </row>
    <row r="641" spans="1:31" s="407" customFormat="1">
      <c r="A641" s="270"/>
      <c r="B641" s="270"/>
      <c r="C641" s="270"/>
      <c r="D641" s="139"/>
      <c r="E641" s="142"/>
      <c r="F641" s="160"/>
      <c r="G641" s="142"/>
      <c r="H641" s="139"/>
      <c r="I641" s="139"/>
      <c r="J641" s="139"/>
      <c r="K641" s="278"/>
      <c r="L641" s="402"/>
      <c r="M641" s="513"/>
      <c r="N641" s="28"/>
      <c r="O641" s="26"/>
      <c r="P641" s="28"/>
      <c r="Q641" s="404"/>
      <c r="R641" s="139"/>
      <c r="S641" s="270"/>
      <c r="T641" s="270"/>
      <c r="U641" s="285"/>
      <c r="V641" s="406"/>
      <c r="W641" s="446"/>
      <c r="X641" s="270"/>
      <c r="Y641" s="271"/>
      <c r="Z641" s="271"/>
      <c r="AA641" s="270"/>
      <c r="AB641" s="272"/>
      <c r="AC641" s="491"/>
      <c r="AD641" s="272"/>
      <c r="AE641" s="270"/>
    </row>
    <row r="642" spans="1:31" s="407" customFormat="1">
      <c r="A642" s="270"/>
      <c r="B642" s="270"/>
      <c r="C642" s="270"/>
      <c r="D642" s="139"/>
      <c r="E642" s="142"/>
      <c r="F642" s="160"/>
      <c r="G642" s="142"/>
      <c r="H642" s="139"/>
      <c r="I642" s="139"/>
      <c r="J642" s="139"/>
      <c r="K642" s="278"/>
      <c r="L642" s="402"/>
      <c r="M642" s="513"/>
      <c r="N642" s="28"/>
      <c r="O642" s="26"/>
      <c r="P642" s="28"/>
      <c r="Q642" s="404"/>
      <c r="R642" s="139"/>
      <c r="S642" s="270"/>
      <c r="T642" s="270"/>
      <c r="U642" s="285"/>
      <c r="V642" s="406"/>
      <c r="W642" s="446"/>
      <c r="X642" s="270"/>
      <c r="Y642" s="271"/>
      <c r="Z642" s="271"/>
      <c r="AA642" s="270"/>
      <c r="AB642" s="272"/>
      <c r="AC642" s="491"/>
      <c r="AD642" s="272"/>
      <c r="AE642" s="270"/>
    </row>
    <row r="643" spans="1:31" s="407" customFormat="1">
      <c r="A643" s="270"/>
      <c r="B643" s="270"/>
      <c r="C643" s="270"/>
      <c r="D643" s="139"/>
      <c r="E643" s="142"/>
      <c r="F643" s="160"/>
      <c r="G643" s="142"/>
      <c r="H643" s="139"/>
      <c r="I643" s="139"/>
      <c r="J643" s="139"/>
      <c r="K643" s="278"/>
      <c r="L643" s="402"/>
      <c r="M643" s="513"/>
      <c r="N643" s="28"/>
      <c r="O643" s="26"/>
      <c r="P643" s="28"/>
      <c r="Q643" s="404"/>
      <c r="R643" s="139"/>
      <c r="S643" s="270"/>
      <c r="T643" s="270"/>
      <c r="U643" s="285"/>
      <c r="V643" s="406"/>
      <c r="W643" s="446"/>
      <c r="X643" s="270"/>
      <c r="Y643" s="271"/>
      <c r="Z643" s="271"/>
      <c r="AA643" s="270"/>
      <c r="AB643" s="272"/>
      <c r="AC643" s="491"/>
      <c r="AD643" s="272"/>
      <c r="AE643" s="270"/>
    </row>
    <row r="644" spans="1:31" s="407" customFormat="1">
      <c r="A644" s="270"/>
      <c r="B644" s="270"/>
      <c r="C644" s="270"/>
      <c r="D644" s="139"/>
      <c r="E644" s="142"/>
      <c r="F644" s="160"/>
      <c r="G644" s="142"/>
      <c r="H644" s="139"/>
      <c r="I644" s="139"/>
      <c r="J644" s="139"/>
      <c r="K644" s="278"/>
      <c r="L644" s="402"/>
      <c r="M644" s="513"/>
      <c r="N644" s="28"/>
      <c r="O644" s="26"/>
      <c r="P644" s="28"/>
      <c r="Q644" s="404"/>
      <c r="R644" s="139"/>
      <c r="S644" s="270"/>
      <c r="T644" s="270"/>
      <c r="U644" s="285"/>
      <c r="V644" s="406"/>
      <c r="W644" s="446"/>
      <c r="X644" s="270"/>
      <c r="Y644" s="271"/>
      <c r="Z644" s="271"/>
      <c r="AA644" s="270"/>
      <c r="AB644" s="272"/>
      <c r="AC644" s="491"/>
      <c r="AD644" s="272"/>
      <c r="AE644" s="270"/>
    </row>
    <row r="645" spans="1:31" s="407" customFormat="1">
      <c r="A645" s="270"/>
      <c r="B645" s="270"/>
      <c r="C645" s="270"/>
      <c r="D645" s="139"/>
      <c r="E645" s="142"/>
      <c r="F645" s="160"/>
      <c r="G645" s="142"/>
      <c r="H645" s="139"/>
      <c r="I645" s="139"/>
      <c r="J645" s="139"/>
      <c r="K645" s="278"/>
      <c r="L645" s="402"/>
      <c r="M645" s="513"/>
      <c r="N645" s="28"/>
      <c r="O645" s="26"/>
      <c r="P645" s="28"/>
      <c r="Q645" s="404"/>
      <c r="R645" s="139"/>
      <c r="S645" s="270"/>
      <c r="T645" s="270"/>
      <c r="U645" s="285"/>
      <c r="V645" s="406"/>
      <c r="W645" s="446"/>
      <c r="X645" s="270"/>
      <c r="Y645" s="271"/>
      <c r="Z645" s="271"/>
      <c r="AA645" s="270"/>
      <c r="AB645" s="272"/>
      <c r="AC645" s="491"/>
      <c r="AD645" s="272"/>
      <c r="AE645" s="270"/>
    </row>
    <row r="646" spans="1:31" s="407" customFormat="1">
      <c r="A646" s="270"/>
      <c r="B646" s="270"/>
      <c r="C646" s="270"/>
      <c r="D646" s="139"/>
      <c r="E646" s="142"/>
      <c r="F646" s="160"/>
      <c r="G646" s="142"/>
      <c r="H646" s="139"/>
      <c r="I646" s="139"/>
      <c r="J646" s="139"/>
      <c r="K646" s="278"/>
      <c r="L646" s="402"/>
      <c r="M646" s="513"/>
      <c r="N646" s="28"/>
      <c r="O646" s="26"/>
      <c r="P646" s="28"/>
      <c r="Q646" s="404"/>
      <c r="R646" s="139"/>
      <c r="S646" s="270"/>
      <c r="T646" s="270"/>
      <c r="U646" s="285"/>
      <c r="V646" s="406"/>
      <c r="W646" s="446"/>
      <c r="X646" s="270"/>
      <c r="Y646" s="271"/>
      <c r="Z646" s="271"/>
      <c r="AA646" s="270"/>
      <c r="AB646" s="272"/>
      <c r="AC646" s="491"/>
      <c r="AD646" s="272"/>
      <c r="AE646" s="270"/>
    </row>
    <row r="647" spans="1:31" s="407" customFormat="1">
      <c r="A647" s="270"/>
      <c r="B647" s="270"/>
      <c r="C647" s="270"/>
      <c r="D647" s="139"/>
      <c r="E647" s="142"/>
      <c r="F647" s="160"/>
      <c r="G647" s="142"/>
      <c r="H647" s="139"/>
      <c r="I647" s="139"/>
      <c r="J647" s="139"/>
      <c r="K647" s="278"/>
      <c r="L647" s="402"/>
      <c r="M647" s="513"/>
      <c r="N647" s="28"/>
      <c r="O647" s="26"/>
      <c r="P647" s="28"/>
      <c r="Q647" s="404"/>
      <c r="R647" s="139"/>
      <c r="S647" s="270"/>
      <c r="T647" s="270"/>
      <c r="U647" s="285"/>
      <c r="V647" s="406"/>
      <c r="W647" s="446"/>
      <c r="X647" s="270"/>
      <c r="Y647" s="271"/>
      <c r="Z647" s="271"/>
      <c r="AA647" s="270"/>
      <c r="AB647" s="272"/>
      <c r="AC647" s="491"/>
      <c r="AD647" s="272"/>
      <c r="AE647" s="270"/>
    </row>
    <row r="648" spans="1:31" s="407" customFormat="1">
      <c r="A648" s="270"/>
      <c r="B648" s="270"/>
      <c r="C648" s="270"/>
      <c r="D648" s="139"/>
      <c r="E648" s="142"/>
      <c r="F648" s="160"/>
      <c r="G648" s="142"/>
      <c r="H648" s="139"/>
      <c r="I648" s="139"/>
      <c r="J648" s="139"/>
      <c r="K648" s="278"/>
      <c r="L648" s="402"/>
      <c r="M648" s="513"/>
      <c r="N648" s="28"/>
      <c r="O648" s="26"/>
      <c r="P648" s="28"/>
      <c r="Q648" s="404"/>
      <c r="R648" s="139"/>
      <c r="S648" s="270"/>
      <c r="T648" s="270"/>
      <c r="U648" s="285"/>
      <c r="V648" s="406"/>
      <c r="W648" s="446"/>
      <c r="X648" s="270"/>
      <c r="Y648" s="271"/>
      <c r="Z648" s="271"/>
      <c r="AA648" s="270"/>
      <c r="AB648" s="272"/>
      <c r="AC648" s="491"/>
      <c r="AD648" s="272"/>
      <c r="AE648" s="270"/>
    </row>
    <row r="649" spans="1:31" s="407" customFormat="1">
      <c r="A649" s="270"/>
      <c r="B649" s="270"/>
      <c r="C649" s="270"/>
      <c r="D649" s="139"/>
      <c r="E649" s="142"/>
      <c r="F649" s="160"/>
      <c r="G649" s="142"/>
      <c r="H649" s="139"/>
      <c r="I649" s="139"/>
      <c r="J649" s="139"/>
      <c r="K649" s="278"/>
      <c r="L649" s="402"/>
      <c r="M649" s="513"/>
      <c r="N649" s="28"/>
      <c r="O649" s="26"/>
      <c r="P649" s="28"/>
      <c r="Q649" s="404"/>
      <c r="R649" s="139"/>
      <c r="S649" s="270"/>
      <c r="T649" s="270"/>
      <c r="U649" s="285"/>
      <c r="V649" s="406"/>
      <c r="W649" s="446"/>
      <c r="X649" s="270"/>
      <c r="Y649" s="271"/>
      <c r="Z649" s="271"/>
      <c r="AA649" s="270"/>
      <c r="AB649" s="272"/>
      <c r="AC649" s="491"/>
      <c r="AD649" s="272"/>
      <c r="AE649" s="270"/>
    </row>
    <row r="650" spans="1:31" s="407" customFormat="1">
      <c r="A650" s="270"/>
      <c r="B650" s="270"/>
      <c r="C650" s="270"/>
      <c r="D650" s="139"/>
      <c r="E650" s="142"/>
      <c r="F650" s="160"/>
      <c r="G650" s="142"/>
      <c r="H650" s="139"/>
      <c r="I650" s="139"/>
      <c r="J650" s="139"/>
      <c r="K650" s="278"/>
      <c r="L650" s="402"/>
      <c r="M650" s="513"/>
      <c r="N650" s="28"/>
      <c r="O650" s="26"/>
      <c r="P650" s="28"/>
      <c r="Q650" s="404"/>
      <c r="R650" s="139"/>
      <c r="S650" s="270"/>
      <c r="T650" s="270"/>
      <c r="U650" s="285"/>
      <c r="V650" s="406"/>
      <c r="W650" s="446"/>
      <c r="X650" s="270"/>
      <c r="Y650" s="271"/>
      <c r="Z650" s="271"/>
      <c r="AA650" s="270"/>
      <c r="AB650" s="272"/>
      <c r="AC650" s="491"/>
      <c r="AD650" s="272"/>
      <c r="AE650" s="270"/>
    </row>
    <row r="651" spans="1:31" s="407" customFormat="1">
      <c r="A651" s="270"/>
      <c r="B651" s="270"/>
      <c r="C651" s="270"/>
      <c r="D651" s="139"/>
      <c r="E651" s="142"/>
      <c r="F651" s="160"/>
      <c r="G651" s="142"/>
      <c r="H651" s="139"/>
      <c r="I651" s="139"/>
      <c r="J651" s="139"/>
      <c r="K651" s="278"/>
      <c r="L651" s="402"/>
      <c r="M651" s="513"/>
      <c r="N651" s="28"/>
      <c r="O651" s="26"/>
      <c r="P651" s="28"/>
      <c r="Q651" s="404"/>
      <c r="R651" s="139"/>
      <c r="S651" s="270"/>
      <c r="T651" s="270"/>
      <c r="U651" s="285"/>
      <c r="V651" s="406"/>
      <c r="W651" s="446"/>
      <c r="X651" s="270"/>
      <c r="Y651" s="271"/>
      <c r="Z651" s="271"/>
      <c r="AA651" s="270"/>
      <c r="AB651" s="272"/>
      <c r="AC651" s="491"/>
      <c r="AD651" s="272"/>
      <c r="AE651" s="270"/>
    </row>
    <row r="652" spans="1:31" s="407" customFormat="1">
      <c r="A652" s="270"/>
      <c r="B652" s="270"/>
      <c r="C652" s="270"/>
      <c r="D652" s="139"/>
      <c r="E652" s="142"/>
      <c r="F652" s="160"/>
      <c r="G652" s="142"/>
      <c r="H652" s="139"/>
      <c r="I652" s="139"/>
      <c r="J652" s="139"/>
      <c r="K652" s="278"/>
      <c r="L652" s="402"/>
      <c r="M652" s="513"/>
      <c r="N652" s="28"/>
      <c r="O652" s="26"/>
      <c r="P652" s="28"/>
      <c r="Q652" s="404"/>
      <c r="R652" s="139"/>
      <c r="S652" s="270"/>
      <c r="T652" s="270"/>
      <c r="U652" s="285"/>
      <c r="V652" s="406"/>
      <c r="W652" s="446"/>
      <c r="X652" s="270"/>
      <c r="Y652" s="271"/>
      <c r="Z652" s="271"/>
      <c r="AA652" s="270"/>
      <c r="AB652" s="272"/>
      <c r="AC652" s="491"/>
      <c r="AD652" s="272"/>
      <c r="AE652" s="270"/>
    </row>
    <row r="653" spans="1:31" s="407" customFormat="1">
      <c r="A653" s="270"/>
      <c r="B653" s="270"/>
      <c r="C653" s="270"/>
      <c r="D653" s="139"/>
      <c r="E653" s="142"/>
      <c r="F653" s="160"/>
      <c r="G653" s="142"/>
      <c r="H653" s="139"/>
      <c r="I653" s="139"/>
      <c r="J653" s="139"/>
      <c r="K653" s="278"/>
      <c r="L653" s="402"/>
      <c r="M653" s="513"/>
      <c r="N653" s="28"/>
      <c r="O653" s="26"/>
      <c r="P653" s="28"/>
      <c r="Q653" s="404"/>
      <c r="R653" s="139"/>
      <c r="S653" s="270"/>
      <c r="T653" s="270"/>
      <c r="U653" s="285"/>
      <c r="V653" s="406"/>
      <c r="W653" s="446"/>
      <c r="X653" s="270"/>
      <c r="Y653" s="271"/>
      <c r="Z653" s="271"/>
      <c r="AA653" s="270"/>
      <c r="AB653" s="272"/>
      <c r="AC653" s="491"/>
      <c r="AD653" s="272"/>
      <c r="AE653" s="270"/>
    </row>
    <row r="654" spans="1:31" s="407" customFormat="1">
      <c r="A654" s="270"/>
      <c r="B654" s="270"/>
      <c r="C654" s="270"/>
      <c r="D654" s="139"/>
      <c r="E654" s="142"/>
      <c r="F654" s="160"/>
      <c r="G654" s="142"/>
      <c r="H654" s="139"/>
      <c r="I654" s="139"/>
      <c r="J654" s="139"/>
      <c r="K654" s="278"/>
      <c r="L654" s="402"/>
      <c r="M654" s="513"/>
      <c r="N654" s="28"/>
      <c r="O654" s="26"/>
      <c r="P654" s="28"/>
      <c r="Q654" s="404"/>
      <c r="R654" s="139"/>
      <c r="S654" s="270"/>
      <c r="T654" s="270"/>
      <c r="U654" s="285"/>
      <c r="V654" s="406"/>
      <c r="W654" s="446"/>
      <c r="X654" s="270"/>
      <c r="Y654" s="271"/>
      <c r="Z654" s="271"/>
      <c r="AA654" s="270"/>
      <c r="AB654" s="272"/>
      <c r="AC654" s="491"/>
      <c r="AD654" s="272"/>
      <c r="AE654" s="270"/>
    </row>
    <row r="655" spans="1:31" s="407" customFormat="1">
      <c r="A655" s="270"/>
      <c r="B655" s="270"/>
      <c r="C655" s="270"/>
      <c r="D655" s="139"/>
      <c r="E655" s="142"/>
      <c r="F655" s="160"/>
      <c r="G655" s="142"/>
      <c r="H655" s="139"/>
      <c r="I655" s="139"/>
      <c r="J655" s="139"/>
      <c r="K655" s="278"/>
      <c r="L655" s="402"/>
      <c r="M655" s="513"/>
      <c r="N655" s="28"/>
      <c r="O655" s="26"/>
      <c r="P655" s="28"/>
      <c r="Q655" s="404"/>
      <c r="R655" s="139"/>
      <c r="S655" s="270"/>
      <c r="T655" s="270"/>
      <c r="U655" s="285"/>
      <c r="V655" s="406"/>
      <c r="W655" s="446"/>
      <c r="X655" s="270"/>
      <c r="Y655" s="271"/>
      <c r="Z655" s="271"/>
      <c r="AA655" s="270"/>
      <c r="AB655" s="272"/>
      <c r="AC655" s="491"/>
      <c r="AD655" s="272"/>
      <c r="AE655" s="270"/>
    </row>
    <row r="656" spans="1:31" s="407" customFormat="1">
      <c r="A656" s="270"/>
      <c r="B656" s="270"/>
      <c r="C656" s="270"/>
      <c r="D656" s="139"/>
      <c r="E656" s="142"/>
      <c r="F656" s="160"/>
      <c r="G656" s="142"/>
      <c r="H656" s="139"/>
      <c r="I656" s="139"/>
      <c r="J656" s="139"/>
      <c r="K656" s="278"/>
      <c r="L656" s="402"/>
      <c r="M656" s="513"/>
      <c r="N656" s="28"/>
      <c r="O656" s="26"/>
      <c r="P656" s="28"/>
      <c r="Q656" s="404"/>
      <c r="R656" s="139"/>
      <c r="S656" s="270"/>
      <c r="T656" s="270"/>
      <c r="U656" s="285"/>
      <c r="V656" s="406"/>
      <c r="W656" s="446"/>
      <c r="X656" s="270"/>
      <c r="Y656" s="271"/>
      <c r="Z656" s="271"/>
      <c r="AA656" s="270"/>
      <c r="AB656" s="272"/>
      <c r="AC656" s="491"/>
      <c r="AD656" s="272"/>
      <c r="AE656" s="270"/>
    </row>
    <row r="657" spans="1:31" s="407" customFormat="1">
      <c r="A657" s="270"/>
      <c r="B657" s="270"/>
      <c r="C657" s="270"/>
      <c r="D657" s="139"/>
      <c r="E657" s="142"/>
      <c r="F657" s="160"/>
      <c r="G657" s="142"/>
      <c r="H657" s="139"/>
      <c r="I657" s="139"/>
      <c r="J657" s="139"/>
      <c r="K657" s="278"/>
      <c r="L657" s="402"/>
      <c r="M657" s="513"/>
      <c r="N657" s="28"/>
      <c r="O657" s="26"/>
      <c r="P657" s="28"/>
      <c r="Q657" s="404"/>
      <c r="R657" s="139"/>
      <c r="S657" s="270"/>
      <c r="T657" s="270"/>
      <c r="U657" s="285"/>
      <c r="V657" s="406"/>
      <c r="W657" s="446"/>
      <c r="X657" s="270"/>
      <c r="Y657" s="271"/>
      <c r="Z657" s="271"/>
      <c r="AA657" s="270"/>
      <c r="AB657" s="272"/>
      <c r="AC657" s="491"/>
      <c r="AD657" s="272"/>
      <c r="AE657" s="270"/>
    </row>
    <row r="658" spans="1:31" s="407" customFormat="1">
      <c r="A658" s="270"/>
      <c r="B658" s="270"/>
      <c r="C658" s="270"/>
      <c r="D658" s="139"/>
      <c r="E658" s="142"/>
      <c r="F658" s="160"/>
      <c r="G658" s="142"/>
      <c r="H658" s="139"/>
      <c r="I658" s="139"/>
      <c r="J658" s="139"/>
      <c r="K658" s="278"/>
      <c r="L658" s="402"/>
      <c r="M658" s="513"/>
      <c r="N658" s="28"/>
      <c r="O658" s="26"/>
      <c r="P658" s="28"/>
      <c r="Q658" s="404"/>
      <c r="R658" s="139"/>
      <c r="S658" s="270"/>
      <c r="T658" s="270"/>
      <c r="U658" s="285"/>
      <c r="V658" s="406"/>
      <c r="W658" s="446"/>
      <c r="X658" s="270"/>
      <c r="Y658" s="271"/>
      <c r="Z658" s="271"/>
      <c r="AA658" s="270"/>
      <c r="AB658" s="272"/>
      <c r="AC658" s="491"/>
      <c r="AD658" s="272"/>
      <c r="AE658" s="270"/>
    </row>
    <row r="659" spans="1:31" s="407" customFormat="1">
      <c r="A659" s="270"/>
      <c r="B659" s="270"/>
      <c r="C659" s="270"/>
      <c r="D659" s="139"/>
      <c r="E659" s="142"/>
      <c r="F659" s="160"/>
      <c r="G659" s="142"/>
      <c r="H659" s="139"/>
      <c r="I659" s="139"/>
      <c r="J659" s="139"/>
      <c r="K659" s="278"/>
      <c r="L659" s="402"/>
      <c r="M659" s="513"/>
      <c r="N659" s="28"/>
      <c r="O659" s="26"/>
      <c r="P659" s="28"/>
      <c r="Q659" s="404"/>
      <c r="R659" s="139"/>
      <c r="S659" s="270"/>
      <c r="T659" s="270"/>
      <c r="U659" s="285"/>
      <c r="V659" s="406"/>
      <c r="W659" s="446"/>
      <c r="X659" s="270"/>
      <c r="Y659" s="271"/>
      <c r="Z659" s="271"/>
      <c r="AA659" s="270"/>
      <c r="AB659" s="272"/>
      <c r="AC659" s="491"/>
      <c r="AD659" s="272"/>
      <c r="AE659" s="270"/>
    </row>
    <row r="660" spans="1:31" s="407" customFormat="1">
      <c r="A660" s="270"/>
      <c r="B660" s="270"/>
      <c r="C660" s="270"/>
      <c r="D660" s="139"/>
      <c r="E660" s="142"/>
      <c r="F660" s="160"/>
      <c r="G660" s="142"/>
      <c r="H660" s="139"/>
      <c r="I660" s="139"/>
      <c r="J660" s="139"/>
      <c r="K660" s="278"/>
      <c r="L660" s="402"/>
      <c r="M660" s="513"/>
      <c r="N660" s="28"/>
      <c r="O660" s="26"/>
      <c r="P660" s="28"/>
      <c r="Q660" s="404"/>
      <c r="R660" s="139"/>
      <c r="S660" s="270"/>
      <c r="T660" s="270"/>
      <c r="U660" s="285"/>
      <c r="V660" s="406"/>
      <c r="W660" s="446"/>
      <c r="X660" s="270"/>
      <c r="Y660" s="271"/>
      <c r="Z660" s="271"/>
      <c r="AA660" s="270"/>
      <c r="AB660" s="272"/>
      <c r="AC660" s="491"/>
      <c r="AD660" s="272"/>
      <c r="AE660" s="270"/>
    </row>
    <row r="661" spans="1:31" s="407" customFormat="1">
      <c r="A661" s="270"/>
      <c r="B661" s="270"/>
      <c r="C661" s="270"/>
      <c r="D661" s="139"/>
      <c r="E661" s="142"/>
      <c r="F661" s="160"/>
      <c r="G661" s="142"/>
      <c r="H661" s="139"/>
      <c r="I661" s="139"/>
      <c r="J661" s="139"/>
      <c r="K661" s="278"/>
      <c r="L661" s="402"/>
      <c r="M661" s="513"/>
      <c r="N661" s="28"/>
      <c r="O661" s="26"/>
      <c r="P661" s="28"/>
      <c r="Q661" s="404"/>
      <c r="R661" s="139"/>
      <c r="S661" s="270"/>
      <c r="T661" s="270"/>
      <c r="U661" s="285"/>
      <c r="V661" s="406"/>
      <c r="W661" s="446"/>
      <c r="X661" s="270"/>
      <c r="Y661" s="271"/>
      <c r="Z661" s="271"/>
      <c r="AA661" s="270"/>
      <c r="AB661" s="272"/>
      <c r="AC661" s="491"/>
      <c r="AD661" s="272"/>
      <c r="AE661" s="270"/>
    </row>
    <row r="662" spans="1:31" s="407" customFormat="1">
      <c r="A662" s="270"/>
      <c r="B662" s="270"/>
      <c r="C662" s="270"/>
      <c r="D662" s="139"/>
      <c r="E662" s="142"/>
      <c r="F662" s="160"/>
      <c r="G662" s="142"/>
      <c r="H662" s="139"/>
      <c r="I662" s="139"/>
      <c r="J662" s="139"/>
      <c r="K662" s="278"/>
      <c r="L662" s="402"/>
      <c r="M662" s="513"/>
      <c r="N662" s="28"/>
      <c r="O662" s="26"/>
      <c r="P662" s="28"/>
      <c r="Q662" s="404"/>
      <c r="R662" s="139"/>
      <c r="S662" s="270"/>
      <c r="T662" s="270"/>
      <c r="U662" s="285"/>
      <c r="V662" s="406"/>
      <c r="W662" s="446"/>
      <c r="X662" s="270"/>
      <c r="Y662" s="271"/>
      <c r="Z662" s="271"/>
      <c r="AA662" s="270"/>
      <c r="AB662" s="272"/>
      <c r="AC662" s="491"/>
      <c r="AD662" s="272"/>
      <c r="AE662" s="270"/>
    </row>
    <row r="663" spans="1:31" s="407" customFormat="1">
      <c r="A663" s="270"/>
      <c r="B663" s="270"/>
      <c r="C663" s="270"/>
      <c r="D663" s="139"/>
      <c r="E663" s="142"/>
      <c r="F663" s="160"/>
      <c r="G663" s="142"/>
      <c r="H663" s="139"/>
      <c r="I663" s="139"/>
      <c r="J663" s="139"/>
      <c r="K663" s="278"/>
      <c r="L663" s="402"/>
      <c r="M663" s="513"/>
      <c r="N663" s="28"/>
      <c r="O663" s="26"/>
      <c r="P663" s="28"/>
      <c r="Q663" s="404"/>
      <c r="R663" s="139"/>
      <c r="S663" s="270"/>
      <c r="T663" s="270"/>
      <c r="U663" s="285"/>
      <c r="V663" s="406"/>
      <c r="W663" s="446"/>
      <c r="X663" s="270"/>
      <c r="Y663" s="271"/>
      <c r="Z663" s="271"/>
      <c r="AA663" s="270"/>
      <c r="AB663" s="272"/>
      <c r="AC663" s="491"/>
      <c r="AD663" s="272"/>
      <c r="AE663" s="270"/>
    </row>
    <row r="664" spans="1:31" s="407" customFormat="1">
      <c r="A664" s="270"/>
      <c r="B664" s="270"/>
      <c r="C664" s="270"/>
      <c r="D664" s="139"/>
      <c r="E664" s="142"/>
      <c r="F664" s="160"/>
      <c r="G664" s="142"/>
      <c r="H664" s="139"/>
      <c r="I664" s="139"/>
      <c r="J664" s="139"/>
      <c r="K664" s="278"/>
      <c r="L664" s="402"/>
      <c r="M664" s="513"/>
      <c r="N664" s="28"/>
      <c r="O664" s="26"/>
      <c r="P664" s="28"/>
      <c r="Q664" s="404"/>
      <c r="R664" s="139"/>
      <c r="S664" s="270"/>
      <c r="T664" s="270"/>
      <c r="U664" s="285"/>
      <c r="V664" s="406"/>
      <c r="W664" s="446"/>
      <c r="X664" s="270"/>
      <c r="Y664" s="271"/>
      <c r="Z664" s="271"/>
      <c r="AA664" s="270"/>
      <c r="AB664" s="272"/>
      <c r="AC664" s="491"/>
      <c r="AD664" s="272"/>
      <c r="AE664" s="270"/>
    </row>
    <row r="665" spans="1:31" s="407" customFormat="1">
      <c r="A665" s="270"/>
      <c r="B665" s="270"/>
      <c r="C665" s="270"/>
      <c r="D665" s="139"/>
      <c r="E665" s="142"/>
      <c r="F665" s="160"/>
      <c r="G665" s="142"/>
      <c r="H665" s="139"/>
      <c r="I665" s="139"/>
      <c r="J665" s="139"/>
      <c r="K665" s="278"/>
      <c r="L665" s="402"/>
      <c r="M665" s="513"/>
      <c r="N665" s="28"/>
      <c r="O665" s="26"/>
      <c r="P665" s="28"/>
      <c r="Q665" s="404"/>
      <c r="R665" s="139"/>
      <c r="S665" s="270"/>
      <c r="T665" s="270"/>
      <c r="U665" s="285"/>
      <c r="V665" s="406"/>
      <c r="W665" s="446"/>
      <c r="X665" s="270"/>
      <c r="Y665" s="271"/>
      <c r="Z665" s="271"/>
      <c r="AA665" s="270"/>
      <c r="AB665" s="272"/>
      <c r="AC665" s="491"/>
      <c r="AD665" s="272"/>
      <c r="AE665" s="270"/>
    </row>
    <row r="666" spans="1:31" s="407" customFormat="1">
      <c r="A666" s="270"/>
      <c r="B666" s="270"/>
      <c r="C666" s="270"/>
      <c r="D666" s="139"/>
      <c r="E666" s="142"/>
      <c r="F666" s="160"/>
      <c r="G666" s="142"/>
      <c r="H666" s="139"/>
      <c r="I666" s="139"/>
      <c r="J666" s="139"/>
      <c r="K666" s="278"/>
      <c r="L666" s="402"/>
      <c r="M666" s="513"/>
      <c r="N666" s="28"/>
      <c r="O666" s="26"/>
      <c r="P666" s="28"/>
      <c r="Q666" s="404"/>
      <c r="R666" s="139"/>
      <c r="S666" s="270"/>
      <c r="T666" s="270"/>
      <c r="U666" s="285"/>
      <c r="V666" s="406"/>
      <c r="W666" s="446"/>
      <c r="X666" s="270"/>
      <c r="Y666" s="271"/>
      <c r="Z666" s="271"/>
      <c r="AA666" s="270"/>
      <c r="AB666" s="272"/>
      <c r="AC666" s="491"/>
      <c r="AD666" s="272"/>
      <c r="AE666" s="270"/>
    </row>
    <row r="667" spans="1:31" s="407" customFormat="1">
      <c r="A667" s="270"/>
      <c r="B667" s="270"/>
      <c r="C667" s="270"/>
      <c r="D667" s="139"/>
      <c r="E667" s="142"/>
      <c r="F667" s="160"/>
      <c r="G667" s="142"/>
      <c r="H667" s="139"/>
      <c r="I667" s="139"/>
      <c r="J667" s="139"/>
      <c r="K667" s="278"/>
      <c r="L667" s="402"/>
      <c r="M667" s="513"/>
      <c r="N667" s="28"/>
      <c r="O667" s="26"/>
      <c r="P667" s="28"/>
      <c r="Q667" s="404"/>
      <c r="R667" s="139"/>
      <c r="S667" s="270"/>
      <c r="T667" s="270"/>
      <c r="U667" s="285"/>
      <c r="V667" s="406"/>
      <c r="W667" s="446"/>
      <c r="X667" s="270"/>
      <c r="Y667" s="271"/>
      <c r="Z667" s="271"/>
      <c r="AA667" s="270"/>
      <c r="AB667" s="272"/>
      <c r="AC667" s="491"/>
      <c r="AD667" s="272"/>
      <c r="AE667" s="270"/>
    </row>
    <row r="668" spans="1:31" s="407" customFormat="1">
      <c r="A668" s="270"/>
      <c r="B668" s="270"/>
      <c r="C668" s="270"/>
      <c r="D668" s="139"/>
      <c r="E668" s="142"/>
      <c r="F668" s="160"/>
      <c r="G668" s="142"/>
      <c r="H668" s="139"/>
      <c r="I668" s="139"/>
      <c r="J668" s="139"/>
      <c r="K668" s="278"/>
      <c r="L668" s="402"/>
      <c r="M668" s="513"/>
      <c r="N668" s="28"/>
      <c r="O668" s="26"/>
      <c r="P668" s="28"/>
      <c r="Q668" s="404"/>
      <c r="R668" s="139"/>
      <c r="S668" s="270"/>
      <c r="T668" s="270"/>
      <c r="U668" s="285"/>
      <c r="V668" s="406"/>
      <c r="W668" s="446"/>
      <c r="X668" s="270"/>
      <c r="Y668" s="271"/>
      <c r="Z668" s="271"/>
      <c r="AA668" s="270"/>
      <c r="AB668" s="272"/>
      <c r="AC668" s="491"/>
      <c r="AD668" s="272"/>
      <c r="AE668" s="270"/>
    </row>
    <row r="669" spans="1:31" s="407" customFormat="1">
      <c r="A669" s="270"/>
      <c r="B669" s="270"/>
      <c r="C669" s="270"/>
      <c r="D669" s="139"/>
      <c r="E669" s="142"/>
      <c r="F669" s="160"/>
      <c r="G669" s="142"/>
      <c r="H669" s="139"/>
      <c r="I669" s="139"/>
      <c r="J669" s="139"/>
      <c r="K669" s="278"/>
      <c r="L669" s="402"/>
      <c r="M669" s="513"/>
      <c r="N669" s="28"/>
      <c r="O669" s="26"/>
      <c r="P669" s="28"/>
      <c r="Q669" s="404"/>
      <c r="R669" s="139"/>
      <c r="S669" s="270"/>
      <c r="T669" s="270"/>
      <c r="U669" s="285"/>
      <c r="V669" s="406"/>
      <c r="W669" s="446"/>
      <c r="X669" s="270"/>
      <c r="Y669" s="271"/>
      <c r="Z669" s="271"/>
      <c r="AA669" s="270"/>
      <c r="AB669" s="272"/>
      <c r="AC669" s="491"/>
      <c r="AD669" s="272"/>
      <c r="AE669" s="270"/>
    </row>
    <row r="670" spans="1:31" s="407" customFormat="1">
      <c r="A670" s="270"/>
      <c r="B670" s="270"/>
      <c r="C670" s="270"/>
      <c r="D670" s="139"/>
      <c r="E670" s="142"/>
      <c r="F670" s="160"/>
      <c r="G670" s="142"/>
      <c r="H670" s="139"/>
      <c r="I670" s="139"/>
      <c r="J670" s="139"/>
      <c r="K670" s="278"/>
      <c r="L670" s="402"/>
      <c r="M670" s="513"/>
      <c r="N670" s="28"/>
      <c r="O670" s="26"/>
      <c r="P670" s="28"/>
      <c r="Q670" s="404"/>
      <c r="R670" s="139"/>
      <c r="S670" s="270"/>
      <c r="T670" s="270"/>
      <c r="U670" s="285"/>
      <c r="V670" s="406"/>
      <c r="W670" s="446"/>
      <c r="X670" s="270"/>
      <c r="Y670" s="271"/>
      <c r="Z670" s="271"/>
      <c r="AA670" s="270"/>
      <c r="AB670" s="272"/>
      <c r="AC670" s="491"/>
      <c r="AD670" s="272"/>
      <c r="AE670" s="270"/>
    </row>
    <row r="671" spans="1:31" s="407" customFormat="1">
      <c r="A671" s="270"/>
      <c r="B671" s="270"/>
      <c r="C671" s="270"/>
      <c r="D671" s="139"/>
      <c r="E671" s="142"/>
      <c r="F671" s="160"/>
      <c r="G671" s="142"/>
      <c r="H671" s="139"/>
      <c r="I671" s="139"/>
      <c r="J671" s="139"/>
      <c r="K671" s="278"/>
      <c r="L671" s="402"/>
      <c r="M671" s="513"/>
      <c r="N671" s="28"/>
      <c r="O671" s="26"/>
      <c r="P671" s="28"/>
      <c r="Q671" s="404"/>
      <c r="R671" s="139"/>
      <c r="S671" s="270"/>
      <c r="T671" s="270"/>
      <c r="U671" s="285"/>
      <c r="V671" s="406"/>
      <c r="W671" s="446"/>
      <c r="X671" s="270"/>
      <c r="Y671" s="271"/>
      <c r="Z671" s="271"/>
      <c r="AA671" s="270"/>
      <c r="AB671" s="272"/>
      <c r="AC671" s="491"/>
      <c r="AD671" s="272"/>
      <c r="AE671" s="270"/>
    </row>
    <row r="672" spans="1:31" s="407" customFormat="1">
      <c r="A672" s="270"/>
      <c r="B672" s="270"/>
      <c r="C672" s="270"/>
      <c r="D672" s="139"/>
      <c r="E672" s="142"/>
      <c r="F672" s="160"/>
      <c r="G672" s="142"/>
      <c r="H672" s="139"/>
      <c r="I672" s="139"/>
      <c r="J672" s="139"/>
      <c r="K672" s="278"/>
      <c r="L672" s="402"/>
      <c r="M672" s="513"/>
      <c r="N672" s="28"/>
      <c r="O672" s="26"/>
      <c r="P672" s="28"/>
      <c r="Q672" s="404"/>
      <c r="R672" s="139"/>
      <c r="S672" s="270"/>
      <c r="T672" s="270"/>
      <c r="U672" s="285"/>
      <c r="V672" s="406"/>
      <c r="W672" s="446"/>
      <c r="X672" s="270"/>
      <c r="Y672" s="271"/>
      <c r="Z672" s="271"/>
      <c r="AA672" s="270"/>
      <c r="AB672" s="272"/>
      <c r="AC672" s="491"/>
      <c r="AD672" s="272"/>
      <c r="AE672" s="270"/>
    </row>
    <row r="673" spans="1:31" s="407" customFormat="1">
      <c r="A673" s="270"/>
      <c r="B673" s="270"/>
      <c r="C673" s="270"/>
      <c r="D673" s="139"/>
      <c r="E673" s="142"/>
      <c r="F673" s="160"/>
      <c r="G673" s="142"/>
      <c r="H673" s="139"/>
      <c r="I673" s="139"/>
      <c r="J673" s="139"/>
      <c r="K673" s="278"/>
      <c r="L673" s="402"/>
      <c r="M673" s="513"/>
      <c r="N673" s="28"/>
      <c r="O673" s="26"/>
      <c r="P673" s="28"/>
      <c r="Q673" s="404"/>
      <c r="R673" s="139"/>
      <c r="S673" s="270"/>
      <c r="T673" s="270"/>
      <c r="U673" s="285"/>
      <c r="V673" s="406"/>
      <c r="W673" s="446"/>
      <c r="X673" s="270"/>
      <c r="Y673" s="271"/>
      <c r="Z673" s="271"/>
      <c r="AA673" s="270"/>
      <c r="AB673" s="272"/>
      <c r="AC673" s="491"/>
      <c r="AD673" s="272"/>
      <c r="AE673" s="270"/>
    </row>
    <row r="674" spans="1:31" s="407" customFormat="1">
      <c r="A674" s="270"/>
      <c r="B674" s="270"/>
      <c r="C674" s="270"/>
      <c r="D674" s="139"/>
      <c r="E674" s="142"/>
      <c r="F674" s="160"/>
      <c r="G674" s="142"/>
      <c r="H674" s="139"/>
      <c r="I674" s="139"/>
      <c r="J674" s="139"/>
      <c r="K674" s="278"/>
      <c r="L674" s="402"/>
      <c r="M674" s="513"/>
      <c r="N674" s="28"/>
      <c r="O674" s="26"/>
      <c r="P674" s="28"/>
      <c r="Q674" s="404"/>
      <c r="R674" s="139"/>
      <c r="S674" s="270"/>
      <c r="T674" s="270"/>
      <c r="U674" s="285"/>
      <c r="V674" s="406"/>
      <c r="W674" s="446"/>
      <c r="X674" s="270"/>
      <c r="Y674" s="271"/>
      <c r="Z674" s="271"/>
      <c r="AA674" s="270"/>
      <c r="AB674" s="272"/>
      <c r="AC674" s="491"/>
      <c r="AD674" s="272"/>
      <c r="AE674" s="270"/>
    </row>
    <row r="675" spans="1:31" s="407" customFormat="1">
      <c r="A675" s="270"/>
      <c r="B675" s="270"/>
      <c r="C675" s="270"/>
      <c r="D675" s="139"/>
      <c r="E675" s="142"/>
      <c r="F675" s="160"/>
      <c r="G675" s="142"/>
      <c r="H675" s="139"/>
      <c r="I675" s="139"/>
      <c r="J675" s="139"/>
      <c r="K675" s="278"/>
      <c r="L675" s="402"/>
      <c r="M675" s="513"/>
      <c r="N675" s="28"/>
      <c r="O675" s="26"/>
      <c r="P675" s="28"/>
      <c r="Q675" s="404"/>
      <c r="R675" s="139"/>
      <c r="S675" s="270"/>
      <c r="T675" s="270"/>
      <c r="U675" s="285"/>
      <c r="V675" s="406"/>
      <c r="W675" s="446"/>
      <c r="X675" s="270"/>
      <c r="Y675" s="271"/>
      <c r="Z675" s="271"/>
      <c r="AA675" s="270"/>
      <c r="AB675" s="272"/>
      <c r="AC675" s="491"/>
      <c r="AD675" s="272"/>
      <c r="AE675" s="270"/>
    </row>
    <row r="676" spans="1:31" s="407" customFormat="1">
      <c r="A676" s="270"/>
      <c r="B676" s="270"/>
      <c r="C676" s="270"/>
      <c r="D676" s="139"/>
      <c r="E676" s="142"/>
      <c r="F676" s="160"/>
      <c r="G676" s="142"/>
      <c r="H676" s="139"/>
      <c r="I676" s="139"/>
      <c r="J676" s="139"/>
      <c r="K676" s="278"/>
      <c r="L676" s="402"/>
      <c r="M676" s="513"/>
      <c r="N676" s="28"/>
      <c r="O676" s="26"/>
      <c r="P676" s="28"/>
      <c r="Q676" s="404"/>
      <c r="R676" s="139"/>
      <c r="S676" s="270"/>
      <c r="T676" s="270"/>
      <c r="U676" s="285"/>
      <c r="V676" s="406"/>
      <c r="W676" s="446"/>
      <c r="X676" s="270"/>
      <c r="Y676" s="271"/>
      <c r="Z676" s="271"/>
      <c r="AA676" s="270"/>
      <c r="AB676" s="272"/>
      <c r="AC676" s="491"/>
      <c r="AD676" s="272"/>
      <c r="AE676" s="270"/>
    </row>
    <row r="677" spans="1:31" s="407" customFormat="1">
      <c r="A677" s="270"/>
      <c r="B677" s="270"/>
      <c r="C677" s="270"/>
      <c r="D677" s="139"/>
      <c r="E677" s="142"/>
      <c r="F677" s="160"/>
      <c r="G677" s="142"/>
      <c r="H677" s="139"/>
      <c r="I677" s="139"/>
      <c r="J677" s="139"/>
      <c r="K677" s="278"/>
      <c r="L677" s="402"/>
      <c r="M677" s="513"/>
      <c r="N677" s="28"/>
      <c r="O677" s="26"/>
      <c r="P677" s="28"/>
      <c r="Q677" s="404"/>
      <c r="R677" s="139"/>
      <c r="S677" s="270"/>
      <c r="T677" s="270"/>
      <c r="U677" s="285"/>
      <c r="V677" s="406"/>
      <c r="W677" s="446"/>
      <c r="X677" s="270"/>
      <c r="Y677" s="271"/>
      <c r="Z677" s="271"/>
      <c r="AA677" s="270"/>
      <c r="AB677" s="272"/>
      <c r="AC677" s="491"/>
      <c r="AD677" s="272"/>
      <c r="AE677" s="270"/>
    </row>
  </sheetData>
  <mergeCells count="42">
    <mergeCell ref="G247:J247"/>
    <mergeCell ref="G256:J257"/>
    <mergeCell ref="G202:J202"/>
    <mergeCell ref="G212:J212"/>
    <mergeCell ref="G213:J213"/>
    <mergeCell ref="G214:J214"/>
    <mergeCell ref="G226:J226"/>
    <mergeCell ref="G229:J229"/>
    <mergeCell ref="G189:J189"/>
    <mergeCell ref="G114:J114"/>
    <mergeCell ref="G126:J126"/>
    <mergeCell ref="G127:J127"/>
    <mergeCell ref="G128:J128"/>
    <mergeCell ref="G131:J131"/>
    <mergeCell ref="G132:J132"/>
    <mergeCell ref="G154:J154"/>
    <mergeCell ref="G161:J161"/>
    <mergeCell ref="G166:J166"/>
    <mergeCell ref="G167:J167"/>
    <mergeCell ref="G188:J188"/>
    <mergeCell ref="G113:J113"/>
    <mergeCell ref="Y8:Z10"/>
    <mergeCell ref="K9:K10"/>
    <mergeCell ref="M9:M10"/>
    <mergeCell ref="N9:N10"/>
    <mergeCell ref="O9:O10"/>
    <mergeCell ref="P9:P10"/>
    <mergeCell ref="R9:R10"/>
    <mergeCell ref="S9:T10"/>
    <mergeCell ref="E11:J11"/>
    <mergeCell ref="S11:T11"/>
    <mergeCell ref="G19:J19"/>
    <mergeCell ref="G63:J63"/>
    <mergeCell ref="G64:J64"/>
    <mergeCell ref="C2:W2"/>
    <mergeCell ref="C3:W3"/>
    <mergeCell ref="C4:W4"/>
    <mergeCell ref="C8:C10"/>
    <mergeCell ref="D8:J10"/>
    <mergeCell ref="M8:Q8"/>
    <mergeCell ref="R8:V8"/>
    <mergeCell ref="W8:W10"/>
  </mergeCells>
  <pageMargins left="0.11811023622047245" right="0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2:AH677"/>
  <sheetViews>
    <sheetView view="pageBreakPreview" topLeftCell="K246" zoomScale="148" zoomScaleNormal="124" zoomScaleSheetLayoutView="148" workbookViewId="0">
      <selection activeCell="Y12" sqref="Y12:Z439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60" customWidth="1"/>
    <col min="7" max="7" width="21.28515625" style="142" bestFit="1" customWidth="1"/>
    <col min="8" max="10" width="9.140625" style="139"/>
    <col min="11" max="11" width="15.5703125" style="278" bestFit="1" customWidth="1"/>
    <col min="12" max="12" width="7.28515625" style="402" customWidth="1"/>
    <col min="13" max="13" width="13.85546875" style="513" customWidth="1"/>
    <col min="14" max="14" width="6" style="28" customWidth="1"/>
    <col min="15" max="15" width="13.7109375" style="26" customWidth="1"/>
    <col min="16" max="16" width="6.85546875" style="28" customWidth="1"/>
    <col min="17" max="17" width="16" style="404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7.42578125" style="285" bestFit="1" customWidth="1"/>
    <col min="22" max="22" width="6.28515625" style="406" customWidth="1"/>
    <col min="23" max="23" width="9.140625" style="446"/>
    <col min="24" max="24" width="9.140625" style="270"/>
    <col min="25" max="26" width="9.140625" style="271"/>
    <col min="27" max="27" width="9.140625" style="270"/>
    <col min="28" max="28" width="9.140625" style="272"/>
    <col min="29" max="29" width="12.85546875" style="491" bestFit="1" customWidth="1"/>
    <col min="30" max="30" width="12" style="272" bestFit="1" customWidth="1"/>
    <col min="31" max="31" width="12.140625" style="270" customWidth="1"/>
    <col min="32" max="32" width="10.5703125" style="270" customWidth="1"/>
    <col min="33" max="33" width="9.28515625" style="270" bestFit="1" customWidth="1"/>
    <col min="34" max="34" width="14.42578125" style="270" bestFit="1" customWidth="1"/>
    <col min="35" max="16384" width="9.140625" style="270"/>
  </cols>
  <sheetData>
    <row r="2" spans="3:34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4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4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4" ht="15.75">
      <c r="C5" s="273" t="s">
        <v>2</v>
      </c>
      <c r="D5" s="564"/>
      <c r="E5" s="275"/>
      <c r="F5" s="562"/>
      <c r="G5" s="562" t="s">
        <v>3</v>
      </c>
      <c r="H5" s="276" t="s">
        <v>463</v>
      </c>
      <c r="I5" s="277"/>
      <c r="J5" s="277"/>
      <c r="L5" s="279"/>
      <c r="M5" s="506"/>
      <c r="N5" s="14"/>
      <c r="O5" s="12"/>
      <c r="P5" s="14"/>
      <c r="Q5" s="535"/>
      <c r="R5" s="277"/>
      <c r="S5" s="564"/>
      <c r="T5" s="564"/>
      <c r="U5" s="281"/>
      <c r="V5" s="282"/>
      <c r="W5" s="436"/>
    </row>
    <row r="6" spans="3:34" ht="15.75">
      <c r="C6" s="283" t="s">
        <v>4</v>
      </c>
      <c r="D6" s="564"/>
      <c r="E6" s="275"/>
      <c r="F6" s="562"/>
      <c r="G6" s="562" t="s">
        <v>3</v>
      </c>
      <c r="H6" s="284" t="s">
        <v>414</v>
      </c>
      <c r="I6" s="277"/>
      <c r="J6" s="277"/>
      <c r="L6" s="187"/>
      <c r="M6" s="506"/>
      <c r="N6" s="14"/>
      <c r="O6" s="12"/>
      <c r="P6" s="14"/>
      <c r="Q6" s="536"/>
      <c r="R6" s="277"/>
      <c r="S6" s="564"/>
      <c r="T6" s="564"/>
      <c r="V6" s="282"/>
      <c r="W6" s="437"/>
    </row>
    <row r="8" spans="3:34">
      <c r="C8" s="713"/>
      <c r="D8" s="716" t="s">
        <v>5</v>
      </c>
      <c r="E8" s="717"/>
      <c r="F8" s="717"/>
      <c r="G8" s="717"/>
      <c r="H8" s="717"/>
      <c r="I8" s="717"/>
      <c r="J8" s="717"/>
      <c r="K8" s="287" t="s">
        <v>6</v>
      </c>
      <c r="L8" s="560" t="s">
        <v>7</v>
      </c>
      <c r="M8" s="722" t="s">
        <v>8</v>
      </c>
      <c r="N8" s="723"/>
      <c r="O8" s="723"/>
      <c r="P8" s="723"/>
      <c r="Q8" s="724"/>
      <c r="R8" s="725" t="s">
        <v>9</v>
      </c>
      <c r="S8" s="726"/>
      <c r="T8" s="726"/>
      <c r="U8" s="726"/>
      <c r="V8" s="727"/>
      <c r="W8" s="772" t="s">
        <v>10</v>
      </c>
      <c r="Y8" s="731" t="s">
        <v>11</v>
      </c>
      <c r="Z8" s="732"/>
    </row>
    <row r="9" spans="3:34">
      <c r="C9" s="714"/>
      <c r="D9" s="718"/>
      <c r="E9" s="719"/>
      <c r="F9" s="719"/>
      <c r="G9" s="719"/>
      <c r="H9" s="719"/>
      <c r="I9" s="719"/>
      <c r="J9" s="719"/>
      <c r="K9" s="737" t="s">
        <v>12</v>
      </c>
      <c r="L9" s="288" t="s">
        <v>13</v>
      </c>
      <c r="M9" s="775" t="s">
        <v>14</v>
      </c>
      <c r="N9" s="770" t="s">
        <v>15</v>
      </c>
      <c r="O9" s="739" t="s">
        <v>16</v>
      </c>
      <c r="P9" s="743" t="s">
        <v>17</v>
      </c>
      <c r="Q9" s="277" t="s">
        <v>18</v>
      </c>
      <c r="R9" s="745" t="s">
        <v>19</v>
      </c>
      <c r="S9" s="747" t="s">
        <v>20</v>
      </c>
      <c r="T9" s="748"/>
      <c r="U9" s="289" t="s">
        <v>21</v>
      </c>
      <c r="V9" s="290" t="s">
        <v>22</v>
      </c>
      <c r="W9" s="773"/>
      <c r="Y9" s="733"/>
      <c r="Z9" s="734"/>
    </row>
    <row r="10" spans="3:34">
      <c r="C10" s="715"/>
      <c r="D10" s="720"/>
      <c r="E10" s="721"/>
      <c r="F10" s="721"/>
      <c r="G10" s="721"/>
      <c r="H10" s="721"/>
      <c r="I10" s="721"/>
      <c r="J10" s="721"/>
      <c r="K10" s="738"/>
      <c r="L10" s="36" t="s">
        <v>23</v>
      </c>
      <c r="M10" s="776"/>
      <c r="N10" s="771"/>
      <c r="O10" s="740"/>
      <c r="P10" s="744"/>
      <c r="Q10" s="277" t="s">
        <v>12</v>
      </c>
      <c r="R10" s="746"/>
      <c r="S10" s="749"/>
      <c r="T10" s="750"/>
      <c r="U10" s="291" t="s">
        <v>23</v>
      </c>
      <c r="V10" s="292" t="s">
        <v>23</v>
      </c>
      <c r="W10" s="774"/>
      <c r="Y10" s="735"/>
      <c r="Z10" s="736"/>
    </row>
    <row r="11" spans="3:34" ht="36">
      <c r="C11" s="39">
        <v>1</v>
      </c>
      <c r="D11" s="559"/>
      <c r="E11" s="723">
        <v>2</v>
      </c>
      <c r="F11" s="723"/>
      <c r="G11" s="723"/>
      <c r="H11" s="723"/>
      <c r="I11" s="723"/>
      <c r="J11" s="724"/>
      <c r="K11" s="41">
        <v>3</v>
      </c>
      <c r="L11" s="42" t="s">
        <v>24</v>
      </c>
      <c r="M11" s="507">
        <v>5</v>
      </c>
      <c r="N11" s="457" t="s">
        <v>25</v>
      </c>
      <c r="O11" s="43">
        <v>7</v>
      </c>
      <c r="P11" s="457" t="s">
        <v>26</v>
      </c>
      <c r="Q11" s="45" t="s">
        <v>27</v>
      </c>
      <c r="R11" s="39">
        <v>10</v>
      </c>
      <c r="S11" s="722">
        <v>11</v>
      </c>
      <c r="T11" s="724"/>
      <c r="U11" s="46">
        <v>12</v>
      </c>
      <c r="V11" s="46">
        <v>13</v>
      </c>
      <c r="W11" s="438">
        <v>14</v>
      </c>
      <c r="AH11" s="270" t="s">
        <v>465</v>
      </c>
    </row>
    <row r="12" spans="3:34">
      <c r="C12" s="293"/>
      <c r="D12" s="148"/>
      <c r="E12" s="143"/>
      <c r="F12" s="562"/>
      <c r="G12" s="143"/>
      <c r="H12" s="143"/>
      <c r="I12" s="143"/>
      <c r="J12" s="144"/>
      <c r="K12" s="294"/>
      <c r="L12" s="295"/>
      <c r="M12" s="505"/>
      <c r="N12" s="55"/>
      <c r="O12" s="53"/>
      <c r="P12" s="55"/>
      <c r="Q12" s="296"/>
      <c r="R12" s="147"/>
      <c r="S12" s="297"/>
      <c r="T12" s="298"/>
      <c r="U12" s="299"/>
      <c r="V12" s="300"/>
      <c r="W12" s="439"/>
      <c r="Y12" s="63" t="s">
        <v>21</v>
      </c>
      <c r="Z12" s="63" t="s">
        <v>22</v>
      </c>
    </row>
    <row r="13" spans="3:34" s="139" customFormat="1" ht="12">
      <c r="C13" s="302" t="s">
        <v>28</v>
      </c>
      <c r="D13" s="302" t="s">
        <v>28</v>
      </c>
      <c r="E13" s="143" t="s">
        <v>29</v>
      </c>
      <c r="F13" s="562"/>
      <c r="G13" s="143"/>
      <c r="H13" s="143"/>
      <c r="I13" s="143"/>
      <c r="J13" s="144"/>
      <c r="K13" s="303">
        <f>SUM(K14:K40)</f>
        <v>17045511835</v>
      </c>
      <c r="L13" s="304">
        <f>SUM(L14:L40)</f>
        <v>100</v>
      </c>
      <c r="M13" s="508">
        <f>SUM(M15:M40)</f>
        <v>13111563125</v>
      </c>
      <c r="N13" s="458">
        <f>M13/K13*100</f>
        <v>76.920911803174377</v>
      </c>
      <c r="O13" s="67">
        <f>SUM(O15:O40)</f>
        <v>8262963729</v>
      </c>
      <c r="P13" s="463">
        <f>O13/K13*100</f>
        <v>48.475890949976865</v>
      </c>
      <c r="Q13" s="305">
        <f>SUM(Q15:Q40)</f>
        <v>8782548106</v>
      </c>
      <c r="R13" s="306"/>
      <c r="S13" s="307"/>
      <c r="T13" s="308"/>
      <c r="U13" s="306">
        <f>SUM(U15:U40)</f>
        <v>76.920911803174391</v>
      </c>
      <c r="V13" s="306">
        <f>SUM(V15:V40)</f>
        <v>60.539065795673721</v>
      </c>
      <c r="W13" s="440"/>
      <c r="Y13" s="75"/>
      <c r="Z13" s="75"/>
      <c r="AB13" s="142"/>
      <c r="AC13" s="492"/>
      <c r="AD13" s="142"/>
      <c r="AH13" s="67">
        <f>SUM(AH15:AH40)</f>
        <v>5308881500</v>
      </c>
    </row>
    <row r="14" spans="3:34" s="139" customFormat="1" ht="12">
      <c r="C14" s="140"/>
      <c r="D14" s="148"/>
      <c r="E14" s="143" t="s">
        <v>30</v>
      </c>
      <c r="F14" s="562"/>
      <c r="G14" s="143"/>
      <c r="H14" s="143"/>
      <c r="I14" s="143"/>
      <c r="J14" s="144"/>
      <c r="K14" s="294"/>
      <c r="L14" s="310"/>
      <c r="M14" s="509"/>
      <c r="N14" s="459"/>
      <c r="O14" s="53"/>
      <c r="P14" s="459"/>
      <c r="Q14" s="311"/>
      <c r="R14" s="147"/>
      <c r="S14" s="148"/>
      <c r="T14" s="144"/>
      <c r="U14" s="312"/>
      <c r="V14" s="313"/>
      <c r="W14" s="441"/>
      <c r="Y14" s="75" t="s">
        <v>23</v>
      </c>
      <c r="Z14" s="75" t="s">
        <v>23</v>
      </c>
      <c r="AB14" s="142"/>
      <c r="AC14" s="492" t="s">
        <v>447</v>
      </c>
      <c r="AD14" s="142" t="s">
        <v>467</v>
      </c>
      <c r="AE14" s="139" t="s">
        <v>468</v>
      </c>
      <c r="AF14" s="139" t="s">
        <v>469</v>
      </c>
      <c r="AH14" s="78" t="s">
        <v>466</v>
      </c>
    </row>
    <row r="15" spans="3:34" s="139" customFormat="1" ht="12">
      <c r="C15" s="140"/>
      <c r="D15" s="314"/>
      <c r="E15" s="256" t="s">
        <v>28</v>
      </c>
      <c r="F15" s="117" t="s">
        <v>28</v>
      </c>
      <c r="G15" s="142" t="s">
        <v>31</v>
      </c>
      <c r="H15" s="153"/>
      <c r="I15" s="142"/>
      <c r="J15" s="144"/>
      <c r="K15" s="315">
        <v>118579000</v>
      </c>
      <c r="L15" s="145">
        <f>(K15/($K$13))*100</f>
        <v>0.69566112855888906</v>
      </c>
      <c r="M15" s="492">
        <f>AH15+AC15+AE15</f>
        <v>101212500</v>
      </c>
      <c r="N15" s="460">
        <f>(M15/K15)*100</f>
        <v>85.354489412121879</v>
      </c>
      <c r="O15" s="549">
        <v>75936500</v>
      </c>
      <c r="P15" s="460">
        <f>O15/K15*100</f>
        <v>64.038742104419839</v>
      </c>
      <c r="Q15" s="146">
        <f t="shared" ref="Q15:Q41" si="0">K15-O15</f>
        <v>42642500</v>
      </c>
      <c r="R15" s="147" t="s">
        <v>32</v>
      </c>
      <c r="S15" s="148"/>
      <c r="T15" s="144"/>
      <c r="U15" s="149">
        <f t="shared" ref="U15:U41" si="1">(Y15/100)*L15</f>
        <v>0.59377800432004457</v>
      </c>
      <c r="V15" s="150">
        <f t="shared" ref="V15:V41" si="2">Z15/100*L15</f>
        <v>0.59377800432004457</v>
      </c>
      <c r="W15" s="441" t="s">
        <v>33</v>
      </c>
      <c r="Y15" s="152">
        <f>N15</f>
        <v>85.354489412121879</v>
      </c>
      <c r="Z15" s="152">
        <f>Y15</f>
        <v>85.354489412121879</v>
      </c>
      <c r="AB15" s="268"/>
      <c r="AC15" s="492">
        <v>20764000</v>
      </c>
      <c r="AD15" s="355">
        <v>27229000</v>
      </c>
      <c r="AE15" s="269">
        <f>AD15/2</f>
        <v>13614500</v>
      </c>
      <c r="AF15" s="354">
        <f>AD15-AE15</f>
        <v>13614500</v>
      </c>
      <c r="AG15" s="354"/>
      <c r="AH15" s="91">
        <v>66834000</v>
      </c>
    </row>
    <row r="16" spans="3:34" s="139" customFormat="1" ht="12">
      <c r="C16" s="140"/>
      <c r="D16" s="314"/>
      <c r="E16" s="256" t="s">
        <v>28</v>
      </c>
      <c r="F16" s="117" t="s">
        <v>34</v>
      </c>
      <c r="G16" s="142" t="s">
        <v>415</v>
      </c>
      <c r="H16" s="153"/>
      <c r="I16" s="142"/>
      <c r="J16" s="144"/>
      <c r="K16" s="315">
        <v>2260349085</v>
      </c>
      <c r="L16" s="145">
        <f t="shared" ref="L16:L41" si="3">(K16/($K$13))*100</f>
        <v>13.260670063064728</v>
      </c>
      <c r="M16" s="492">
        <f t="shared" ref="M16:M40" si="4">AH16+AC16+AE16</f>
        <v>1480745875</v>
      </c>
      <c r="N16" s="460">
        <f t="shared" ref="N16:N20" si="5">(M16/K16)*100</f>
        <v>65.509610211380249</v>
      </c>
      <c r="O16" s="549">
        <v>940559474</v>
      </c>
      <c r="P16" s="460">
        <f>O16/K16*100</f>
        <v>41.611248467844511</v>
      </c>
      <c r="Q16" s="146">
        <f t="shared" si="0"/>
        <v>1319789611</v>
      </c>
      <c r="R16" s="147" t="s">
        <v>416</v>
      </c>
      <c r="S16" s="148"/>
      <c r="T16" s="144"/>
      <c r="U16" s="149">
        <f t="shared" si="1"/>
        <v>8.6870132697308957</v>
      </c>
      <c r="V16" s="150">
        <f t="shared" si="2"/>
        <v>8.6870132697308957</v>
      </c>
      <c r="W16" s="441" t="s">
        <v>33</v>
      </c>
      <c r="Y16" s="152">
        <f t="shared" ref="Y16:Y79" si="6">N16</f>
        <v>65.509610211380249</v>
      </c>
      <c r="Z16" s="152">
        <f>Y16</f>
        <v>65.509610211380249</v>
      </c>
      <c r="AB16" s="268"/>
      <c r="AC16" s="492">
        <v>590700250</v>
      </c>
      <c r="AD16" s="355">
        <v>583882750</v>
      </c>
      <c r="AE16" s="269">
        <f t="shared" ref="AE16:AE79" si="7">AD16/2</f>
        <v>291941375</v>
      </c>
      <c r="AF16" s="354">
        <f t="shared" ref="AF16:AF79" si="8">AD16-AE16</f>
        <v>291941375</v>
      </c>
      <c r="AH16" s="91">
        <v>598104250</v>
      </c>
    </row>
    <row r="17" spans="3:34" s="139" customFormat="1" ht="12">
      <c r="C17" s="140"/>
      <c r="D17" s="314"/>
      <c r="E17" s="142"/>
      <c r="F17" s="160"/>
      <c r="G17" s="142" t="s">
        <v>37</v>
      </c>
      <c r="H17" s="153"/>
      <c r="I17" s="142"/>
      <c r="J17" s="144"/>
      <c r="K17" s="315">
        <v>0</v>
      </c>
      <c r="L17" s="145">
        <f t="shared" si="3"/>
        <v>0</v>
      </c>
      <c r="M17" s="492">
        <f t="shared" si="4"/>
        <v>0</v>
      </c>
      <c r="N17" s="460"/>
      <c r="O17" s="91"/>
      <c r="P17" s="460"/>
      <c r="Q17" s="146">
        <f t="shared" si="0"/>
        <v>0</v>
      </c>
      <c r="R17" s="147"/>
      <c r="S17" s="148"/>
      <c r="T17" s="144"/>
      <c r="U17" s="149">
        <f t="shared" si="1"/>
        <v>0</v>
      </c>
      <c r="V17" s="150">
        <f t="shared" si="2"/>
        <v>0</v>
      </c>
      <c r="W17" s="441"/>
      <c r="Y17" s="152">
        <f t="shared" si="6"/>
        <v>0</v>
      </c>
      <c r="Z17" s="152">
        <v>0</v>
      </c>
      <c r="AB17" s="142"/>
      <c r="AC17" s="492"/>
      <c r="AD17" s="355"/>
      <c r="AE17" s="269">
        <f t="shared" si="7"/>
        <v>0</v>
      </c>
      <c r="AF17" s="354">
        <f t="shared" si="8"/>
        <v>0</v>
      </c>
      <c r="AH17" s="91"/>
    </row>
    <row r="18" spans="3:34" s="139" customFormat="1" ht="12">
      <c r="C18" s="140"/>
      <c r="D18" s="314"/>
      <c r="E18" s="256" t="s">
        <v>28</v>
      </c>
      <c r="F18" s="117" t="s">
        <v>38</v>
      </c>
      <c r="G18" s="142" t="s">
        <v>39</v>
      </c>
      <c r="H18" s="153"/>
      <c r="I18" s="142"/>
      <c r="J18" s="144"/>
      <c r="K18" s="315">
        <v>25840000</v>
      </c>
      <c r="L18" s="145">
        <f t="shared" si="3"/>
        <v>0.15159415716072569</v>
      </c>
      <c r="M18" s="492">
        <f t="shared" si="4"/>
        <v>24740000</v>
      </c>
      <c r="N18" s="460">
        <f t="shared" si="5"/>
        <v>95.743034055727549</v>
      </c>
      <c r="O18" s="549">
        <v>11036000</v>
      </c>
      <c r="P18" s="460">
        <f>O18/K18*100</f>
        <v>42.708978328173373</v>
      </c>
      <c r="Q18" s="146">
        <f t="shared" si="0"/>
        <v>14804000</v>
      </c>
      <c r="R18" s="147"/>
      <c r="S18" s="148"/>
      <c r="T18" s="144"/>
      <c r="U18" s="149">
        <f t="shared" si="1"/>
        <v>0.14514084551688675</v>
      </c>
      <c r="V18" s="150">
        <f t="shared" si="2"/>
        <v>0.14514084551688675</v>
      </c>
      <c r="W18" s="441"/>
      <c r="Y18" s="152">
        <f t="shared" si="6"/>
        <v>95.743034055727549</v>
      </c>
      <c r="Z18" s="152">
        <f>Y18</f>
        <v>95.743034055727549</v>
      </c>
      <c r="AB18" s="142"/>
      <c r="AC18" s="492">
        <v>6000000</v>
      </c>
      <c r="AD18" s="355">
        <v>700000</v>
      </c>
      <c r="AE18" s="269">
        <f t="shared" si="7"/>
        <v>350000</v>
      </c>
      <c r="AF18" s="354">
        <f t="shared" si="8"/>
        <v>350000</v>
      </c>
      <c r="AH18" s="91">
        <v>18390000</v>
      </c>
    </row>
    <row r="19" spans="3:34" s="139" customFormat="1" ht="12">
      <c r="C19" s="140"/>
      <c r="D19" s="314"/>
      <c r="E19" s="256" t="s">
        <v>28</v>
      </c>
      <c r="F19" s="117" t="s">
        <v>41</v>
      </c>
      <c r="G19" s="751" t="s">
        <v>42</v>
      </c>
      <c r="H19" s="751"/>
      <c r="I19" s="751"/>
      <c r="J19" s="752"/>
      <c r="K19" s="315">
        <v>18330000</v>
      </c>
      <c r="L19" s="145">
        <f t="shared" si="3"/>
        <v>0.10753563857415258</v>
      </c>
      <c r="M19" s="492">
        <f t="shared" si="4"/>
        <v>11130000</v>
      </c>
      <c r="N19" s="460">
        <f t="shared" si="5"/>
        <v>60.720130932896886</v>
      </c>
      <c r="O19" s="549">
        <v>12387500</v>
      </c>
      <c r="P19" s="460">
        <f>O19/K19*100</f>
        <v>67.580469176213853</v>
      </c>
      <c r="Q19" s="146">
        <f t="shared" si="0"/>
        <v>5942500</v>
      </c>
      <c r="R19" s="147"/>
      <c r="S19" s="148"/>
      <c r="T19" s="144"/>
      <c r="U19" s="149">
        <f t="shared" si="1"/>
        <v>6.529578054175221E-2</v>
      </c>
      <c r="V19" s="150">
        <f t="shared" si="2"/>
        <v>7.2673089080049921E-2</v>
      </c>
      <c r="W19" s="441"/>
      <c r="Y19" s="152">
        <f t="shared" si="6"/>
        <v>60.720130932896886</v>
      </c>
      <c r="Z19" s="152">
        <f>P19</f>
        <v>67.580469176213853</v>
      </c>
      <c r="AB19" s="142"/>
      <c r="AC19" s="492">
        <v>3405000</v>
      </c>
      <c r="AD19" s="355">
        <v>10250000</v>
      </c>
      <c r="AE19" s="269">
        <f t="shared" si="7"/>
        <v>5125000</v>
      </c>
      <c r="AF19" s="354">
        <f t="shared" si="8"/>
        <v>5125000</v>
      </c>
      <c r="AH19" s="91">
        <v>2600000</v>
      </c>
    </row>
    <row r="20" spans="3:34" s="139" customFormat="1" ht="12">
      <c r="C20" s="140"/>
      <c r="D20" s="314"/>
      <c r="E20" s="256" t="s">
        <v>28</v>
      </c>
      <c r="F20" s="117" t="s">
        <v>43</v>
      </c>
      <c r="G20" s="142" t="s">
        <v>44</v>
      </c>
      <c r="H20" s="153"/>
      <c r="I20" s="142"/>
      <c r="J20" s="144"/>
      <c r="K20" s="315">
        <v>702300000</v>
      </c>
      <c r="L20" s="145">
        <f t="shared" si="3"/>
        <v>4.1201461522437182</v>
      </c>
      <c r="M20" s="492">
        <f t="shared" si="4"/>
        <v>444062500</v>
      </c>
      <c r="N20" s="460">
        <f t="shared" si="5"/>
        <v>63.229745123166737</v>
      </c>
      <c r="O20" s="549">
        <v>277225000</v>
      </c>
      <c r="P20" s="460">
        <f>O20/K20*100</f>
        <v>39.473871564858321</v>
      </c>
      <c r="Q20" s="146">
        <f t="shared" si="0"/>
        <v>425075000</v>
      </c>
      <c r="R20" s="147" t="s">
        <v>45</v>
      </c>
      <c r="S20" s="148"/>
      <c r="T20" s="144"/>
      <c r="U20" s="149">
        <f t="shared" si="1"/>
        <v>2.6051579107656644</v>
      </c>
      <c r="V20" s="150">
        <f t="shared" si="2"/>
        <v>2.6051579107656644</v>
      </c>
      <c r="W20" s="441" t="s">
        <v>33</v>
      </c>
      <c r="Y20" s="152">
        <f t="shared" si="6"/>
        <v>63.229745123166737</v>
      </c>
      <c r="Z20" s="152">
        <f>Y20</f>
        <v>63.229745123166737</v>
      </c>
      <c r="AB20" s="268"/>
      <c r="AC20" s="492">
        <v>175850000</v>
      </c>
      <c r="AD20" s="355">
        <v>180225000</v>
      </c>
      <c r="AE20" s="269">
        <f t="shared" si="7"/>
        <v>90112500</v>
      </c>
      <c r="AF20" s="354">
        <f t="shared" si="8"/>
        <v>90112500</v>
      </c>
      <c r="AH20" s="91">
        <v>178100000</v>
      </c>
    </row>
    <row r="21" spans="3:34" s="139" customFormat="1" ht="12">
      <c r="C21" s="140"/>
      <c r="D21" s="314"/>
      <c r="E21" s="142"/>
      <c r="F21" s="160"/>
      <c r="G21" s="142" t="s">
        <v>46</v>
      </c>
      <c r="H21" s="153"/>
      <c r="I21" s="142"/>
      <c r="J21" s="144"/>
      <c r="K21" s="315"/>
      <c r="L21" s="145">
        <f t="shared" si="3"/>
        <v>0</v>
      </c>
      <c r="M21" s="492">
        <f t="shared" si="4"/>
        <v>0</v>
      </c>
      <c r="N21" s="460"/>
      <c r="O21" s="91"/>
      <c r="P21" s="460"/>
      <c r="Q21" s="146">
        <f t="shared" si="0"/>
        <v>0</v>
      </c>
      <c r="R21" s="147" t="s">
        <v>47</v>
      </c>
      <c r="S21" s="148"/>
      <c r="T21" s="144"/>
      <c r="U21" s="149">
        <f t="shared" si="1"/>
        <v>0</v>
      </c>
      <c r="V21" s="150">
        <f t="shared" si="2"/>
        <v>0</v>
      </c>
      <c r="W21" s="441"/>
      <c r="Y21" s="152">
        <f t="shared" si="6"/>
        <v>0</v>
      </c>
      <c r="Z21" s="152">
        <v>0</v>
      </c>
      <c r="AB21" s="142"/>
      <c r="AC21" s="492"/>
      <c r="AD21" s="355"/>
      <c r="AE21" s="269">
        <f t="shared" si="7"/>
        <v>0</v>
      </c>
      <c r="AF21" s="354">
        <f t="shared" si="8"/>
        <v>0</v>
      </c>
      <c r="AH21" s="91"/>
    </row>
    <row r="22" spans="3:34" s="139" customFormat="1" ht="22.5">
      <c r="C22" s="140"/>
      <c r="D22" s="314"/>
      <c r="E22" s="256" t="s">
        <v>28</v>
      </c>
      <c r="F22" s="117" t="s">
        <v>48</v>
      </c>
      <c r="G22" s="142" t="s">
        <v>399</v>
      </c>
      <c r="H22" s="316"/>
      <c r="I22" s="142"/>
      <c r="J22" s="144"/>
      <c r="K22" s="315">
        <v>140304000</v>
      </c>
      <c r="L22" s="145">
        <f t="shared" si="3"/>
        <v>0.82311403352470813</v>
      </c>
      <c r="M22" s="492">
        <f t="shared" si="4"/>
        <v>87690000</v>
      </c>
      <c r="N22" s="460">
        <f t="shared" ref="N22:N26" si="9">(M22/K22)*100</f>
        <v>62.5</v>
      </c>
      <c r="O22" s="549">
        <v>89182400</v>
      </c>
      <c r="P22" s="460">
        <f t="shared" ref="P22:P26" si="10">O22/K22*100</f>
        <v>63.563690272551035</v>
      </c>
      <c r="Q22" s="146">
        <f t="shared" si="0"/>
        <v>51121600</v>
      </c>
      <c r="R22" s="154" t="s">
        <v>49</v>
      </c>
      <c r="S22" s="148"/>
      <c r="T22" s="144"/>
      <c r="U22" s="149">
        <f t="shared" si="1"/>
        <v>0.5144462709529426</v>
      </c>
      <c r="V22" s="150">
        <f t="shared" si="2"/>
        <v>0.52320165485954739</v>
      </c>
      <c r="W22" s="441" t="s">
        <v>33</v>
      </c>
      <c r="Y22" s="152">
        <f t="shared" si="6"/>
        <v>62.5</v>
      </c>
      <c r="Z22" s="152">
        <f>P22</f>
        <v>63.563690272551035</v>
      </c>
      <c r="AB22" s="268"/>
      <c r="AC22" s="492">
        <v>35076000</v>
      </c>
      <c r="AD22" s="355">
        <v>35076000</v>
      </c>
      <c r="AE22" s="269">
        <f t="shared" si="7"/>
        <v>17538000</v>
      </c>
      <c r="AF22" s="354">
        <f t="shared" si="8"/>
        <v>17538000</v>
      </c>
      <c r="AH22" s="91">
        <v>35076000</v>
      </c>
    </row>
    <row r="23" spans="3:34" s="139" customFormat="1" ht="12">
      <c r="C23" s="140"/>
      <c r="D23" s="314"/>
      <c r="E23" s="256" t="s">
        <v>28</v>
      </c>
      <c r="F23" s="117" t="s">
        <v>51</v>
      </c>
      <c r="G23" s="142" t="s">
        <v>52</v>
      </c>
      <c r="H23" s="153"/>
      <c r="I23" s="142"/>
      <c r="J23" s="144"/>
      <c r="K23" s="315">
        <v>522400550</v>
      </c>
      <c r="L23" s="145">
        <f t="shared" si="3"/>
        <v>3.064739592784425</v>
      </c>
      <c r="M23" s="492">
        <f t="shared" si="4"/>
        <v>412626800</v>
      </c>
      <c r="N23" s="460">
        <f t="shared" si="9"/>
        <v>78.98667028585632</v>
      </c>
      <c r="O23" s="549">
        <v>218299400</v>
      </c>
      <c r="P23" s="460">
        <f t="shared" si="10"/>
        <v>41.787743140775788</v>
      </c>
      <c r="Q23" s="146">
        <f t="shared" si="0"/>
        <v>304101150</v>
      </c>
      <c r="R23" s="147" t="s">
        <v>53</v>
      </c>
      <c r="S23" s="148"/>
      <c r="T23" s="144"/>
      <c r="U23" s="149">
        <f t="shared" si="1"/>
        <v>2.4207357572727295</v>
      </c>
      <c r="V23" s="150">
        <f t="shared" si="2"/>
        <v>2.4207357572727295</v>
      </c>
      <c r="W23" s="441" t="s">
        <v>33</v>
      </c>
      <c r="Y23" s="152">
        <f t="shared" si="6"/>
        <v>78.98667028585632</v>
      </c>
      <c r="Z23" s="152">
        <f>Y23</f>
        <v>78.98667028585632</v>
      </c>
      <c r="AB23" s="268"/>
      <c r="AC23" s="492">
        <v>127721500</v>
      </c>
      <c r="AD23" s="355">
        <v>163987500</v>
      </c>
      <c r="AE23" s="269">
        <f t="shared" si="7"/>
        <v>81993750</v>
      </c>
      <c r="AF23" s="354">
        <f t="shared" si="8"/>
        <v>81993750</v>
      </c>
      <c r="AH23" s="91">
        <v>202911550</v>
      </c>
    </row>
    <row r="24" spans="3:34" s="139" customFormat="1" ht="12">
      <c r="C24" s="140"/>
      <c r="D24" s="314"/>
      <c r="E24" s="142"/>
      <c r="F24" s="160"/>
      <c r="G24" s="142" t="s">
        <v>54</v>
      </c>
      <c r="H24" s="153"/>
      <c r="I24" s="142"/>
      <c r="J24" s="144"/>
      <c r="K24" s="315"/>
      <c r="L24" s="145">
        <f t="shared" si="3"/>
        <v>0</v>
      </c>
      <c r="M24" s="492">
        <f t="shared" si="4"/>
        <v>0</v>
      </c>
      <c r="N24" s="460"/>
      <c r="O24" s="91"/>
      <c r="P24" s="460"/>
      <c r="Q24" s="146">
        <f t="shared" si="0"/>
        <v>0</v>
      </c>
      <c r="R24" s="147" t="s">
        <v>55</v>
      </c>
      <c r="S24" s="148"/>
      <c r="T24" s="144"/>
      <c r="U24" s="149">
        <f t="shared" si="1"/>
        <v>0</v>
      </c>
      <c r="V24" s="150">
        <f t="shared" si="2"/>
        <v>0</v>
      </c>
      <c r="W24" s="441"/>
      <c r="Y24" s="152">
        <f t="shared" si="6"/>
        <v>0</v>
      </c>
      <c r="Z24" s="152">
        <v>0</v>
      </c>
      <c r="AB24" s="142"/>
      <c r="AC24" s="492"/>
      <c r="AD24" s="355"/>
      <c r="AE24" s="269">
        <f t="shared" si="7"/>
        <v>0</v>
      </c>
      <c r="AF24" s="354">
        <f t="shared" si="8"/>
        <v>0</v>
      </c>
      <c r="AH24" s="91"/>
    </row>
    <row r="25" spans="3:34" s="139" customFormat="1" ht="12">
      <c r="C25" s="140"/>
      <c r="D25" s="314"/>
      <c r="E25" s="256" t="s">
        <v>28</v>
      </c>
      <c r="F25" s="117" t="s">
        <v>56</v>
      </c>
      <c r="G25" s="142" t="s">
        <v>57</v>
      </c>
      <c r="H25" s="153"/>
      <c r="I25" s="142"/>
      <c r="J25" s="144"/>
      <c r="K25" s="315">
        <v>1159714400</v>
      </c>
      <c r="L25" s="145">
        <f t="shared" si="3"/>
        <v>6.8036349464069934</v>
      </c>
      <c r="M25" s="492">
        <f t="shared" si="4"/>
        <v>1012705650</v>
      </c>
      <c r="N25" s="460">
        <f t="shared" si="9"/>
        <v>87.323710906754286</v>
      </c>
      <c r="O25" s="549">
        <v>558546070</v>
      </c>
      <c r="P25" s="460">
        <f t="shared" si="10"/>
        <v>48.162381186264483</v>
      </c>
      <c r="Q25" s="146">
        <f t="shared" si="0"/>
        <v>601168330</v>
      </c>
      <c r="R25" s="147" t="s">
        <v>58</v>
      </c>
      <c r="S25" s="148"/>
      <c r="T25" s="144"/>
      <c r="U25" s="149">
        <f t="shared" si="1"/>
        <v>5.9411865117513498</v>
      </c>
      <c r="V25" s="150">
        <f t="shared" si="2"/>
        <v>5.9411865117513498</v>
      </c>
      <c r="W25" s="441" t="s">
        <v>33</v>
      </c>
      <c r="Y25" s="152">
        <f t="shared" si="6"/>
        <v>87.323710906754286</v>
      </c>
      <c r="Z25" s="152">
        <f>Y25</f>
        <v>87.323710906754286</v>
      </c>
      <c r="AB25" s="268"/>
      <c r="AC25" s="492">
        <v>415928200</v>
      </c>
      <c r="AD25" s="355">
        <v>228627500</v>
      </c>
      <c r="AE25" s="269">
        <f t="shared" si="7"/>
        <v>114313750</v>
      </c>
      <c r="AF25" s="354">
        <f t="shared" si="8"/>
        <v>114313750</v>
      </c>
      <c r="AH25" s="91">
        <v>482463700</v>
      </c>
    </row>
    <row r="26" spans="3:34" s="139" customFormat="1" ht="12">
      <c r="C26" s="140"/>
      <c r="D26" s="314"/>
      <c r="E26" s="256" t="s">
        <v>28</v>
      </c>
      <c r="F26" s="117" t="s">
        <v>59</v>
      </c>
      <c r="G26" s="142" t="s">
        <v>60</v>
      </c>
      <c r="H26" s="153"/>
      <c r="I26" s="142"/>
      <c r="J26" s="144"/>
      <c r="K26" s="315">
        <v>615449700</v>
      </c>
      <c r="L26" s="145">
        <f t="shared" si="3"/>
        <v>3.6106261047338037</v>
      </c>
      <c r="M26" s="492">
        <f t="shared" si="4"/>
        <v>505645100</v>
      </c>
      <c r="N26" s="460">
        <f t="shared" si="9"/>
        <v>82.158639446895492</v>
      </c>
      <c r="O26" s="549">
        <v>299562485</v>
      </c>
      <c r="P26" s="460">
        <f t="shared" si="10"/>
        <v>48.673755954385875</v>
      </c>
      <c r="Q26" s="146">
        <f t="shared" si="0"/>
        <v>315887215</v>
      </c>
      <c r="R26" s="147" t="s">
        <v>61</v>
      </c>
      <c r="S26" s="148"/>
      <c r="T26" s="144"/>
      <c r="U26" s="149">
        <f t="shared" si="1"/>
        <v>2.966441283163733</v>
      </c>
      <c r="V26" s="150">
        <f t="shared" si="2"/>
        <v>2.966441283163733</v>
      </c>
      <c r="W26" s="441" t="s">
        <v>33</v>
      </c>
      <c r="Y26" s="152">
        <f t="shared" si="6"/>
        <v>82.158639446895492</v>
      </c>
      <c r="Z26" s="152">
        <f>Y26</f>
        <v>82.158639446895492</v>
      </c>
      <c r="AB26" s="268"/>
      <c r="AC26" s="492">
        <v>208326500</v>
      </c>
      <c r="AD26" s="355">
        <v>163550200</v>
      </c>
      <c r="AE26" s="269">
        <f t="shared" si="7"/>
        <v>81775100</v>
      </c>
      <c r="AF26" s="354">
        <f t="shared" si="8"/>
        <v>81775100</v>
      </c>
      <c r="AH26" s="91">
        <v>215543500</v>
      </c>
    </row>
    <row r="27" spans="3:34" s="139" customFormat="1" ht="12">
      <c r="C27" s="140"/>
      <c r="D27" s="314"/>
      <c r="E27" s="142"/>
      <c r="F27" s="160"/>
      <c r="G27" s="142" t="s">
        <v>62</v>
      </c>
      <c r="H27" s="153"/>
      <c r="I27" s="142"/>
      <c r="J27" s="144"/>
      <c r="K27" s="315"/>
      <c r="L27" s="145">
        <f t="shared" si="3"/>
        <v>0</v>
      </c>
      <c r="M27" s="492">
        <f t="shared" si="4"/>
        <v>0</v>
      </c>
      <c r="N27" s="460"/>
      <c r="O27" s="91"/>
      <c r="P27" s="460"/>
      <c r="Q27" s="146">
        <f t="shared" si="0"/>
        <v>0</v>
      </c>
      <c r="R27" s="147" t="s">
        <v>63</v>
      </c>
      <c r="S27" s="148"/>
      <c r="T27" s="144"/>
      <c r="U27" s="149">
        <f t="shared" si="1"/>
        <v>0</v>
      </c>
      <c r="V27" s="150">
        <f t="shared" si="2"/>
        <v>0</v>
      </c>
      <c r="W27" s="441"/>
      <c r="Y27" s="152">
        <f t="shared" si="6"/>
        <v>0</v>
      </c>
      <c r="Z27" s="152">
        <v>0</v>
      </c>
      <c r="AB27" s="142"/>
      <c r="AC27" s="492"/>
      <c r="AD27" s="355"/>
      <c r="AE27" s="269">
        <f t="shared" si="7"/>
        <v>0</v>
      </c>
      <c r="AF27" s="354">
        <f t="shared" si="8"/>
        <v>0</v>
      </c>
      <c r="AH27" s="91"/>
    </row>
    <row r="28" spans="3:34" s="139" customFormat="1" ht="12">
      <c r="C28" s="140"/>
      <c r="D28" s="314"/>
      <c r="E28" s="256" t="s">
        <v>28</v>
      </c>
      <c r="F28" s="160">
        <v>12</v>
      </c>
      <c r="G28" s="142" t="s">
        <v>64</v>
      </c>
      <c r="H28" s="153"/>
      <c r="I28" s="142"/>
      <c r="J28" s="144"/>
      <c r="K28" s="315">
        <v>410114500</v>
      </c>
      <c r="L28" s="145">
        <f t="shared" si="3"/>
        <v>2.4059969801428966</v>
      </c>
      <c r="M28" s="492">
        <f t="shared" si="4"/>
        <v>346802250</v>
      </c>
      <c r="N28" s="460">
        <f t="shared" ref="N28:N34" si="11">(M28/K28)*100</f>
        <v>84.562299065261044</v>
      </c>
      <c r="O28" s="549">
        <v>199387280</v>
      </c>
      <c r="P28" s="460">
        <f t="shared" ref="P28:P34" si="12">O28/K28*100</f>
        <v>48.617466585551107</v>
      </c>
      <c r="Q28" s="146">
        <f t="shared" si="0"/>
        <v>210727220</v>
      </c>
      <c r="R28" s="147" t="s">
        <v>65</v>
      </c>
      <c r="S28" s="148"/>
      <c r="T28" s="144"/>
      <c r="U28" s="149">
        <f t="shared" si="1"/>
        <v>2.0345663618495857</v>
      </c>
      <c r="V28" s="150">
        <f t="shared" si="2"/>
        <v>2.0345663618495857</v>
      </c>
      <c r="W28" s="441" t="s">
        <v>33</v>
      </c>
      <c r="Y28" s="152">
        <f t="shared" si="6"/>
        <v>84.562299065261044</v>
      </c>
      <c r="Z28" s="152">
        <f>Y28</f>
        <v>84.562299065261044</v>
      </c>
      <c r="AB28" s="268"/>
      <c r="AC28" s="492">
        <v>156020000</v>
      </c>
      <c r="AD28" s="355">
        <v>92756500</v>
      </c>
      <c r="AE28" s="269">
        <f t="shared" si="7"/>
        <v>46378250</v>
      </c>
      <c r="AF28" s="354">
        <f t="shared" si="8"/>
        <v>46378250</v>
      </c>
      <c r="AH28" s="91">
        <v>144404000</v>
      </c>
    </row>
    <row r="29" spans="3:34" s="139" customFormat="1" ht="12">
      <c r="C29" s="140"/>
      <c r="D29" s="314"/>
      <c r="E29" s="142"/>
      <c r="F29" s="160"/>
      <c r="G29" s="142" t="s">
        <v>66</v>
      </c>
      <c r="H29" s="153"/>
      <c r="I29" s="142"/>
      <c r="J29" s="144"/>
      <c r="K29" s="315"/>
      <c r="L29" s="145">
        <f t="shared" si="3"/>
        <v>0</v>
      </c>
      <c r="M29" s="492">
        <f t="shared" si="4"/>
        <v>0</v>
      </c>
      <c r="N29" s="460"/>
      <c r="O29" s="91"/>
      <c r="P29" s="460"/>
      <c r="Q29" s="146">
        <f t="shared" si="0"/>
        <v>0</v>
      </c>
      <c r="R29" s="147" t="s">
        <v>67</v>
      </c>
      <c r="S29" s="148"/>
      <c r="T29" s="144"/>
      <c r="U29" s="149">
        <f t="shared" si="1"/>
        <v>0</v>
      </c>
      <c r="V29" s="150">
        <f t="shared" si="2"/>
        <v>0</v>
      </c>
      <c r="W29" s="441"/>
      <c r="Y29" s="152">
        <f t="shared" si="6"/>
        <v>0</v>
      </c>
      <c r="Z29" s="152">
        <v>0</v>
      </c>
      <c r="AB29" s="142"/>
      <c r="AC29" s="492"/>
      <c r="AD29" s="355"/>
      <c r="AE29" s="269">
        <f t="shared" si="7"/>
        <v>0</v>
      </c>
      <c r="AF29" s="354">
        <f t="shared" si="8"/>
        <v>0</v>
      </c>
      <c r="AH29" s="91"/>
    </row>
    <row r="30" spans="3:34" s="139" customFormat="1" ht="12">
      <c r="C30" s="140"/>
      <c r="D30" s="314"/>
      <c r="E30" s="142"/>
      <c r="F30" s="160"/>
      <c r="G30" s="142" t="s">
        <v>50</v>
      </c>
      <c r="H30" s="153"/>
      <c r="I30" s="142"/>
      <c r="J30" s="144"/>
      <c r="K30" s="315"/>
      <c r="L30" s="145">
        <f t="shared" si="3"/>
        <v>0</v>
      </c>
      <c r="M30" s="492">
        <f t="shared" si="4"/>
        <v>0</v>
      </c>
      <c r="N30" s="460"/>
      <c r="O30" s="91"/>
      <c r="P30" s="460"/>
      <c r="Q30" s="146">
        <f t="shared" si="0"/>
        <v>0</v>
      </c>
      <c r="R30" s="147"/>
      <c r="S30" s="148"/>
      <c r="T30" s="144"/>
      <c r="U30" s="149">
        <f t="shared" si="1"/>
        <v>0</v>
      </c>
      <c r="V30" s="150">
        <f t="shared" si="2"/>
        <v>0</v>
      </c>
      <c r="W30" s="441"/>
      <c r="Y30" s="152">
        <f t="shared" si="6"/>
        <v>0</v>
      </c>
      <c r="Z30" s="152">
        <v>0</v>
      </c>
      <c r="AB30" s="142"/>
      <c r="AC30" s="492"/>
      <c r="AD30" s="355"/>
      <c r="AE30" s="269">
        <f t="shared" si="7"/>
        <v>0</v>
      </c>
      <c r="AF30" s="354">
        <f t="shared" si="8"/>
        <v>0</v>
      </c>
      <c r="AH30" s="91"/>
    </row>
    <row r="31" spans="3:34" s="139" customFormat="1" ht="12">
      <c r="C31" s="140"/>
      <c r="D31" s="314"/>
      <c r="E31" s="256" t="s">
        <v>28</v>
      </c>
      <c r="F31" s="160">
        <v>13</v>
      </c>
      <c r="G31" s="142" t="s">
        <v>68</v>
      </c>
      <c r="H31" s="153"/>
      <c r="I31" s="142"/>
      <c r="J31" s="144"/>
      <c r="K31" s="315">
        <v>2415485000</v>
      </c>
      <c r="L31" s="145">
        <f t="shared" si="3"/>
        <v>14.170797705471189</v>
      </c>
      <c r="M31" s="492">
        <f t="shared" si="4"/>
        <v>2331117500</v>
      </c>
      <c r="N31" s="460">
        <f t="shared" si="11"/>
        <v>96.507223187061811</v>
      </c>
      <c r="O31" s="549">
        <v>1959086750</v>
      </c>
      <c r="P31" s="460">
        <f t="shared" si="12"/>
        <v>81.10531632363687</v>
      </c>
      <c r="Q31" s="146">
        <f t="shared" si="0"/>
        <v>456398250</v>
      </c>
      <c r="R31" s="147" t="s">
        <v>69</v>
      </c>
      <c r="S31" s="148"/>
      <c r="T31" s="144"/>
      <c r="U31" s="149">
        <f t="shared" si="1"/>
        <v>13.675843369006115</v>
      </c>
      <c r="V31" s="150">
        <f t="shared" si="2"/>
        <v>11.493270304605083</v>
      </c>
      <c r="W31" s="441" t="s">
        <v>33</v>
      </c>
      <c r="Y31" s="152">
        <f t="shared" si="6"/>
        <v>96.507223187061811</v>
      </c>
      <c r="Z31" s="152">
        <f>P31</f>
        <v>81.10531632363687</v>
      </c>
      <c r="AB31" s="268"/>
      <c r="AC31" s="492">
        <v>1156129500</v>
      </c>
      <c r="AD31" s="355">
        <v>68035000</v>
      </c>
      <c r="AE31" s="269">
        <f t="shared" si="7"/>
        <v>34017500</v>
      </c>
      <c r="AF31" s="354">
        <f t="shared" si="8"/>
        <v>34017500</v>
      </c>
      <c r="AH31" s="91">
        <v>1140970500</v>
      </c>
    </row>
    <row r="32" spans="3:34" s="139" customFormat="1" ht="12">
      <c r="C32" s="140"/>
      <c r="D32" s="314"/>
      <c r="E32" s="142"/>
      <c r="F32" s="160"/>
      <c r="G32" s="142" t="s">
        <v>70</v>
      </c>
      <c r="H32" s="153"/>
      <c r="I32" s="142"/>
      <c r="J32" s="144"/>
      <c r="K32" s="315"/>
      <c r="L32" s="145">
        <f t="shared" si="3"/>
        <v>0</v>
      </c>
      <c r="M32" s="492">
        <f t="shared" si="4"/>
        <v>0</v>
      </c>
      <c r="N32" s="460"/>
      <c r="O32" s="91"/>
      <c r="P32" s="460"/>
      <c r="Q32" s="146">
        <f t="shared" si="0"/>
        <v>0</v>
      </c>
      <c r="R32" s="147"/>
      <c r="S32" s="148"/>
      <c r="T32" s="144"/>
      <c r="U32" s="149">
        <f t="shared" si="1"/>
        <v>0</v>
      </c>
      <c r="V32" s="150">
        <f t="shared" si="2"/>
        <v>0</v>
      </c>
      <c r="W32" s="441"/>
      <c r="Y32" s="152">
        <f t="shared" si="6"/>
        <v>0</v>
      </c>
      <c r="Z32" s="152">
        <v>0</v>
      </c>
      <c r="AB32" s="142"/>
      <c r="AC32" s="492"/>
      <c r="AD32" s="355"/>
      <c r="AE32" s="269">
        <f t="shared" si="7"/>
        <v>0</v>
      </c>
      <c r="AF32" s="354">
        <f t="shared" si="8"/>
        <v>0</v>
      </c>
      <c r="AH32" s="91"/>
    </row>
    <row r="33" spans="3:34" s="139" customFormat="1" ht="22.5">
      <c r="C33" s="140"/>
      <c r="D33" s="314"/>
      <c r="E33" s="256" t="s">
        <v>28</v>
      </c>
      <c r="F33" s="160">
        <v>14</v>
      </c>
      <c r="G33" s="142" t="s">
        <v>71</v>
      </c>
      <c r="H33" s="153"/>
      <c r="I33" s="142"/>
      <c r="J33" s="144"/>
      <c r="K33" s="315">
        <v>518632600</v>
      </c>
      <c r="L33" s="145">
        <f t="shared" si="3"/>
        <v>3.0426343604131496</v>
      </c>
      <c r="M33" s="492">
        <f t="shared" si="4"/>
        <v>425451200</v>
      </c>
      <c r="N33" s="460">
        <f t="shared" si="11"/>
        <v>82.033254369277984</v>
      </c>
      <c r="O33" s="549">
        <v>230660055</v>
      </c>
      <c r="P33" s="460">
        <f t="shared" si="12"/>
        <v>44.47465411931298</v>
      </c>
      <c r="Q33" s="146">
        <f t="shared" si="0"/>
        <v>287972545</v>
      </c>
      <c r="R33" s="154" t="s">
        <v>72</v>
      </c>
      <c r="S33" s="148"/>
      <c r="T33" s="144"/>
      <c r="U33" s="149">
        <f t="shared" si="1"/>
        <v>2.4959719844047732</v>
      </c>
      <c r="V33" s="150">
        <f t="shared" si="2"/>
        <v>1.5213171802065748</v>
      </c>
      <c r="W33" s="441"/>
      <c r="Y33" s="152">
        <f t="shared" si="6"/>
        <v>82.033254369277984</v>
      </c>
      <c r="Z33" s="152">
        <v>50</v>
      </c>
      <c r="AB33" s="142"/>
      <c r="AC33" s="492">
        <v>192350000</v>
      </c>
      <c r="AD33" s="355">
        <v>116306400</v>
      </c>
      <c r="AE33" s="269">
        <f t="shared" si="7"/>
        <v>58153200</v>
      </c>
      <c r="AF33" s="354">
        <f t="shared" si="8"/>
        <v>58153200</v>
      </c>
      <c r="AH33" s="91">
        <v>174948000</v>
      </c>
    </row>
    <row r="34" spans="3:34" s="139" customFormat="1" ht="22.5">
      <c r="C34" s="140"/>
      <c r="D34" s="314"/>
      <c r="E34" s="256" t="s">
        <v>28</v>
      </c>
      <c r="F34" s="160">
        <v>15</v>
      </c>
      <c r="G34" s="142" t="s">
        <v>73</v>
      </c>
      <c r="H34" s="153"/>
      <c r="I34" s="142"/>
      <c r="J34" s="144"/>
      <c r="K34" s="315">
        <v>181443000</v>
      </c>
      <c r="L34" s="145">
        <f t="shared" si="3"/>
        <v>1.0644620223573356</v>
      </c>
      <c r="M34" s="492">
        <f t="shared" si="4"/>
        <v>120630000</v>
      </c>
      <c r="N34" s="460">
        <f t="shared" si="11"/>
        <v>66.483689092442262</v>
      </c>
      <c r="O34" s="549">
        <v>73513000</v>
      </c>
      <c r="P34" s="460">
        <f t="shared" si="12"/>
        <v>40.515754258913269</v>
      </c>
      <c r="Q34" s="146">
        <f t="shared" si="0"/>
        <v>107930000</v>
      </c>
      <c r="R34" s="154" t="s">
        <v>74</v>
      </c>
      <c r="S34" s="148"/>
      <c r="T34" s="144"/>
      <c r="U34" s="149">
        <f t="shared" si="1"/>
        <v>0.7076936214511742</v>
      </c>
      <c r="V34" s="150">
        <f t="shared" si="2"/>
        <v>0.7076936214511742</v>
      </c>
      <c r="W34" s="441" t="s">
        <v>33</v>
      </c>
      <c r="Y34" s="152">
        <f t="shared" si="6"/>
        <v>66.483689092442262</v>
      </c>
      <c r="Z34" s="152">
        <f>Y34</f>
        <v>66.483689092442262</v>
      </c>
      <c r="AB34" s="268"/>
      <c r="AC34" s="492">
        <v>55846000</v>
      </c>
      <c r="AD34" s="355">
        <v>41746000</v>
      </c>
      <c r="AE34" s="269">
        <f t="shared" si="7"/>
        <v>20873000</v>
      </c>
      <c r="AF34" s="354">
        <f t="shared" si="8"/>
        <v>20873000</v>
      </c>
      <c r="AH34" s="91">
        <v>43911000</v>
      </c>
    </row>
    <row r="35" spans="3:34" s="139" customFormat="1" ht="12">
      <c r="C35" s="140"/>
      <c r="D35" s="314"/>
      <c r="E35" s="142"/>
      <c r="F35" s="160"/>
      <c r="G35" s="142" t="s">
        <v>75</v>
      </c>
      <c r="H35" s="153"/>
      <c r="I35" s="142"/>
      <c r="J35" s="144"/>
      <c r="K35" s="315"/>
      <c r="L35" s="145">
        <f t="shared" si="3"/>
        <v>0</v>
      </c>
      <c r="M35" s="492">
        <f t="shared" si="4"/>
        <v>0</v>
      </c>
      <c r="N35" s="460"/>
      <c r="O35" s="91"/>
      <c r="P35" s="460"/>
      <c r="Q35" s="146">
        <f t="shared" si="0"/>
        <v>0</v>
      </c>
      <c r="R35" s="147"/>
      <c r="S35" s="148"/>
      <c r="T35" s="144"/>
      <c r="U35" s="149">
        <f t="shared" si="1"/>
        <v>0</v>
      </c>
      <c r="V35" s="150">
        <f t="shared" si="2"/>
        <v>0</v>
      </c>
      <c r="W35" s="441"/>
      <c r="Y35" s="152">
        <f t="shared" si="6"/>
        <v>0</v>
      </c>
      <c r="Z35" s="152">
        <v>0</v>
      </c>
      <c r="AB35" s="142"/>
      <c r="AC35" s="492"/>
      <c r="AD35" s="355"/>
      <c r="AE35" s="269">
        <f t="shared" si="7"/>
        <v>0</v>
      </c>
      <c r="AF35" s="354">
        <f t="shared" si="8"/>
        <v>0</v>
      </c>
      <c r="AH35" s="91"/>
    </row>
    <row r="36" spans="3:34" s="139" customFormat="1" ht="12">
      <c r="C36" s="140"/>
      <c r="D36" s="314"/>
      <c r="E36" s="256" t="s">
        <v>28</v>
      </c>
      <c r="F36" s="160">
        <v>17</v>
      </c>
      <c r="G36" s="142" t="s">
        <v>76</v>
      </c>
      <c r="H36" s="153"/>
      <c r="I36" s="142"/>
      <c r="J36" s="144"/>
      <c r="K36" s="315">
        <v>155400000</v>
      </c>
      <c r="L36" s="145">
        <f t="shared" si="3"/>
        <v>0.91167693586597431</v>
      </c>
      <c r="M36" s="492">
        <f t="shared" si="4"/>
        <v>127015000</v>
      </c>
      <c r="N36" s="460">
        <f>(M36/K36)*100</f>
        <v>81.734234234234236</v>
      </c>
      <c r="O36" s="549">
        <v>71941500</v>
      </c>
      <c r="P36" s="460">
        <f>O36/K36*100</f>
        <v>46.294401544401545</v>
      </c>
      <c r="Q36" s="146">
        <f t="shared" si="0"/>
        <v>83458500</v>
      </c>
      <c r="R36" s="147" t="s">
        <v>77</v>
      </c>
      <c r="S36" s="148"/>
      <c r="T36" s="144"/>
      <c r="U36" s="149">
        <f t="shared" si="1"/>
        <v>0.74515216222018488</v>
      </c>
      <c r="V36" s="150">
        <f t="shared" si="2"/>
        <v>0.74515216222018488</v>
      </c>
      <c r="W36" s="441" t="s">
        <v>33</v>
      </c>
      <c r="Y36" s="152">
        <f t="shared" si="6"/>
        <v>81.734234234234236</v>
      </c>
      <c r="Z36" s="152">
        <f>Y36</f>
        <v>81.734234234234236</v>
      </c>
      <c r="AB36" s="268"/>
      <c r="AC36" s="492">
        <v>48997500</v>
      </c>
      <c r="AD36" s="355">
        <v>45710000</v>
      </c>
      <c r="AE36" s="269">
        <f t="shared" si="7"/>
        <v>22855000</v>
      </c>
      <c r="AF36" s="354">
        <f t="shared" si="8"/>
        <v>22855000</v>
      </c>
      <c r="AH36" s="91">
        <v>55162500</v>
      </c>
    </row>
    <row r="37" spans="3:34" s="139" customFormat="1" ht="12">
      <c r="C37" s="140"/>
      <c r="D37" s="314"/>
      <c r="E37" s="142"/>
      <c r="F37" s="160"/>
      <c r="G37" s="142" t="s">
        <v>78</v>
      </c>
      <c r="H37" s="153"/>
      <c r="I37" s="142"/>
      <c r="J37" s="144"/>
      <c r="K37" s="315"/>
      <c r="L37" s="145">
        <f t="shared" si="3"/>
        <v>0</v>
      </c>
      <c r="M37" s="492">
        <f t="shared" si="4"/>
        <v>0</v>
      </c>
      <c r="N37" s="460"/>
      <c r="O37" s="91"/>
      <c r="P37" s="460"/>
      <c r="Q37" s="146">
        <f t="shared" si="0"/>
        <v>0</v>
      </c>
      <c r="R37" s="147"/>
      <c r="S37" s="148"/>
      <c r="T37" s="144"/>
      <c r="U37" s="149">
        <f t="shared" si="1"/>
        <v>0</v>
      </c>
      <c r="V37" s="150">
        <f t="shared" si="2"/>
        <v>0</v>
      </c>
      <c r="W37" s="441"/>
      <c r="Y37" s="152">
        <f t="shared" si="6"/>
        <v>0</v>
      </c>
      <c r="Z37" s="152">
        <v>0</v>
      </c>
      <c r="AB37" s="142"/>
      <c r="AC37" s="492"/>
      <c r="AD37" s="355"/>
      <c r="AE37" s="269">
        <f t="shared" si="7"/>
        <v>0</v>
      </c>
      <c r="AF37" s="354">
        <f t="shared" si="8"/>
        <v>0</v>
      </c>
      <c r="AH37" s="91"/>
    </row>
    <row r="38" spans="3:34" s="139" customFormat="1" ht="12">
      <c r="C38" s="140"/>
      <c r="D38" s="314"/>
      <c r="E38" s="256" t="s">
        <v>28</v>
      </c>
      <c r="F38" s="160">
        <v>18</v>
      </c>
      <c r="G38" s="142" t="s">
        <v>79</v>
      </c>
      <c r="H38" s="153"/>
      <c r="I38" s="142"/>
      <c r="J38" s="144"/>
      <c r="K38" s="315">
        <v>640470000</v>
      </c>
      <c r="L38" s="145">
        <f t="shared" si="3"/>
        <v>3.7574113713904795</v>
      </c>
      <c r="M38" s="492">
        <f t="shared" si="4"/>
        <v>440063750</v>
      </c>
      <c r="N38" s="460">
        <f>(M38/K38)*100</f>
        <v>68.709502396677436</v>
      </c>
      <c r="O38" s="549">
        <v>142840315</v>
      </c>
      <c r="P38" s="460">
        <f>O38/K38*100</f>
        <v>22.302420878417411</v>
      </c>
      <c r="Q38" s="146">
        <f t="shared" si="0"/>
        <v>497629685</v>
      </c>
      <c r="R38" s="147" t="s">
        <v>80</v>
      </c>
      <c r="S38" s="148"/>
      <c r="T38" s="144"/>
      <c r="U38" s="149">
        <f t="shared" si="1"/>
        <v>2.5816986562785722</v>
      </c>
      <c r="V38" s="150">
        <f t="shared" si="2"/>
        <v>1.8787056856952398</v>
      </c>
      <c r="W38" s="441" t="s">
        <v>33</v>
      </c>
      <c r="Y38" s="152">
        <f t="shared" si="6"/>
        <v>68.709502396677436</v>
      </c>
      <c r="Z38" s="152">
        <v>50</v>
      </c>
      <c r="AB38" s="268"/>
      <c r="AC38" s="492">
        <v>154847500</v>
      </c>
      <c r="AD38" s="355">
        <v>195057500</v>
      </c>
      <c r="AE38" s="269">
        <f t="shared" si="7"/>
        <v>97528750</v>
      </c>
      <c r="AF38" s="354">
        <f t="shared" si="8"/>
        <v>97528750</v>
      </c>
      <c r="AH38" s="91">
        <v>187687500</v>
      </c>
    </row>
    <row r="39" spans="3:34" s="139" customFormat="1" ht="12">
      <c r="C39" s="140"/>
      <c r="D39" s="314"/>
      <c r="E39" s="142"/>
      <c r="F39" s="160"/>
      <c r="G39" s="142" t="s">
        <v>81</v>
      </c>
      <c r="H39" s="153"/>
      <c r="I39" s="142"/>
      <c r="J39" s="144"/>
      <c r="K39" s="315"/>
      <c r="L39" s="145">
        <f t="shared" si="3"/>
        <v>0</v>
      </c>
      <c r="M39" s="492">
        <f t="shared" si="4"/>
        <v>0</v>
      </c>
      <c r="N39" s="460"/>
      <c r="O39" s="91"/>
      <c r="P39" s="460"/>
      <c r="Q39" s="146">
        <f t="shared" si="0"/>
        <v>0</v>
      </c>
      <c r="R39" s="147" t="s">
        <v>82</v>
      </c>
      <c r="S39" s="148"/>
      <c r="T39" s="144"/>
      <c r="U39" s="149">
        <f t="shared" si="1"/>
        <v>0</v>
      </c>
      <c r="V39" s="150">
        <f t="shared" si="2"/>
        <v>0</v>
      </c>
      <c r="W39" s="441"/>
      <c r="Y39" s="152">
        <f t="shared" si="6"/>
        <v>0</v>
      </c>
      <c r="Z39" s="152">
        <v>0</v>
      </c>
      <c r="AB39" s="142"/>
      <c r="AC39" s="492"/>
      <c r="AD39" s="355"/>
      <c r="AE39" s="269">
        <f t="shared" si="7"/>
        <v>0</v>
      </c>
      <c r="AF39" s="354">
        <f t="shared" si="8"/>
        <v>0</v>
      </c>
      <c r="AH39" s="91"/>
    </row>
    <row r="40" spans="3:34" s="139" customFormat="1" ht="12">
      <c r="C40" s="140"/>
      <c r="D40" s="314"/>
      <c r="E40" s="256" t="s">
        <v>28</v>
      </c>
      <c r="F40" s="160">
        <v>19</v>
      </c>
      <c r="G40" s="142" t="s">
        <v>83</v>
      </c>
      <c r="H40" s="153"/>
      <c r="I40" s="142"/>
      <c r="J40" s="144"/>
      <c r="K40" s="315">
        <v>7160700000</v>
      </c>
      <c r="L40" s="145">
        <f t="shared" si="3"/>
        <v>42.009298807306834</v>
      </c>
      <c r="M40" s="492">
        <f t="shared" si="4"/>
        <v>5239925000</v>
      </c>
      <c r="N40" s="460">
        <f>(M40/K40)*100</f>
        <v>73.176155962405915</v>
      </c>
      <c r="O40" s="549">
        <v>3102800000</v>
      </c>
      <c r="P40" s="460">
        <f>O40/K40*100</f>
        <v>43.330959263759127</v>
      </c>
      <c r="Q40" s="146">
        <f t="shared" si="0"/>
        <v>4057900000</v>
      </c>
      <c r="R40" s="147" t="s">
        <v>84</v>
      </c>
      <c r="S40" s="148"/>
      <c r="T40" s="144"/>
      <c r="U40" s="149">
        <f t="shared" si="1"/>
        <v>30.740790013947979</v>
      </c>
      <c r="V40" s="150">
        <f t="shared" si="2"/>
        <v>18.203032153184974</v>
      </c>
      <c r="W40" s="441" t="s">
        <v>33</v>
      </c>
      <c r="Y40" s="152">
        <f t="shared" si="6"/>
        <v>73.176155962405915</v>
      </c>
      <c r="Z40" s="152">
        <f>P40</f>
        <v>43.330959263759127</v>
      </c>
      <c r="AB40" s="268"/>
      <c r="AC40" s="492">
        <v>1809775000</v>
      </c>
      <c r="AD40" s="355">
        <v>3336750000</v>
      </c>
      <c r="AE40" s="269">
        <f t="shared" si="7"/>
        <v>1668375000</v>
      </c>
      <c r="AF40" s="354">
        <f t="shared" si="8"/>
        <v>1668375000</v>
      </c>
      <c r="AH40" s="91">
        <v>1761775000</v>
      </c>
    </row>
    <row r="41" spans="3:34" s="139" customFormat="1" ht="12">
      <c r="C41" s="140"/>
      <c r="D41" s="141"/>
      <c r="E41" s="142"/>
      <c r="F41" s="160"/>
      <c r="G41" s="142" t="s">
        <v>85</v>
      </c>
      <c r="H41" s="153"/>
      <c r="I41" s="142"/>
      <c r="J41" s="144"/>
      <c r="K41" s="315"/>
      <c r="L41" s="145">
        <f t="shared" si="3"/>
        <v>0</v>
      </c>
      <c r="M41" s="492">
        <f t="shared" ref="M41" si="13">AC41+AH41</f>
        <v>0</v>
      </c>
      <c r="N41" s="460"/>
      <c r="O41" s="538">
        <v>0</v>
      </c>
      <c r="P41" s="460"/>
      <c r="Q41" s="146">
        <f t="shared" si="0"/>
        <v>0</v>
      </c>
      <c r="R41" s="147"/>
      <c r="S41" s="148"/>
      <c r="T41" s="144"/>
      <c r="U41" s="149">
        <f t="shared" si="1"/>
        <v>0</v>
      </c>
      <c r="V41" s="150">
        <f t="shared" si="2"/>
        <v>0</v>
      </c>
      <c r="W41" s="441"/>
      <c r="Y41" s="152">
        <f t="shared" si="6"/>
        <v>0</v>
      </c>
      <c r="Z41" s="152">
        <v>0</v>
      </c>
      <c r="AB41" s="142"/>
      <c r="AC41" s="492"/>
      <c r="AD41" s="355"/>
      <c r="AE41" s="269">
        <f t="shared" si="7"/>
        <v>0</v>
      </c>
      <c r="AF41" s="354">
        <f t="shared" si="8"/>
        <v>0</v>
      </c>
      <c r="AH41" s="91"/>
    </row>
    <row r="42" spans="3:34" s="139" customFormat="1" ht="12">
      <c r="C42" s="140"/>
      <c r="D42" s="302" t="s">
        <v>34</v>
      </c>
      <c r="E42" s="143" t="s">
        <v>86</v>
      </c>
      <c r="F42" s="562"/>
      <c r="G42" s="143"/>
      <c r="H42" s="143"/>
      <c r="I42" s="317"/>
      <c r="J42" s="142"/>
      <c r="K42" s="303">
        <f>SUM(K44:K55)</f>
        <v>3126212000</v>
      </c>
      <c r="L42" s="304">
        <f>SUM(L44:L55)</f>
        <v>100</v>
      </c>
      <c r="M42" s="508">
        <f>SUM(M44:M55)</f>
        <v>2814849250</v>
      </c>
      <c r="N42" s="458">
        <f>M42/K42*100</f>
        <v>90.04025478758318</v>
      </c>
      <c r="O42" s="67">
        <f>SUM(O44:O55)</f>
        <v>1689378900</v>
      </c>
      <c r="P42" s="464">
        <f>O42/K42*100</f>
        <v>54.039166249761692</v>
      </c>
      <c r="Q42" s="305">
        <f>SUM(Q44:Q55)</f>
        <v>1436833100</v>
      </c>
      <c r="R42" s="306">
        <f>SUM(R46:R54)</f>
        <v>0</v>
      </c>
      <c r="S42" s="307"/>
      <c r="T42" s="308"/>
      <c r="U42" s="318">
        <f>SUM(U43:U55)</f>
        <v>90.040254787583166</v>
      </c>
      <c r="V42" s="318">
        <f>SUM(V43:V55)</f>
        <v>61.036423633458</v>
      </c>
      <c r="W42" s="440"/>
      <c r="Y42" s="152">
        <f t="shared" si="6"/>
        <v>90.04025478758318</v>
      </c>
      <c r="Z42" s="152">
        <v>0</v>
      </c>
      <c r="AB42" s="142"/>
      <c r="AC42" s="492"/>
      <c r="AD42" s="355"/>
      <c r="AE42" s="269">
        <f t="shared" si="7"/>
        <v>0</v>
      </c>
      <c r="AF42" s="354">
        <f t="shared" si="8"/>
        <v>0</v>
      </c>
      <c r="AH42" s="67">
        <f>SUM(AH44:AH55)</f>
        <v>819763500</v>
      </c>
    </row>
    <row r="43" spans="3:34" s="139" customFormat="1" ht="12">
      <c r="C43" s="140"/>
      <c r="D43" s="148"/>
      <c r="E43" s="143" t="s">
        <v>87</v>
      </c>
      <c r="F43" s="562"/>
      <c r="G43" s="143"/>
      <c r="H43" s="143"/>
      <c r="I43" s="143"/>
      <c r="J43" s="143"/>
      <c r="K43" s="319"/>
      <c r="L43" s="320"/>
      <c r="M43" s="510"/>
      <c r="N43" s="459"/>
      <c r="O43" s="319"/>
      <c r="P43" s="459"/>
      <c r="Q43" s="311">
        <f t="shared" ref="Q43:Q55" si="14">K43-O43</f>
        <v>0</v>
      </c>
      <c r="R43" s="147"/>
      <c r="S43" s="148"/>
      <c r="T43" s="144"/>
      <c r="U43" s="149">
        <f t="shared" ref="U43:U55" si="15">(Y43/100)*L43</f>
        <v>0</v>
      </c>
      <c r="V43" s="150">
        <f t="shared" ref="V43:V55" si="16">Z43/100*L43</f>
        <v>0</v>
      </c>
      <c r="W43" s="441"/>
      <c r="Y43" s="152">
        <f t="shared" si="6"/>
        <v>0</v>
      </c>
      <c r="Z43" s="152">
        <v>0</v>
      </c>
      <c r="AB43" s="142"/>
      <c r="AC43" s="492"/>
      <c r="AD43" s="355"/>
      <c r="AE43" s="269">
        <f t="shared" si="7"/>
        <v>0</v>
      </c>
      <c r="AF43" s="354">
        <f t="shared" si="8"/>
        <v>0</v>
      </c>
      <c r="AH43" s="91"/>
    </row>
    <row r="44" spans="3:34" s="139" customFormat="1" ht="12">
      <c r="C44" s="147"/>
      <c r="D44" s="141"/>
      <c r="E44" s="256" t="s">
        <v>34</v>
      </c>
      <c r="F44" s="117" t="s">
        <v>38</v>
      </c>
      <c r="G44" s="142" t="s">
        <v>88</v>
      </c>
      <c r="H44" s="142"/>
      <c r="I44" s="142"/>
      <c r="J44" s="142"/>
      <c r="K44" s="319">
        <v>329262500</v>
      </c>
      <c r="L44" s="145">
        <f>(K44/($K$42))*100</f>
        <v>10.532315146893428</v>
      </c>
      <c r="M44" s="492">
        <f>AC44+AE44+AH44</f>
        <v>329262500</v>
      </c>
      <c r="N44" s="460">
        <f>(M44/K44)*100</f>
        <v>100</v>
      </c>
      <c r="O44" s="550">
        <v>225100000</v>
      </c>
      <c r="P44" s="460">
        <f t="shared" ref="P44:P47" si="17">O44/K44*100</f>
        <v>68.364906419649969</v>
      </c>
      <c r="Q44" s="146">
        <f t="shared" si="14"/>
        <v>104162500</v>
      </c>
      <c r="R44" s="147"/>
      <c r="S44" s="141"/>
      <c r="T44" s="151"/>
      <c r="U44" s="149">
        <f t="shared" si="15"/>
        <v>10.532315146893428</v>
      </c>
      <c r="V44" s="150">
        <f t="shared" si="16"/>
        <v>7.2004073939963114</v>
      </c>
      <c r="W44" s="441"/>
      <c r="Y44" s="152">
        <f>N44</f>
        <v>100</v>
      </c>
      <c r="Z44" s="152">
        <f>P44</f>
        <v>68.364906419649969</v>
      </c>
      <c r="AB44" s="142"/>
      <c r="AC44" s="492">
        <v>329262500</v>
      </c>
      <c r="AD44" s="355"/>
      <c r="AE44" s="269">
        <f t="shared" si="7"/>
        <v>0</v>
      </c>
      <c r="AF44" s="354">
        <f t="shared" si="8"/>
        <v>0</v>
      </c>
      <c r="AH44" s="91"/>
    </row>
    <row r="45" spans="3:34" s="139" customFormat="1" ht="12">
      <c r="C45" s="140"/>
      <c r="D45" s="148"/>
      <c r="E45" s="256" t="s">
        <v>34</v>
      </c>
      <c r="F45" s="117" t="s">
        <v>43</v>
      </c>
      <c r="G45" s="142" t="s">
        <v>89</v>
      </c>
      <c r="H45" s="142"/>
      <c r="I45" s="143"/>
      <c r="J45" s="143"/>
      <c r="K45" s="177">
        <v>509470000</v>
      </c>
      <c r="L45" s="145">
        <f t="shared" ref="L45:L55" si="18">(K45/($K$42))*100</f>
        <v>16.296719480316753</v>
      </c>
      <c r="M45" s="492">
        <f t="shared" ref="M45:M55" si="19">AC45+AE45+AH45</f>
        <v>495045000</v>
      </c>
      <c r="N45" s="460">
        <f>(M45/K45)*100</f>
        <v>97.168626219404473</v>
      </c>
      <c r="O45" s="550">
        <v>201347000</v>
      </c>
      <c r="P45" s="460">
        <f t="shared" si="17"/>
        <v>39.520874634424011</v>
      </c>
      <c r="Q45" s="146">
        <f t="shared" si="14"/>
        <v>308123000</v>
      </c>
      <c r="R45" s="147" t="s">
        <v>90</v>
      </c>
      <c r="S45" s="148"/>
      <c r="T45" s="144"/>
      <c r="U45" s="149">
        <f>(Y45/100)*L45</f>
        <v>15.835298437853861</v>
      </c>
      <c r="V45" s="150">
        <f t="shared" si="16"/>
        <v>7.3335237661425392</v>
      </c>
      <c r="W45" s="441"/>
      <c r="Y45" s="152">
        <f t="shared" si="6"/>
        <v>97.168626219404473</v>
      </c>
      <c r="Z45" s="152">
        <v>45</v>
      </c>
      <c r="AB45" s="142"/>
      <c r="AC45" s="492">
        <v>191785000</v>
      </c>
      <c r="AD45" s="355">
        <v>9950000</v>
      </c>
      <c r="AE45" s="269">
        <f t="shared" si="7"/>
        <v>4975000</v>
      </c>
      <c r="AF45" s="354">
        <f t="shared" si="8"/>
        <v>4975000</v>
      </c>
      <c r="AH45" s="91">
        <v>298285000</v>
      </c>
    </row>
    <row r="46" spans="3:34" s="139" customFormat="1" ht="33.75">
      <c r="C46" s="140"/>
      <c r="D46" s="141"/>
      <c r="E46" s="256" t="s">
        <v>34</v>
      </c>
      <c r="F46" s="160">
        <v>10</v>
      </c>
      <c r="G46" s="142" t="s">
        <v>91</v>
      </c>
      <c r="H46" s="142"/>
      <c r="I46" s="142"/>
      <c r="J46" s="142"/>
      <c r="K46" s="177">
        <v>768316500</v>
      </c>
      <c r="L46" s="145">
        <f t="shared" si="18"/>
        <v>24.576596212924777</v>
      </c>
      <c r="M46" s="492">
        <f t="shared" si="19"/>
        <v>701042750</v>
      </c>
      <c r="N46" s="460">
        <f>(M46/K46)*100</f>
        <v>91.24400556281168</v>
      </c>
      <c r="O46" s="551">
        <v>532242000</v>
      </c>
      <c r="P46" s="460">
        <f t="shared" si="17"/>
        <v>69.273795369486407</v>
      </c>
      <c r="Q46" s="146">
        <f t="shared" si="14"/>
        <v>236074500</v>
      </c>
      <c r="R46" s="154" t="s">
        <v>92</v>
      </c>
      <c r="S46" s="148"/>
      <c r="T46" s="144"/>
      <c r="U46" s="149">
        <f t="shared" si="15"/>
        <v>22.424670815670847</v>
      </c>
      <c r="V46" s="150">
        <f t="shared" si="16"/>
        <v>17.025140969326458</v>
      </c>
      <c r="W46" s="441" t="s">
        <v>33</v>
      </c>
      <c r="Y46" s="152">
        <f t="shared" si="6"/>
        <v>91.24400556281168</v>
      </c>
      <c r="Z46" s="152">
        <f>P46</f>
        <v>69.273795369486407</v>
      </c>
      <c r="AB46" s="268"/>
      <c r="AC46" s="492">
        <v>338043000</v>
      </c>
      <c r="AD46" s="355">
        <v>124747500</v>
      </c>
      <c r="AE46" s="269">
        <f t="shared" si="7"/>
        <v>62373750</v>
      </c>
      <c r="AF46" s="354">
        <f t="shared" si="8"/>
        <v>62373750</v>
      </c>
      <c r="AH46" s="91">
        <v>300626000</v>
      </c>
    </row>
    <row r="47" spans="3:34" s="139" customFormat="1" ht="12">
      <c r="C47" s="140"/>
      <c r="D47" s="141"/>
      <c r="E47" s="256" t="s">
        <v>34</v>
      </c>
      <c r="F47" s="160">
        <v>22</v>
      </c>
      <c r="G47" s="142" t="s">
        <v>93</v>
      </c>
      <c r="H47" s="153"/>
      <c r="I47" s="142"/>
      <c r="J47" s="144"/>
      <c r="K47" s="177">
        <v>699080000</v>
      </c>
      <c r="L47" s="145">
        <f t="shared" si="18"/>
        <v>22.361887165681662</v>
      </c>
      <c r="M47" s="492">
        <f t="shared" si="19"/>
        <v>565469500</v>
      </c>
      <c r="N47" s="460">
        <f>(M47/K47)*100</f>
        <v>80.887666647593974</v>
      </c>
      <c r="O47" s="550">
        <f>268688450+22000000</f>
        <v>290688450</v>
      </c>
      <c r="P47" s="460">
        <f t="shared" si="17"/>
        <v>41.581571493963494</v>
      </c>
      <c r="Q47" s="146">
        <f t="shared" si="14"/>
        <v>408391550</v>
      </c>
      <c r="R47" s="147" t="s">
        <v>94</v>
      </c>
      <c r="S47" s="148"/>
      <c r="T47" s="144"/>
      <c r="U47" s="149">
        <f t="shared" si="15"/>
        <v>18.088008746687681</v>
      </c>
      <c r="V47" s="150">
        <f t="shared" si="16"/>
        <v>11.180943582840831</v>
      </c>
      <c r="W47" s="441" t="s">
        <v>33</v>
      </c>
      <c r="Y47" s="152">
        <f t="shared" si="6"/>
        <v>80.887666647593974</v>
      </c>
      <c r="Z47" s="152">
        <v>50</v>
      </c>
      <c r="AB47" s="268"/>
      <c r="AC47" s="492">
        <v>337414500</v>
      </c>
      <c r="AD47" s="355">
        <v>124805000</v>
      </c>
      <c r="AE47" s="269">
        <f t="shared" si="7"/>
        <v>62402500</v>
      </c>
      <c r="AF47" s="354">
        <f t="shared" si="8"/>
        <v>62402500</v>
      </c>
      <c r="AH47" s="91">
        <v>165652500</v>
      </c>
    </row>
    <row r="48" spans="3:34" s="139" customFormat="1" ht="12">
      <c r="C48" s="140"/>
      <c r="D48" s="141"/>
      <c r="E48" s="142"/>
      <c r="F48" s="160"/>
      <c r="G48" s="142" t="s">
        <v>95</v>
      </c>
      <c r="H48" s="153"/>
      <c r="I48" s="142"/>
      <c r="J48" s="144"/>
      <c r="K48" s="315"/>
      <c r="L48" s="145">
        <f t="shared" si="18"/>
        <v>0</v>
      </c>
      <c r="M48" s="492">
        <f t="shared" si="19"/>
        <v>0</v>
      </c>
      <c r="N48" s="460"/>
      <c r="O48" s="131"/>
      <c r="P48" s="460"/>
      <c r="Q48" s="146">
        <f t="shared" si="14"/>
        <v>0</v>
      </c>
      <c r="R48" s="147"/>
      <c r="S48" s="148"/>
      <c r="T48" s="144"/>
      <c r="U48" s="149">
        <f t="shared" si="15"/>
        <v>0</v>
      </c>
      <c r="V48" s="150">
        <f t="shared" si="16"/>
        <v>0</v>
      </c>
      <c r="W48" s="441"/>
      <c r="Y48" s="152">
        <f t="shared" si="6"/>
        <v>0</v>
      </c>
      <c r="Z48" s="152">
        <v>0</v>
      </c>
      <c r="AB48" s="142"/>
      <c r="AC48" s="492"/>
      <c r="AD48" s="355"/>
      <c r="AE48" s="269">
        <f t="shared" si="7"/>
        <v>0</v>
      </c>
      <c r="AF48" s="354">
        <f t="shared" si="8"/>
        <v>0</v>
      </c>
      <c r="AH48" s="91"/>
    </row>
    <row r="49" spans="3:34" s="139" customFormat="1" ht="12">
      <c r="C49" s="140"/>
      <c r="D49" s="141"/>
      <c r="E49" s="256" t="s">
        <v>34</v>
      </c>
      <c r="F49" s="160">
        <v>24</v>
      </c>
      <c r="G49" s="142" t="s">
        <v>93</v>
      </c>
      <c r="H49" s="153"/>
      <c r="I49" s="142"/>
      <c r="J49" s="144"/>
      <c r="K49" s="177">
        <v>222280000</v>
      </c>
      <c r="L49" s="145">
        <f t="shared" si="18"/>
        <v>7.1102023791092854</v>
      </c>
      <c r="M49" s="492">
        <f t="shared" si="19"/>
        <v>160430000</v>
      </c>
      <c r="N49" s="460">
        <f>(M49/K49)*100</f>
        <v>72.17473456901206</v>
      </c>
      <c r="O49" s="550">
        <v>64122750</v>
      </c>
      <c r="P49" s="460">
        <f>O49/K49*100</f>
        <v>28.847737088357029</v>
      </c>
      <c r="Q49" s="146">
        <f t="shared" si="14"/>
        <v>158157250</v>
      </c>
      <c r="R49" s="147" t="s">
        <v>96</v>
      </c>
      <c r="S49" s="148"/>
      <c r="T49" s="144"/>
      <c r="U49" s="149">
        <f t="shared" si="15"/>
        <v>5.1317696944417071</v>
      </c>
      <c r="V49" s="150">
        <f t="shared" si="16"/>
        <v>2.8440809516437144</v>
      </c>
      <c r="W49" s="441" t="s">
        <v>33</v>
      </c>
      <c r="Y49" s="152">
        <f t="shared" si="6"/>
        <v>72.17473456901206</v>
      </c>
      <c r="Z49" s="152">
        <v>40</v>
      </c>
      <c r="AB49" s="268"/>
      <c r="AC49" s="492">
        <v>91190000</v>
      </c>
      <c r="AD49" s="355">
        <v>49000000</v>
      </c>
      <c r="AE49" s="269">
        <f t="shared" si="7"/>
        <v>24500000</v>
      </c>
      <c r="AF49" s="354">
        <f t="shared" si="8"/>
        <v>24500000</v>
      </c>
      <c r="AH49" s="91">
        <v>44740000</v>
      </c>
    </row>
    <row r="50" spans="3:34" s="139" customFormat="1" ht="12">
      <c r="C50" s="140"/>
      <c r="D50" s="141"/>
      <c r="E50" s="142"/>
      <c r="F50" s="160"/>
      <c r="G50" s="142" t="s">
        <v>97</v>
      </c>
      <c r="H50" s="153"/>
      <c r="I50" s="142"/>
      <c r="J50" s="144"/>
      <c r="K50" s="315"/>
      <c r="L50" s="145">
        <f t="shared" si="18"/>
        <v>0</v>
      </c>
      <c r="M50" s="492">
        <f t="shared" si="19"/>
        <v>0</v>
      </c>
      <c r="N50" s="460"/>
      <c r="O50" s="131"/>
      <c r="P50" s="460"/>
      <c r="Q50" s="146">
        <f t="shared" si="14"/>
        <v>0</v>
      </c>
      <c r="R50" s="147" t="s">
        <v>98</v>
      </c>
      <c r="S50" s="148"/>
      <c r="T50" s="144"/>
      <c r="U50" s="149">
        <f t="shared" si="15"/>
        <v>0</v>
      </c>
      <c r="V50" s="150">
        <f t="shared" si="16"/>
        <v>0</v>
      </c>
      <c r="W50" s="441"/>
      <c r="Y50" s="152">
        <f t="shared" si="6"/>
        <v>0</v>
      </c>
      <c r="Z50" s="152">
        <v>0</v>
      </c>
      <c r="AB50" s="142"/>
      <c r="AC50" s="492"/>
      <c r="AD50" s="355"/>
      <c r="AE50" s="269">
        <f t="shared" si="7"/>
        <v>0</v>
      </c>
      <c r="AF50" s="354">
        <f t="shared" si="8"/>
        <v>0</v>
      </c>
      <c r="AH50" s="91"/>
    </row>
    <row r="51" spans="3:34" s="139" customFormat="1" ht="12">
      <c r="C51" s="140"/>
      <c r="D51" s="141"/>
      <c r="E51" s="256" t="s">
        <v>34</v>
      </c>
      <c r="F51" s="160">
        <v>26</v>
      </c>
      <c r="G51" s="142" t="s">
        <v>99</v>
      </c>
      <c r="H51" s="153"/>
      <c r="I51" s="142"/>
      <c r="J51" s="144"/>
      <c r="K51" s="177">
        <v>17240000</v>
      </c>
      <c r="L51" s="145">
        <f t="shared" si="18"/>
        <v>0.55146611938025947</v>
      </c>
      <c r="M51" s="492">
        <f t="shared" si="19"/>
        <v>15365000</v>
      </c>
      <c r="N51" s="460">
        <f>(M51/K51)*100</f>
        <v>89.124129930394432</v>
      </c>
      <c r="O51" s="550">
        <v>4225000</v>
      </c>
      <c r="P51" s="460">
        <f>O51/K51*100</f>
        <v>24.506960556844547</v>
      </c>
      <c r="Q51" s="146">
        <f t="shared" si="14"/>
        <v>13015000</v>
      </c>
      <c r="S51" s="148"/>
      <c r="T51" s="144"/>
      <c r="U51" s="149">
        <f t="shared" si="15"/>
        <v>0.49148938075856652</v>
      </c>
      <c r="V51" s="150">
        <f t="shared" si="16"/>
        <v>0.16543983581407784</v>
      </c>
      <c r="W51" s="441" t="s">
        <v>33</v>
      </c>
      <c r="Y51" s="152">
        <f t="shared" si="6"/>
        <v>89.124129930394432</v>
      </c>
      <c r="Z51" s="152">
        <v>30</v>
      </c>
      <c r="AB51" s="268"/>
      <c r="AC51" s="492">
        <v>10615000</v>
      </c>
      <c r="AD51" s="355">
        <v>3750000</v>
      </c>
      <c r="AE51" s="269">
        <f t="shared" si="7"/>
        <v>1875000</v>
      </c>
      <c r="AF51" s="354">
        <f t="shared" si="8"/>
        <v>1875000</v>
      </c>
      <c r="AH51" s="91">
        <v>2875000</v>
      </c>
    </row>
    <row r="52" spans="3:34" s="139" customFormat="1" ht="12">
      <c r="C52" s="140"/>
      <c r="D52" s="141"/>
      <c r="E52" s="256" t="s">
        <v>34</v>
      </c>
      <c r="F52" s="160">
        <v>28</v>
      </c>
      <c r="G52" s="142" t="s">
        <v>386</v>
      </c>
      <c r="H52" s="153"/>
      <c r="I52" s="142"/>
      <c r="J52" s="144"/>
      <c r="K52" s="177">
        <v>1900000</v>
      </c>
      <c r="L52" s="145">
        <f t="shared" si="18"/>
        <v>6.0776428469982199E-2</v>
      </c>
      <c r="M52" s="492">
        <f t="shared" si="19"/>
        <v>0</v>
      </c>
      <c r="N52" s="460"/>
      <c r="O52" s="327"/>
      <c r="P52" s="460"/>
      <c r="Q52" s="146">
        <f t="shared" si="14"/>
        <v>1900000</v>
      </c>
      <c r="R52" s="147" t="s">
        <v>100</v>
      </c>
      <c r="S52" s="148"/>
      <c r="T52" s="144"/>
      <c r="U52" s="149"/>
      <c r="V52" s="150"/>
      <c r="W52" s="441"/>
      <c r="Y52" s="152">
        <f t="shared" si="6"/>
        <v>0</v>
      </c>
      <c r="Z52" s="152">
        <v>0</v>
      </c>
      <c r="AB52" s="268"/>
      <c r="AC52" s="139">
        <v>0</v>
      </c>
      <c r="AD52" s="355"/>
      <c r="AE52" s="269">
        <f t="shared" si="7"/>
        <v>0</v>
      </c>
      <c r="AF52" s="354">
        <f t="shared" si="8"/>
        <v>0</v>
      </c>
      <c r="AH52" s="91">
        <v>0</v>
      </c>
    </row>
    <row r="53" spans="3:34" s="139" customFormat="1" ht="12">
      <c r="C53" s="140"/>
      <c r="D53" s="141"/>
      <c r="E53" s="256" t="s">
        <v>34</v>
      </c>
      <c r="F53" s="160">
        <v>29</v>
      </c>
      <c r="G53" s="142" t="s">
        <v>400</v>
      </c>
      <c r="H53" s="153"/>
      <c r="I53" s="142"/>
      <c r="J53" s="144"/>
      <c r="K53" s="315">
        <v>110748000</v>
      </c>
      <c r="L53" s="145">
        <f t="shared" si="18"/>
        <v>3.542562052733468</v>
      </c>
      <c r="M53" s="492">
        <f t="shared" si="19"/>
        <v>56777000</v>
      </c>
      <c r="N53" s="460">
        <f>(M53/K53)*100</f>
        <v>51.26684003322859</v>
      </c>
      <c r="O53" s="550">
        <v>19560000</v>
      </c>
      <c r="P53" s="460">
        <f>O53/K53*100</f>
        <v>17.661718496045076</v>
      </c>
      <c r="Q53" s="146">
        <f t="shared" si="14"/>
        <v>91188000</v>
      </c>
      <c r="R53" s="147" t="s">
        <v>101</v>
      </c>
      <c r="S53" s="148"/>
      <c r="T53" s="144"/>
      <c r="U53" s="149">
        <f t="shared" si="15"/>
        <v>1.816159620652726</v>
      </c>
      <c r="V53" s="150">
        <f t="shared" si="16"/>
        <v>1.816159620652726</v>
      </c>
      <c r="W53" s="441" t="s">
        <v>33</v>
      </c>
      <c r="Y53" s="152">
        <f t="shared" si="6"/>
        <v>51.26684003322859</v>
      </c>
      <c r="Z53" s="152">
        <f>Y53</f>
        <v>51.26684003322859</v>
      </c>
      <c r="AB53" s="268"/>
      <c r="AC53" s="492">
        <v>48242000</v>
      </c>
      <c r="AD53" s="355">
        <v>1900000</v>
      </c>
      <c r="AE53" s="269">
        <f t="shared" si="7"/>
        <v>950000</v>
      </c>
      <c r="AF53" s="354">
        <f t="shared" si="8"/>
        <v>950000</v>
      </c>
      <c r="AH53" s="91">
        <v>7585000</v>
      </c>
    </row>
    <row r="54" spans="3:34" s="139" customFormat="1" ht="12">
      <c r="C54" s="140"/>
      <c r="D54" s="141"/>
      <c r="E54" s="142"/>
      <c r="F54" s="160"/>
      <c r="G54" s="142"/>
      <c r="H54" s="153"/>
      <c r="I54" s="142"/>
      <c r="J54" s="144"/>
      <c r="K54" s="315"/>
      <c r="L54" s="145">
        <f t="shared" si="18"/>
        <v>0</v>
      </c>
      <c r="M54" s="492">
        <f t="shared" si="19"/>
        <v>0</v>
      </c>
      <c r="N54" s="460"/>
      <c r="O54" s="131"/>
      <c r="P54" s="460"/>
      <c r="Q54" s="146">
        <f t="shared" si="14"/>
        <v>0</v>
      </c>
      <c r="R54" s="147" t="s">
        <v>103</v>
      </c>
      <c r="S54" s="148"/>
      <c r="T54" s="144"/>
      <c r="U54" s="149">
        <f t="shared" si="15"/>
        <v>0</v>
      </c>
      <c r="V54" s="150">
        <f t="shared" si="16"/>
        <v>0</v>
      </c>
      <c r="W54" s="441"/>
      <c r="Y54" s="152">
        <f t="shared" si="6"/>
        <v>0</v>
      </c>
      <c r="Z54" s="152">
        <v>0</v>
      </c>
      <c r="AB54" s="142"/>
      <c r="AC54" s="492"/>
      <c r="AD54" s="355"/>
      <c r="AE54" s="269">
        <f t="shared" si="7"/>
        <v>0</v>
      </c>
      <c r="AF54" s="354">
        <f t="shared" si="8"/>
        <v>0</v>
      </c>
      <c r="AH54" s="91"/>
    </row>
    <row r="55" spans="3:34" s="139" customFormat="1" ht="12">
      <c r="C55" s="147"/>
      <c r="D55" s="141"/>
      <c r="E55" s="256" t="s">
        <v>34</v>
      </c>
      <c r="F55" s="160">
        <v>42</v>
      </c>
      <c r="G55" s="142" t="s">
        <v>104</v>
      </c>
      <c r="H55" s="142"/>
      <c r="I55" s="142"/>
      <c r="J55" s="151"/>
      <c r="K55" s="177">
        <v>467915000</v>
      </c>
      <c r="L55" s="145">
        <f t="shared" si="18"/>
        <v>14.967475014490381</v>
      </c>
      <c r="M55" s="492">
        <f t="shared" si="19"/>
        <v>491457500</v>
      </c>
      <c r="N55" s="460">
        <f>(M55/K55)*100</f>
        <v>105.03136253379353</v>
      </c>
      <c r="O55" s="550">
        <v>352093700</v>
      </c>
      <c r="P55" s="460">
        <f>O55/K55*100</f>
        <v>75.247363303164036</v>
      </c>
      <c r="Q55" s="146">
        <f t="shared" si="14"/>
        <v>115821300</v>
      </c>
      <c r="R55" s="147" t="s">
        <v>105</v>
      </c>
      <c r="S55" s="141"/>
      <c r="T55" s="151"/>
      <c r="U55" s="149">
        <f t="shared" si="15"/>
        <v>15.720542944624357</v>
      </c>
      <c r="V55" s="150">
        <f t="shared" si="16"/>
        <v>13.470727513041343</v>
      </c>
      <c r="W55" s="441"/>
      <c r="Y55" s="152">
        <f t="shared" si="6"/>
        <v>105.03136253379353</v>
      </c>
      <c r="Z55" s="152">
        <v>90</v>
      </c>
      <c r="AB55" s="268"/>
      <c r="AC55" s="492">
        <v>467915000</v>
      </c>
      <c r="AD55" s="355">
        <v>47085000</v>
      </c>
      <c r="AE55" s="269">
        <f t="shared" si="7"/>
        <v>23542500</v>
      </c>
      <c r="AF55" s="354">
        <f t="shared" si="8"/>
        <v>23542500</v>
      </c>
      <c r="AH55" s="91">
        <v>0</v>
      </c>
    </row>
    <row r="56" spans="3:34" s="139" customFormat="1" ht="12">
      <c r="C56" s="147"/>
      <c r="D56" s="302" t="s">
        <v>38</v>
      </c>
      <c r="E56" s="143" t="s">
        <v>106</v>
      </c>
      <c r="F56" s="562"/>
      <c r="G56" s="143"/>
      <c r="H56" s="143"/>
      <c r="I56" s="317"/>
      <c r="J56" s="151"/>
      <c r="K56" s="303">
        <f>SUM(K57:K59)</f>
        <v>1108880000</v>
      </c>
      <c r="L56" s="304">
        <f>SUM(L57:L59)</f>
        <v>100.00061655903451</v>
      </c>
      <c r="M56" s="508">
        <f>M57+M58</f>
        <v>1375000</v>
      </c>
      <c r="N56" s="458">
        <f>M56/K56*100</f>
        <v>0.12399898997186351</v>
      </c>
      <c r="O56" s="67">
        <f>SUM(O57:O59)</f>
        <v>0</v>
      </c>
      <c r="P56" s="463">
        <f>O56/K56*100</f>
        <v>0</v>
      </c>
      <c r="Q56" s="305">
        <f>SUM(Q57:Q59)</f>
        <v>1108880000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440"/>
      <c r="Y56" s="152">
        <f t="shared" si="6"/>
        <v>0.12399898997186351</v>
      </c>
      <c r="Z56" s="152">
        <v>0</v>
      </c>
      <c r="AB56" s="268"/>
      <c r="AC56" s="492"/>
      <c r="AD56" s="355"/>
      <c r="AE56" s="269">
        <f t="shared" si="7"/>
        <v>0</v>
      </c>
      <c r="AF56" s="354">
        <f t="shared" si="8"/>
        <v>0</v>
      </c>
      <c r="AH56" s="67">
        <f>AH57+AH58</f>
        <v>0</v>
      </c>
    </row>
    <row r="57" spans="3:34" s="139" customFormat="1" ht="12">
      <c r="C57" s="147"/>
      <c r="D57" s="143"/>
      <c r="E57" s="256" t="s">
        <v>38</v>
      </c>
      <c r="F57" s="117" t="s">
        <v>107</v>
      </c>
      <c r="G57" s="142" t="s">
        <v>387</v>
      </c>
      <c r="H57" s="143"/>
      <c r="I57" s="143"/>
      <c r="J57" s="151"/>
      <c r="K57" s="177">
        <v>1106130000</v>
      </c>
      <c r="L57" s="145">
        <f>K57/K56*100</f>
        <v>99.752002020056267</v>
      </c>
      <c r="M57" s="510">
        <f>AC57+AE57+AH57</f>
        <v>0</v>
      </c>
      <c r="N57" s="460">
        <f>M57/K57*100</f>
        <v>0</v>
      </c>
      <c r="O57" s="91"/>
      <c r="P57" s="460">
        <f>O57/K57*100</f>
        <v>0</v>
      </c>
      <c r="Q57" s="146">
        <f>K57-O57</f>
        <v>1106130000</v>
      </c>
      <c r="R57" s="154"/>
      <c r="S57" s="141"/>
      <c r="T57" s="151"/>
      <c r="U57" s="149"/>
      <c r="V57" s="150"/>
      <c r="W57" s="441"/>
      <c r="Y57" s="152">
        <f t="shared" si="6"/>
        <v>0</v>
      </c>
      <c r="Z57" s="152">
        <v>0</v>
      </c>
      <c r="AB57" s="268"/>
      <c r="AC57" s="492">
        <v>0</v>
      </c>
      <c r="AD57" s="355"/>
      <c r="AE57" s="269">
        <f t="shared" si="7"/>
        <v>0</v>
      </c>
      <c r="AF57" s="354">
        <f t="shared" si="8"/>
        <v>0</v>
      </c>
      <c r="AH57" s="91">
        <f>AF57</f>
        <v>0</v>
      </c>
    </row>
    <row r="58" spans="3:34" s="139" customFormat="1" ht="12">
      <c r="C58" s="147"/>
      <c r="D58" s="143"/>
      <c r="E58" s="256" t="s">
        <v>38</v>
      </c>
      <c r="F58" s="117" t="s">
        <v>41</v>
      </c>
      <c r="G58" s="142" t="s">
        <v>388</v>
      </c>
      <c r="H58" s="143"/>
      <c r="I58" s="143"/>
      <c r="J58" s="151"/>
      <c r="K58" s="177">
        <v>2750000</v>
      </c>
      <c r="L58" s="145">
        <f t="shared" ref="L58:L59" si="20">K58/K57*100</f>
        <v>0.24861453897823946</v>
      </c>
      <c r="M58" s="510">
        <f>AC58+AE58+AH58</f>
        <v>1375000</v>
      </c>
      <c r="N58" s="460">
        <f>M58/K58*100</f>
        <v>50</v>
      </c>
      <c r="O58" s="91"/>
      <c r="P58" s="460">
        <f>O58/K58*100</f>
        <v>0</v>
      </c>
      <c r="Q58" s="146">
        <f>K58-O58</f>
        <v>2750000</v>
      </c>
      <c r="R58" s="154"/>
      <c r="S58" s="141"/>
      <c r="T58" s="151"/>
      <c r="U58" s="149"/>
      <c r="V58" s="150"/>
      <c r="W58" s="441"/>
      <c r="Y58" s="152">
        <f t="shared" si="6"/>
        <v>50</v>
      </c>
      <c r="Z58" s="152">
        <v>0</v>
      </c>
      <c r="AB58" s="268"/>
      <c r="AC58" s="492">
        <v>0</v>
      </c>
      <c r="AD58" s="355">
        <v>2750000</v>
      </c>
      <c r="AE58" s="269">
        <f t="shared" si="7"/>
        <v>1375000</v>
      </c>
      <c r="AF58" s="354">
        <f t="shared" si="8"/>
        <v>1375000</v>
      </c>
      <c r="AH58" s="91"/>
    </row>
    <row r="59" spans="3:34" s="139" customFormat="1" ht="12">
      <c r="C59" s="147"/>
      <c r="D59" s="142"/>
      <c r="E59" s="142"/>
      <c r="F59" s="160"/>
      <c r="G59" s="142"/>
      <c r="H59" s="142"/>
      <c r="I59" s="142"/>
      <c r="J59" s="151"/>
      <c r="K59" s="321"/>
      <c r="L59" s="145">
        <f t="shared" si="20"/>
        <v>0</v>
      </c>
      <c r="M59" s="510">
        <f t="shared" ref="M59" si="21">AH59+AD59</f>
        <v>0</v>
      </c>
      <c r="N59" s="460"/>
      <c r="O59" s="91"/>
      <c r="P59" s="460"/>
      <c r="Q59" s="146"/>
      <c r="R59" s="154"/>
      <c r="S59" s="141"/>
      <c r="T59" s="151"/>
      <c r="U59" s="149">
        <f t="shared" ref="U59:U62" si="22">(Y59/100)*L59</f>
        <v>0</v>
      </c>
      <c r="V59" s="150">
        <f t="shared" ref="V59:V62" si="23">Z59/100*L59</f>
        <v>0</v>
      </c>
      <c r="W59" s="441"/>
      <c r="Y59" s="152">
        <f t="shared" si="6"/>
        <v>0</v>
      </c>
      <c r="Z59" s="152">
        <v>0</v>
      </c>
      <c r="AB59" s="268"/>
      <c r="AC59" s="492"/>
      <c r="AD59" s="355"/>
      <c r="AE59" s="269">
        <f t="shared" si="7"/>
        <v>0</v>
      </c>
      <c r="AF59" s="354">
        <f t="shared" si="8"/>
        <v>0</v>
      </c>
      <c r="AH59" s="91"/>
    </row>
    <row r="60" spans="3:34" s="139" customFormat="1" ht="12">
      <c r="C60" s="140"/>
      <c r="D60" s="322" t="s">
        <v>107</v>
      </c>
      <c r="E60" s="143" t="s">
        <v>108</v>
      </c>
      <c r="F60" s="562"/>
      <c r="G60" s="143"/>
      <c r="H60" s="143"/>
      <c r="I60" s="143"/>
      <c r="J60" s="144"/>
      <c r="K60" s="303">
        <f>SUM(K62:K64)</f>
        <v>1501337500</v>
      </c>
      <c r="L60" s="304">
        <f>SUM(L61:L64)</f>
        <v>100</v>
      </c>
      <c r="M60" s="508">
        <f>SUM(M62:M64)</f>
        <v>1154647500</v>
      </c>
      <c r="N60" s="458">
        <f>M60/K60*100</f>
        <v>76.907923767973557</v>
      </c>
      <c r="O60" s="67">
        <f>SUM(O62:O64)</f>
        <v>860887500</v>
      </c>
      <c r="P60" s="463">
        <f t="shared" ref="P60:P65" si="24">O60/K60*100</f>
        <v>57.341370611205008</v>
      </c>
      <c r="Q60" s="305">
        <f>SUM(Q61:Q64)</f>
        <v>640450000</v>
      </c>
      <c r="R60" s="306">
        <f>SUM(R62:R62)</f>
        <v>0</v>
      </c>
      <c r="S60" s="307"/>
      <c r="T60" s="308"/>
      <c r="U60" s="318">
        <f>SUM(U61:U64)</f>
        <v>75.557128227330637</v>
      </c>
      <c r="V60" s="318">
        <f>SUM(V61:V64)</f>
        <v>75.557128227330637</v>
      </c>
      <c r="W60" s="440"/>
      <c r="Y60" s="152">
        <f t="shared" si="6"/>
        <v>76.907923767973557</v>
      </c>
      <c r="Z60" s="152">
        <v>0</v>
      </c>
      <c r="AB60" s="142"/>
      <c r="AC60" s="492"/>
      <c r="AD60" s="355"/>
      <c r="AE60" s="269">
        <f t="shared" si="7"/>
        <v>0</v>
      </c>
      <c r="AF60" s="354">
        <f t="shared" si="8"/>
        <v>0</v>
      </c>
      <c r="AH60" s="67">
        <f>SUM(AH62:AH64)</f>
        <v>854260000</v>
      </c>
    </row>
    <row r="61" spans="3:34" s="139" customFormat="1" ht="18" customHeight="1">
      <c r="C61" s="140"/>
      <c r="E61" s="143" t="s">
        <v>109</v>
      </c>
      <c r="F61" s="562"/>
      <c r="G61" s="143"/>
      <c r="H61" s="143"/>
      <c r="I61" s="143"/>
      <c r="J61" s="144"/>
      <c r="K61" s="321"/>
      <c r="L61" s="310"/>
      <c r="M61" s="510"/>
      <c r="N61" s="459"/>
      <c r="O61" s="91"/>
      <c r="P61" s="459"/>
      <c r="Q61" s="146">
        <f t="shared" ref="Q61:Q64" si="25">K61-O61</f>
        <v>0</v>
      </c>
      <c r="R61" s="323"/>
      <c r="S61" s="148"/>
      <c r="T61" s="144"/>
      <c r="U61" s="149">
        <f t="shared" si="22"/>
        <v>0</v>
      </c>
      <c r="V61" s="150">
        <f t="shared" si="23"/>
        <v>0</v>
      </c>
      <c r="W61" s="441"/>
      <c r="Y61" s="152">
        <f t="shared" si="6"/>
        <v>0</v>
      </c>
      <c r="Z61" s="152">
        <v>0</v>
      </c>
      <c r="AB61" s="142"/>
      <c r="AC61" s="492"/>
      <c r="AD61" s="355"/>
      <c r="AE61" s="269">
        <f t="shared" si="7"/>
        <v>0</v>
      </c>
      <c r="AF61" s="354">
        <f t="shared" si="8"/>
        <v>0</v>
      </c>
      <c r="AH61" s="91"/>
    </row>
    <row r="62" spans="3:34" s="139" customFormat="1" ht="18" customHeight="1">
      <c r="C62" s="140"/>
      <c r="D62" s="141"/>
      <c r="E62" s="116" t="s">
        <v>107</v>
      </c>
      <c r="F62" s="117" t="s">
        <v>28</v>
      </c>
      <c r="G62" s="142" t="s">
        <v>111</v>
      </c>
      <c r="H62" s="153"/>
      <c r="I62" s="142"/>
      <c r="J62" s="144"/>
      <c r="K62" s="177">
        <v>991300000</v>
      </c>
      <c r="L62" s="324">
        <f>(K62/($K$60))*100</f>
        <v>66.027791885568703</v>
      </c>
      <c r="M62" s="492">
        <f>AC62+AE62+AH62</f>
        <v>851300000</v>
      </c>
      <c r="N62" s="460">
        <f t="shared" ref="N62:N68" si="26">(M62/K62)*100</f>
        <v>85.877131040048425</v>
      </c>
      <c r="O62" s="91">
        <f>707500000+20000000</f>
        <v>727500000</v>
      </c>
      <c r="P62" s="460">
        <f t="shared" si="24"/>
        <v>73.388479774034096</v>
      </c>
      <c r="Q62" s="146">
        <f t="shared" si="25"/>
        <v>263800000</v>
      </c>
      <c r="R62" s="323" t="s">
        <v>112</v>
      </c>
      <c r="S62" s="148"/>
      <c r="T62" s="144"/>
      <c r="U62" s="149">
        <f t="shared" si="22"/>
        <v>56.702773360420295</v>
      </c>
      <c r="V62" s="150">
        <f t="shared" si="23"/>
        <v>56.702773360420295</v>
      </c>
      <c r="W62" s="441" t="s">
        <v>33</v>
      </c>
      <c r="Y62" s="152">
        <f t="shared" si="6"/>
        <v>85.877131040048425</v>
      </c>
      <c r="Z62" s="152">
        <f>Y62</f>
        <v>85.877131040048425</v>
      </c>
      <c r="AB62" s="268"/>
      <c r="AC62" s="492">
        <v>0</v>
      </c>
      <c r="AD62" s="355">
        <v>280000000</v>
      </c>
      <c r="AE62" s="269">
        <f t="shared" si="7"/>
        <v>140000000</v>
      </c>
      <c r="AF62" s="354">
        <f t="shared" si="8"/>
        <v>140000000</v>
      </c>
      <c r="AH62" s="91">
        <v>711300000</v>
      </c>
    </row>
    <row r="63" spans="3:34" s="139" customFormat="1">
      <c r="C63" s="140"/>
      <c r="D63" s="142"/>
      <c r="E63" s="116" t="s">
        <v>107</v>
      </c>
      <c r="F63" s="117" t="s">
        <v>38</v>
      </c>
      <c r="G63" s="753" t="s">
        <v>113</v>
      </c>
      <c r="H63" s="754"/>
      <c r="I63" s="754"/>
      <c r="J63" s="755"/>
      <c r="K63" s="177">
        <v>483327500</v>
      </c>
      <c r="L63" s="324">
        <f t="shared" ref="L63:L64" si="27">(K63/($K$60))*100</f>
        <v>32.193127794383344</v>
      </c>
      <c r="M63" s="492">
        <f t="shared" ref="M63:M64" si="28">AC63+AE63+AH63</f>
        <v>283067500</v>
      </c>
      <c r="N63" s="460">
        <f t="shared" si="26"/>
        <v>58.566396490992133</v>
      </c>
      <c r="O63" s="550">
        <f>128887500+4500000</f>
        <v>133387500</v>
      </c>
      <c r="P63" s="460">
        <f t="shared" si="24"/>
        <v>27.597746869358769</v>
      </c>
      <c r="Q63" s="146">
        <f t="shared" si="25"/>
        <v>349940000</v>
      </c>
      <c r="R63" s="147" t="s">
        <v>114</v>
      </c>
      <c r="S63" s="148"/>
      <c r="T63" s="144"/>
      <c r="U63" s="149">
        <f>(Y63/100)*L63</f>
        <v>18.854354866910342</v>
      </c>
      <c r="V63" s="150">
        <f>Z63/100*L63</f>
        <v>18.854354866910342</v>
      </c>
      <c r="W63" s="441"/>
      <c r="Y63" s="152">
        <f t="shared" si="6"/>
        <v>58.566396490992133</v>
      </c>
      <c r="Z63" s="152">
        <f>Y63</f>
        <v>58.566396490992133</v>
      </c>
      <c r="AB63" s="268"/>
      <c r="AC63" s="492">
        <v>72852500</v>
      </c>
      <c r="AD63" s="355">
        <v>134510000</v>
      </c>
      <c r="AE63" s="269">
        <f t="shared" si="7"/>
        <v>67255000</v>
      </c>
      <c r="AF63" s="354">
        <f t="shared" si="8"/>
        <v>67255000</v>
      </c>
      <c r="AH63" s="91">
        <v>142960000</v>
      </c>
    </row>
    <row r="64" spans="3:34" s="139" customFormat="1">
      <c r="C64" s="140"/>
      <c r="D64" s="142"/>
      <c r="E64" s="116" t="s">
        <v>107</v>
      </c>
      <c r="F64" s="117" t="s">
        <v>115</v>
      </c>
      <c r="G64" s="753" t="s">
        <v>116</v>
      </c>
      <c r="H64" s="754"/>
      <c r="I64" s="754"/>
      <c r="J64" s="755"/>
      <c r="K64" s="325">
        <v>26710000</v>
      </c>
      <c r="L64" s="324">
        <f t="shared" si="27"/>
        <v>1.779080320047957</v>
      </c>
      <c r="M64" s="492">
        <f t="shared" si="28"/>
        <v>20280000</v>
      </c>
      <c r="N64" s="460">
        <v>0</v>
      </c>
      <c r="O64" s="91">
        <v>0</v>
      </c>
      <c r="P64" s="460">
        <v>0</v>
      </c>
      <c r="Q64" s="146">
        <f t="shared" si="25"/>
        <v>26710000</v>
      </c>
      <c r="R64" s="147"/>
      <c r="S64" s="148"/>
      <c r="T64" s="144"/>
      <c r="U64" s="149">
        <f>(Y64/100)*L64</f>
        <v>0</v>
      </c>
      <c r="V64" s="150">
        <f>Z64/100*L64</f>
        <v>0</v>
      </c>
      <c r="W64" s="441"/>
      <c r="Y64" s="152">
        <f t="shared" si="6"/>
        <v>0</v>
      </c>
      <c r="Z64" s="152">
        <v>0</v>
      </c>
      <c r="AB64" s="268"/>
      <c r="AC64" s="492">
        <v>13850000</v>
      </c>
      <c r="AD64" s="355">
        <v>12860000</v>
      </c>
      <c r="AE64" s="269">
        <f t="shared" si="7"/>
        <v>6430000</v>
      </c>
      <c r="AF64" s="354">
        <f t="shared" si="8"/>
        <v>6430000</v>
      </c>
      <c r="AH64" s="91">
        <f>AJ64</f>
        <v>0</v>
      </c>
    </row>
    <row r="65" spans="3:34" s="139" customFormat="1" ht="12">
      <c r="C65" s="140"/>
      <c r="D65" s="322" t="s">
        <v>41</v>
      </c>
      <c r="E65" s="143" t="s">
        <v>117</v>
      </c>
      <c r="F65" s="562"/>
      <c r="G65" s="143"/>
      <c r="H65" s="143"/>
      <c r="I65" s="143"/>
      <c r="J65" s="144"/>
      <c r="K65" s="303">
        <f>SUM(K68:K75)</f>
        <v>132405000</v>
      </c>
      <c r="L65" s="304">
        <f>SUM(L68:L75)</f>
        <v>100</v>
      </c>
      <c r="M65" s="508">
        <f>SUM(M66:M77)</f>
        <v>112278750</v>
      </c>
      <c r="N65" s="458">
        <f>M65/K65*100</f>
        <v>84.799478871643814</v>
      </c>
      <c r="O65" s="67">
        <f>SUM(O66:O77)</f>
        <v>52311900</v>
      </c>
      <c r="P65" s="463">
        <f t="shared" si="24"/>
        <v>39.509006457460067</v>
      </c>
      <c r="Q65" s="305">
        <f>SUM(Q68:Q75)</f>
        <v>80093100</v>
      </c>
      <c r="R65" s="306">
        <f>SUM(R68:R74)</f>
        <v>0</v>
      </c>
      <c r="S65" s="307"/>
      <c r="T65" s="308"/>
      <c r="U65" s="318">
        <f>SUM(U66:U77)</f>
        <v>84.799478871643814</v>
      </c>
      <c r="V65" s="318">
        <f>SUM(V66:V77)</f>
        <v>80.839280993920156</v>
      </c>
      <c r="W65" s="440"/>
      <c r="Y65" s="152">
        <f t="shared" si="6"/>
        <v>84.799478871643814</v>
      </c>
      <c r="Z65" s="152">
        <v>0</v>
      </c>
      <c r="AB65" s="142"/>
      <c r="AC65" s="492"/>
      <c r="AD65" s="355"/>
      <c r="AE65" s="269">
        <f t="shared" si="7"/>
        <v>0</v>
      </c>
      <c r="AF65" s="354">
        <f t="shared" si="8"/>
        <v>0</v>
      </c>
      <c r="AH65" s="67">
        <f>SUM(AH66:AH77)</f>
        <v>40255000</v>
      </c>
    </row>
    <row r="66" spans="3:34" s="139" customFormat="1" ht="12">
      <c r="C66" s="140"/>
      <c r="D66" s="326"/>
      <c r="E66" s="143" t="s">
        <v>118</v>
      </c>
      <c r="F66" s="562"/>
      <c r="G66" s="143"/>
      <c r="H66" s="143"/>
      <c r="I66" s="143"/>
      <c r="J66" s="144"/>
      <c r="K66" s="321"/>
      <c r="L66" s="310"/>
      <c r="M66" s="510"/>
      <c r="N66" s="459"/>
      <c r="O66" s="91"/>
      <c r="P66" s="459"/>
      <c r="Q66" s="311"/>
      <c r="R66" s="147"/>
      <c r="S66" s="148"/>
      <c r="T66" s="144"/>
      <c r="U66" s="149">
        <f t="shared" ref="U66:U77" si="29">(Y66/100)*L66</f>
        <v>0</v>
      </c>
      <c r="V66" s="150">
        <f t="shared" ref="V66:V77" si="30">Z66/100*L66</f>
        <v>0</v>
      </c>
      <c r="W66" s="441"/>
      <c r="Y66" s="152">
        <f t="shared" si="6"/>
        <v>0</v>
      </c>
      <c r="Z66" s="152">
        <v>0</v>
      </c>
      <c r="AB66" s="142"/>
      <c r="AC66" s="492"/>
      <c r="AD66" s="355"/>
      <c r="AE66" s="269">
        <f t="shared" si="7"/>
        <v>0</v>
      </c>
      <c r="AF66" s="354">
        <f t="shared" si="8"/>
        <v>0</v>
      </c>
      <c r="AH66" s="91"/>
    </row>
    <row r="67" spans="3:34" s="139" customFormat="1" ht="12">
      <c r="C67" s="140"/>
      <c r="D67" s="326"/>
      <c r="E67" s="143" t="s">
        <v>119</v>
      </c>
      <c r="F67" s="562"/>
      <c r="G67" s="143"/>
      <c r="H67" s="143"/>
      <c r="I67" s="143"/>
      <c r="J67" s="144"/>
      <c r="K67" s="321"/>
      <c r="L67" s="310"/>
      <c r="M67" s="510"/>
      <c r="N67" s="459"/>
      <c r="O67" s="91"/>
      <c r="P67" s="459"/>
      <c r="Q67" s="311"/>
      <c r="R67" s="147"/>
      <c r="S67" s="148"/>
      <c r="T67" s="144"/>
      <c r="U67" s="149">
        <f t="shared" si="29"/>
        <v>0</v>
      </c>
      <c r="V67" s="150">
        <f t="shared" si="30"/>
        <v>0</v>
      </c>
      <c r="W67" s="441"/>
      <c r="Y67" s="152">
        <f t="shared" si="6"/>
        <v>0</v>
      </c>
      <c r="Z67" s="152">
        <v>0</v>
      </c>
      <c r="AB67" s="142"/>
      <c r="AC67" s="492"/>
      <c r="AD67" s="355"/>
      <c r="AE67" s="269">
        <f t="shared" si="7"/>
        <v>0</v>
      </c>
      <c r="AF67" s="354">
        <f t="shared" si="8"/>
        <v>0</v>
      </c>
      <c r="AH67" s="91"/>
    </row>
    <row r="68" spans="3:34" s="139" customFormat="1" ht="12">
      <c r="C68" s="140"/>
      <c r="D68" s="141"/>
      <c r="E68" s="256" t="s">
        <v>41</v>
      </c>
      <c r="F68" s="117" t="s">
        <v>28</v>
      </c>
      <c r="G68" s="142" t="s">
        <v>120</v>
      </c>
      <c r="H68" s="153"/>
      <c r="I68" s="142"/>
      <c r="J68" s="144"/>
      <c r="K68" s="321">
        <v>45200000</v>
      </c>
      <c r="L68" s="145">
        <f>(K68/($K$65))*100</f>
        <v>34.137683622219704</v>
      </c>
      <c r="M68" s="510">
        <f>AC68+AE68+AH68</f>
        <v>26515000</v>
      </c>
      <c r="N68" s="460">
        <f t="shared" si="26"/>
        <v>58.661504424778762</v>
      </c>
      <c r="O68" s="550">
        <v>8630000</v>
      </c>
      <c r="P68" s="460">
        <f t="shared" ref="P68:P73" si="31">O68/K68*100</f>
        <v>19.092920353982301</v>
      </c>
      <c r="Q68" s="146">
        <f t="shared" ref="Q68:Q75" si="32">K68-O68</f>
        <v>36570000</v>
      </c>
      <c r="R68" s="147" t="s">
        <v>121</v>
      </c>
      <c r="S68" s="141"/>
      <c r="T68" s="151"/>
      <c r="U68" s="149">
        <f t="shared" si="29"/>
        <v>20.025678788565386</v>
      </c>
      <c r="V68" s="150">
        <f t="shared" si="30"/>
        <v>23.89637853555379</v>
      </c>
      <c r="W68" s="441" t="s">
        <v>33</v>
      </c>
      <c r="Y68" s="152">
        <f t="shared" si="6"/>
        <v>58.661504424778762</v>
      </c>
      <c r="Z68" s="152">
        <v>70</v>
      </c>
      <c r="AB68" s="268"/>
      <c r="AC68" s="492">
        <v>8590000</v>
      </c>
      <c r="AD68" s="355">
        <v>7930000</v>
      </c>
      <c r="AE68" s="269">
        <f t="shared" si="7"/>
        <v>3965000</v>
      </c>
      <c r="AF68" s="354">
        <f t="shared" si="8"/>
        <v>3965000</v>
      </c>
      <c r="AH68" s="91">
        <v>13960000</v>
      </c>
    </row>
    <row r="69" spans="3:34" s="139" customFormat="1" ht="12">
      <c r="C69" s="140"/>
      <c r="D69" s="141"/>
      <c r="E69" s="143"/>
      <c r="F69" s="160"/>
      <c r="G69" s="142" t="s">
        <v>122</v>
      </c>
      <c r="H69" s="153"/>
      <c r="I69" s="142"/>
      <c r="J69" s="144"/>
      <c r="K69" s="315">
        <v>0</v>
      </c>
      <c r="L69" s="145">
        <f t="shared" ref="L69:L77" si="33">(K69/($K$65))*100</f>
        <v>0</v>
      </c>
      <c r="M69" s="510">
        <f t="shared" ref="M69:M76" si="34">AC69+AE69+AH69</f>
        <v>0</v>
      </c>
      <c r="N69" s="460"/>
      <c r="O69" s="91"/>
      <c r="P69" s="460"/>
      <c r="Q69" s="146">
        <f t="shared" si="32"/>
        <v>0</v>
      </c>
      <c r="R69" s="147"/>
      <c r="S69" s="141"/>
      <c r="T69" s="151"/>
      <c r="U69" s="149">
        <f t="shared" si="29"/>
        <v>0</v>
      </c>
      <c r="V69" s="150">
        <f t="shared" si="30"/>
        <v>0</v>
      </c>
      <c r="W69" s="441" t="s">
        <v>33</v>
      </c>
      <c r="Y69" s="152">
        <f t="shared" si="6"/>
        <v>0</v>
      </c>
      <c r="Z69" s="152">
        <v>0</v>
      </c>
      <c r="AB69" s="142"/>
      <c r="AC69" s="492"/>
      <c r="AD69" s="355"/>
      <c r="AE69" s="269">
        <f t="shared" si="7"/>
        <v>0</v>
      </c>
      <c r="AF69" s="354">
        <f t="shared" si="8"/>
        <v>0</v>
      </c>
      <c r="AH69" s="91"/>
    </row>
    <row r="70" spans="3:34" s="139" customFormat="1" ht="12">
      <c r="C70" s="140"/>
      <c r="D70" s="141"/>
      <c r="E70" s="143"/>
      <c r="F70" s="160"/>
      <c r="G70" s="142" t="s">
        <v>123</v>
      </c>
      <c r="H70" s="153"/>
      <c r="I70" s="142"/>
      <c r="J70" s="144"/>
      <c r="K70" s="315"/>
      <c r="L70" s="145">
        <f t="shared" si="33"/>
        <v>0</v>
      </c>
      <c r="M70" s="510">
        <f t="shared" si="34"/>
        <v>0</v>
      </c>
      <c r="N70" s="460"/>
      <c r="O70" s="91"/>
      <c r="P70" s="460"/>
      <c r="Q70" s="146">
        <f t="shared" si="32"/>
        <v>0</v>
      </c>
      <c r="R70" s="147"/>
      <c r="S70" s="148"/>
      <c r="T70" s="144"/>
      <c r="U70" s="149">
        <f t="shared" si="29"/>
        <v>0</v>
      </c>
      <c r="V70" s="150">
        <f t="shared" si="30"/>
        <v>0</v>
      </c>
      <c r="W70" s="441"/>
      <c r="Y70" s="152">
        <f t="shared" si="6"/>
        <v>0</v>
      </c>
      <c r="Z70" s="152">
        <v>0</v>
      </c>
      <c r="AB70" s="142"/>
      <c r="AC70" s="492"/>
      <c r="AD70" s="355"/>
      <c r="AE70" s="269">
        <f t="shared" si="7"/>
        <v>0</v>
      </c>
      <c r="AF70" s="354">
        <f t="shared" si="8"/>
        <v>0</v>
      </c>
      <c r="AH70" s="91"/>
    </row>
    <row r="71" spans="3:34" s="139" customFormat="1" ht="12">
      <c r="C71" s="140"/>
      <c r="D71" s="141"/>
      <c r="E71" s="256" t="s">
        <v>41</v>
      </c>
      <c r="F71" s="117" t="s">
        <v>34</v>
      </c>
      <c r="G71" s="142" t="s">
        <v>124</v>
      </c>
      <c r="H71" s="153"/>
      <c r="I71" s="142"/>
      <c r="J71" s="144"/>
      <c r="K71" s="177">
        <v>6655000</v>
      </c>
      <c r="L71" s="145">
        <f t="shared" si="33"/>
        <v>5.0262452324307993</v>
      </c>
      <c r="M71" s="510">
        <f t="shared" si="34"/>
        <v>3385000</v>
      </c>
      <c r="N71" s="460">
        <f>(M71/K71)*100</f>
        <v>50.864012021036821</v>
      </c>
      <c r="O71" s="12"/>
      <c r="P71" s="460">
        <f t="shared" si="31"/>
        <v>0</v>
      </c>
      <c r="Q71" s="146">
        <f t="shared" si="32"/>
        <v>6655000</v>
      </c>
      <c r="R71" s="147" t="s">
        <v>125</v>
      </c>
      <c r="S71" s="148"/>
      <c r="T71" s="144"/>
      <c r="U71" s="149">
        <f t="shared" si="29"/>
        <v>2.5565499792303918</v>
      </c>
      <c r="V71" s="150">
        <f t="shared" si="30"/>
        <v>1.5078735697292398</v>
      </c>
      <c r="W71" s="441" t="s">
        <v>33</v>
      </c>
      <c r="Y71" s="152">
        <f t="shared" si="6"/>
        <v>50.864012021036821</v>
      </c>
      <c r="Z71" s="152">
        <v>30</v>
      </c>
      <c r="AB71" s="268"/>
      <c r="AC71" s="492">
        <v>115000</v>
      </c>
      <c r="AD71" s="355">
        <v>6540000</v>
      </c>
      <c r="AE71" s="269">
        <f t="shared" si="7"/>
        <v>3270000</v>
      </c>
      <c r="AF71" s="354">
        <f t="shared" si="8"/>
        <v>3270000</v>
      </c>
      <c r="AH71" s="91"/>
    </row>
    <row r="72" spans="3:34" s="139" customFormat="1" ht="12">
      <c r="C72" s="140"/>
      <c r="D72" s="141"/>
      <c r="E72" s="142"/>
      <c r="F72" s="160"/>
      <c r="G72" s="142" t="s">
        <v>126</v>
      </c>
      <c r="H72" s="153"/>
      <c r="I72" s="142"/>
      <c r="J72" s="144"/>
      <c r="K72" s="315"/>
      <c r="L72" s="145">
        <f t="shared" si="33"/>
        <v>0</v>
      </c>
      <c r="M72" s="510">
        <f t="shared" si="34"/>
        <v>0</v>
      </c>
      <c r="N72" s="460"/>
      <c r="O72" s="91"/>
      <c r="P72" s="460"/>
      <c r="Q72" s="146">
        <f t="shared" si="32"/>
        <v>0</v>
      </c>
      <c r="R72" s="147" t="s">
        <v>127</v>
      </c>
      <c r="S72" s="148"/>
      <c r="T72" s="144"/>
      <c r="U72" s="149">
        <f t="shared" si="29"/>
        <v>0</v>
      </c>
      <c r="V72" s="150">
        <f t="shared" si="30"/>
        <v>0</v>
      </c>
      <c r="W72" s="441"/>
      <c r="Y72" s="152">
        <f t="shared" si="6"/>
        <v>0</v>
      </c>
      <c r="Z72" s="152">
        <v>0</v>
      </c>
      <c r="AB72" s="142"/>
      <c r="AC72" s="492">
        <v>0</v>
      </c>
      <c r="AD72" s="355"/>
      <c r="AE72" s="269">
        <f t="shared" si="7"/>
        <v>0</v>
      </c>
      <c r="AF72" s="354">
        <f t="shared" si="8"/>
        <v>0</v>
      </c>
      <c r="AH72" s="91"/>
    </row>
    <row r="73" spans="3:34" s="139" customFormat="1" ht="12">
      <c r="C73" s="140"/>
      <c r="D73" s="141"/>
      <c r="E73" s="256" t="s">
        <v>41</v>
      </c>
      <c r="F73" s="117" t="s">
        <v>115</v>
      </c>
      <c r="G73" s="142" t="s">
        <v>124</v>
      </c>
      <c r="H73" s="153"/>
      <c r="I73" s="142"/>
      <c r="J73" s="144"/>
      <c r="K73" s="177">
        <v>9235000</v>
      </c>
      <c r="L73" s="145">
        <f t="shared" si="33"/>
        <v>6.9748121294513048</v>
      </c>
      <c r="M73" s="510">
        <f t="shared" si="34"/>
        <v>18215000</v>
      </c>
      <c r="N73" s="460">
        <f>(M73/K73)*100</f>
        <v>197.23876556578236</v>
      </c>
      <c r="O73" s="550">
        <v>9235000</v>
      </c>
      <c r="P73" s="142">
        <f t="shared" si="31"/>
        <v>100</v>
      </c>
      <c r="Q73" s="146">
        <f t="shared" si="32"/>
        <v>0</v>
      </c>
      <c r="R73" s="147" t="s">
        <v>128</v>
      </c>
      <c r="S73" s="148"/>
      <c r="T73" s="144"/>
      <c r="U73" s="149">
        <f t="shared" si="29"/>
        <v>13.757033344662212</v>
      </c>
      <c r="V73" s="150">
        <f t="shared" si="30"/>
        <v>6.9748121294513048</v>
      </c>
      <c r="W73" s="441" t="s">
        <v>33</v>
      </c>
      <c r="Y73" s="152">
        <f t="shared" si="6"/>
        <v>197.23876556578236</v>
      </c>
      <c r="Z73" s="152">
        <v>100</v>
      </c>
      <c r="AB73" s="268"/>
      <c r="AC73" s="492">
        <v>0</v>
      </c>
      <c r="AD73" s="355">
        <v>17960000</v>
      </c>
      <c r="AE73" s="269">
        <f t="shared" si="7"/>
        <v>8980000</v>
      </c>
      <c r="AF73" s="354">
        <f t="shared" si="8"/>
        <v>8980000</v>
      </c>
      <c r="AH73" s="91">
        <v>9235000</v>
      </c>
    </row>
    <row r="74" spans="3:34" s="139" customFormat="1" ht="12">
      <c r="C74" s="140"/>
      <c r="D74" s="141"/>
      <c r="E74" s="142"/>
      <c r="F74" s="160"/>
      <c r="G74" s="142" t="s">
        <v>129</v>
      </c>
      <c r="H74" s="153"/>
      <c r="I74" s="142"/>
      <c r="J74" s="144"/>
      <c r="K74" s="315"/>
      <c r="L74" s="145">
        <f t="shared" si="33"/>
        <v>0</v>
      </c>
      <c r="M74" s="510">
        <f t="shared" si="34"/>
        <v>0</v>
      </c>
      <c r="N74" s="460"/>
      <c r="O74" s="91"/>
      <c r="P74" s="460"/>
      <c r="Q74" s="146">
        <f t="shared" si="32"/>
        <v>0</v>
      </c>
      <c r="R74" s="147" t="s">
        <v>130</v>
      </c>
      <c r="S74" s="148"/>
      <c r="T74" s="144"/>
      <c r="U74" s="149">
        <f t="shared" si="29"/>
        <v>0</v>
      </c>
      <c r="V74" s="150">
        <f t="shared" si="30"/>
        <v>0</v>
      </c>
      <c r="W74" s="441"/>
      <c r="Y74" s="152">
        <f t="shared" si="6"/>
        <v>0</v>
      </c>
      <c r="Z74" s="152">
        <v>0</v>
      </c>
      <c r="AB74" s="142"/>
      <c r="AC74" s="492"/>
      <c r="AD74" s="355"/>
      <c r="AE74" s="269">
        <f t="shared" si="7"/>
        <v>0</v>
      </c>
      <c r="AF74" s="354">
        <f t="shared" si="8"/>
        <v>0</v>
      </c>
      <c r="AH74" s="91"/>
    </row>
    <row r="75" spans="3:34" s="139" customFormat="1" ht="12">
      <c r="C75" s="140"/>
      <c r="D75" s="141"/>
      <c r="E75" s="256" t="s">
        <v>41</v>
      </c>
      <c r="F75" s="117" t="s">
        <v>107</v>
      </c>
      <c r="G75" s="142" t="s">
        <v>131</v>
      </c>
      <c r="H75" s="153"/>
      <c r="I75" s="142"/>
      <c r="J75" s="144"/>
      <c r="K75" s="177">
        <v>71315000</v>
      </c>
      <c r="L75" s="145">
        <f t="shared" si="33"/>
        <v>53.861259015898192</v>
      </c>
      <c r="M75" s="510">
        <f t="shared" si="34"/>
        <v>64163750</v>
      </c>
      <c r="N75" s="460">
        <f>(M75/K75)*100</f>
        <v>89.972305966486715</v>
      </c>
      <c r="O75" s="529">
        <v>34446900</v>
      </c>
      <c r="P75" s="460">
        <f t="shared" ref="P75:P82" si="35">O75/K75*100</f>
        <v>48.302460912851437</v>
      </c>
      <c r="Q75" s="146">
        <f t="shared" si="32"/>
        <v>36868100</v>
      </c>
      <c r="R75" s="147" t="s">
        <v>132</v>
      </c>
      <c r="S75" s="148"/>
      <c r="T75" s="144"/>
      <c r="U75" s="149">
        <f t="shared" si="29"/>
        <v>48.460216759185826</v>
      </c>
      <c r="V75" s="150">
        <f t="shared" si="30"/>
        <v>48.460216759185826</v>
      </c>
      <c r="W75" s="441" t="s">
        <v>33</v>
      </c>
      <c r="Y75" s="152">
        <f t="shared" si="6"/>
        <v>89.972305966486715</v>
      </c>
      <c r="Z75" s="152">
        <f>Y75</f>
        <v>89.972305966486715</v>
      </c>
      <c r="AB75" s="268"/>
      <c r="AC75" s="492">
        <v>18760000</v>
      </c>
      <c r="AD75" s="355">
        <v>56687500</v>
      </c>
      <c r="AE75" s="269">
        <f t="shared" si="7"/>
        <v>28343750</v>
      </c>
      <c r="AF75" s="354">
        <f t="shared" si="8"/>
        <v>28343750</v>
      </c>
      <c r="AH75" s="91">
        <v>17060000</v>
      </c>
    </row>
    <row r="76" spans="3:34" s="139" customFormat="1" ht="12">
      <c r="C76" s="140"/>
      <c r="D76" s="141"/>
      <c r="E76" s="142"/>
      <c r="F76" s="160"/>
      <c r="G76" s="142"/>
      <c r="H76" s="153"/>
      <c r="I76" s="142"/>
      <c r="J76" s="144"/>
      <c r="K76" s="315"/>
      <c r="L76" s="145">
        <f t="shared" si="33"/>
        <v>0</v>
      </c>
      <c r="M76" s="510">
        <f t="shared" si="34"/>
        <v>0</v>
      </c>
      <c r="N76" s="460"/>
      <c r="O76" s="91"/>
      <c r="P76" s="460"/>
      <c r="Q76" s="146"/>
      <c r="R76" s="147" t="s">
        <v>133</v>
      </c>
      <c r="S76" s="148"/>
      <c r="T76" s="144"/>
      <c r="U76" s="149">
        <f t="shared" si="29"/>
        <v>0</v>
      </c>
      <c r="V76" s="150">
        <f t="shared" si="30"/>
        <v>0</v>
      </c>
      <c r="W76" s="441"/>
      <c r="Y76" s="152">
        <f t="shared" si="6"/>
        <v>0</v>
      </c>
      <c r="Z76" s="152">
        <v>0</v>
      </c>
      <c r="AB76" s="142"/>
      <c r="AC76" s="492"/>
      <c r="AD76" s="355"/>
      <c r="AE76" s="269">
        <f t="shared" si="7"/>
        <v>0</v>
      </c>
      <c r="AF76" s="354">
        <f t="shared" si="8"/>
        <v>0</v>
      </c>
      <c r="AH76" s="91"/>
    </row>
    <row r="77" spans="3:34" s="139" customFormat="1" ht="12">
      <c r="C77" s="140"/>
      <c r="D77" s="141"/>
      <c r="E77" s="143"/>
      <c r="F77" s="160"/>
      <c r="G77" s="142"/>
      <c r="H77" s="153"/>
      <c r="I77" s="142"/>
      <c r="J77" s="144"/>
      <c r="K77" s="315"/>
      <c r="L77" s="145">
        <f t="shared" si="33"/>
        <v>0</v>
      </c>
      <c r="M77" s="510">
        <f t="shared" ref="M77" si="36">AC77+AH77</f>
        <v>0</v>
      </c>
      <c r="N77" s="460"/>
      <c r="O77" s="91"/>
      <c r="P77" s="460"/>
      <c r="Q77" s="311"/>
      <c r="R77" s="147" t="s">
        <v>134</v>
      </c>
      <c r="S77" s="148"/>
      <c r="T77" s="144"/>
      <c r="U77" s="149">
        <f t="shared" si="29"/>
        <v>0</v>
      </c>
      <c r="V77" s="150">
        <f t="shared" si="30"/>
        <v>0</v>
      </c>
      <c r="W77" s="441"/>
      <c r="Y77" s="152">
        <f t="shared" si="6"/>
        <v>0</v>
      </c>
      <c r="Z77" s="152">
        <v>0</v>
      </c>
      <c r="AB77" s="142"/>
      <c r="AC77" s="492"/>
      <c r="AD77" s="355"/>
      <c r="AE77" s="269">
        <f t="shared" si="7"/>
        <v>0</v>
      </c>
      <c r="AF77" s="354">
        <f t="shared" si="8"/>
        <v>0</v>
      </c>
      <c r="AH77" s="91"/>
    </row>
    <row r="78" spans="3:34" s="139" customFormat="1" ht="12">
      <c r="C78" s="148"/>
      <c r="D78" s="328" t="s">
        <v>51</v>
      </c>
      <c r="E78" s="143" t="s">
        <v>135</v>
      </c>
      <c r="F78" s="562"/>
      <c r="G78" s="143"/>
      <c r="H78" s="153"/>
      <c r="I78" s="142"/>
      <c r="J78" s="144"/>
      <c r="K78" s="329">
        <f>SUM(K79:K85)</f>
        <v>2799612300</v>
      </c>
      <c r="L78" s="330">
        <f>SUM(L79:L85)</f>
        <v>100</v>
      </c>
      <c r="M78" s="511">
        <f>SUM(M79:M85)</f>
        <v>2440062250</v>
      </c>
      <c r="N78" s="461">
        <f>M78/K78*100</f>
        <v>87.157148509456121</v>
      </c>
      <c r="O78" s="124">
        <f>SUM(O79:O85)</f>
        <v>821487525</v>
      </c>
      <c r="P78" s="465">
        <f>O78/K78*100</f>
        <v>29.342903122693098</v>
      </c>
      <c r="Q78" s="331">
        <f>SUM(Q79:Q85)</f>
        <v>1978124775</v>
      </c>
      <c r="R78" s="332"/>
      <c r="S78" s="333"/>
      <c r="T78" s="334"/>
      <c r="U78" s="318">
        <f>SUM(U79:U85)</f>
        <v>87.157148509456121</v>
      </c>
      <c r="V78" s="318">
        <f>SUM(V79:V85)</f>
        <v>63.588233270728239</v>
      </c>
      <c r="W78" s="440"/>
      <c r="Y78" s="152">
        <f t="shared" si="6"/>
        <v>87.157148509456121</v>
      </c>
      <c r="Z78" s="152">
        <v>0</v>
      </c>
      <c r="AB78" s="142"/>
      <c r="AC78" s="492"/>
      <c r="AD78" s="355"/>
      <c r="AE78" s="269">
        <f t="shared" si="7"/>
        <v>0</v>
      </c>
      <c r="AF78" s="354">
        <f t="shared" si="8"/>
        <v>0</v>
      </c>
      <c r="AH78" s="124">
        <f>SUM(AH79:AH85)</f>
        <v>1315196500</v>
      </c>
    </row>
    <row r="79" spans="3:34" s="139" customFormat="1" ht="12">
      <c r="C79" s="141"/>
      <c r="D79" s="314"/>
      <c r="E79" s="256" t="s">
        <v>51</v>
      </c>
      <c r="F79" s="117" t="s">
        <v>28</v>
      </c>
      <c r="G79" s="142" t="s">
        <v>136</v>
      </c>
      <c r="H79" s="153"/>
      <c r="I79" s="142"/>
      <c r="J79" s="151"/>
      <c r="K79" s="335">
        <v>874952500</v>
      </c>
      <c r="L79" s="145">
        <f>(K79/$K$78)*100</f>
        <v>31.252630944649013</v>
      </c>
      <c r="M79" s="510">
        <f>AC79+AE79+AH79</f>
        <v>841328750</v>
      </c>
      <c r="N79" s="460">
        <f>M79/K79*100</f>
        <v>96.157077098471049</v>
      </c>
      <c r="O79" s="550">
        <v>204515950</v>
      </c>
      <c r="P79" s="460">
        <f t="shared" si="35"/>
        <v>23.374520331103689</v>
      </c>
      <c r="Q79" s="146">
        <f t="shared" ref="Q79:Q85" si="37">K79-O79</f>
        <v>670436550</v>
      </c>
      <c r="R79" s="147" t="s">
        <v>417</v>
      </c>
      <c r="S79" s="141"/>
      <c r="T79" s="151"/>
      <c r="U79" s="149">
        <f t="shared" ref="U79:U85" si="38">(Y79/100)*L79</f>
        <v>30.051616432746773</v>
      </c>
      <c r="V79" s="150">
        <f t="shared" ref="V79:V84" si="39">Z79/100*L79</f>
        <v>15.626315472324507</v>
      </c>
      <c r="W79" s="441" t="s">
        <v>33</v>
      </c>
      <c r="Y79" s="152">
        <f t="shared" si="6"/>
        <v>96.157077098471049</v>
      </c>
      <c r="Z79" s="152">
        <v>50</v>
      </c>
      <c r="AB79" s="268"/>
      <c r="AC79" s="492">
        <v>673485000</v>
      </c>
      <c r="AD79" s="355">
        <v>56687500</v>
      </c>
      <c r="AE79" s="269">
        <f t="shared" si="7"/>
        <v>28343750</v>
      </c>
      <c r="AF79" s="354">
        <f t="shared" si="8"/>
        <v>28343750</v>
      </c>
      <c r="AH79" s="91">
        <v>139500000</v>
      </c>
    </row>
    <row r="80" spans="3:34" s="139" customFormat="1" ht="12">
      <c r="C80" s="148"/>
      <c r="D80" s="314"/>
      <c r="E80" s="256" t="s">
        <v>51</v>
      </c>
      <c r="F80" s="117" t="s">
        <v>34</v>
      </c>
      <c r="G80" s="142" t="s">
        <v>138</v>
      </c>
      <c r="H80" s="153"/>
      <c r="I80" s="142"/>
      <c r="J80" s="144"/>
      <c r="K80" s="177">
        <v>55621500</v>
      </c>
      <c r="L80" s="145">
        <f t="shared" ref="L80:L85" si="40">(K80/$K$78)*100</f>
        <v>1.9867572377789595</v>
      </c>
      <c r="M80" s="510">
        <f t="shared" ref="M80:M85" si="41">AC80+AE80+AH80</f>
        <v>39699000</v>
      </c>
      <c r="N80" s="460">
        <f>M80/K80*100</f>
        <v>71.373479679620289</v>
      </c>
      <c r="O80" s="550">
        <v>6065875</v>
      </c>
      <c r="P80" s="460">
        <f t="shared" si="35"/>
        <v>10.905630017169619</v>
      </c>
      <c r="Q80" s="146">
        <f t="shared" si="37"/>
        <v>49555625</v>
      </c>
      <c r="R80" s="147"/>
      <c r="S80" s="148"/>
      <c r="T80" s="144"/>
      <c r="U80" s="149">
        <f t="shared" si="38"/>
        <v>1.4180177733895509</v>
      </c>
      <c r="V80" s="150">
        <f t="shared" si="39"/>
        <v>0.99337861888947976</v>
      </c>
      <c r="W80" s="441" t="s">
        <v>33</v>
      </c>
      <c r="Y80" s="152">
        <f t="shared" ref="Y80:Y143" si="42">N80</f>
        <v>71.373479679620289</v>
      </c>
      <c r="Z80" s="152">
        <v>50</v>
      </c>
      <c r="AB80" s="268"/>
      <c r="AC80" s="492">
        <v>21882500</v>
      </c>
      <c r="AD80" s="355">
        <v>8215000</v>
      </c>
      <c r="AE80" s="269">
        <f t="shared" ref="AE80:AE143" si="43">AD80/2</f>
        <v>4107500</v>
      </c>
      <c r="AF80" s="354">
        <f t="shared" ref="AF80:AF143" si="44">AD80-AE80</f>
        <v>4107500</v>
      </c>
      <c r="AH80" s="91">
        <v>13709000</v>
      </c>
    </row>
    <row r="81" spans="3:34" s="139" customFormat="1" ht="12">
      <c r="C81" s="148"/>
      <c r="D81" s="314"/>
      <c r="E81" s="256" t="s">
        <v>51</v>
      </c>
      <c r="F81" s="117" t="s">
        <v>38</v>
      </c>
      <c r="G81" s="142" t="s">
        <v>139</v>
      </c>
      <c r="H81" s="153"/>
      <c r="I81" s="142"/>
      <c r="J81" s="144"/>
      <c r="K81" s="336">
        <v>263608300</v>
      </c>
      <c r="L81" s="145">
        <f t="shared" si="40"/>
        <v>9.4158859067735907</v>
      </c>
      <c r="M81" s="510">
        <f t="shared" si="41"/>
        <v>199287000</v>
      </c>
      <c r="N81" s="460">
        <f>M81/K81*100</f>
        <v>75.599668143984843</v>
      </c>
      <c r="O81" s="550">
        <v>50403000</v>
      </c>
      <c r="P81" s="460">
        <f t="shared" si="35"/>
        <v>19.120414645517609</v>
      </c>
      <c r="Q81" s="146">
        <f t="shared" si="37"/>
        <v>213205300</v>
      </c>
      <c r="R81" s="147" t="s">
        <v>140</v>
      </c>
      <c r="S81" s="148"/>
      <c r="T81" s="144"/>
      <c r="U81" s="149">
        <f t="shared" si="38"/>
        <v>7.1183784983370728</v>
      </c>
      <c r="V81" s="150">
        <f t="shared" si="39"/>
        <v>7.1183784983370728</v>
      </c>
      <c r="W81" s="441"/>
      <c r="Y81" s="152">
        <f t="shared" si="42"/>
        <v>75.599668143984843</v>
      </c>
      <c r="Z81" s="152">
        <f>Y81</f>
        <v>75.599668143984843</v>
      </c>
      <c r="AB81" s="142"/>
      <c r="AC81" s="492">
        <v>112512000</v>
      </c>
      <c r="AD81" s="355">
        <v>66895000</v>
      </c>
      <c r="AE81" s="269">
        <f t="shared" si="43"/>
        <v>33447500</v>
      </c>
      <c r="AF81" s="354">
        <f t="shared" si="44"/>
        <v>33447500</v>
      </c>
      <c r="AH81" s="91">
        <v>53327500</v>
      </c>
    </row>
    <row r="82" spans="3:34" s="139" customFormat="1" ht="12">
      <c r="C82" s="148"/>
      <c r="D82" s="314"/>
      <c r="E82" s="256" t="s">
        <v>51</v>
      </c>
      <c r="F82" s="117" t="s">
        <v>107</v>
      </c>
      <c r="G82" s="142" t="s">
        <v>418</v>
      </c>
      <c r="H82" s="153"/>
      <c r="I82" s="142"/>
      <c r="J82" s="144"/>
      <c r="K82" s="177">
        <v>194230000</v>
      </c>
      <c r="L82" s="145">
        <f t="shared" si="40"/>
        <v>6.9377463443777554</v>
      </c>
      <c r="M82" s="510">
        <f t="shared" si="41"/>
        <v>124450000</v>
      </c>
      <c r="N82" s="460">
        <f>M82/K82*100</f>
        <v>64.073521083251819</v>
      </c>
      <c r="O82" s="550">
        <v>63167500</v>
      </c>
      <c r="P82" s="460">
        <f t="shared" si="35"/>
        <v>32.522009988158366</v>
      </c>
      <c r="Q82" s="146">
        <f t="shared" si="37"/>
        <v>131062500</v>
      </c>
      <c r="R82" s="147" t="s">
        <v>142</v>
      </c>
      <c r="S82" s="148"/>
      <c r="T82" s="144"/>
      <c r="U82" s="149">
        <f t="shared" si="38"/>
        <v>4.4452583666674137</v>
      </c>
      <c r="V82" s="150">
        <f t="shared" si="39"/>
        <v>4.4452583666674137</v>
      </c>
      <c r="W82" s="441" t="s">
        <v>33</v>
      </c>
      <c r="Y82" s="152">
        <f t="shared" si="42"/>
        <v>64.073521083251819</v>
      </c>
      <c r="Z82" s="152">
        <f>Y82</f>
        <v>64.073521083251819</v>
      </c>
      <c r="AB82" s="268"/>
      <c r="AC82" s="492">
        <v>59190000</v>
      </c>
      <c r="AD82" s="355">
        <v>31990000</v>
      </c>
      <c r="AE82" s="269">
        <f t="shared" si="43"/>
        <v>15995000</v>
      </c>
      <c r="AF82" s="354">
        <f t="shared" si="44"/>
        <v>15995000</v>
      </c>
      <c r="AH82" s="91">
        <v>49265000</v>
      </c>
    </row>
    <row r="83" spans="3:34" s="139" customFormat="1" ht="12">
      <c r="C83" s="148"/>
      <c r="D83" s="314"/>
      <c r="E83" s="142"/>
      <c r="F83" s="160"/>
      <c r="G83" s="142" t="s">
        <v>143</v>
      </c>
      <c r="H83" s="153"/>
      <c r="I83" s="142"/>
      <c r="J83" s="144"/>
      <c r="K83" s="315"/>
      <c r="L83" s="145">
        <f t="shared" si="40"/>
        <v>0</v>
      </c>
      <c r="M83" s="510">
        <f t="shared" si="41"/>
        <v>0</v>
      </c>
      <c r="N83" s="460"/>
      <c r="O83" s="131"/>
      <c r="P83" s="460"/>
      <c r="Q83" s="146">
        <f t="shared" si="37"/>
        <v>0</v>
      </c>
      <c r="R83" s="147"/>
      <c r="S83" s="148"/>
      <c r="T83" s="144"/>
      <c r="U83" s="149">
        <f t="shared" si="38"/>
        <v>0</v>
      </c>
      <c r="V83" s="150">
        <f t="shared" si="39"/>
        <v>0</v>
      </c>
      <c r="W83" s="441"/>
      <c r="Y83" s="152">
        <f t="shared" si="42"/>
        <v>0</v>
      </c>
      <c r="Z83" s="152">
        <v>0</v>
      </c>
      <c r="AB83" s="142"/>
      <c r="AC83" s="492"/>
      <c r="AD83" s="355"/>
      <c r="AE83" s="269">
        <f t="shared" si="43"/>
        <v>0</v>
      </c>
      <c r="AF83" s="354">
        <f t="shared" si="44"/>
        <v>0</v>
      </c>
      <c r="AH83" s="91"/>
    </row>
    <row r="84" spans="3:34" s="139" customFormat="1" ht="12">
      <c r="C84" s="148"/>
      <c r="D84" s="314"/>
      <c r="E84" s="256" t="s">
        <v>51</v>
      </c>
      <c r="F84" s="117" t="s">
        <v>41</v>
      </c>
      <c r="G84" s="142" t="s">
        <v>144</v>
      </c>
      <c r="H84" s="153"/>
      <c r="I84" s="142"/>
      <c r="J84" s="144"/>
      <c r="K84" s="177">
        <v>11200000</v>
      </c>
      <c r="L84" s="145">
        <f t="shared" si="40"/>
        <v>0.40005539338429114</v>
      </c>
      <c r="M84" s="510">
        <f t="shared" si="41"/>
        <v>11200000</v>
      </c>
      <c r="N84" s="460">
        <f>M84/K84*100</f>
        <v>100</v>
      </c>
      <c r="O84" s="550">
        <v>7260000</v>
      </c>
      <c r="P84" s="460">
        <f>O84/K84*100</f>
        <v>64.821428571428569</v>
      </c>
      <c r="Q84" s="146">
        <f t="shared" si="37"/>
        <v>3940000</v>
      </c>
      <c r="R84" s="147" t="s">
        <v>145</v>
      </c>
      <c r="S84" s="148"/>
      <c r="T84" s="144"/>
      <c r="U84" s="149">
        <f t="shared" si="38"/>
        <v>0.40005539338429114</v>
      </c>
      <c r="V84" s="150">
        <f t="shared" si="39"/>
        <v>0.40005539338429114</v>
      </c>
      <c r="W84" s="441" t="s">
        <v>33</v>
      </c>
      <c r="Y84" s="152">
        <f t="shared" si="42"/>
        <v>100</v>
      </c>
      <c r="Z84" s="152">
        <v>100</v>
      </c>
      <c r="AB84" s="268"/>
      <c r="AC84" s="492">
        <v>0</v>
      </c>
      <c r="AD84" s="355"/>
      <c r="AE84" s="269">
        <f t="shared" si="43"/>
        <v>0</v>
      </c>
      <c r="AF84" s="354">
        <f t="shared" si="44"/>
        <v>0</v>
      </c>
      <c r="AH84" s="91">
        <v>11200000</v>
      </c>
    </row>
    <row r="85" spans="3:34" s="139" customFormat="1" ht="12">
      <c r="C85" s="148"/>
      <c r="D85" s="141"/>
      <c r="E85" s="256" t="s">
        <v>51</v>
      </c>
      <c r="F85" s="160">
        <v>18</v>
      </c>
      <c r="G85" s="142" t="s">
        <v>146</v>
      </c>
      <c r="H85" s="153"/>
      <c r="I85" s="142"/>
      <c r="J85" s="144"/>
      <c r="K85" s="315">
        <v>1400000000</v>
      </c>
      <c r="L85" s="145">
        <f t="shared" si="40"/>
        <v>50.006924173036396</v>
      </c>
      <c r="M85" s="510">
        <f t="shared" si="41"/>
        <v>1224097500</v>
      </c>
      <c r="N85" s="460">
        <f>M85/K85*100</f>
        <v>87.43553571428572</v>
      </c>
      <c r="O85" s="550">
        <v>490075200</v>
      </c>
      <c r="P85" s="460">
        <f>O85/K85*100</f>
        <v>35.005371428571429</v>
      </c>
      <c r="Q85" s="146">
        <f t="shared" si="37"/>
        <v>909924800</v>
      </c>
      <c r="R85" s="337"/>
      <c r="S85" s="148"/>
      <c r="T85" s="144"/>
      <c r="U85" s="149">
        <f t="shared" si="38"/>
        <v>43.723822044931012</v>
      </c>
      <c r="V85" s="150">
        <f>Z85/100*L85</f>
        <v>35.004846921125477</v>
      </c>
      <c r="W85" s="441"/>
      <c r="Y85" s="152">
        <f t="shared" si="42"/>
        <v>87.43553571428572</v>
      </c>
      <c r="Z85" s="152">
        <v>70</v>
      </c>
      <c r="AB85" s="142"/>
      <c r="AC85" s="492">
        <v>0</v>
      </c>
      <c r="AD85" s="355">
        <v>351805000</v>
      </c>
      <c r="AE85" s="269">
        <f t="shared" si="43"/>
        <v>175902500</v>
      </c>
      <c r="AF85" s="354">
        <f t="shared" si="44"/>
        <v>175902500</v>
      </c>
      <c r="AH85" s="91">
        <v>1048195000</v>
      </c>
    </row>
    <row r="86" spans="3:34" s="139" customFormat="1" ht="12">
      <c r="C86" s="148"/>
      <c r="D86" s="148">
        <v>15</v>
      </c>
      <c r="E86" s="143" t="s">
        <v>147</v>
      </c>
      <c r="F86" s="562"/>
      <c r="G86" s="143"/>
      <c r="H86" s="143"/>
      <c r="I86" s="143"/>
      <c r="J86" s="144"/>
      <c r="K86" s="303">
        <f>SUM(K88:K107)</f>
        <v>3040153000</v>
      </c>
      <c r="L86" s="338">
        <f>SUM(L88:L107)</f>
        <v>100</v>
      </c>
      <c r="M86" s="511">
        <f>SUM(M88:M107)</f>
        <v>2483863000</v>
      </c>
      <c r="N86" s="461">
        <f>M86/K86*100</f>
        <v>81.701907765826263</v>
      </c>
      <c r="O86" s="124">
        <f>SUM(O88:O107)</f>
        <v>1449316850</v>
      </c>
      <c r="P86" s="466">
        <f>O86/K86*100</f>
        <v>47.672497074982736</v>
      </c>
      <c r="Q86" s="339">
        <f>SUM(Q88:Q107)</f>
        <v>1590836150</v>
      </c>
      <c r="R86" s="306">
        <f>SUM(R91:R104)</f>
        <v>0</v>
      </c>
      <c r="S86" s="307"/>
      <c r="T86" s="308"/>
      <c r="U86" s="318">
        <f>SUM(U87:U107)</f>
        <v>81.504549277618594</v>
      </c>
      <c r="V86" s="318">
        <f>SUM(V87:V107)</f>
        <v>49.535418118759154</v>
      </c>
      <c r="W86" s="440"/>
      <c r="Y86" s="152">
        <f t="shared" si="42"/>
        <v>81.701907765826263</v>
      </c>
      <c r="Z86" s="152">
        <v>0</v>
      </c>
      <c r="AB86" s="142"/>
      <c r="AC86" s="492"/>
      <c r="AD86" s="355"/>
      <c r="AE86" s="269">
        <f t="shared" si="43"/>
        <v>0</v>
      </c>
      <c r="AF86" s="354">
        <f t="shared" si="44"/>
        <v>0</v>
      </c>
      <c r="AH86" s="124"/>
    </row>
    <row r="87" spans="3:34" s="139" customFormat="1" ht="12">
      <c r="C87" s="148"/>
      <c r="D87" s="141"/>
      <c r="E87" s="143" t="s">
        <v>148</v>
      </c>
      <c r="F87" s="562"/>
      <c r="G87" s="143"/>
      <c r="H87" s="143"/>
      <c r="I87" s="143"/>
      <c r="J87" s="144"/>
      <c r="K87" s="321"/>
      <c r="L87" s="310"/>
      <c r="M87" s="510"/>
      <c r="N87" s="459"/>
      <c r="O87" s="91"/>
      <c r="P87" s="459"/>
      <c r="Q87" s="311"/>
      <c r="R87" s="147"/>
      <c r="S87" s="148"/>
      <c r="T87" s="144"/>
      <c r="U87" s="149">
        <f t="shared" ref="U87:U107" si="45">(Y87/100)*L87</f>
        <v>0</v>
      </c>
      <c r="V87" s="150">
        <f t="shared" ref="V87:V107" si="46">Z87/100*L87</f>
        <v>0</v>
      </c>
      <c r="W87" s="441"/>
      <c r="Y87" s="152">
        <f t="shared" si="42"/>
        <v>0</v>
      </c>
      <c r="Z87" s="152">
        <v>0</v>
      </c>
      <c r="AB87" s="142"/>
      <c r="AC87" s="492"/>
      <c r="AD87" s="355"/>
      <c r="AE87" s="269">
        <f t="shared" si="43"/>
        <v>0</v>
      </c>
      <c r="AF87" s="354">
        <f t="shared" si="44"/>
        <v>0</v>
      </c>
      <c r="AH87" s="91"/>
    </row>
    <row r="88" spans="3:34" s="139" customFormat="1" ht="12">
      <c r="C88" s="148"/>
      <c r="D88" s="141"/>
      <c r="E88" s="142">
        <v>15</v>
      </c>
      <c r="F88" s="160" t="s">
        <v>28</v>
      </c>
      <c r="G88" s="142" t="s">
        <v>149</v>
      </c>
      <c r="H88" s="143"/>
      <c r="I88" s="143"/>
      <c r="J88" s="144"/>
      <c r="K88" s="315">
        <v>674200000</v>
      </c>
      <c r="L88" s="145">
        <f>(K88/$K$86)*100</f>
        <v>22.176515458268053</v>
      </c>
      <c r="M88" s="510">
        <f>AC88+AE88+AH88</f>
        <v>674200000</v>
      </c>
      <c r="N88" s="460">
        <f t="shared" ref="N88:N93" si="47">M88/K88*100</f>
        <v>100</v>
      </c>
      <c r="O88" s="26">
        <v>361657150</v>
      </c>
      <c r="P88" s="460">
        <f t="shared" ref="P88:P93" si="48">O88/K88*100</f>
        <v>53.6424132304954</v>
      </c>
      <c r="Q88" s="146">
        <f t="shared" ref="Q88:Q107" si="49">K88-O88</f>
        <v>312542850</v>
      </c>
      <c r="R88" s="147" t="s">
        <v>150</v>
      </c>
      <c r="S88" s="148"/>
      <c r="T88" s="144"/>
      <c r="U88" s="149">
        <f t="shared" si="45"/>
        <v>22.176515458268053</v>
      </c>
      <c r="V88" s="150">
        <f t="shared" si="46"/>
        <v>11.088257729134027</v>
      </c>
      <c r="W88" s="441"/>
      <c r="Y88" s="152">
        <f t="shared" si="42"/>
        <v>100</v>
      </c>
      <c r="Z88" s="152">
        <v>50</v>
      </c>
      <c r="AC88" s="349">
        <v>674200000</v>
      </c>
      <c r="AD88" s="355"/>
      <c r="AE88" s="269">
        <f t="shared" si="43"/>
        <v>0</v>
      </c>
      <c r="AF88" s="354">
        <f t="shared" si="44"/>
        <v>0</v>
      </c>
      <c r="AH88" s="91"/>
    </row>
    <row r="89" spans="3:34" s="139" customFormat="1" ht="12">
      <c r="C89" s="148"/>
      <c r="D89" s="141"/>
      <c r="E89" s="142">
        <v>15</v>
      </c>
      <c r="F89" s="117" t="s">
        <v>51</v>
      </c>
      <c r="G89" s="142" t="s">
        <v>419</v>
      </c>
      <c r="H89" s="143"/>
      <c r="I89" s="143"/>
      <c r="J89" s="144"/>
      <c r="K89" s="315">
        <v>6000000</v>
      </c>
      <c r="L89" s="145">
        <f t="shared" ref="L89:L106" si="50">(K89/$K$86)*100</f>
        <v>0.19735848820766588</v>
      </c>
      <c r="M89" s="510">
        <f t="shared" ref="M89:M106" si="51">AC89+AE89+AH89</f>
        <v>6000000</v>
      </c>
      <c r="N89" s="460">
        <f t="shared" si="47"/>
        <v>100</v>
      </c>
      <c r="O89" s="91">
        <v>6000000</v>
      </c>
      <c r="P89" s="460">
        <f t="shared" si="48"/>
        <v>100</v>
      </c>
      <c r="Q89" s="146">
        <f t="shared" si="49"/>
        <v>0</v>
      </c>
      <c r="R89" s="147"/>
      <c r="S89" s="148"/>
      <c r="T89" s="144"/>
      <c r="U89" s="149"/>
      <c r="V89" s="150"/>
      <c r="W89" s="441"/>
      <c r="Y89" s="152">
        <f t="shared" si="42"/>
        <v>100</v>
      </c>
      <c r="Z89" s="152">
        <v>100</v>
      </c>
      <c r="AB89" s="142"/>
      <c r="AC89" s="492">
        <v>0</v>
      </c>
      <c r="AD89" s="355"/>
      <c r="AE89" s="269">
        <f t="shared" si="43"/>
        <v>0</v>
      </c>
      <c r="AF89" s="354">
        <f t="shared" si="44"/>
        <v>0</v>
      </c>
      <c r="AH89" s="91">
        <v>6000000</v>
      </c>
    </row>
    <row r="90" spans="3:34" s="139" customFormat="1" ht="12">
      <c r="C90" s="148"/>
      <c r="D90" s="141"/>
      <c r="E90" s="142">
        <v>15</v>
      </c>
      <c r="F90" s="117">
        <v>14</v>
      </c>
      <c r="G90" s="142" t="s">
        <v>152</v>
      </c>
      <c r="H90" s="143"/>
      <c r="I90" s="143"/>
      <c r="J90" s="144"/>
      <c r="K90" s="315">
        <v>7000000</v>
      </c>
      <c r="L90" s="145">
        <f t="shared" si="50"/>
        <v>0.23025156957561019</v>
      </c>
      <c r="M90" s="510">
        <f t="shared" si="51"/>
        <v>5000000</v>
      </c>
      <c r="N90" s="460">
        <f t="shared" si="47"/>
        <v>71.428571428571431</v>
      </c>
      <c r="O90" s="91"/>
      <c r="P90" s="460">
        <f t="shared" si="48"/>
        <v>0</v>
      </c>
      <c r="Q90" s="146">
        <f t="shared" si="49"/>
        <v>7000000</v>
      </c>
      <c r="R90" s="147"/>
      <c r="S90" s="148"/>
      <c r="T90" s="144"/>
      <c r="U90" s="149">
        <f t="shared" si="45"/>
        <v>0.16446540683972158</v>
      </c>
      <c r="V90" s="150">
        <f t="shared" si="46"/>
        <v>0</v>
      </c>
      <c r="W90" s="441"/>
      <c r="Y90" s="152">
        <f t="shared" si="42"/>
        <v>71.428571428571431</v>
      </c>
      <c r="Z90" s="152">
        <v>0</v>
      </c>
      <c r="AB90" s="142"/>
      <c r="AC90" s="492">
        <v>5000000</v>
      </c>
      <c r="AD90" s="355"/>
      <c r="AE90" s="269">
        <f t="shared" si="43"/>
        <v>0</v>
      </c>
      <c r="AF90" s="354">
        <f t="shared" si="44"/>
        <v>0</v>
      </c>
      <c r="AH90" s="91">
        <v>0</v>
      </c>
    </row>
    <row r="91" spans="3:34" s="139" customFormat="1" ht="12">
      <c r="C91" s="148"/>
      <c r="D91" s="141"/>
      <c r="E91" s="142">
        <v>15</v>
      </c>
      <c r="F91" s="160">
        <v>15</v>
      </c>
      <c r="G91" s="142" t="s">
        <v>153</v>
      </c>
      <c r="H91" s="143"/>
      <c r="I91" s="143"/>
      <c r="J91" s="144"/>
      <c r="K91" s="315">
        <v>16690000</v>
      </c>
      <c r="L91" s="145">
        <f t="shared" si="50"/>
        <v>0.54898552803099054</v>
      </c>
      <c r="M91" s="510">
        <f t="shared" si="51"/>
        <v>14815000</v>
      </c>
      <c r="N91" s="460">
        <f t="shared" si="47"/>
        <v>88.765727980826853</v>
      </c>
      <c r="O91" s="550">
        <v>13690000</v>
      </c>
      <c r="P91" s="460">
        <f t="shared" si="48"/>
        <v>82.025164769322942</v>
      </c>
      <c r="Q91" s="146">
        <f t="shared" si="49"/>
        <v>3000000</v>
      </c>
      <c r="R91" s="147" t="s">
        <v>154</v>
      </c>
      <c r="S91" s="148"/>
      <c r="T91" s="144"/>
      <c r="U91" s="149">
        <f t="shared" si="45"/>
        <v>0.48731100046609499</v>
      </c>
      <c r="V91" s="150">
        <f t="shared" si="46"/>
        <v>0.4503062839271576</v>
      </c>
      <c r="W91" s="441" t="s">
        <v>33</v>
      </c>
      <c r="Y91" s="152">
        <f t="shared" si="42"/>
        <v>88.765727980826853</v>
      </c>
      <c r="Z91" s="152">
        <f>P91</f>
        <v>82.025164769322942</v>
      </c>
      <c r="AB91" s="268"/>
      <c r="AC91" s="492">
        <v>1500000</v>
      </c>
      <c r="AD91" s="355">
        <v>2250000</v>
      </c>
      <c r="AE91" s="269">
        <f t="shared" si="43"/>
        <v>1125000</v>
      </c>
      <c r="AF91" s="354">
        <f t="shared" si="44"/>
        <v>1125000</v>
      </c>
      <c r="AH91" s="91">
        <v>12190000</v>
      </c>
    </row>
    <row r="92" spans="3:34" s="139" customFormat="1" ht="12">
      <c r="C92" s="148"/>
      <c r="D92" s="141"/>
      <c r="E92" s="142">
        <v>15</v>
      </c>
      <c r="F92" s="160">
        <v>18</v>
      </c>
      <c r="G92" s="142" t="s">
        <v>155</v>
      </c>
      <c r="H92" s="143"/>
      <c r="I92" s="143"/>
      <c r="J92" s="144"/>
      <c r="K92" s="315">
        <v>653517500</v>
      </c>
      <c r="L92" s="145">
        <f t="shared" si="50"/>
        <v>21.496204302875547</v>
      </c>
      <c r="M92" s="510">
        <f t="shared" si="51"/>
        <v>650017500</v>
      </c>
      <c r="N92" s="460">
        <f t="shared" si="47"/>
        <v>99.464436683026847</v>
      </c>
      <c r="O92" s="550">
        <f>271290300+17000000</f>
        <v>288290300</v>
      </c>
      <c r="P92" s="460">
        <f t="shared" si="48"/>
        <v>44.113631234052647</v>
      </c>
      <c r="Q92" s="146">
        <f t="shared" si="49"/>
        <v>365227200</v>
      </c>
      <c r="R92" s="147" t="s">
        <v>156</v>
      </c>
      <c r="S92" s="148"/>
      <c r="T92" s="144"/>
      <c r="U92" s="149">
        <f t="shared" si="45"/>
        <v>21.38107851808774</v>
      </c>
      <c r="V92" s="150">
        <f t="shared" si="46"/>
        <v>9.4827562954890769</v>
      </c>
      <c r="W92" s="441" t="s">
        <v>33</v>
      </c>
      <c r="Y92" s="152">
        <f t="shared" si="42"/>
        <v>99.464436683026847</v>
      </c>
      <c r="Z92" s="152">
        <f>P92</f>
        <v>44.113631234052647</v>
      </c>
      <c r="AB92" s="268"/>
      <c r="AC92" s="492">
        <v>473890000</v>
      </c>
      <c r="AD92" s="355">
        <v>7000000</v>
      </c>
      <c r="AE92" s="269">
        <f t="shared" si="43"/>
        <v>3500000</v>
      </c>
      <c r="AF92" s="354">
        <f t="shared" si="44"/>
        <v>3500000</v>
      </c>
      <c r="AH92" s="91">
        <v>172627500</v>
      </c>
    </row>
    <row r="93" spans="3:34" s="139" customFormat="1" ht="12">
      <c r="C93" s="148"/>
      <c r="D93" s="141"/>
      <c r="E93" s="142">
        <v>15</v>
      </c>
      <c r="F93" s="160">
        <v>19</v>
      </c>
      <c r="G93" s="151" t="s">
        <v>157</v>
      </c>
      <c r="H93" s="143"/>
      <c r="I93" s="143"/>
      <c r="J93" s="144"/>
      <c r="K93" s="315">
        <v>30095000</v>
      </c>
      <c r="L93" s="145">
        <f t="shared" si="50"/>
        <v>0.98991728376828414</v>
      </c>
      <c r="M93" s="510">
        <f t="shared" si="51"/>
        <v>25220000</v>
      </c>
      <c r="N93" s="460">
        <f t="shared" si="47"/>
        <v>83.801295896328298</v>
      </c>
      <c r="O93" s="91">
        <v>0</v>
      </c>
      <c r="P93" s="460">
        <f t="shared" si="48"/>
        <v>0</v>
      </c>
      <c r="Q93" s="146">
        <f t="shared" si="49"/>
        <v>30095000</v>
      </c>
      <c r="R93" s="147"/>
      <c r="S93" s="148"/>
      <c r="T93" s="144"/>
      <c r="U93" s="149">
        <f t="shared" si="45"/>
        <v>0.8295635120995557</v>
      </c>
      <c r="V93" s="150">
        <f t="shared" si="46"/>
        <v>0</v>
      </c>
      <c r="W93" s="441" t="s">
        <v>33</v>
      </c>
      <c r="Y93" s="152">
        <f t="shared" si="42"/>
        <v>83.801295896328298</v>
      </c>
      <c r="Z93" s="152">
        <v>0</v>
      </c>
      <c r="AB93" s="268"/>
      <c r="AC93" s="492">
        <v>21920000</v>
      </c>
      <c r="AD93" s="355">
        <v>6600000</v>
      </c>
      <c r="AE93" s="269">
        <f t="shared" si="43"/>
        <v>3300000</v>
      </c>
      <c r="AF93" s="354">
        <f t="shared" si="44"/>
        <v>3300000</v>
      </c>
      <c r="AH93" s="91"/>
    </row>
    <row r="94" spans="3:34" s="139" customFormat="1" ht="12">
      <c r="C94" s="148"/>
      <c r="D94" s="141"/>
      <c r="E94" s="142"/>
      <c r="F94" s="160"/>
      <c r="G94" s="142"/>
      <c r="H94" s="143"/>
      <c r="I94" s="143"/>
      <c r="J94" s="144"/>
      <c r="K94" s="315"/>
      <c r="L94" s="145">
        <f t="shared" si="50"/>
        <v>0</v>
      </c>
      <c r="M94" s="510">
        <f t="shared" si="51"/>
        <v>0</v>
      </c>
      <c r="N94" s="460"/>
      <c r="O94" s="91">
        <v>0</v>
      </c>
      <c r="P94" s="460"/>
      <c r="Q94" s="146">
        <f t="shared" si="49"/>
        <v>0</v>
      </c>
      <c r="R94" s="147"/>
      <c r="S94" s="148"/>
      <c r="T94" s="144"/>
      <c r="U94" s="149">
        <f t="shared" si="45"/>
        <v>0</v>
      </c>
      <c r="V94" s="150">
        <f t="shared" si="46"/>
        <v>0</v>
      </c>
      <c r="W94" s="441"/>
      <c r="Y94" s="152">
        <f t="shared" si="42"/>
        <v>0</v>
      </c>
      <c r="Z94" s="152">
        <v>0</v>
      </c>
      <c r="AB94" s="142"/>
      <c r="AC94" s="492"/>
      <c r="AD94" s="355"/>
      <c r="AE94" s="269">
        <f t="shared" si="43"/>
        <v>0</v>
      </c>
      <c r="AF94" s="354">
        <f t="shared" si="44"/>
        <v>0</v>
      </c>
      <c r="AH94" s="91"/>
    </row>
    <row r="95" spans="3:34" s="139" customFormat="1" ht="12">
      <c r="C95" s="148"/>
      <c r="D95" s="141"/>
      <c r="E95" s="142">
        <v>15</v>
      </c>
      <c r="F95" s="160">
        <v>23</v>
      </c>
      <c r="G95" s="142" t="s">
        <v>158</v>
      </c>
      <c r="H95" s="143"/>
      <c r="I95" s="143"/>
      <c r="J95" s="144"/>
      <c r="K95" s="315">
        <v>5840000</v>
      </c>
      <c r="L95" s="145">
        <f t="shared" si="50"/>
        <v>0.19209559518879479</v>
      </c>
      <c r="M95" s="510">
        <f t="shared" si="51"/>
        <v>5840000</v>
      </c>
      <c r="N95" s="460">
        <f>M95/K95*100</f>
        <v>100</v>
      </c>
      <c r="O95" s="91">
        <v>0</v>
      </c>
      <c r="P95" s="460">
        <f t="shared" ref="P95:P102" si="52">O95/K95*100</f>
        <v>0</v>
      </c>
      <c r="Q95" s="146">
        <f t="shared" si="49"/>
        <v>5840000</v>
      </c>
      <c r="R95" s="147" t="s">
        <v>159</v>
      </c>
      <c r="S95" s="148"/>
      <c r="T95" s="144"/>
      <c r="U95" s="149">
        <f t="shared" si="45"/>
        <v>0.19209559518879479</v>
      </c>
      <c r="V95" s="150">
        <f t="shared" si="46"/>
        <v>0</v>
      </c>
      <c r="W95" s="441" t="s">
        <v>33</v>
      </c>
      <c r="Y95" s="152">
        <f t="shared" si="42"/>
        <v>100</v>
      </c>
      <c r="Z95" s="152">
        <v>0</v>
      </c>
      <c r="AB95" s="268"/>
      <c r="AC95" s="492">
        <v>5840000</v>
      </c>
      <c r="AD95" s="355">
        <v>0</v>
      </c>
      <c r="AE95" s="269">
        <f t="shared" si="43"/>
        <v>0</v>
      </c>
      <c r="AF95" s="354">
        <f t="shared" si="44"/>
        <v>0</v>
      </c>
      <c r="AH95" s="91"/>
    </row>
    <row r="96" spans="3:34" s="139" customFormat="1" ht="12">
      <c r="C96" s="148"/>
      <c r="D96" s="141"/>
      <c r="E96" s="142">
        <v>15</v>
      </c>
      <c r="F96" s="160">
        <v>31</v>
      </c>
      <c r="G96" s="142" t="s">
        <v>420</v>
      </c>
      <c r="H96" s="143"/>
      <c r="I96" s="143"/>
      <c r="J96" s="144"/>
      <c r="K96" s="177">
        <v>3240000</v>
      </c>
      <c r="L96" s="145">
        <f t="shared" si="50"/>
        <v>0.10657358363213958</v>
      </c>
      <c r="M96" s="510">
        <f t="shared" si="51"/>
        <v>2240000</v>
      </c>
      <c r="N96" s="460">
        <f>M96/K96*100</f>
        <v>69.135802469135797</v>
      </c>
      <c r="O96" s="91">
        <v>0</v>
      </c>
      <c r="P96" s="460">
        <f t="shared" si="52"/>
        <v>0</v>
      </c>
      <c r="Q96" s="146">
        <f t="shared" si="49"/>
        <v>3240000</v>
      </c>
      <c r="R96" s="141"/>
      <c r="S96" s="148"/>
      <c r="T96" s="144"/>
      <c r="U96" s="149">
        <f t="shared" si="45"/>
        <v>7.3680502264195258E-2</v>
      </c>
      <c r="V96" s="150">
        <f t="shared" si="46"/>
        <v>0</v>
      </c>
      <c r="W96" s="441"/>
      <c r="Y96" s="152">
        <f t="shared" si="42"/>
        <v>69.135802469135797</v>
      </c>
      <c r="Z96" s="152">
        <v>0</v>
      </c>
      <c r="AB96" s="268"/>
      <c r="AC96" s="492">
        <v>1240000</v>
      </c>
      <c r="AD96" s="355">
        <v>2000000</v>
      </c>
      <c r="AE96" s="269">
        <f t="shared" si="43"/>
        <v>1000000</v>
      </c>
      <c r="AF96" s="354">
        <f t="shared" si="44"/>
        <v>1000000</v>
      </c>
      <c r="AH96" s="91"/>
    </row>
    <row r="97" spans="3:34" s="139" customFormat="1" ht="12">
      <c r="C97" s="148"/>
      <c r="D97" s="141"/>
      <c r="E97" s="142"/>
      <c r="F97" s="160"/>
      <c r="G97" s="142" t="s">
        <v>161</v>
      </c>
      <c r="H97" s="143"/>
      <c r="I97" s="143"/>
      <c r="J97" s="144"/>
      <c r="K97" s="177"/>
      <c r="L97" s="145">
        <f t="shared" si="50"/>
        <v>0</v>
      </c>
      <c r="M97" s="510">
        <f t="shared" si="51"/>
        <v>0</v>
      </c>
      <c r="N97" s="460">
        <v>0</v>
      </c>
      <c r="O97" s="91">
        <v>0</v>
      </c>
      <c r="P97" s="460">
        <v>0</v>
      </c>
      <c r="Q97" s="146">
        <f t="shared" si="49"/>
        <v>0</v>
      </c>
      <c r="R97" s="141"/>
      <c r="S97" s="148"/>
      <c r="T97" s="144"/>
      <c r="U97" s="149">
        <f t="shared" si="45"/>
        <v>0</v>
      </c>
      <c r="V97" s="150">
        <f t="shared" si="46"/>
        <v>0</v>
      </c>
      <c r="W97" s="441"/>
      <c r="Y97" s="152">
        <f t="shared" si="42"/>
        <v>0</v>
      </c>
      <c r="Z97" s="152">
        <v>0</v>
      </c>
      <c r="AB97" s="268"/>
      <c r="AC97" s="492"/>
      <c r="AD97" s="355"/>
      <c r="AE97" s="269">
        <f t="shared" si="43"/>
        <v>0</v>
      </c>
      <c r="AF97" s="354">
        <f t="shared" si="44"/>
        <v>0</v>
      </c>
      <c r="AH97" s="91"/>
    </row>
    <row r="98" spans="3:34" s="139" customFormat="1" ht="12">
      <c r="C98" s="148"/>
      <c r="D98" s="141"/>
      <c r="E98" s="142">
        <v>15</v>
      </c>
      <c r="F98" s="160">
        <v>36</v>
      </c>
      <c r="G98" s="142" t="s">
        <v>162</v>
      </c>
      <c r="H98" s="143"/>
      <c r="I98" s="143"/>
      <c r="J98" s="144"/>
      <c r="K98" s="177">
        <v>7047000</v>
      </c>
      <c r="L98" s="145">
        <f t="shared" si="50"/>
        <v>0.23179754439990358</v>
      </c>
      <c r="M98" s="510">
        <f t="shared" si="51"/>
        <v>4447000</v>
      </c>
      <c r="N98" s="460">
        <f>M98/K98*100</f>
        <v>63.104867319426702</v>
      </c>
      <c r="O98" s="550">
        <v>1847000</v>
      </c>
      <c r="P98" s="460">
        <f t="shared" si="52"/>
        <v>26.209734638853412</v>
      </c>
      <c r="Q98" s="146">
        <f t="shared" si="49"/>
        <v>5200000</v>
      </c>
      <c r="R98" s="141"/>
      <c r="S98" s="148"/>
      <c r="T98" s="144"/>
      <c r="U98" s="149">
        <f t="shared" si="45"/>
        <v>0.14627553284324835</v>
      </c>
      <c r="V98" s="150">
        <f t="shared" si="46"/>
        <v>9.2719017759961442E-2</v>
      </c>
      <c r="W98" s="441"/>
      <c r="Y98" s="152">
        <f t="shared" si="42"/>
        <v>63.104867319426702</v>
      </c>
      <c r="Z98" s="152">
        <v>40</v>
      </c>
      <c r="AB98" s="268"/>
      <c r="AC98" s="492">
        <v>1847000</v>
      </c>
      <c r="AD98" s="355">
        <v>5200000</v>
      </c>
      <c r="AE98" s="269">
        <f t="shared" si="43"/>
        <v>2600000</v>
      </c>
      <c r="AF98" s="354">
        <f t="shared" si="44"/>
        <v>2600000</v>
      </c>
      <c r="AH98" s="91"/>
    </row>
    <row r="99" spans="3:34" s="139" customFormat="1" ht="12">
      <c r="C99" s="148"/>
      <c r="D99" s="141"/>
      <c r="E99" s="142">
        <v>15</v>
      </c>
      <c r="F99" s="160">
        <v>39</v>
      </c>
      <c r="G99" s="142" t="s">
        <v>163</v>
      </c>
      <c r="H99" s="143"/>
      <c r="I99" s="143"/>
      <c r="J99" s="144"/>
      <c r="K99" s="177">
        <v>500000</v>
      </c>
      <c r="L99" s="145">
        <f t="shared" si="50"/>
        <v>1.6446540683972156E-2</v>
      </c>
      <c r="M99" s="510">
        <f t="shared" si="51"/>
        <v>500000</v>
      </c>
      <c r="N99" s="460">
        <f>M99/K99*100</f>
        <v>100</v>
      </c>
      <c r="O99" s="550">
        <v>500000</v>
      </c>
      <c r="P99" s="460">
        <f t="shared" si="52"/>
        <v>100</v>
      </c>
      <c r="Q99" s="146">
        <f t="shared" si="49"/>
        <v>0</v>
      </c>
      <c r="R99" s="141"/>
      <c r="S99" s="148"/>
      <c r="T99" s="144"/>
      <c r="U99" s="149">
        <f t="shared" si="45"/>
        <v>1.6446540683972156E-2</v>
      </c>
      <c r="V99" s="150">
        <f t="shared" si="46"/>
        <v>1.6446540683972156E-2</v>
      </c>
      <c r="W99" s="441"/>
      <c r="Y99" s="152">
        <f t="shared" si="42"/>
        <v>100</v>
      </c>
      <c r="Z99" s="152">
        <v>100</v>
      </c>
      <c r="AB99" s="268"/>
      <c r="AC99" s="492">
        <v>500000</v>
      </c>
      <c r="AD99" s="355"/>
      <c r="AE99" s="269">
        <f t="shared" si="43"/>
        <v>0</v>
      </c>
      <c r="AF99" s="354">
        <f t="shared" si="44"/>
        <v>0</v>
      </c>
      <c r="AH99" s="91"/>
    </row>
    <row r="100" spans="3:34" s="139" customFormat="1" ht="12">
      <c r="C100" s="148"/>
      <c r="D100" s="141"/>
      <c r="E100" s="142"/>
      <c r="F100" s="160"/>
      <c r="G100" s="142"/>
      <c r="H100" s="143"/>
      <c r="I100" s="143"/>
      <c r="J100" s="144"/>
      <c r="K100" s="177"/>
      <c r="L100" s="145">
        <f t="shared" si="50"/>
        <v>0</v>
      </c>
      <c r="M100" s="510">
        <f t="shared" si="51"/>
        <v>0</v>
      </c>
      <c r="N100" s="460"/>
      <c r="O100" s="91"/>
      <c r="P100" s="460"/>
      <c r="Q100" s="146">
        <f t="shared" si="49"/>
        <v>0</v>
      </c>
      <c r="R100" s="141"/>
      <c r="S100" s="148"/>
      <c r="T100" s="144"/>
      <c r="U100" s="149">
        <f t="shared" si="45"/>
        <v>0</v>
      </c>
      <c r="V100" s="150">
        <f t="shared" si="46"/>
        <v>0</v>
      </c>
      <c r="W100" s="441"/>
      <c r="Y100" s="152">
        <f t="shared" si="42"/>
        <v>0</v>
      </c>
      <c r="Z100" s="152">
        <v>0</v>
      </c>
      <c r="AB100" s="142"/>
      <c r="AD100" s="355"/>
      <c r="AE100" s="269">
        <f t="shared" si="43"/>
        <v>0</v>
      </c>
      <c r="AF100" s="354">
        <f t="shared" si="44"/>
        <v>0</v>
      </c>
      <c r="AH100" s="91"/>
    </row>
    <row r="101" spans="3:34" s="139" customFormat="1" ht="12">
      <c r="C101" s="148"/>
      <c r="D101" s="141"/>
      <c r="E101" s="142">
        <v>15</v>
      </c>
      <c r="F101" s="160">
        <v>57</v>
      </c>
      <c r="G101" s="142" t="s">
        <v>164</v>
      </c>
      <c r="H101" s="143"/>
      <c r="I101" s="143"/>
      <c r="J101" s="144"/>
      <c r="K101" s="177">
        <v>312342500</v>
      </c>
      <c r="L101" s="145">
        <f t="shared" si="50"/>
        <v>10.273907267167145</v>
      </c>
      <c r="M101" s="510">
        <f t="shared" si="51"/>
        <v>242660000</v>
      </c>
      <c r="N101" s="460">
        <f t="shared" ref="N101:N106" si="53">M101/K101*100</f>
        <v>77.690355939393456</v>
      </c>
      <c r="O101" s="550">
        <v>109479900</v>
      </c>
      <c r="P101" s="460">
        <f t="shared" si="52"/>
        <v>35.051233821846211</v>
      </c>
      <c r="Q101" s="146">
        <f t="shared" si="49"/>
        <v>202862600</v>
      </c>
      <c r="R101" s="147" t="s">
        <v>165</v>
      </c>
      <c r="S101" s="148"/>
      <c r="T101" s="144"/>
      <c r="U101" s="149">
        <f t="shared" si="45"/>
        <v>7.9818351247453654</v>
      </c>
      <c r="V101" s="150">
        <f t="shared" si="46"/>
        <v>3.601131258854406</v>
      </c>
      <c r="W101" s="441" t="s">
        <v>33</v>
      </c>
      <c r="Y101" s="152">
        <f t="shared" si="42"/>
        <v>77.690355939393456</v>
      </c>
      <c r="Z101" s="152">
        <f>P101</f>
        <v>35.051233821846211</v>
      </c>
      <c r="AB101" s="268"/>
      <c r="AC101" s="492">
        <v>173237500</v>
      </c>
      <c r="AD101" s="355">
        <v>137900000</v>
      </c>
      <c r="AE101" s="269">
        <f t="shared" si="43"/>
        <v>68950000</v>
      </c>
      <c r="AF101" s="354">
        <f t="shared" si="44"/>
        <v>68950000</v>
      </c>
      <c r="AH101" s="91">
        <v>472500</v>
      </c>
    </row>
    <row r="102" spans="3:34" s="139" customFormat="1" ht="12">
      <c r="C102" s="140"/>
      <c r="D102" s="141"/>
      <c r="E102" s="142">
        <v>15</v>
      </c>
      <c r="F102" s="160">
        <v>58</v>
      </c>
      <c r="G102" s="142" t="s">
        <v>166</v>
      </c>
      <c r="H102" s="153"/>
      <c r="I102" s="142"/>
      <c r="J102" s="144"/>
      <c r="K102" s="177">
        <v>372622500</v>
      </c>
      <c r="L102" s="145">
        <f t="shared" si="50"/>
        <v>12.256702212026829</v>
      </c>
      <c r="M102" s="510">
        <f t="shared" si="51"/>
        <v>313055000</v>
      </c>
      <c r="N102" s="460">
        <f t="shared" si="53"/>
        <v>84.013981979080711</v>
      </c>
      <c r="O102" s="550">
        <v>221730000</v>
      </c>
      <c r="P102" s="460">
        <f t="shared" si="52"/>
        <v>59.505263369764307</v>
      </c>
      <c r="Q102" s="146">
        <f t="shared" si="49"/>
        <v>150892500</v>
      </c>
      <c r="R102" s="147" t="s">
        <v>167</v>
      </c>
      <c r="S102" s="148"/>
      <c r="T102" s="144"/>
      <c r="U102" s="149">
        <f t="shared" si="45"/>
        <v>10.297343587641807</v>
      </c>
      <c r="V102" s="150">
        <f t="shared" si="46"/>
        <v>7.2933829317142918</v>
      </c>
      <c r="W102" s="441" t="s">
        <v>33</v>
      </c>
      <c r="Y102" s="152">
        <f t="shared" si="42"/>
        <v>84.013981979080711</v>
      </c>
      <c r="Z102" s="152">
        <f>P102</f>
        <v>59.505263369764307</v>
      </c>
      <c r="AB102" s="268"/>
      <c r="AC102" s="492">
        <v>205532500</v>
      </c>
      <c r="AD102" s="355">
        <v>75660000</v>
      </c>
      <c r="AE102" s="269">
        <f t="shared" si="43"/>
        <v>37830000</v>
      </c>
      <c r="AF102" s="354">
        <f t="shared" si="44"/>
        <v>37830000</v>
      </c>
      <c r="AH102" s="91">
        <v>69692500</v>
      </c>
    </row>
    <row r="103" spans="3:34" s="139" customFormat="1" ht="12">
      <c r="C103" s="140"/>
      <c r="D103" s="141"/>
      <c r="E103" s="142"/>
      <c r="F103" s="160"/>
      <c r="G103" s="142" t="s">
        <v>168</v>
      </c>
      <c r="H103" s="153"/>
      <c r="I103" s="142"/>
      <c r="J103" s="144"/>
      <c r="K103" s="177"/>
      <c r="L103" s="145">
        <f t="shared" si="50"/>
        <v>0</v>
      </c>
      <c r="M103" s="510">
        <f t="shared" si="51"/>
        <v>0</v>
      </c>
      <c r="N103" s="460"/>
      <c r="O103" s="91"/>
      <c r="P103" s="460"/>
      <c r="Q103" s="146">
        <f t="shared" si="49"/>
        <v>0</v>
      </c>
      <c r="R103" s="141"/>
      <c r="S103" s="148"/>
      <c r="T103" s="144"/>
      <c r="U103" s="149">
        <f t="shared" si="45"/>
        <v>0</v>
      </c>
      <c r="V103" s="150">
        <f t="shared" si="46"/>
        <v>0</v>
      </c>
      <c r="W103" s="441"/>
      <c r="Y103" s="152">
        <f t="shared" si="42"/>
        <v>0</v>
      </c>
      <c r="Z103" s="152">
        <v>0</v>
      </c>
      <c r="AB103" s="142"/>
      <c r="AD103" s="355"/>
      <c r="AE103" s="269">
        <f t="shared" si="43"/>
        <v>0</v>
      </c>
      <c r="AF103" s="354">
        <f t="shared" si="44"/>
        <v>0</v>
      </c>
      <c r="AH103" s="91"/>
    </row>
    <row r="104" spans="3:34" s="139" customFormat="1" ht="12">
      <c r="C104" s="140"/>
      <c r="D104" s="141"/>
      <c r="E104" s="142">
        <v>15</v>
      </c>
      <c r="F104" s="160">
        <v>59</v>
      </c>
      <c r="G104" s="142" t="s">
        <v>169</v>
      </c>
      <c r="H104" s="143"/>
      <c r="I104" s="143"/>
      <c r="J104" s="144"/>
      <c r="K104" s="177">
        <v>933228500</v>
      </c>
      <c r="L104" s="145">
        <f t="shared" si="50"/>
        <v>30.696760985384618</v>
      </c>
      <c r="M104" s="510">
        <f t="shared" si="51"/>
        <v>530328500</v>
      </c>
      <c r="N104" s="460">
        <f t="shared" si="53"/>
        <v>56.827293637088886</v>
      </c>
      <c r="O104" s="550">
        <v>445012500</v>
      </c>
      <c r="P104" s="460">
        <f>O104/K104*100</f>
        <v>47.685266791573554</v>
      </c>
      <c r="Q104" s="146">
        <f t="shared" si="49"/>
        <v>488216000</v>
      </c>
      <c r="R104" s="147" t="s">
        <v>170</v>
      </c>
      <c r="S104" s="148"/>
      <c r="T104" s="144"/>
      <c r="U104" s="149">
        <f t="shared" si="45"/>
        <v>17.444138502239856</v>
      </c>
      <c r="V104" s="150">
        <f t="shared" si="46"/>
        <v>17.444138502239856</v>
      </c>
      <c r="W104" s="441"/>
      <c r="Y104" s="152">
        <f t="shared" si="42"/>
        <v>56.827293637088886</v>
      </c>
      <c r="Z104" s="152">
        <f>Y104</f>
        <v>56.827293637088886</v>
      </c>
      <c r="AB104" s="142"/>
      <c r="AC104" s="492">
        <v>446616000</v>
      </c>
      <c r="AD104" s="355">
        <v>8670000</v>
      </c>
      <c r="AE104" s="269">
        <f t="shared" si="43"/>
        <v>4335000</v>
      </c>
      <c r="AF104" s="354">
        <f t="shared" si="44"/>
        <v>4335000</v>
      </c>
      <c r="AH104" s="91">
        <v>79377500</v>
      </c>
    </row>
    <row r="105" spans="3:34" s="139" customFormat="1" ht="12">
      <c r="C105" s="140"/>
      <c r="D105" s="141"/>
      <c r="E105" s="142">
        <v>15</v>
      </c>
      <c r="F105" s="160">
        <v>60</v>
      </c>
      <c r="G105" s="142" t="s">
        <v>171</v>
      </c>
      <c r="H105" s="143"/>
      <c r="I105" s="143"/>
      <c r="J105" s="144"/>
      <c r="K105" s="177">
        <v>15050000</v>
      </c>
      <c r="L105" s="145">
        <f t="shared" si="50"/>
        <v>0.49504087458756191</v>
      </c>
      <c r="M105" s="510">
        <f t="shared" si="51"/>
        <v>7525000</v>
      </c>
      <c r="N105" s="460">
        <f t="shared" si="53"/>
        <v>50</v>
      </c>
      <c r="O105" s="91"/>
      <c r="P105" s="460">
        <f t="shared" ref="P105:P106" si="54">O105/K105*100</f>
        <v>0</v>
      </c>
      <c r="Q105" s="146">
        <f t="shared" si="49"/>
        <v>15050000</v>
      </c>
      <c r="R105" s="147"/>
      <c r="S105" s="148"/>
      <c r="T105" s="144"/>
      <c r="U105" s="149">
        <f t="shared" si="45"/>
        <v>0.24752043729378095</v>
      </c>
      <c r="V105" s="150">
        <f t="shared" si="46"/>
        <v>0</v>
      </c>
      <c r="W105" s="441"/>
      <c r="Y105" s="152">
        <f>N105</f>
        <v>50</v>
      </c>
      <c r="Z105" s="152">
        <f>P105</f>
        <v>0</v>
      </c>
      <c r="AB105" s="142"/>
      <c r="AC105" s="492">
        <v>0</v>
      </c>
      <c r="AD105" s="355">
        <v>15050000</v>
      </c>
      <c r="AE105" s="269">
        <f t="shared" si="43"/>
        <v>7525000</v>
      </c>
      <c r="AF105" s="354">
        <f t="shared" si="44"/>
        <v>7525000</v>
      </c>
      <c r="AH105" s="91"/>
    </row>
    <row r="106" spans="3:34" s="139" customFormat="1" ht="12">
      <c r="C106" s="140"/>
      <c r="D106" s="141"/>
      <c r="E106" s="142">
        <v>15</v>
      </c>
      <c r="F106" s="160">
        <v>62</v>
      </c>
      <c r="G106" s="142" t="s">
        <v>172</v>
      </c>
      <c r="H106" s="143"/>
      <c r="I106" s="143"/>
      <c r="J106" s="144"/>
      <c r="K106" s="177">
        <v>2780000</v>
      </c>
      <c r="L106" s="145">
        <f t="shared" si="50"/>
        <v>9.144276620288519E-2</v>
      </c>
      <c r="M106" s="510">
        <f t="shared" si="51"/>
        <v>2015000</v>
      </c>
      <c r="N106" s="460">
        <f t="shared" si="53"/>
        <v>72.482014388489219</v>
      </c>
      <c r="O106" s="550">
        <v>1110000</v>
      </c>
      <c r="P106" s="460">
        <f t="shared" si="54"/>
        <v>39.928057553956833</v>
      </c>
      <c r="Q106" s="146">
        <f t="shared" si="49"/>
        <v>1670000</v>
      </c>
      <c r="R106" s="147"/>
      <c r="S106" s="148"/>
      <c r="T106" s="144"/>
      <c r="U106" s="149">
        <f t="shared" si="45"/>
        <v>6.6279558956407802E-2</v>
      </c>
      <c r="V106" s="150">
        <f t="shared" si="46"/>
        <v>6.6279558956407802E-2</v>
      </c>
      <c r="W106" s="441"/>
      <c r="Y106" s="152">
        <f t="shared" si="42"/>
        <v>72.482014388489219</v>
      </c>
      <c r="Z106" s="152">
        <f>Y106</f>
        <v>72.482014388489219</v>
      </c>
      <c r="AB106" s="142"/>
      <c r="AC106" s="492">
        <v>1000000</v>
      </c>
      <c r="AD106" s="355">
        <v>1530000</v>
      </c>
      <c r="AE106" s="269">
        <f t="shared" si="43"/>
        <v>765000</v>
      </c>
      <c r="AF106" s="354">
        <f t="shared" si="44"/>
        <v>765000</v>
      </c>
      <c r="AH106" s="91">
        <v>250000</v>
      </c>
    </row>
    <row r="107" spans="3:34" s="139" customFormat="1" ht="12">
      <c r="C107" s="140"/>
      <c r="D107" s="141"/>
      <c r="E107" s="142"/>
      <c r="F107" s="160"/>
      <c r="G107" s="142"/>
      <c r="H107" s="143"/>
      <c r="I107" s="143"/>
      <c r="J107" s="144"/>
      <c r="K107" s="177"/>
      <c r="L107" s="145"/>
      <c r="M107" s="510">
        <f t="shared" ref="M107" si="55">AC107+AH107</f>
        <v>0</v>
      </c>
      <c r="N107" s="460"/>
      <c r="O107" s="91"/>
      <c r="P107" s="460"/>
      <c r="Q107" s="146">
        <f t="shared" si="49"/>
        <v>0</v>
      </c>
      <c r="R107" s="147"/>
      <c r="S107" s="148"/>
      <c r="T107" s="144"/>
      <c r="U107" s="149">
        <f t="shared" si="45"/>
        <v>0</v>
      </c>
      <c r="V107" s="150">
        <f t="shared" si="46"/>
        <v>0</v>
      </c>
      <c r="W107" s="441"/>
      <c r="Y107" s="152">
        <f t="shared" si="42"/>
        <v>0</v>
      </c>
      <c r="Z107" s="152">
        <v>0</v>
      </c>
      <c r="AB107" s="142"/>
      <c r="AC107" s="492"/>
      <c r="AD107" s="355"/>
      <c r="AE107" s="269">
        <f t="shared" si="43"/>
        <v>0</v>
      </c>
      <c r="AF107" s="354">
        <f t="shared" si="44"/>
        <v>0</v>
      </c>
      <c r="AH107" s="91"/>
    </row>
    <row r="108" spans="3:34" s="139" customFormat="1" ht="12">
      <c r="C108" s="140"/>
      <c r="D108" s="148">
        <v>16</v>
      </c>
      <c r="E108" s="143" t="s">
        <v>173</v>
      </c>
      <c r="F108" s="562"/>
      <c r="G108" s="143"/>
      <c r="H108" s="143"/>
      <c r="I108" s="143"/>
      <c r="J108" s="144"/>
      <c r="K108" s="303">
        <f>SUM(K110:K161)</f>
        <v>62591580072</v>
      </c>
      <c r="L108" s="304">
        <f>SUM(L110:L161)</f>
        <v>99.999999999999972</v>
      </c>
      <c r="M108" s="508">
        <f>SUM(M109:M161)</f>
        <v>61709016822</v>
      </c>
      <c r="N108" s="458">
        <f>M108/K108*100</f>
        <v>98.589964897858835</v>
      </c>
      <c r="O108" s="67">
        <f>SUM(O109:O161)</f>
        <v>5240188870</v>
      </c>
      <c r="P108" s="464">
        <f>O108/K108*100</f>
        <v>8.372034807193133</v>
      </c>
      <c r="Q108" s="305">
        <f>SUM(Q110:Q161)</f>
        <v>57351391202</v>
      </c>
      <c r="R108" s="306">
        <f>SUM(R111:R158)</f>
        <v>0</v>
      </c>
      <c r="S108" s="307"/>
      <c r="T108" s="308"/>
      <c r="U108" s="318">
        <f>SUM(U109:U158)</f>
        <v>79.91451719937659</v>
      </c>
      <c r="V108" s="318">
        <f>SUM(V109:V158)</f>
        <v>24.881303922964495</v>
      </c>
      <c r="W108" s="440"/>
      <c r="Y108" s="152">
        <f t="shared" si="42"/>
        <v>98.589964897858835</v>
      </c>
      <c r="Z108" s="152">
        <v>0</v>
      </c>
      <c r="AB108" s="142"/>
      <c r="AC108" s="492"/>
      <c r="AD108" s="355"/>
      <c r="AE108" s="269">
        <f t="shared" si="43"/>
        <v>0</v>
      </c>
      <c r="AF108" s="354">
        <f t="shared" si="44"/>
        <v>0</v>
      </c>
      <c r="AH108" s="67">
        <f>SUM(AH109:AH161)</f>
        <v>4424571272</v>
      </c>
    </row>
    <row r="109" spans="3:34" s="139" customFormat="1" ht="12">
      <c r="C109" s="140"/>
      <c r="D109" s="141"/>
      <c r="E109" s="143" t="s">
        <v>174</v>
      </c>
      <c r="F109" s="562"/>
      <c r="G109" s="143"/>
      <c r="H109" s="143"/>
      <c r="I109" s="143"/>
      <c r="J109" s="144"/>
      <c r="K109" s="321"/>
      <c r="L109" s="310"/>
      <c r="M109" s="510"/>
      <c r="N109" s="459"/>
      <c r="O109" s="91"/>
      <c r="P109" s="459"/>
      <c r="Q109" s="311"/>
      <c r="R109" s="147"/>
      <c r="S109" s="148"/>
      <c r="T109" s="144"/>
      <c r="U109" s="149">
        <f>(Y109/100)*L109</f>
        <v>0</v>
      </c>
      <c r="V109" s="150">
        <f t="shared" ref="V109:V162" si="56">Z109/100*L109</f>
        <v>0</v>
      </c>
      <c r="W109" s="441"/>
      <c r="Y109" s="152">
        <f t="shared" si="42"/>
        <v>0</v>
      </c>
      <c r="Z109" s="152">
        <v>0</v>
      </c>
      <c r="AB109" s="142"/>
      <c r="AC109" s="492"/>
      <c r="AD109" s="355"/>
      <c r="AE109" s="269">
        <f t="shared" si="43"/>
        <v>0</v>
      </c>
      <c r="AF109" s="354">
        <f t="shared" si="44"/>
        <v>0</v>
      </c>
      <c r="AH109" s="91"/>
    </row>
    <row r="110" spans="3:34" s="139" customFormat="1" ht="18" customHeight="1">
      <c r="C110" s="140"/>
      <c r="D110" s="141"/>
      <c r="E110" s="142">
        <v>16</v>
      </c>
      <c r="F110" s="117" t="s">
        <v>28</v>
      </c>
      <c r="G110" s="142" t="s">
        <v>149</v>
      </c>
      <c r="H110" s="142"/>
      <c r="I110" s="143"/>
      <c r="J110" s="144"/>
      <c r="K110" s="91">
        <v>884200000</v>
      </c>
      <c r="L110" s="145">
        <f>(K110/($K$108))*100</f>
        <v>1.4126500704773579</v>
      </c>
      <c r="M110" s="510">
        <f>AC110+AE110+AH110</f>
        <v>884200000</v>
      </c>
      <c r="N110" s="460">
        <f t="shared" ref="N110:N161" si="57">(M110/K110)*100</f>
        <v>100</v>
      </c>
      <c r="O110" s="91">
        <v>64044300</v>
      </c>
      <c r="P110" s="460">
        <f t="shared" ref="P110:P161" si="58">O110/K110*100</f>
        <v>7.243191585614114</v>
      </c>
      <c r="Q110" s="146">
        <f t="shared" ref="Q110:Q162" si="59">K110-O110</f>
        <v>820155700</v>
      </c>
      <c r="R110" s="147" t="s">
        <v>175</v>
      </c>
      <c r="S110" s="148"/>
      <c r="T110" s="144"/>
      <c r="U110" s="149">
        <f>(Y110/100)*L110</f>
        <v>1.4126500704773579</v>
      </c>
      <c r="V110" s="150">
        <f t="shared" si="56"/>
        <v>0.56506002819094314</v>
      </c>
      <c r="W110" s="441"/>
      <c r="Y110" s="152">
        <f t="shared" si="42"/>
        <v>100</v>
      </c>
      <c r="Z110" s="152">
        <v>40</v>
      </c>
      <c r="AA110" s="139">
        <f>(100+100+100+100+100+100+100)/7</f>
        <v>100</v>
      </c>
      <c r="AB110" s="142"/>
      <c r="AC110" s="492">
        <v>884200000</v>
      </c>
      <c r="AD110" s="355"/>
      <c r="AE110" s="269">
        <f t="shared" si="43"/>
        <v>0</v>
      </c>
      <c r="AF110" s="354">
        <f t="shared" si="44"/>
        <v>0</v>
      </c>
      <c r="AH110" s="91"/>
    </row>
    <row r="111" spans="3:34" s="139" customFormat="1" ht="31.5" customHeight="1">
      <c r="C111" s="140"/>
      <c r="D111" s="141"/>
      <c r="E111" s="142">
        <v>16</v>
      </c>
      <c r="F111" s="117" t="s">
        <v>38</v>
      </c>
      <c r="G111" s="142" t="s">
        <v>176</v>
      </c>
      <c r="H111" s="153"/>
      <c r="I111" s="142"/>
      <c r="J111" s="144"/>
      <c r="K111" s="91">
        <v>6395598500</v>
      </c>
      <c r="L111" s="145">
        <f t="shared" ref="L111:L161" si="60">(K111/($K$108))*100</f>
        <v>10.217985378613307</v>
      </c>
      <c r="M111" s="510">
        <f t="shared" ref="M111:M161" si="61">AC111+AE111+AH111</f>
        <v>6395598500</v>
      </c>
      <c r="N111" s="460">
        <f t="shared" si="57"/>
        <v>100</v>
      </c>
      <c r="O111" s="91">
        <v>247568000</v>
      </c>
      <c r="P111" s="460">
        <f t="shared" si="58"/>
        <v>3.8709121593545932</v>
      </c>
      <c r="Q111" s="146">
        <f t="shared" si="59"/>
        <v>6148030500</v>
      </c>
      <c r="R111" s="154" t="s">
        <v>177</v>
      </c>
      <c r="S111" s="148"/>
      <c r="T111" s="144"/>
      <c r="U111" s="149">
        <f t="shared" ref="U111:U162" si="62">(Y111/100)*L111</f>
        <v>10.217985378613307</v>
      </c>
      <c r="V111" s="150">
        <f t="shared" si="56"/>
        <v>4.0871941514453232</v>
      </c>
      <c r="W111" s="441" t="s">
        <v>33</v>
      </c>
      <c r="X111" s="142"/>
      <c r="Y111" s="152">
        <f t="shared" si="42"/>
        <v>100</v>
      </c>
      <c r="Z111" s="152">
        <v>40</v>
      </c>
      <c r="AC111" s="492">
        <v>6395598500</v>
      </c>
      <c r="AD111" s="355"/>
      <c r="AE111" s="269">
        <f t="shared" si="43"/>
        <v>0</v>
      </c>
      <c r="AF111" s="354">
        <f t="shared" si="44"/>
        <v>0</v>
      </c>
      <c r="AG111" s="139" t="e">
        <f>AF111/AE111*100</f>
        <v>#DIV/0!</v>
      </c>
      <c r="AH111" s="91"/>
    </row>
    <row r="112" spans="3:34" s="139" customFormat="1" ht="31.5" customHeight="1">
      <c r="C112" s="140"/>
      <c r="D112" s="141"/>
      <c r="E112" s="142">
        <v>16</v>
      </c>
      <c r="F112" s="117" t="s">
        <v>115</v>
      </c>
      <c r="G112" s="142" t="s">
        <v>390</v>
      </c>
      <c r="H112" s="153"/>
      <c r="I112" s="142"/>
      <c r="J112" s="144"/>
      <c r="K112" s="157">
        <v>5644755100</v>
      </c>
      <c r="L112" s="145">
        <f t="shared" si="60"/>
        <v>9.0183936777227167</v>
      </c>
      <c r="M112" s="510">
        <f t="shared" si="61"/>
        <v>5644755100</v>
      </c>
      <c r="N112" s="460">
        <f t="shared" si="57"/>
        <v>100</v>
      </c>
      <c r="O112" s="157"/>
      <c r="P112" s="460">
        <f t="shared" si="58"/>
        <v>0</v>
      </c>
      <c r="Q112" s="146">
        <f t="shared" si="59"/>
        <v>5644755100</v>
      </c>
      <c r="R112" s="154"/>
      <c r="S112" s="148"/>
      <c r="T112" s="144"/>
      <c r="U112" s="149"/>
      <c r="V112" s="150"/>
      <c r="W112" s="441"/>
      <c r="X112" s="142"/>
      <c r="Y112" s="152">
        <f t="shared" si="42"/>
        <v>100</v>
      </c>
      <c r="Z112" s="152">
        <v>0</v>
      </c>
      <c r="AC112" s="492">
        <v>5644755100</v>
      </c>
      <c r="AD112" s="355"/>
      <c r="AE112" s="269">
        <f t="shared" si="43"/>
        <v>0</v>
      </c>
      <c r="AF112" s="354">
        <f t="shared" si="44"/>
        <v>0</v>
      </c>
      <c r="AH112" s="91"/>
    </row>
    <row r="113" spans="3:34" s="139" customFormat="1" ht="21" customHeight="1">
      <c r="C113" s="140"/>
      <c r="D113" s="141"/>
      <c r="E113" s="142">
        <v>16</v>
      </c>
      <c r="F113" s="117" t="s">
        <v>107</v>
      </c>
      <c r="G113" s="753" t="s">
        <v>178</v>
      </c>
      <c r="H113" s="753"/>
      <c r="I113" s="753"/>
      <c r="J113" s="763"/>
      <c r="K113" s="258">
        <v>4640107700</v>
      </c>
      <c r="L113" s="145">
        <f t="shared" si="60"/>
        <v>7.4133097369684817</v>
      </c>
      <c r="M113" s="510">
        <f t="shared" si="61"/>
        <v>4640107700</v>
      </c>
      <c r="N113" s="460">
        <f t="shared" si="57"/>
        <v>100</v>
      </c>
      <c r="O113" s="157"/>
      <c r="P113" s="460">
        <f t="shared" si="58"/>
        <v>0</v>
      </c>
      <c r="Q113" s="146">
        <f t="shared" si="59"/>
        <v>4640107700</v>
      </c>
      <c r="R113" s="154"/>
      <c r="S113" s="148"/>
      <c r="T113" s="144"/>
      <c r="U113" s="149"/>
      <c r="V113" s="150"/>
      <c r="W113" s="441"/>
      <c r="X113" s="142"/>
      <c r="Y113" s="152">
        <f t="shared" si="42"/>
        <v>100</v>
      </c>
      <c r="Z113" s="152">
        <v>40</v>
      </c>
      <c r="AC113" s="492">
        <v>4640107700</v>
      </c>
      <c r="AD113" s="355"/>
      <c r="AE113" s="269">
        <f t="shared" si="43"/>
        <v>0</v>
      </c>
      <c r="AF113" s="354">
        <f t="shared" si="44"/>
        <v>0</v>
      </c>
      <c r="AH113" s="91"/>
    </row>
    <row r="114" spans="3:34" s="139" customFormat="1" ht="20.25" customHeight="1">
      <c r="C114" s="140"/>
      <c r="D114" s="141"/>
      <c r="E114" s="142">
        <v>16</v>
      </c>
      <c r="F114" s="117" t="s">
        <v>51</v>
      </c>
      <c r="G114" s="753" t="s">
        <v>421</v>
      </c>
      <c r="H114" s="753"/>
      <c r="I114" s="753"/>
      <c r="J114" s="763"/>
      <c r="K114" s="91">
        <v>51899500</v>
      </c>
      <c r="L114" s="145">
        <f t="shared" si="60"/>
        <v>8.2917702253720485E-2</v>
      </c>
      <c r="M114" s="510">
        <f t="shared" si="61"/>
        <v>50699500</v>
      </c>
      <c r="N114" s="460">
        <f t="shared" si="57"/>
        <v>97.687838996522132</v>
      </c>
      <c r="O114" s="551">
        <v>13700000</v>
      </c>
      <c r="P114" s="460">
        <f t="shared" si="58"/>
        <v>26.397171456372416</v>
      </c>
      <c r="Q114" s="146">
        <f t="shared" si="59"/>
        <v>38199500</v>
      </c>
      <c r="R114" s="147"/>
      <c r="S114" s="148"/>
      <c r="T114" s="144"/>
      <c r="U114" s="149">
        <f t="shared" si="62"/>
        <v>8.1000511477230072E-2</v>
      </c>
      <c r="V114" s="150">
        <f t="shared" si="56"/>
        <v>2.1887928031598971E-2</v>
      </c>
      <c r="W114" s="441"/>
      <c r="X114" s="142"/>
      <c r="Y114" s="152">
        <f t="shared" si="42"/>
        <v>97.687838996522132</v>
      </c>
      <c r="Z114" s="152">
        <f>P114</f>
        <v>26.397171456372416</v>
      </c>
      <c r="AB114" s="268"/>
      <c r="AC114" s="492">
        <v>42199500</v>
      </c>
      <c r="AD114" s="355"/>
      <c r="AE114" s="269">
        <f t="shared" si="43"/>
        <v>0</v>
      </c>
      <c r="AF114" s="354">
        <f t="shared" si="44"/>
        <v>0</v>
      </c>
      <c r="AH114" s="91">
        <v>8500000</v>
      </c>
    </row>
    <row r="115" spans="3:34" s="139" customFormat="1" ht="24" customHeight="1">
      <c r="C115" s="140"/>
      <c r="D115" s="141"/>
      <c r="E115" s="142">
        <v>16</v>
      </c>
      <c r="F115" s="117" t="s">
        <v>180</v>
      </c>
      <c r="G115" s="142" t="s">
        <v>181</v>
      </c>
      <c r="H115" s="153"/>
      <c r="I115" s="142"/>
      <c r="J115" s="144"/>
      <c r="K115" s="91">
        <v>7082325672</v>
      </c>
      <c r="L115" s="145">
        <f t="shared" si="60"/>
        <v>11.315141212049765</v>
      </c>
      <c r="M115" s="510">
        <f t="shared" si="61"/>
        <v>7082325672</v>
      </c>
      <c r="N115" s="460">
        <f t="shared" si="57"/>
        <v>100</v>
      </c>
      <c r="O115" s="551">
        <v>174822320</v>
      </c>
      <c r="P115" s="460">
        <f t="shared" si="58"/>
        <v>2.468430965991308</v>
      </c>
      <c r="Q115" s="146">
        <f t="shared" si="59"/>
        <v>6907503352</v>
      </c>
      <c r="R115" s="147" t="s">
        <v>182</v>
      </c>
      <c r="S115" s="148"/>
      <c r="T115" s="144"/>
      <c r="U115" s="149">
        <f t="shared" si="62"/>
        <v>11.315141212049765</v>
      </c>
      <c r="V115" s="150">
        <f t="shared" si="56"/>
        <v>5.0918135454223945</v>
      </c>
      <c r="W115" s="441" t="s">
        <v>33</v>
      </c>
      <c r="Y115" s="152">
        <f t="shared" si="42"/>
        <v>100</v>
      </c>
      <c r="Z115" s="152">
        <v>45</v>
      </c>
      <c r="AB115" s="268"/>
      <c r="AC115" s="492">
        <v>4866231400</v>
      </c>
      <c r="AD115" s="355"/>
      <c r="AE115" s="269">
        <f t="shared" si="43"/>
        <v>0</v>
      </c>
      <c r="AF115" s="354">
        <f t="shared" si="44"/>
        <v>0</v>
      </c>
      <c r="AH115" s="91">
        <v>2216094272</v>
      </c>
    </row>
    <row r="116" spans="3:34" s="139" customFormat="1" ht="18" customHeight="1">
      <c r="C116" s="140"/>
      <c r="D116" s="141"/>
      <c r="E116" s="142">
        <v>16</v>
      </c>
      <c r="F116" s="117">
        <v>14</v>
      </c>
      <c r="G116" s="142" t="s">
        <v>152</v>
      </c>
      <c r="H116" s="153"/>
      <c r="I116" s="142"/>
      <c r="J116" s="144"/>
      <c r="K116" s="91">
        <v>20967500</v>
      </c>
      <c r="L116" s="145">
        <f t="shared" si="60"/>
        <v>3.3498914671719074E-2</v>
      </c>
      <c r="M116" s="510">
        <f t="shared" si="61"/>
        <v>19283750</v>
      </c>
      <c r="N116" s="460">
        <f t="shared" si="57"/>
        <v>91.969715035173479</v>
      </c>
      <c r="O116" s="157"/>
      <c r="P116" s="460">
        <f t="shared" si="58"/>
        <v>0</v>
      </c>
      <c r="Q116" s="146">
        <f t="shared" si="59"/>
        <v>20967500</v>
      </c>
      <c r="R116" s="154"/>
      <c r="S116" s="148"/>
      <c r="T116" s="144"/>
      <c r="U116" s="149">
        <f t="shared" si="62"/>
        <v>3.0808856363455952E-2</v>
      </c>
      <c r="V116" s="150">
        <f t="shared" si="56"/>
        <v>0</v>
      </c>
      <c r="W116" s="441"/>
      <c r="Y116" s="152">
        <f t="shared" si="42"/>
        <v>91.969715035173479</v>
      </c>
      <c r="Z116" s="152">
        <v>0</v>
      </c>
      <c r="AB116" s="268"/>
      <c r="AC116" s="492">
        <v>9600000</v>
      </c>
      <c r="AD116" s="355">
        <v>3367500</v>
      </c>
      <c r="AE116" s="269">
        <f t="shared" si="43"/>
        <v>1683750</v>
      </c>
      <c r="AF116" s="354">
        <f t="shared" si="44"/>
        <v>1683750</v>
      </c>
      <c r="AH116" s="91">
        <v>8000000</v>
      </c>
    </row>
    <row r="117" spans="3:34" s="139" customFormat="1" ht="18" customHeight="1">
      <c r="C117" s="140"/>
      <c r="D117" s="141"/>
      <c r="E117" s="142">
        <v>16</v>
      </c>
      <c r="F117" s="160">
        <v>15</v>
      </c>
      <c r="G117" s="142" t="s">
        <v>153</v>
      </c>
      <c r="H117" s="153"/>
      <c r="I117" s="142"/>
      <c r="J117" s="144"/>
      <c r="K117" s="91">
        <v>7030000</v>
      </c>
      <c r="L117" s="145">
        <f t="shared" si="60"/>
        <v>1.1231542632273045E-2</v>
      </c>
      <c r="M117" s="510">
        <f t="shared" si="61"/>
        <v>7030000</v>
      </c>
      <c r="N117" s="460">
        <f t="shared" si="57"/>
        <v>100</v>
      </c>
      <c r="O117" s="26">
        <v>4000000</v>
      </c>
      <c r="P117" s="460">
        <f t="shared" si="58"/>
        <v>56.899004267425326</v>
      </c>
      <c r="Q117" s="146">
        <f t="shared" si="59"/>
        <v>3030000</v>
      </c>
      <c r="R117" s="337"/>
      <c r="S117" s="148"/>
      <c r="T117" s="144"/>
      <c r="U117" s="149">
        <f t="shared" si="62"/>
        <v>1.1231542632273045E-2</v>
      </c>
      <c r="V117" s="150">
        <f t="shared" si="56"/>
        <v>6.3906359216347342E-3</v>
      </c>
      <c r="W117" s="441" t="s">
        <v>33</v>
      </c>
      <c r="Y117" s="152">
        <f t="shared" si="42"/>
        <v>100</v>
      </c>
      <c r="Z117" s="152">
        <f>P117</f>
        <v>56.899004267425326</v>
      </c>
      <c r="AB117" s="268"/>
      <c r="AC117" s="492">
        <v>7030000</v>
      </c>
      <c r="AD117" s="355"/>
      <c r="AE117" s="269">
        <f t="shared" si="43"/>
        <v>0</v>
      </c>
      <c r="AF117" s="354">
        <f t="shared" si="44"/>
        <v>0</v>
      </c>
      <c r="AH117" s="91"/>
    </row>
    <row r="118" spans="3:34" s="139" customFormat="1" ht="18" customHeight="1">
      <c r="C118" s="140"/>
      <c r="D118" s="141"/>
      <c r="E118" s="142">
        <v>16</v>
      </c>
      <c r="F118" s="160">
        <v>16</v>
      </c>
      <c r="G118" s="142" t="s">
        <v>391</v>
      </c>
      <c r="H118" s="153"/>
      <c r="I118" s="142"/>
      <c r="J118" s="144"/>
      <c r="K118" s="340">
        <v>79575000</v>
      </c>
      <c r="L118" s="145">
        <f t="shared" si="60"/>
        <v>0.127133713366021</v>
      </c>
      <c r="M118" s="510">
        <f t="shared" si="61"/>
        <v>64287500</v>
      </c>
      <c r="N118" s="460">
        <f t="shared" si="57"/>
        <v>80.788564247565191</v>
      </c>
      <c r="O118" s="551">
        <v>48947500</v>
      </c>
      <c r="P118" s="460">
        <f t="shared" si="58"/>
        <v>61.511153000314167</v>
      </c>
      <c r="Q118" s="146">
        <f t="shared" si="59"/>
        <v>30627500</v>
      </c>
      <c r="R118" s="147"/>
      <c r="S118" s="148"/>
      <c r="T118" s="144"/>
      <c r="U118" s="149">
        <f t="shared" si="62"/>
        <v>0.10270950170302325</v>
      </c>
      <c r="V118" s="150">
        <f t="shared" si="56"/>
        <v>7.8201412943554038E-2</v>
      </c>
      <c r="W118" s="441"/>
      <c r="Y118" s="152">
        <f t="shared" si="42"/>
        <v>80.788564247565191</v>
      </c>
      <c r="Z118" s="152">
        <f>P118</f>
        <v>61.511153000314167</v>
      </c>
      <c r="AB118" s="142"/>
      <c r="AC118" s="492">
        <v>19000000</v>
      </c>
      <c r="AD118" s="355">
        <v>30575000</v>
      </c>
      <c r="AE118" s="269">
        <f t="shared" si="43"/>
        <v>15287500</v>
      </c>
      <c r="AF118" s="354">
        <f t="shared" si="44"/>
        <v>15287500</v>
      </c>
      <c r="AH118" s="91">
        <v>30000000</v>
      </c>
    </row>
    <row r="119" spans="3:34" s="139" customFormat="1" ht="18" customHeight="1">
      <c r="C119" s="140"/>
      <c r="D119" s="141"/>
      <c r="E119" s="142">
        <v>16</v>
      </c>
      <c r="F119" s="160">
        <v>17</v>
      </c>
      <c r="G119" s="142" t="s">
        <v>250</v>
      </c>
      <c r="H119" s="153"/>
      <c r="I119" s="142"/>
      <c r="J119" s="144"/>
      <c r="K119" s="340">
        <v>15540000</v>
      </c>
      <c r="L119" s="145">
        <f t="shared" si="60"/>
        <v>2.4827620555550944E-2</v>
      </c>
      <c r="M119" s="510">
        <f t="shared" si="61"/>
        <v>13020000</v>
      </c>
      <c r="N119" s="460">
        <f t="shared" si="57"/>
        <v>83.78378378378379</v>
      </c>
      <c r="O119" s="551">
        <v>11340000</v>
      </c>
      <c r="P119" s="460">
        <f t="shared" si="58"/>
        <v>72.972972972972968</v>
      </c>
      <c r="Q119" s="146">
        <f t="shared" si="59"/>
        <v>4200000</v>
      </c>
      <c r="R119" s="147"/>
      <c r="S119" s="148"/>
      <c r="T119" s="144"/>
      <c r="U119" s="149">
        <f t="shared" si="62"/>
        <v>2.0801519924921064E-2</v>
      </c>
      <c r="V119" s="150">
        <f t="shared" si="56"/>
        <v>1.8117452837834471E-2</v>
      </c>
      <c r="W119" s="441"/>
      <c r="Y119" s="152">
        <f t="shared" si="42"/>
        <v>83.78378378378379</v>
      </c>
      <c r="Z119" s="152">
        <f>P119</f>
        <v>72.972972972972968</v>
      </c>
      <c r="AB119" s="142"/>
      <c r="AC119" s="492">
        <v>10500000</v>
      </c>
      <c r="AD119" s="355">
        <v>5040000</v>
      </c>
      <c r="AE119" s="269">
        <f t="shared" si="43"/>
        <v>2520000</v>
      </c>
      <c r="AF119" s="354">
        <f t="shared" si="44"/>
        <v>2520000</v>
      </c>
      <c r="AH119" s="91"/>
    </row>
    <row r="120" spans="3:34" s="139" customFormat="1" ht="18" customHeight="1">
      <c r="C120" s="140"/>
      <c r="D120" s="141"/>
      <c r="E120" s="142">
        <v>16</v>
      </c>
      <c r="F120" s="160">
        <v>18</v>
      </c>
      <c r="G120" s="142" t="s">
        <v>155</v>
      </c>
      <c r="H120" s="153"/>
      <c r="I120" s="142"/>
      <c r="J120" s="144"/>
      <c r="K120" s="340">
        <v>18571274900</v>
      </c>
      <c r="L120" s="145">
        <f t="shared" si="60"/>
        <v>29.670564121623379</v>
      </c>
      <c r="M120" s="510">
        <f t="shared" si="61"/>
        <v>18423811150</v>
      </c>
      <c r="N120" s="460">
        <f t="shared" si="57"/>
        <v>99.205957852683554</v>
      </c>
      <c r="O120" s="551">
        <v>2080467600</v>
      </c>
      <c r="P120" s="460">
        <f t="shared" si="58"/>
        <v>11.202610543447397</v>
      </c>
      <c r="Q120" s="146">
        <f t="shared" si="59"/>
        <v>16490807300</v>
      </c>
      <c r="R120" s="147"/>
      <c r="S120" s="148"/>
      <c r="T120" s="144"/>
      <c r="U120" s="149">
        <f t="shared" si="62"/>
        <v>29.434967337151139</v>
      </c>
      <c r="V120" s="150">
        <f t="shared" si="56"/>
        <v>8.9011692364870125</v>
      </c>
      <c r="W120" s="441"/>
      <c r="Y120" s="152">
        <f t="shared" si="42"/>
        <v>99.205957852683554</v>
      </c>
      <c r="Z120" s="152">
        <v>30</v>
      </c>
      <c r="AB120" s="142"/>
      <c r="AC120" s="492">
        <v>17391627400</v>
      </c>
      <c r="AD120" s="355">
        <v>217257500</v>
      </c>
      <c r="AE120" s="269">
        <f t="shared" si="43"/>
        <v>108628750</v>
      </c>
      <c r="AF120" s="354">
        <f t="shared" si="44"/>
        <v>108628750</v>
      </c>
      <c r="AH120" s="91">
        <v>923555000</v>
      </c>
    </row>
    <row r="121" spans="3:34" s="139" customFormat="1" ht="18" customHeight="1">
      <c r="C121" s="140"/>
      <c r="D121" s="141"/>
      <c r="E121" s="142">
        <v>16</v>
      </c>
      <c r="F121" s="160">
        <v>19</v>
      </c>
      <c r="G121" s="142" t="s">
        <v>183</v>
      </c>
      <c r="H121" s="153"/>
      <c r="I121" s="142"/>
      <c r="J121" s="144"/>
      <c r="K121" s="91">
        <v>899099400</v>
      </c>
      <c r="L121" s="145">
        <f t="shared" si="60"/>
        <v>1.4364542306900592</v>
      </c>
      <c r="M121" s="510">
        <f t="shared" si="61"/>
        <v>872097400</v>
      </c>
      <c r="N121" s="460">
        <f t="shared" si="57"/>
        <v>96.99677254817432</v>
      </c>
      <c r="O121" s="551">
        <v>233534500</v>
      </c>
      <c r="P121" s="460">
        <f t="shared" si="58"/>
        <v>25.974269363320673</v>
      </c>
      <c r="Q121" s="146">
        <f t="shared" si="59"/>
        <v>665564900</v>
      </c>
      <c r="R121" s="147" t="s">
        <v>184</v>
      </c>
      <c r="S121" s="148"/>
      <c r="T121" s="144"/>
      <c r="U121" s="149">
        <f t="shared" si="62"/>
        <v>1.3933142429010639</v>
      </c>
      <c r="V121" s="150">
        <f t="shared" si="56"/>
        <v>0.43093626920701772</v>
      </c>
      <c r="W121" s="441" t="s">
        <v>33</v>
      </c>
      <c r="Y121" s="152">
        <f t="shared" si="42"/>
        <v>96.99677254817432</v>
      </c>
      <c r="Z121" s="152">
        <v>30</v>
      </c>
      <c r="AB121" s="268"/>
      <c r="AC121" s="492">
        <v>740885400</v>
      </c>
      <c r="AD121" s="355">
        <v>42924000</v>
      </c>
      <c r="AE121" s="269">
        <f t="shared" si="43"/>
        <v>21462000</v>
      </c>
      <c r="AF121" s="354">
        <f t="shared" si="44"/>
        <v>21462000</v>
      </c>
      <c r="AH121" s="91">
        <v>109750000</v>
      </c>
    </row>
    <row r="122" spans="3:34" s="139" customFormat="1" ht="18" customHeight="1">
      <c r="C122" s="140"/>
      <c r="D122" s="141"/>
      <c r="E122" s="142">
        <v>16</v>
      </c>
      <c r="F122" s="160">
        <v>20</v>
      </c>
      <c r="G122" s="142" t="s">
        <v>185</v>
      </c>
      <c r="H122" s="153"/>
      <c r="I122" s="142"/>
      <c r="J122" s="144"/>
      <c r="K122" s="91">
        <v>36770300</v>
      </c>
      <c r="L122" s="145">
        <f t="shared" si="60"/>
        <v>5.8746400007321425E-2</v>
      </c>
      <c r="M122" s="510">
        <f t="shared" si="61"/>
        <v>35970300</v>
      </c>
      <c r="N122" s="460">
        <f t="shared" si="57"/>
        <v>97.82433104978746</v>
      </c>
      <c r="O122" s="551">
        <v>35116000</v>
      </c>
      <c r="P122" s="460">
        <f t="shared" si="58"/>
        <v>95.500988569579249</v>
      </c>
      <c r="Q122" s="146">
        <f t="shared" si="59"/>
        <v>1654300</v>
      </c>
      <c r="R122" s="147" t="s">
        <v>186</v>
      </c>
      <c r="S122" s="148"/>
      <c r="T122" s="144"/>
      <c r="U122" s="149">
        <f t="shared" si="62"/>
        <v>5.7468272822994479E-2</v>
      </c>
      <c r="V122" s="150">
        <f t="shared" si="56"/>
        <v>5.6103392756031337E-2</v>
      </c>
      <c r="W122" s="441" t="s">
        <v>33</v>
      </c>
      <c r="Y122" s="152">
        <f t="shared" si="42"/>
        <v>97.82433104978746</v>
      </c>
      <c r="Z122" s="152">
        <f>P122</f>
        <v>95.500988569579249</v>
      </c>
      <c r="AB122" s="268"/>
      <c r="AC122" s="492">
        <v>22410300</v>
      </c>
      <c r="AD122" s="355">
        <v>400000</v>
      </c>
      <c r="AE122" s="269">
        <f t="shared" si="43"/>
        <v>200000</v>
      </c>
      <c r="AF122" s="354">
        <f t="shared" si="44"/>
        <v>200000</v>
      </c>
      <c r="AH122" s="91">
        <v>13360000</v>
      </c>
    </row>
    <row r="123" spans="3:34" s="139" customFormat="1" ht="18" customHeight="1">
      <c r="C123" s="140"/>
      <c r="D123" s="141"/>
      <c r="E123" s="142">
        <v>16</v>
      </c>
      <c r="F123" s="160">
        <v>21</v>
      </c>
      <c r="G123" s="142" t="s">
        <v>187</v>
      </c>
      <c r="H123" s="153"/>
      <c r="I123" s="142"/>
      <c r="J123" s="144"/>
      <c r="K123" s="91">
        <v>500000</v>
      </c>
      <c r="L123" s="145">
        <f t="shared" si="60"/>
        <v>7.9882949020434189E-4</v>
      </c>
      <c r="M123" s="510">
        <f t="shared" si="61"/>
        <v>500000</v>
      </c>
      <c r="N123" s="460">
        <f t="shared" si="57"/>
        <v>100</v>
      </c>
      <c r="O123" s="157"/>
      <c r="P123" s="460">
        <f t="shared" si="58"/>
        <v>0</v>
      </c>
      <c r="Q123" s="146">
        <f t="shared" si="59"/>
        <v>500000</v>
      </c>
      <c r="R123" s="147"/>
      <c r="S123" s="148"/>
      <c r="T123" s="144"/>
      <c r="U123" s="149">
        <f t="shared" si="62"/>
        <v>7.9882949020434189E-4</v>
      </c>
      <c r="V123" s="150">
        <f t="shared" si="56"/>
        <v>0</v>
      </c>
      <c r="W123" s="441"/>
      <c r="Y123" s="152">
        <f t="shared" si="42"/>
        <v>100</v>
      </c>
      <c r="Z123" s="152">
        <v>0</v>
      </c>
      <c r="AB123" s="268"/>
      <c r="AC123" s="492">
        <v>500000</v>
      </c>
      <c r="AD123" s="355"/>
      <c r="AE123" s="269">
        <f t="shared" si="43"/>
        <v>0</v>
      </c>
      <c r="AF123" s="354">
        <f t="shared" si="44"/>
        <v>0</v>
      </c>
      <c r="AH123" s="91"/>
    </row>
    <row r="124" spans="3:34" s="139" customFormat="1" ht="18" customHeight="1">
      <c r="C124" s="140"/>
      <c r="D124" s="141"/>
      <c r="E124" s="142">
        <v>16</v>
      </c>
      <c r="F124" s="160">
        <v>23</v>
      </c>
      <c r="G124" s="142" t="s">
        <v>158</v>
      </c>
      <c r="H124" s="153"/>
      <c r="I124" s="142"/>
      <c r="J124" s="144"/>
      <c r="K124" s="91">
        <v>218436000</v>
      </c>
      <c r="L124" s="145">
        <f t="shared" si="60"/>
        <v>0.34898623704455123</v>
      </c>
      <c r="M124" s="510">
        <f t="shared" si="61"/>
        <v>182358500</v>
      </c>
      <c r="N124" s="460">
        <f t="shared" si="57"/>
        <v>83.483720632130229</v>
      </c>
      <c r="O124" s="551">
        <v>45258250</v>
      </c>
      <c r="P124" s="460">
        <f t="shared" si="58"/>
        <v>20.719226684246188</v>
      </c>
      <c r="Q124" s="146">
        <f t="shared" si="59"/>
        <v>173177750</v>
      </c>
      <c r="R124" s="147" t="s">
        <v>188</v>
      </c>
      <c r="S124" s="148"/>
      <c r="T124" s="144"/>
      <c r="U124" s="149">
        <f t="shared" si="62"/>
        <v>0.29134669517885692</v>
      </c>
      <c r="V124" s="150">
        <f t="shared" si="56"/>
        <v>7.2307249550081304E-2</v>
      </c>
      <c r="W124" s="441" t="s">
        <v>33</v>
      </c>
      <c r="Y124" s="152">
        <f t="shared" si="42"/>
        <v>83.483720632130229</v>
      </c>
      <c r="Z124" s="152">
        <f>P124</f>
        <v>20.719226684246188</v>
      </c>
      <c r="AB124" s="268"/>
      <c r="AC124" s="492">
        <v>111840000</v>
      </c>
      <c r="AD124" s="355">
        <v>54315000</v>
      </c>
      <c r="AE124" s="269">
        <f t="shared" si="43"/>
        <v>27157500</v>
      </c>
      <c r="AF124" s="354">
        <f t="shared" si="44"/>
        <v>27157500</v>
      </c>
      <c r="AH124" s="91">
        <v>43361000</v>
      </c>
    </row>
    <row r="125" spans="3:34" s="139" customFormat="1" ht="18" customHeight="1">
      <c r="C125" s="140"/>
      <c r="D125" s="141"/>
      <c r="E125" s="142">
        <v>16</v>
      </c>
      <c r="F125" s="160">
        <v>25</v>
      </c>
      <c r="G125" s="142" t="s">
        <v>189</v>
      </c>
      <c r="H125" s="153"/>
      <c r="I125" s="142"/>
      <c r="J125" s="144"/>
      <c r="K125" s="91">
        <v>56503500</v>
      </c>
      <c r="L125" s="145">
        <f t="shared" si="60"/>
        <v>9.0273324199522054E-2</v>
      </c>
      <c r="M125" s="510">
        <f t="shared" si="61"/>
        <v>47313500</v>
      </c>
      <c r="N125" s="460">
        <f t="shared" si="57"/>
        <v>83.7355208084455</v>
      </c>
      <c r="O125" s="551">
        <v>38445500</v>
      </c>
      <c r="P125" s="460">
        <f t="shared" si="58"/>
        <v>68.04091781925014</v>
      </c>
      <c r="Q125" s="146">
        <f t="shared" si="59"/>
        <v>18058000</v>
      </c>
      <c r="R125" s="147" t="s">
        <v>190</v>
      </c>
      <c r="S125" s="148"/>
      <c r="T125" s="144"/>
      <c r="U125" s="149">
        <f t="shared" si="62"/>
        <v>7.5590838169566257E-2</v>
      </c>
      <c r="V125" s="150">
        <f t="shared" si="56"/>
        <v>6.1422798331302042E-2</v>
      </c>
      <c r="W125" s="441" t="s">
        <v>33</v>
      </c>
      <c r="Y125" s="152">
        <f t="shared" si="42"/>
        <v>83.7355208084455</v>
      </c>
      <c r="Z125" s="152">
        <f>P125</f>
        <v>68.04091781925014</v>
      </c>
      <c r="AB125" s="268"/>
      <c r="AC125" s="492">
        <v>38000000</v>
      </c>
      <c r="AD125" s="355">
        <v>3840000</v>
      </c>
      <c r="AE125" s="269">
        <f t="shared" si="43"/>
        <v>1920000</v>
      </c>
      <c r="AF125" s="354">
        <f t="shared" si="44"/>
        <v>1920000</v>
      </c>
      <c r="AH125" s="91">
        <v>7393500</v>
      </c>
    </row>
    <row r="126" spans="3:34" s="139" customFormat="1" ht="27" customHeight="1">
      <c r="C126" s="140"/>
      <c r="D126" s="141"/>
      <c r="E126" s="142">
        <v>16</v>
      </c>
      <c r="F126" s="160">
        <v>28</v>
      </c>
      <c r="G126" s="756" t="s">
        <v>191</v>
      </c>
      <c r="H126" s="757"/>
      <c r="I126" s="757"/>
      <c r="J126" s="758"/>
      <c r="K126" s="91">
        <v>23860000</v>
      </c>
      <c r="L126" s="145">
        <f t="shared" si="60"/>
        <v>3.8120143272551192E-2</v>
      </c>
      <c r="M126" s="510">
        <f t="shared" si="61"/>
        <v>23860000</v>
      </c>
      <c r="N126" s="460">
        <f t="shared" si="57"/>
        <v>100</v>
      </c>
      <c r="O126" s="552">
        <v>23860000</v>
      </c>
      <c r="P126" s="460">
        <f t="shared" si="58"/>
        <v>100</v>
      </c>
      <c r="Q126" s="146">
        <f t="shared" si="59"/>
        <v>0</v>
      </c>
      <c r="R126" s="154" t="s">
        <v>192</v>
      </c>
      <c r="S126" s="148"/>
      <c r="T126" s="144"/>
      <c r="U126" s="149">
        <f t="shared" si="62"/>
        <v>3.8120143272551192E-2</v>
      </c>
      <c r="V126" s="150">
        <f t="shared" si="56"/>
        <v>3.8120143272551192E-2</v>
      </c>
      <c r="W126" s="441"/>
      <c r="Y126" s="152">
        <f t="shared" si="42"/>
        <v>100</v>
      </c>
      <c r="Z126" s="152">
        <f>P126</f>
        <v>100</v>
      </c>
      <c r="AB126" s="268"/>
      <c r="AC126" s="492">
        <v>19020000</v>
      </c>
      <c r="AD126" s="355"/>
      <c r="AE126" s="269">
        <f t="shared" si="43"/>
        <v>0</v>
      </c>
      <c r="AF126" s="354">
        <f t="shared" si="44"/>
        <v>0</v>
      </c>
      <c r="AH126" s="91">
        <v>4840000</v>
      </c>
    </row>
    <row r="127" spans="3:34" s="139" customFormat="1" ht="26.25" customHeight="1">
      <c r="C127" s="140"/>
      <c r="D127" s="141"/>
      <c r="E127" s="142">
        <v>16</v>
      </c>
      <c r="F127" s="160">
        <v>30</v>
      </c>
      <c r="G127" s="756" t="s">
        <v>422</v>
      </c>
      <c r="H127" s="756"/>
      <c r="I127" s="756"/>
      <c r="J127" s="764"/>
      <c r="K127" s="91">
        <v>101666500</v>
      </c>
      <c r="L127" s="145">
        <f t="shared" si="60"/>
        <v>0.16242839673171944</v>
      </c>
      <c r="M127" s="510">
        <f t="shared" si="61"/>
        <v>73246500</v>
      </c>
      <c r="N127" s="460">
        <f t="shared" si="57"/>
        <v>72.045855812878372</v>
      </c>
      <c r="O127" s="552">
        <v>28988500</v>
      </c>
      <c r="P127" s="460">
        <f t="shared" si="58"/>
        <v>28.513325431681036</v>
      </c>
      <c r="Q127" s="146">
        <f t="shared" si="59"/>
        <v>72678000</v>
      </c>
      <c r="R127" s="154"/>
      <c r="S127" s="148"/>
      <c r="T127" s="144"/>
      <c r="U127" s="149">
        <f t="shared" si="62"/>
        <v>0.11702292850850463</v>
      </c>
      <c r="V127" s="150">
        <f t="shared" si="56"/>
        <v>4.6313737353577127E-2</v>
      </c>
      <c r="W127" s="441"/>
      <c r="Y127" s="152">
        <f t="shared" si="42"/>
        <v>72.045855812878372</v>
      </c>
      <c r="Z127" s="152">
        <f>P127</f>
        <v>28.513325431681036</v>
      </c>
      <c r="AB127" s="268"/>
      <c r="AC127" s="492">
        <v>40065000</v>
      </c>
      <c r="AD127" s="355">
        <v>39770000</v>
      </c>
      <c r="AE127" s="269">
        <f t="shared" si="43"/>
        <v>19885000</v>
      </c>
      <c r="AF127" s="354">
        <f t="shared" si="44"/>
        <v>19885000</v>
      </c>
      <c r="AH127" s="91">
        <v>13296500</v>
      </c>
    </row>
    <row r="128" spans="3:34" s="139" customFormat="1" ht="22.5" customHeight="1">
      <c r="C128" s="140"/>
      <c r="D128" s="141"/>
      <c r="E128" s="142">
        <v>16</v>
      </c>
      <c r="F128" s="160">
        <v>31</v>
      </c>
      <c r="G128" s="753" t="s">
        <v>194</v>
      </c>
      <c r="H128" s="753"/>
      <c r="I128" s="753"/>
      <c r="J128" s="763"/>
      <c r="K128" s="91">
        <v>28212500</v>
      </c>
      <c r="L128" s="145">
        <f t="shared" si="60"/>
        <v>4.5073953984779987E-2</v>
      </c>
      <c r="M128" s="510">
        <f t="shared" si="61"/>
        <v>23648750</v>
      </c>
      <c r="N128" s="460">
        <f t="shared" si="57"/>
        <v>83.823659725299066</v>
      </c>
      <c r="O128" s="551">
        <v>16760000</v>
      </c>
      <c r="P128" s="460">
        <f t="shared" si="58"/>
        <v>59.406291537439081</v>
      </c>
      <c r="Q128" s="146">
        <f t="shared" si="59"/>
        <v>11452500</v>
      </c>
      <c r="R128" s="147" t="s">
        <v>190</v>
      </c>
      <c r="S128" s="148"/>
      <c r="T128" s="144"/>
      <c r="U128" s="149">
        <f t="shared" si="62"/>
        <v>3.7782637812939855E-2</v>
      </c>
      <c r="V128" s="150">
        <f t="shared" si="56"/>
        <v>2.677676451164954E-2</v>
      </c>
      <c r="W128" s="441" t="s">
        <v>33</v>
      </c>
      <c r="Y128" s="152">
        <f t="shared" si="42"/>
        <v>83.823659725299066</v>
      </c>
      <c r="Z128" s="152">
        <f>P128</f>
        <v>59.406291537439081</v>
      </c>
      <c r="AB128" s="268"/>
      <c r="AC128" s="492">
        <v>1425000</v>
      </c>
      <c r="AD128" s="355">
        <v>6977500</v>
      </c>
      <c r="AE128" s="269">
        <f t="shared" si="43"/>
        <v>3488750</v>
      </c>
      <c r="AF128" s="354">
        <f t="shared" si="44"/>
        <v>3488750</v>
      </c>
      <c r="AH128" s="91">
        <v>18735000</v>
      </c>
    </row>
    <row r="129" spans="3:34" s="139" customFormat="1" ht="18" customHeight="1">
      <c r="C129" s="140"/>
      <c r="D129" s="141"/>
      <c r="E129" s="142">
        <v>16</v>
      </c>
      <c r="F129" s="160">
        <v>32</v>
      </c>
      <c r="G129" s="142" t="s">
        <v>195</v>
      </c>
      <c r="H129" s="153"/>
      <c r="I129" s="142"/>
      <c r="J129" s="144"/>
      <c r="K129" s="91">
        <v>7336000</v>
      </c>
      <c r="L129" s="145">
        <f t="shared" si="60"/>
        <v>1.1720426280278102E-2</v>
      </c>
      <c r="M129" s="510">
        <f t="shared" si="61"/>
        <v>4018000</v>
      </c>
      <c r="N129" s="460">
        <f t="shared" si="57"/>
        <v>54.770992366412216</v>
      </c>
      <c r="O129" s="91"/>
      <c r="P129" s="460">
        <f t="shared" si="58"/>
        <v>0</v>
      </c>
      <c r="Q129" s="146">
        <f t="shared" si="59"/>
        <v>7336000</v>
      </c>
      <c r="R129" s="147"/>
      <c r="S129" s="148"/>
      <c r="T129" s="144"/>
      <c r="U129" s="149">
        <f t="shared" si="62"/>
        <v>6.4193937832820909E-3</v>
      </c>
      <c r="V129" s="150">
        <f t="shared" si="56"/>
        <v>0</v>
      </c>
      <c r="W129" s="441"/>
      <c r="Y129" s="152">
        <f t="shared" si="42"/>
        <v>54.770992366412216</v>
      </c>
      <c r="Z129" s="152">
        <v>0</v>
      </c>
      <c r="AB129" s="268"/>
      <c r="AC129" s="492">
        <v>1900000</v>
      </c>
      <c r="AD129" s="355">
        <v>4236000</v>
      </c>
      <c r="AE129" s="269">
        <f t="shared" si="43"/>
        <v>2118000</v>
      </c>
      <c r="AF129" s="354">
        <f t="shared" si="44"/>
        <v>2118000</v>
      </c>
      <c r="AH129" s="91"/>
    </row>
    <row r="130" spans="3:34" s="139" customFormat="1" ht="18" customHeight="1">
      <c r="C130" s="140"/>
      <c r="D130" s="141"/>
      <c r="E130" s="142">
        <v>16</v>
      </c>
      <c r="F130" s="160">
        <v>33</v>
      </c>
      <c r="G130" s="142" t="s">
        <v>401</v>
      </c>
      <c r="H130" s="153"/>
      <c r="I130" s="142"/>
      <c r="J130" s="144"/>
      <c r="K130" s="91">
        <v>10000000</v>
      </c>
      <c r="L130" s="145">
        <f t="shared" si="60"/>
        <v>1.5976589804086838E-2</v>
      </c>
      <c r="M130" s="510">
        <f t="shared" si="61"/>
        <v>6625000</v>
      </c>
      <c r="N130" s="460">
        <f t="shared" si="57"/>
        <v>66.25</v>
      </c>
      <c r="O130" s="551">
        <v>3750000</v>
      </c>
      <c r="P130" s="460">
        <f t="shared" si="58"/>
        <v>37.5</v>
      </c>
      <c r="Q130" s="146">
        <f t="shared" si="59"/>
        <v>6250000</v>
      </c>
      <c r="R130" s="147" t="s">
        <v>190</v>
      </c>
      <c r="S130" s="148"/>
      <c r="T130" s="144"/>
      <c r="U130" s="149">
        <f t="shared" si="62"/>
        <v>1.058449074520753E-2</v>
      </c>
      <c r="V130" s="150">
        <f t="shared" si="56"/>
        <v>5.9912211765325643E-3</v>
      </c>
      <c r="W130" s="441" t="s">
        <v>33</v>
      </c>
      <c r="Y130" s="152">
        <f t="shared" si="42"/>
        <v>66.25</v>
      </c>
      <c r="Z130" s="152">
        <f>P130</f>
        <v>37.5</v>
      </c>
      <c r="AB130" s="268"/>
      <c r="AC130" s="492">
        <v>2000000</v>
      </c>
      <c r="AD130" s="355">
        <v>3750000</v>
      </c>
      <c r="AE130" s="269">
        <f t="shared" si="43"/>
        <v>1875000</v>
      </c>
      <c r="AF130" s="354">
        <f t="shared" si="44"/>
        <v>1875000</v>
      </c>
      <c r="AH130" s="91">
        <v>2750000</v>
      </c>
    </row>
    <row r="131" spans="3:34" s="139" customFormat="1" ht="21.75" customHeight="1">
      <c r="C131" s="140"/>
      <c r="D131" s="141"/>
      <c r="E131" s="142">
        <v>16</v>
      </c>
      <c r="F131" s="160">
        <v>34</v>
      </c>
      <c r="G131" s="756" t="s">
        <v>198</v>
      </c>
      <c r="H131" s="756"/>
      <c r="I131" s="756"/>
      <c r="J131" s="764"/>
      <c r="K131" s="91">
        <v>2900000</v>
      </c>
      <c r="L131" s="145">
        <f t="shared" si="60"/>
        <v>4.6332110431851828E-3</v>
      </c>
      <c r="M131" s="510">
        <f t="shared" si="61"/>
        <v>2200000</v>
      </c>
      <c r="N131" s="460">
        <f t="shared" si="57"/>
        <v>75.862068965517238</v>
      </c>
      <c r="O131" s="551">
        <v>1500000</v>
      </c>
      <c r="P131" s="460">
        <f t="shared" si="58"/>
        <v>51.724137931034484</v>
      </c>
      <c r="Q131" s="146">
        <f t="shared" si="59"/>
        <v>1400000</v>
      </c>
      <c r="R131" s="147" t="s">
        <v>199</v>
      </c>
      <c r="S131" s="148"/>
      <c r="T131" s="144"/>
      <c r="U131" s="149">
        <f t="shared" si="62"/>
        <v>3.5148497568991042E-3</v>
      </c>
      <c r="V131" s="150">
        <f t="shared" si="56"/>
        <v>3.5148497568991042E-3</v>
      </c>
      <c r="W131" s="441"/>
      <c r="Y131" s="152">
        <f t="shared" si="42"/>
        <v>75.862068965517238</v>
      </c>
      <c r="Z131" s="152">
        <f>Y131</f>
        <v>75.862068965517238</v>
      </c>
      <c r="AB131" s="142"/>
      <c r="AC131" s="492">
        <v>0</v>
      </c>
      <c r="AD131" s="355">
        <v>1400000</v>
      </c>
      <c r="AE131" s="269">
        <f t="shared" si="43"/>
        <v>700000</v>
      </c>
      <c r="AF131" s="354">
        <f t="shared" si="44"/>
        <v>700000</v>
      </c>
      <c r="AH131" s="91">
        <v>1500000</v>
      </c>
    </row>
    <row r="132" spans="3:34" s="139" customFormat="1" ht="21" customHeight="1">
      <c r="C132" s="140"/>
      <c r="D132" s="141"/>
      <c r="E132" s="142">
        <v>16</v>
      </c>
      <c r="F132" s="160">
        <v>35</v>
      </c>
      <c r="G132" s="753" t="s">
        <v>200</v>
      </c>
      <c r="H132" s="753"/>
      <c r="I132" s="753"/>
      <c r="J132" s="763"/>
      <c r="K132" s="91">
        <v>23785000</v>
      </c>
      <c r="L132" s="145">
        <f t="shared" si="60"/>
        <v>3.800031884902054E-2</v>
      </c>
      <c r="M132" s="510">
        <f t="shared" si="61"/>
        <v>16865000</v>
      </c>
      <c r="N132" s="460">
        <f t="shared" si="57"/>
        <v>70.906033214210638</v>
      </c>
      <c r="O132" s="551">
        <v>2530000</v>
      </c>
      <c r="P132" s="460">
        <f t="shared" si="58"/>
        <v>10.636956064746689</v>
      </c>
      <c r="Q132" s="146">
        <f t="shared" si="59"/>
        <v>21255000</v>
      </c>
      <c r="R132" s="147" t="s">
        <v>201</v>
      </c>
      <c r="S132" s="148"/>
      <c r="T132" s="144"/>
      <c r="U132" s="149">
        <f t="shared" si="62"/>
        <v>2.6944518704592451E-2</v>
      </c>
      <c r="V132" s="150">
        <f t="shared" si="56"/>
        <v>4.0420772204339695E-3</v>
      </c>
      <c r="W132" s="441" t="s">
        <v>33</v>
      </c>
      <c r="Y132" s="152">
        <f t="shared" si="42"/>
        <v>70.906033214210638</v>
      </c>
      <c r="Z132" s="152">
        <f>P132</f>
        <v>10.636956064746689</v>
      </c>
      <c r="AB132" s="268"/>
      <c r="AC132" s="492">
        <v>9945000</v>
      </c>
      <c r="AD132" s="355">
        <v>13840000</v>
      </c>
      <c r="AE132" s="269">
        <f t="shared" si="43"/>
        <v>6920000</v>
      </c>
      <c r="AF132" s="354">
        <f t="shared" si="44"/>
        <v>6920000</v>
      </c>
      <c r="AH132" s="91"/>
    </row>
    <row r="133" spans="3:34" s="139" customFormat="1" ht="18" customHeight="1">
      <c r="C133" s="140"/>
      <c r="D133" s="141"/>
      <c r="E133" s="142">
        <v>16</v>
      </c>
      <c r="F133" s="160">
        <v>36</v>
      </c>
      <c r="G133" s="142" t="s">
        <v>202</v>
      </c>
      <c r="H133" s="153"/>
      <c r="I133" s="142"/>
      <c r="J133" s="144"/>
      <c r="K133" s="91">
        <v>47150000</v>
      </c>
      <c r="L133" s="145">
        <f t="shared" si="60"/>
        <v>7.5329620926269422E-2</v>
      </c>
      <c r="M133" s="510">
        <f t="shared" si="61"/>
        <v>39175000</v>
      </c>
      <c r="N133" s="460">
        <f t="shared" si="57"/>
        <v>83.085896076352071</v>
      </c>
      <c r="O133" s="551">
        <v>22400000</v>
      </c>
      <c r="P133" s="460">
        <f t="shared" si="58"/>
        <v>47.50795334040297</v>
      </c>
      <c r="Q133" s="146">
        <f t="shared" si="59"/>
        <v>24750000</v>
      </c>
      <c r="R133" s="147" t="s">
        <v>203</v>
      </c>
      <c r="S133" s="148"/>
      <c r="T133" s="144"/>
      <c r="U133" s="149">
        <f t="shared" si="62"/>
        <v>6.2588290557510182E-2</v>
      </c>
      <c r="V133" s="150">
        <f t="shared" si="56"/>
        <v>3.5787561161154509E-2</v>
      </c>
      <c r="W133" s="441" t="s">
        <v>33</v>
      </c>
      <c r="Y133" s="152">
        <f t="shared" si="42"/>
        <v>83.085896076352071</v>
      </c>
      <c r="Z133" s="152">
        <f>P133</f>
        <v>47.50795334040297</v>
      </c>
      <c r="AB133" s="268"/>
      <c r="AC133" s="492">
        <v>30000000</v>
      </c>
      <c r="AD133" s="355">
        <v>11350000</v>
      </c>
      <c r="AE133" s="269">
        <f t="shared" si="43"/>
        <v>5675000</v>
      </c>
      <c r="AF133" s="354">
        <f t="shared" si="44"/>
        <v>5675000</v>
      </c>
      <c r="AH133" s="91">
        <v>3500000</v>
      </c>
    </row>
    <row r="134" spans="3:34" s="139" customFormat="1" ht="18" customHeight="1">
      <c r="C134" s="140"/>
      <c r="D134" s="141"/>
      <c r="E134" s="142"/>
      <c r="F134" s="160"/>
      <c r="G134" s="142" t="s">
        <v>204</v>
      </c>
      <c r="H134" s="153"/>
      <c r="I134" s="142"/>
      <c r="J134" s="144"/>
      <c r="K134" s="340"/>
      <c r="L134" s="145">
        <f t="shared" si="60"/>
        <v>0</v>
      </c>
      <c r="M134" s="510">
        <f t="shared" si="61"/>
        <v>0</v>
      </c>
      <c r="N134" s="460"/>
      <c r="O134" s="91"/>
      <c r="P134" s="460"/>
      <c r="Q134" s="146">
        <f t="shared" si="59"/>
        <v>0</v>
      </c>
      <c r="R134" s="147"/>
      <c r="S134" s="148"/>
      <c r="T134" s="144"/>
      <c r="U134" s="149">
        <f t="shared" si="62"/>
        <v>0</v>
      </c>
      <c r="V134" s="150">
        <f t="shared" si="56"/>
        <v>0</v>
      </c>
      <c r="W134" s="441"/>
      <c r="Y134" s="152">
        <f t="shared" si="42"/>
        <v>0</v>
      </c>
      <c r="Z134" s="152">
        <v>0</v>
      </c>
      <c r="AB134" s="142"/>
      <c r="AC134" s="492"/>
      <c r="AD134" s="355"/>
      <c r="AE134" s="269">
        <f t="shared" si="43"/>
        <v>0</v>
      </c>
      <c r="AF134" s="354">
        <f t="shared" si="44"/>
        <v>0</v>
      </c>
      <c r="AH134" s="91"/>
    </row>
    <row r="135" spans="3:34" s="139" customFormat="1" ht="18" customHeight="1">
      <c r="C135" s="140"/>
      <c r="D135" s="141"/>
      <c r="E135" s="142">
        <v>16</v>
      </c>
      <c r="F135" s="160">
        <v>37</v>
      </c>
      <c r="G135" s="142" t="s">
        <v>205</v>
      </c>
      <c r="H135" s="153"/>
      <c r="I135" s="142"/>
      <c r="J135" s="144"/>
      <c r="K135" s="91">
        <v>55720000</v>
      </c>
      <c r="L135" s="145">
        <f t="shared" si="60"/>
        <v>8.9021558388371849E-2</v>
      </c>
      <c r="M135" s="510">
        <f t="shared" si="61"/>
        <v>39455000</v>
      </c>
      <c r="N135" s="460">
        <f t="shared" si="57"/>
        <v>70.809404163675509</v>
      </c>
      <c r="O135" s="551">
        <v>18840000</v>
      </c>
      <c r="P135" s="460">
        <f t="shared" si="58"/>
        <v>33.811916726489585</v>
      </c>
      <c r="Q135" s="146">
        <f t="shared" si="59"/>
        <v>36880000</v>
      </c>
      <c r="R135" s="147" t="s">
        <v>206</v>
      </c>
      <c r="S135" s="148"/>
      <c r="T135" s="144"/>
      <c r="U135" s="149">
        <f t="shared" si="62"/>
        <v>6.3035635072024601E-2</v>
      </c>
      <c r="V135" s="150">
        <f t="shared" si="56"/>
        <v>3.0099895190899593E-2</v>
      </c>
      <c r="W135" s="441" t="s">
        <v>33</v>
      </c>
      <c r="Y135" s="152">
        <f t="shared" si="42"/>
        <v>70.809404163675509</v>
      </c>
      <c r="Z135" s="152">
        <f>P135</f>
        <v>33.811916726489585</v>
      </c>
      <c r="AB135" s="268"/>
      <c r="AC135" s="492">
        <v>19990000</v>
      </c>
      <c r="AD135" s="355">
        <v>24730000</v>
      </c>
      <c r="AE135" s="269">
        <f t="shared" si="43"/>
        <v>12365000</v>
      </c>
      <c r="AF135" s="354">
        <f t="shared" si="44"/>
        <v>12365000</v>
      </c>
      <c r="AH135" s="91">
        <v>7100000</v>
      </c>
    </row>
    <row r="136" spans="3:34" s="139" customFormat="1" ht="18" customHeight="1">
      <c r="C136" s="140"/>
      <c r="D136" s="141"/>
      <c r="E136" s="142">
        <v>16</v>
      </c>
      <c r="F136" s="160">
        <v>38</v>
      </c>
      <c r="G136" s="142" t="s">
        <v>207</v>
      </c>
      <c r="H136" s="153"/>
      <c r="I136" s="142"/>
      <c r="J136" s="144"/>
      <c r="K136" s="91">
        <v>16381000</v>
      </c>
      <c r="L136" s="145">
        <f t="shared" si="60"/>
        <v>2.6171251758074648E-2</v>
      </c>
      <c r="M136" s="510">
        <f t="shared" si="61"/>
        <v>6000000</v>
      </c>
      <c r="N136" s="460">
        <f t="shared" si="57"/>
        <v>36.627800500579937</v>
      </c>
      <c r="O136" s="91"/>
      <c r="P136" s="460">
        <f t="shared" si="58"/>
        <v>0</v>
      </c>
      <c r="Q136" s="146">
        <f t="shared" si="59"/>
        <v>16381000</v>
      </c>
      <c r="R136" s="147" t="s">
        <v>208</v>
      </c>
      <c r="S136" s="148"/>
      <c r="T136" s="144"/>
      <c r="U136" s="149">
        <f t="shared" si="62"/>
        <v>9.5859538824521022E-3</v>
      </c>
      <c r="V136" s="150">
        <f t="shared" si="56"/>
        <v>0</v>
      </c>
      <c r="W136" s="441"/>
      <c r="Y136" s="152">
        <f t="shared" si="42"/>
        <v>36.627800500579937</v>
      </c>
      <c r="Z136" s="152">
        <v>0</v>
      </c>
      <c r="AB136" s="268"/>
      <c r="AC136" s="492">
        <v>1500000</v>
      </c>
      <c r="AD136" s="355">
        <v>7000000</v>
      </c>
      <c r="AE136" s="269">
        <f t="shared" si="43"/>
        <v>3500000</v>
      </c>
      <c r="AF136" s="354">
        <f t="shared" si="44"/>
        <v>3500000</v>
      </c>
      <c r="AH136" s="91">
        <v>1000000</v>
      </c>
    </row>
    <row r="137" spans="3:34" s="139" customFormat="1" ht="18" customHeight="1">
      <c r="C137" s="140"/>
      <c r="D137" s="141"/>
      <c r="E137" s="142">
        <v>16</v>
      </c>
      <c r="F137" s="160">
        <v>41</v>
      </c>
      <c r="G137" s="142" t="s">
        <v>209</v>
      </c>
      <c r="H137" s="153"/>
      <c r="I137" s="142"/>
      <c r="J137" s="144"/>
      <c r="K137" s="91">
        <v>4829727500</v>
      </c>
      <c r="L137" s="145">
        <f t="shared" si="60"/>
        <v>7.7162575133017803</v>
      </c>
      <c r="M137" s="510">
        <f t="shared" si="61"/>
        <v>4829727500</v>
      </c>
      <c r="N137" s="460">
        <f t="shared" si="57"/>
        <v>100</v>
      </c>
      <c r="O137" s="91">
        <v>413230000</v>
      </c>
      <c r="P137" s="460">
        <f t="shared" si="58"/>
        <v>8.5559692549941992</v>
      </c>
      <c r="Q137" s="146">
        <f t="shared" si="59"/>
        <v>4416497500</v>
      </c>
      <c r="R137" s="154" t="s">
        <v>210</v>
      </c>
      <c r="S137" s="148"/>
      <c r="T137" s="144"/>
      <c r="U137" s="149">
        <f t="shared" si="62"/>
        <v>7.7162575133017803</v>
      </c>
      <c r="V137" s="150">
        <f t="shared" si="56"/>
        <v>3.8581287566508902</v>
      </c>
      <c r="W137" s="441" t="s">
        <v>33</v>
      </c>
      <c r="Y137" s="152">
        <f t="shared" si="42"/>
        <v>100</v>
      </c>
      <c r="Z137" s="152">
        <v>50</v>
      </c>
      <c r="AB137" s="268"/>
      <c r="AC137" s="492">
        <v>4829727500</v>
      </c>
      <c r="AD137" s="355"/>
      <c r="AE137" s="269">
        <f t="shared" si="43"/>
        <v>0</v>
      </c>
      <c r="AF137" s="354">
        <f t="shared" si="44"/>
        <v>0</v>
      </c>
      <c r="AH137" s="91"/>
    </row>
    <row r="138" spans="3:34" s="139" customFormat="1" ht="18" customHeight="1">
      <c r="C138" s="140"/>
      <c r="D138" s="141"/>
      <c r="E138" s="142">
        <v>16</v>
      </c>
      <c r="F138" s="160">
        <v>44</v>
      </c>
      <c r="G138" s="142" t="s">
        <v>211</v>
      </c>
      <c r="H138" s="153"/>
      <c r="I138" s="142"/>
      <c r="J138" s="144"/>
      <c r="K138" s="91">
        <v>8907431000</v>
      </c>
      <c r="L138" s="145">
        <f t="shared" si="60"/>
        <v>14.231037129520702</v>
      </c>
      <c r="M138" s="510">
        <f t="shared" si="61"/>
        <v>8907431000</v>
      </c>
      <c r="N138" s="460">
        <f t="shared" si="57"/>
        <v>100</v>
      </c>
      <c r="O138" s="91"/>
      <c r="P138" s="460">
        <f t="shared" si="58"/>
        <v>0</v>
      </c>
      <c r="Q138" s="146">
        <f t="shared" si="59"/>
        <v>8907431000</v>
      </c>
      <c r="R138" s="147" t="s">
        <v>212</v>
      </c>
      <c r="S138" s="148"/>
      <c r="T138" s="144"/>
      <c r="U138" s="149">
        <f t="shared" si="62"/>
        <v>14.231037129520702</v>
      </c>
      <c r="V138" s="150">
        <f t="shared" si="56"/>
        <v>0</v>
      </c>
      <c r="W138" s="441"/>
      <c r="Y138" s="152">
        <f t="shared" si="42"/>
        <v>100</v>
      </c>
      <c r="Z138" s="152">
        <v>0</v>
      </c>
      <c r="AA138" s="139">
        <f>((14*60)+(4*100))/18</f>
        <v>68.888888888888886</v>
      </c>
      <c r="AB138" s="268"/>
      <c r="AC138" s="492">
        <v>8907431000</v>
      </c>
      <c r="AD138" s="355"/>
      <c r="AE138" s="269">
        <f t="shared" si="43"/>
        <v>0</v>
      </c>
      <c r="AF138" s="354">
        <f t="shared" si="44"/>
        <v>0</v>
      </c>
      <c r="AH138" s="91"/>
    </row>
    <row r="139" spans="3:34" s="139" customFormat="1" ht="18" customHeight="1">
      <c r="C139" s="140"/>
      <c r="D139" s="141"/>
      <c r="E139" s="142">
        <v>16</v>
      </c>
      <c r="F139" s="160">
        <v>51</v>
      </c>
      <c r="G139" s="142" t="s">
        <v>423</v>
      </c>
      <c r="H139" s="153"/>
      <c r="I139" s="142"/>
      <c r="J139" s="144"/>
      <c r="K139" s="340">
        <v>25100000</v>
      </c>
      <c r="L139" s="145">
        <f t="shared" si="60"/>
        <v>4.0101240408257958E-2</v>
      </c>
      <c r="M139" s="510">
        <f t="shared" si="61"/>
        <v>25100000</v>
      </c>
      <c r="N139" s="460">
        <f t="shared" si="57"/>
        <v>100</v>
      </c>
      <c r="O139" s="553">
        <v>14381000</v>
      </c>
      <c r="P139" s="460">
        <f t="shared" si="58"/>
        <v>57.294820717131479</v>
      </c>
      <c r="Q139" s="146">
        <f t="shared" si="59"/>
        <v>10719000</v>
      </c>
      <c r="R139" s="147"/>
      <c r="S139" s="148"/>
      <c r="T139" s="144"/>
      <c r="U139" s="149"/>
      <c r="V139" s="150"/>
      <c r="W139" s="441"/>
      <c r="Y139" s="152">
        <f t="shared" si="42"/>
        <v>100</v>
      </c>
      <c r="Z139" s="152">
        <f>P139</f>
        <v>57.294820717131479</v>
      </c>
      <c r="AB139" s="268"/>
      <c r="AC139" s="492">
        <v>0</v>
      </c>
      <c r="AD139" s="355"/>
      <c r="AE139" s="269">
        <f t="shared" si="43"/>
        <v>0</v>
      </c>
      <c r="AF139" s="354">
        <f t="shared" si="44"/>
        <v>0</v>
      </c>
      <c r="AH139" s="91">
        <v>25100000</v>
      </c>
    </row>
    <row r="140" spans="3:34" s="139" customFormat="1" ht="18" customHeight="1">
      <c r="C140" s="140"/>
      <c r="D140" s="141"/>
      <c r="E140" s="142">
        <v>16</v>
      </c>
      <c r="F140" s="160">
        <v>56</v>
      </c>
      <c r="G140" s="142" t="s">
        <v>393</v>
      </c>
      <c r="H140" s="153"/>
      <c r="I140" s="142"/>
      <c r="J140" s="144"/>
      <c r="K140" s="340">
        <v>6000000</v>
      </c>
      <c r="L140" s="145">
        <f t="shared" si="60"/>
        <v>9.5859538824521022E-3</v>
      </c>
      <c r="M140" s="510">
        <f t="shared" si="61"/>
        <v>0</v>
      </c>
      <c r="N140" s="460">
        <f t="shared" si="57"/>
        <v>0</v>
      </c>
      <c r="O140" s="91"/>
      <c r="P140" s="460">
        <f t="shared" si="58"/>
        <v>0</v>
      </c>
      <c r="Q140" s="146">
        <f t="shared" si="59"/>
        <v>6000000</v>
      </c>
      <c r="R140" s="147"/>
      <c r="S140" s="148"/>
      <c r="T140" s="144"/>
      <c r="U140" s="149">
        <f t="shared" si="62"/>
        <v>0</v>
      </c>
      <c r="V140" s="150">
        <f t="shared" si="56"/>
        <v>0</v>
      </c>
      <c r="W140" s="441"/>
      <c r="Y140" s="152">
        <f t="shared" si="42"/>
        <v>0</v>
      </c>
      <c r="Z140" s="152">
        <v>0</v>
      </c>
      <c r="AB140" s="142"/>
      <c r="AC140" s="492">
        <v>0</v>
      </c>
      <c r="AD140" s="355"/>
      <c r="AE140" s="269">
        <f t="shared" si="43"/>
        <v>0</v>
      </c>
      <c r="AF140" s="354">
        <f t="shared" si="44"/>
        <v>0</v>
      </c>
      <c r="AH140" s="91"/>
    </row>
    <row r="141" spans="3:34" s="139" customFormat="1" ht="18" customHeight="1">
      <c r="C141" s="140"/>
      <c r="D141" s="141"/>
      <c r="E141" s="142">
        <v>16</v>
      </c>
      <c r="F141" s="160">
        <v>57</v>
      </c>
      <c r="G141" s="142" t="s">
        <v>213</v>
      </c>
      <c r="H141" s="153"/>
      <c r="I141" s="142"/>
      <c r="J141" s="144"/>
      <c r="K141" s="91">
        <v>345597500</v>
      </c>
      <c r="L141" s="145">
        <f t="shared" si="60"/>
        <v>0.55214694948178999</v>
      </c>
      <c r="M141" s="510">
        <f t="shared" si="61"/>
        <v>324431500</v>
      </c>
      <c r="N141" s="460">
        <f t="shared" si="57"/>
        <v>93.875534400567133</v>
      </c>
      <c r="O141" s="551">
        <v>163465000</v>
      </c>
      <c r="P141" s="460">
        <f t="shared" si="58"/>
        <v>47.299242616049014</v>
      </c>
      <c r="Q141" s="146">
        <f t="shared" si="59"/>
        <v>182132500</v>
      </c>
      <c r="R141" s="147" t="s">
        <v>214</v>
      </c>
      <c r="S141" s="148"/>
      <c r="T141" s="144"/>
      <c r="U141" s="149">
        <f t="shared" si="62"/>
        <v>0.51833089950245981</v>
      </c>
      <c r="V141" s="150">
        <f t="shared" si="56"/>
        <v>0.22085877979271601</v>
      </c>
      <c r="W141" s="441" t="s">
        <v>33</v>
      </c>
      <c r="Y141" s="152">
        <f t="shared" si="42"/>
        <v>93.875534400567133</v>
      </c>
      <c r="Z141" s="152">
        <v>40</v>
      </c>
      <c r="AB141" s="268"/>
      <c r="AC141" s="492">
        <v>80732000</v>
      </c>
      <c r="AD141" s="355">
        <v>13140000</v>
      </c>
      <c r="AE141" s="269">
        <f t="shared" si="43"/>
        <v>6570000</v>
      </c>
      <c r="AF141" s="354">
        <f t="shared" si="44"/>
        <v>6570000</v>
      </c>
      <c r="AH141" s="91">
        <v>237129500</v>
      </c>
    </row>
    <row r="142" spans="3:34" s="139" customFormat="1" ht="18" customHeight="1">
      <c r="C142" s="140"/>
      <c r="D142" s="141"/>
      <c r="E142" s="142">
        <v>16</v>
      </c>
      <c r="F142" s="160">
        <v>58</v>
      </c>
      <c r="G142" s="142" t="s">
        <v>215</v>
      </c>
      <c r="H142" s="88"/>
      <c r="I142" s="142"/>
      <c r="J142" s="144"/>
      <c r="K142" s="91">
        <v>163545000</v>
      </c>
      <c r="L142" s="145">
        <f t="shared" si="60"/>
        <v>0.26128913795093817</v>
      </c>
      <c r="M142" s="510">
        <f t="shared" si="61"/>
        <v>162645000</v>
      </c>
      <c r="N142" s="460">
        <f t="shared" si="57"/>
        <v>99.449692745116025</v>
      </c>
      <c r="O142" s="551">
        <v>60335000</v>
      </c>
      <c r="P142" s="460">
        <f t="shared" si="58"/>
        <v>36.891986914916387</v>
      </c>
      <c r="Q142" s="146">
        <f t="shared" si="59"/>
        <v>103210000</v>
      </c>
      <c r="R142" s="147" t="s">
        <v>216</v>
      </c>
      <c r="S142" s="148"/>
      <c r="T142" s="144"/>
      <c r="U142" s="149">
        <f t="shared" si="62"/>
        <v>0.25985124486857036</v>
      </c>
      <c r="V142" s="150">
        <f t="shared" si="56"/>
        <v>9.6394754582957931E-2</v>
      </c>
      <c r="W142" s="441" t="s">
        <v>33</v>
      </c>
      <c r="Y142" s="152">
        <f t="shared" si="42"/>
        <v>99.449692745116025</v>
      </c>
      <c r="Z142" s="152">
        <f>P142</f>
        <v>36.891986914916387</v>
      </c>
      <c r="AB142" s="268"/>
      <c r="AC142" s="492">
        <v>72240000</v>
      </c>
      <c r="AD142" s="355">
        <v>1800000</v>
      </c>
      <c r="AE142" s="269">
        <f t="shared" si="43"/>
        <v>900000</v>
      </c>
      <c r="AF142" s="354">
        <f t="shared" si="44"/>
        <v>900000</v>
      </c>
      <c r="AH142" s="91">
        <v>89505000</v>
      </c>
    </row>
    <row r="143" spans="3:34" s="139" customFormat="1" ht="18" customHeight="1">
      <c r="C143" s="140"/>
      <c r="D143" s="141"/>
      <c r="E143" s="142">
        <v>16</v>
      </c>
      <c r="F143" s="160">
        <v>59</v>
      </c>
      <c r="G143" s="142" t="s">
        <v>217</v>
      </c>
      <c r="H143" s="153"/>
      <c r="I143" s="142"/>
      <c r="J143" s="144"/>
      <c r="K143" s="91">
        <v>146004500</v>
      </c>
      <c r="L143" s="145">
        <f t="shared" si="60"/>
        <v>0.23326540060507966</v>
      </c>
      <c r="M143" s="510">
        <f t="shared" si="61"/>
        <v>121399500</v>
      </c>
      <c r="N143" s="460">
        <f t="shared" si="57"/>
        <v>83.147779691721837</v>
      </c>
      <c r="O143" s="91">
        <v>28310500</v>
      </c>
      <c r="P143" s="460">
        <f t="shared" si="58"/>
        <v>19.390155782869705</v>
      </c>
      <c r="Q143" s="146">
        <f t="shared" si="59"/>
        <v>117694000</v>
      </c>
      <c r="R143" s="147" t="s">
        <v>218</v>
      </c>
      <c r="S143" s="148"/>
      <c r="T143" s="144"/>
      <c r="U143" s="149">
        <f t="shared" si="62"/>
        <v>0.19395500139212402</v>
      </c>
      <c r="V143" s="150">
        <f t="shared" si="56"/>
        <v>5.8316350151269916E-2</v>
      </c>
      <c r="W143" s="441" t="s">
        <v>33</v>
      </c>
      <c r="Y143" s="152">
        <f t="shared" si="42"/>
        <v>83.147779691721837</v>
      </c>
      <c r="Z143" s="152">
        <v>25</v>
      </c>
      <c r="AB143" s="268"/>
      <c r="AC143" s="492">
        <v>38033500</v>
      </c>
      <c r="AD143" s="355">
        <v>29585000</v>
      </c>
      <c r="AE143" s="269">
        <f t="shared" si="43"/>
        <v>14792500</v>
      </c>
      <c r="AF143" s="354">
        <f t="shared" si="44"/>
        <v>14792500</v>
      </c>
      <c r="AH143" s="91">
        <v>68573500</v>
      </c>
    </row>
    <row r="144" spans="3:34" s="139" customFormat="1" ht="18" customHeight="1">
      <c r="C144" s="140"/>
      <c r="D144" s="141"/>
      <c r="E144" s="142">
        <v>16</v>
      </c>
      <c r="F144" s="160">
        <v>65</v>
      </c>
      <c r="G144" s="142" t="s">
        <v>424</v>
      </c>
      <c r="H144" s="153"/>
      <c r="I144" s="142"/>
      <c r="J144" s="144"/>
      <c r="K144" s="91">
        <v>50065000</v>
      </c>
      <c r="L144" s="145">
        <f t="shared" si="60"/>
        <v>7.9986796854160755E-2</v>
      </c>
      <c r="M144" s="510">
        <f t="shared" si="61"/>
        <v>41575000</v>
      </c>
      <c r="N144" s="460">
        <f t="shared" si="57"/>
        <v>83.042045341056621</v>
      </c>
      <c r="O144" s="551">
        <v>22897800</v>
      </c>
      <c r="P144" s="460">
        <f t="shared" si="58"/>
        <v>45.736143014081691</v>
      </c>
      <c r="Q144" s="146">
        <f t="shared" si="59"/>
        <v>27167200</v>
      </c>
      <c r="R144" s="147" t="s">
        <v>221</v>
      </c>
      <c r="S144" s="148"/>
      <c r="T144" s="144"/>
      <c r="U144" s="149">
        <f t="shared" si="62"/>
        <v>6.6422672110491035E-2</v>
      </c>
      <c r="V144" s="150">
        <f t="shared" si="56"/>
        <v>3.6582875801601959E-2</v>
      </c>
      <c r="W144" s="441" t="s">
        <v>33</v>
      </c>
      <c r="Y144" s="152">
        <f t="shared" ref="Y144:Y207" si="63">N144</f>
        <v>83.042045341056621</v>
      </c>
      <c r="Z144" s="152">
        <f>P144</f>
        <v>45.736143014081691</v>
      </c>
      <c r="AB144" s="268"/>
      <c r="AC144" s="492">
        <v>31025000</v>
      </c>
      <c r="AD144" s="355">
        <v>12100000</v>
      </c>
      <c r="AE144" s="269">
        <f t="shared" ref="AE144:AE207" si="64">AD144/2</f>
        <v>6050000</v>
      </c>
      <c r="AF144" s="354">
        <f t="shared" ref="AF144:AF207" si="65">AD144-AE144</f>
        <v>6050000</v>
      </c>
      <c r="AH144" s="91">
        <v>4500000</v>
      </c>
    </row>
    <row r="145" spans="3:34" s="139" customFormat="1" ht="18" customHeight="1">
      <c r="C145" s="140"/>
      <c r="D145" s="141"/>
      <c r="E145" s="142">
        <v>16</v>
      </c>
      <c r="F145" s="160">
        <v>66</v>
      </c>
      <c r="G145" s="142" t="s">
        <v>222</v>
      </c>
      <c r="H145" s="153"/>
      <c r="I145" s="142"/>
      <c r="J145" s="144"/>
      <c r="K145" s="91">
        <v>103012500</v>
      </c>
      <c r="L145" s="145">
        <f t="shared" si="60"/>
        <v>0.1645788457193495</v>
      </c>
      <c r="M145" s="510">
        <f t="shared" si="61"/>
        <v>78174500</v>
      </c>
      <c r="N145" s="460">
        <f t="shared" si="57"/>
        <v>75.88836306273511</v>
      </c>
      <c r="O145" s="551">
        <v>21885000</v>
      </c>
      <c r="P145" s="460">
        <f t="shared" si="58"/>
        <v>21.244994539497633</v>
      </c>
      <c r="Q145" s="146">
        <f t="shared" si="59"/>
        <v>81127500</v>
      </c>
      <c r="R145" s="147" t="s">
        <v>223</v>
      </c>
      <c r="S145" s="148"/>
      <c r="T145" s="144"/>
      <c r="U145" s="149">
        <f t="shared" si="62"/>
        <v>0.12489619196395862</v>
      </c>
      <c r="V145" s="150">
        <f t="shared" si="56"/>
        <v>9.8747307431609699E-2</v>
      </c>
      <c r="W145" s="441" t="s">
        <v>33</v>
      </c>
      <c r="Y145" s="152">
        <f t="shared" si="63"/>
        <v>75.88836306273511</v>
      </c>
      <c r="Z145" s="152">
        <v>60</v>
      </c>
      <c r="AB145" s="268"/>
      <c r="AC145" s="492">
        <v>6630000</v>
      </c>
      <c r="AD145" s="355">
        <v>47166000</v>
      </c>
      <c r="AE145" s="269">
        <f t="shared" si="64"/>
        <v>23583000</v>
      </c>
      <c r="AF145" s="354">
        <f t="shared" si="65"/>
        <v>23583000</v>
      </c>
      <c r="AH145" s="91">
        <v>47961500</v>
      </c>
    </row>
    <row r="146" spans="3:34" s="139" customFormat="1" ht="18" customHeight="1">
      <c r="C146" s="140"/>
      <c r="D146" s="141"/>
      <c r="E146" s="142"/>
      <c r="F146" s="160"/>
      <c r="G146" s="142" t="s">
        <v>425</v>
      </c>
      <c r="H146" s="153"/>
      <c r="I146" s="142"/>
      <c r="J146" s="144"/>
      <c r="K146" s="91"/>
      <c r="L146" s="145">
        <f t="shared" si="60"/>
        <v>0</v>
      </c>
      <c r="M146" s="510">
        <f t="shared" si="61"/>
        <v>0</v>
      </c>
      <c r="N146" s="460"/>
      <c r="O146" s="158"/>
      <c r="P146" s="460"/>
      <c r="Q146" s="146">
        <f t="shared" si="59"/>
        <v>0</v>
      </c>
      <c r="R146" s="147"/>
      <c r="S146" s="148"/>
      <c r="T146" s="144"/>
      <c r="U146" s="149">
        <f t="shared" si="62"/>
        <v>0</v>
      </c>
      <c r="V146" s="150">
        <f t="shared" si="56"/>
        <v>0</v>
      </c>
      <c r="W146" s="441"/>
      <c r="Y146" s="152">
        <f t="shared" si="63"/>
        <v>0</v>
      </c>
      <c r="Z146" s="152">
        <v>0</v>
      </c>
      <c r="AB146" s="142"/>
      <c r="AC146" s="492"/>
      <c r="AD146" s="355"/>
      <c r="AE146" s="269">
        <f t="shared" si="64"/>
        <v>0</v>
      </c>
      <c r="AF146" s="354">
        <f t="shared" si="65"/>
        <v>0</v>
      </c>
      <c r="AH146" s="91"/>
    </row>
    <row r="147" spans="3:34" s="139" customFormat="1" ht="23.25" customHeight="1">
      <c r="C147" s="140"/>
      <c r="D147" s="141"/>
      <c r="E147" s="142">
        <v>16</v>
      </c>
      <c r="F147" s="160">
        <v>67</v>
      </c>
      <c r="G147" s="142" t="s">
        <v>225</v>
      </c>
      <c r="H147" s="153"/>
      <c r="I147" s="142"/>
      <c r="J147" s="144"/>
      <c r="K147" s="91">
        <v>31375000</v>
      </c>
      <c r="L147" s="145">
        <f t="shared" si="60"/>
        <v>5.012655051032245E-2</v>
      </c>
      <c r="M147" s="510">
        <f t="shared" si="61"/>
        <v>17587500</v>
      </c>
      <c r="N147" s="460">
        <f t="shared" si="57"/>
        <v>56.055776892430274</v>
      </c>
      <c r="O147" s="551">
        <v>3800000</v>
      </c>
      <c r="P147" s="460">
        <f t="shared" si="58"/>
        <v>12.111553784860558</v>
      </c>
      <c r="Q147" s="146">
        <f t="shared" si="59"/>
        <v>27575000</v>
      </c>
      <c r="R147" s="154" t="s">
        <v>226</v>
      </c>
      <c r="S147" s="148"/>
      <c r="T147" s="144"/>
      <c r="U147" s="149">
        <f t="shared" si="62"/>
        <v>2.8098827317937721E-2</v>
      </c>
      <c r="V147" s="150">
        <f t="shared" si="56"/>
        <v>7.5189825765483668E-3</v>
      </c>
      <c r="W147" s="441" t="s">
        <v>33</v>
      </c>
      <c r="Y147" s="152">
        <f t="shared" si="63"/>
        <v>56.055776892430274</v>
      </c>
      <c r="Z147" s="152">
        <v>15</v>
      </c>
      <c r="AB147" s="268"/>
      <c r="AC147" s="492">
        <v>3200000</v>
      </c>
      <c r="AD147" s="355">
        <v>27575000</v>
      </c>
      <c r="AE147" s="269">
        <f t="shared" si="64"/>
        <v>13787500</v>
      </c>
      <c r="AF147" s="354">
        <f t="shared" si="65"/>
        <v>13787500</v>
      </c>
      <c r="AH147" s="91">
        <v>600000</v>
      </c>
    </row>
    <row r="148" spans="3:34" s="139" customFormat="1" ht="23.25" customHeight="1">
      <c r="C148" s="140"/>
      <c r="D148" s="141"/>
      <c r="E148" s="142">
        <v>16</v>
      </c>
      <c r="F148" s="160">
        <v>68</v>
      </c>
      <c r="G148" s="142" t="s">
        <v>227</v>
      </c>
      <c r="H148" s="153"/>
      <c r="I148" s="142"/>
      <c r="J148" s="144"/>
      <c r="K148" s="91">
        <v>581585000</v>
      </c>
      <c r="L148" s="145">
        <f t="shared" si="60"/>
        <v>0.92917449812098418</v>
      </c>
      <c r="M148" s="510">
        <f t="shared" si="61"/>
        <v>486065000</v>
      </c>
      <c r="N148" s="460">
        <f t="shared" si="57"/>
        <v>83.575917535699844</v>
      </c>
      <c r="O148" s="551">
        <v>301099000</v>
      </c>
      <c r="P148" s="460">
        <f t="shared" si="58"/>
        <v>51.772139927955493</v>
      </c>
      <c r="Q148" s="146">
        <f t="shared" si="59"/>
        <v>280486000</v>
      </c>
      <c r="R148" s="154" t="s">
        <v>228</v>
      </c>
      <c r="S148" s="148"/>
      <c r="T148" s="144"/>
      <c r="U148" s="149">
        <f t="shared" si="62"/>
        <v>0.77656611231234662</v>
      </c>
      <c r="V148" s="150">
        <f t="shared" si="56"/>
        <v>0.48105352134207413</v>
      </c>
      <c r="W148" s="441"/>
      <c r="Y148" s="152">
        <f t="shared" si="63"/>
        <v>83.575917535699844</v>
      </c>
      <c r="Z148" s="152">
        <f>P148</f>
        <v>51.772139927955493</v>
      </c>
      <c r="AB148" s="268"/>
      <c r="AC148" s="492">
        <v>252415000</v>
      </c>
      <c r="AD148" s="355">
        <v>191040000</v>
      </c>
      <c r="AE148" s="269">
        <f t="shared" si="64"/>
        <v>95520000</v>
      </c>
      <c r="AF148" s="354">
        <f t="shared" si="65"/>
        <v>95520000</v>
      </c>
      <c r="AH148" s="91">
        <v>138130000</v>
      </c>
    </row>
    <row r="149" spans="3:34" s="139" customFormat="1" ht="18" customHeight="1">
      <c r="C149" s="140"/>
      <c r="D149" s="141"/>
      <c r="E149" s="142">
        <v>16</v>
      </c>
      <c r="F149" s="160">
        <v>69</v>
      </c>
      <c r="G149" s="142" t="s">
        <v>229</v>
      </c>
      <c r="H149" s="153"/>
      <c r="I149" s="142"/>
      <c r="J149" s="144"/>
      <c r="K149" s="91">
        <v>70322500</v>
      </c>
      <c r="L149" s="145">
        <f t="shared" si="60"/>
        <v>0.11235137364978966</v>
      </c>
      <c r="M149" s="510">
        <f t="shared" si="61"/>
        <v>45528750</v>
      </c>
      <c r="N149" s="460">
        <f t="shared" si="57"/>
        <v>64.742792136229511</v>
      </c>
      <c r="O149" s="551">
        <v>25984000</v>
      </c>
      <c r="P149" s="460">
        <f t="shared" si="58"/>
        <v>36.949767144228375</v>
      </c>
      <c r="Q149" s="146">
        <f t="shared" si="59"/>
        <v>44338500</v>
      </c>
      <c r="R149" s="147" t="s">
        <v>230</v>
      </c>
      <c r="S149" s="148"/>
      <c r="T149" s="144"/>
      <c r="U149" s="149">
        <f t="shared" si="62"/>
        <v>7.2739416304281851E-2</v>
      </c>
      <c r="V149" s="150">
        <f t="shared" si="56"/>
        <v>7.2739416304281851E-2</v>
      </c>
      <c r="W149" s="441" t="s">
        <v>33</v>
      </c>
      <c r="Y149" s="152">
        <f t="shared" si="63"/>
        <v>64.742792136229511</v>
      </c>
      <c r="Z149" s="152">
        <f>Y149</f>
        <v>64.742792136229511</v>
      </c>
      <c r="AB149" s="268"/>
      <c r="AC149" s="492">
        <v>13585000</v>
      </c>
      <c r="AD149" s="355">
        <v>5587500</v>
      </c>
      <c r="AE149" s="269">
        <f t="shared" si="64"/>
        <v>2793750</v>
      </c>
      <c r="AF149" s="354">
        <f t="shared" si="65"/>
        <v>2793750</v>
      </c>
      <c r="AH149" s="91">
        <v>29150000</v>
      </c>
    </row>
    <row r="150" spans="3:34" s="139" customFormat="1" ht="18" customHeight="1">
      <c r="C150" s="140"/>
      <c r="D150" s="141"/>
      <c r="E150" s="142"/>
      <c r="F150" s="160"/>
      <c r="G150" s="142" t="s">
        <v>231</v>
      </c>
      <c r="H150" s="153"/>
      <c r="I150" s="142"/>
      <c r="J150" s="144"/>
      <c r="K150" s="340"/>
      <c r="L150" s="145">
        <f t="shared" si="60"/>
        <v>0</v>
      </c>
      <c r="M150" s="510">
        <f t="shared" si="61"/>
        <v>0</v>
      </c>
      <c r="N150" s="460"/>
      <c r="O150" s="91"/>
      <c r="P150" s="460"/>
      <c r="Q150" s="146">
        <f t="shared" si="59"/>
        <v>0</v>
      </c>
      <c r="R150" s="147"/>
      <c r="S150" s="148"/>
      <c r="T150" s="144"/>
      <c r="U150" s="149">
        <f t="shared" si="62"/>
        <v>0</v>
      </c>
      <c r="V150" s="150">
        <f t="shared" si="56"/>
        <v>0</v>
      </c>
      <c r="W150" s="441"/>
      <c r="Y150" s="152">
        <f t="shared" si="63"/>
        <v>0</v>
      </c>
      <c r="Z150" s="152">
        <v>0</v>
      </c>
      <c r="AB150" s="341"/>
      <c r="AC150" s="492"/>
      <c r="AD150" s="355"/>
      <c r="AE150" s="269">
        <f t="shared" si="64"/>
        <v>0</v>
      </c>
      <c r="AF150" s="354">
        <f t="shared" si="65"/>
        <v>0</v>
      </c>
      <c r="AH150" s="91"/>
    </row>
    <row r="151" spans="3:34" s="139" customFormat="1" ht="18" customHeight="1">
      <c r="C151" s="140"/>
      <c r="D151" s="141"/>
      <c r="E151" s="142">
        <v>16</v>
      </c>
      <c r="F151" s="160">
        <v>70</v>
      </c>
      <c r="G151" s="142" t="s">
        <v>426</v>
      </c>
      <c r="H151" s="153"/>
      <c r="I151" s="142"/>
      <c r="J151" s="144"/>
      <c r="K151" s="91">
        <v>661755500</v>
      </c>
      <c r="L151" s="145">
        <f t="shared" si="60"/>
        <v>1.0572596174098388</v>
      </c>
      <c r="M151" s="510">
        <f t="shared" si="61"/>
        <v>485322250</v>
      </c>
      <c r="N151" s="460">
        <f t="shared" si="57"/>
        <v>73.338604665922688</v>
      </c>
      <c r="O151" s="550">
        <v>157272500</v>
      </c>
      <c r="P151" s="460">
        <f t="shared" si="58"/>
        <v>23.765952833032745</v>
      </c>
      <c r="Q151" s="146">
        <f t="shared" si="59"/>
        <v>504483000</v>
      </c>
      <c r="R151" s="147" t="s">
        <v>233</v>
      </c>
      <c r="S151" s="148"/>
      <c r="T151" s="144"/>
      <c r="U151" s="149">
        <f t="shared" si="62"/>
        <v>0.77537945110464845</v>
      </c>
      <c r="V151" s="150">
        <f t="shared" si="56"/>
        <v>0.31717788522295159</v>
      </c>
      <c r="W151" s="441" t="s">
        <v>33</v>
      </c>
      <c r="Y151" s="152">
        <f t="shared" si="63"/>
        <v>73.338604665922688</v>
      </c>
      <c r="Z151" s="152">
        <v>30</v>
      </c>
      <c r="AB151" s="268"/>
      <c r="AC151" s="492">
        <v>254592500</v>
      </c>
      <c r="AD151" s="355">
        <v>236181500</v>
      </c>
      <c r="AE151" s="269">
        <f t="shared" si="64"/>
        <v>118090750</v>
      </c>
      <c r="AF151" s="354">
        <f t="shared" si="65"/>
        <v>118090750</v>
      </c>
      <c r="AH151" s="91">
        <v>112639000</v>
      </c>
    </row>
    <row r="152" spans="3:34" s="139" customFormat="1" ht="18" customHeight="1">
      <c r="C152" s="140"/>
      <c r="D152" s="141"/>
      <c r="E152" s="142">
        <v>16</v>
      </c>
      <c r="F152" s="160">
        <v>71</v>
      </c>
      <c r="G152" s="142" t="s">
        <v>234</v>
      </c>
      <c r="H152" s="153"/>
      <c r="I152" s="142"/>
      <c r="J152" s="144"/>
      <c r="K152" s="91">
        <v>24897500</v>
      </c>
      <c r="L152" s="145">
        <f t="shared" si="60"/>
        <v>3.9777714464725202E-2</v>
      </c>
      <c r="M152" s="510">
        <f t="shared" si="61"/>
        <v>24897500</v>
      </c>
      <c r="N152" s="460">
        <f t="shared" si="57"/>
        <v>100</v>
      </c>
      <c r="O152" s="551">
        <v>17622500</v>
      </c>
      <c r="P152" s="460">
        <f t="shared" si="58"/>
        <v>70.780198815142086</v>
      </c>
      <c r="Q152" s="146">
        <f t="shared" si="59"/>
        <v>7275000</v>
      </c>
      <c r="R152" s="154" t="s">
        <v>235</v>
      </c>
      <c r="S152" s="148"/>
      <c r="T152" s="144"/>
      <c r="U152" s="149">
        <f t="shared" si="62"/>
        <v>3.9777714464725202E-2</v>
      </c>
      <c r="V152" s="150">
        <f t="shared" si="56"/>
        <v>2.8154666298132496E-2</v>
      </c>
      <c r="W152" s="441" t="s">
        <v>33</v>
      </c>
      <c r="Y152" s="152">
        <f t="shared" si="63"/>
        <v>100</v>
      </c>
      <c r="Z152" s="152">
        <v>70.78</v>
      </c>
      <c r="AB152" s="268"/>
      <c r="AC152" s="492">
        <v>0</v>
      </c>
      <c r="AD152" s="355"/>
      <c r="AE152" s="269">
        <f t="shared" si="64"/>
        <v>0</v>
      </c>
      <c r="AF152" s="354">
        <f t="shared" si="65"/>
        <v>0</v>
      </c>
      <c r="AH152" s="91">
        <v>24897500</v>
      </c>
    </row>
    <row r="153" spans="3:34" s="139" customFormat="1" ht="18" customHeight="1">
      <c r="C153" s="140"/>
      <c r="D153" s="141"/>
      <c r="E153" s="142"/>
      <c r="F153" s="160"/>
      <c r="G153" s="142" t="s">
        <v>236</v>
      </c>
      <c r="H153" s="153"/>
      <c r="I153" s="142"/>
      <c r="J153" s="144"/>
      <c r="K153" s="340"/>
      <c r="L153" s="145">
        <f t="shared" si="60"/>
        <v>0</v>
      </c>
      <c r="M153" s="510">
        <f t="shared" si="61"/>
        <v>0</v>
      </c>
      <c r="N153" s="460"/>
      <c r="O153" s="91"/>
      <c r="P153" s="460"/>
      <c r="Q153" s="146">
        <f t="shared" si="59"/>
        <v>0</v>
      </c>
      <c r="R153" s="147"/>
      <c r="S153" s="148"/>
      <c r="T153" s="144"/>
      <c r="U153" s="149">
        <f t="shared" si="62"/>
        <v>0</v>
      </c>
      <c r="V153" s="150">
        <f t="shared" si="56"/>
        <v>0</v>
      </c>
      <c r="W153" s="441"/>
      <c r="Y153" s="152">
        <f t="shared" si="63"/>
        <v>0</v>
      </c>
      <c r="Z153" s="152">
        <v>0</v>
      </c>
      <c r="AB153" s="142"/>
      <c r="AC153" s="492"/>
      <c r="AD153" s="355"/>
      <c r="AE153" s="269">
        <f t="shared" si="64"/>
        <v>0</v>
      </c>
      <c r="AF153" s="354">
        <f t="shared" si="65"/>
        <v>0</v>
      </c>
      <c r="AH153" s="91"/>
    </row>
    <row r="154" spans="3:34" s="139" customFormat="1" ht="24.75" customHeight="1">
      <c r="C154" s="140"/>
      <c r="D154" s="141"/>
      <c r="E154" s="142">
        <v>16</v>
      </c>
      <c r="F154" s="160">
        <v>72</v>
      </c>
      <c r="G154" s="756" t="s">
        <v>237</v>
      </c>
      <c r="H154" s="757"/>
      <c r="I154" s="757"/>
      <c r="J154" s="758"/>
      <c r="K154" s="91">
        <v>48700000</v>
      </c>
      <c r="L154" s="145">
        <f t="shared" si="60"/>
        <v>7.7805992345902894E-2</v>
      </c>
      <c r="M154" s="510">
        <f t="shared" si="61"/>
        <v>28845000</v>
      </c>
      <c r="N154" s="460">
        <f t="shared" si="57"/>
        <v>59.229979466119097</v>
      </c>
      <c r="O154" s="551">
        <v>2200000</v>
      </c>
      <c r="P154" s="460">
        <f t="shared" si="58"/>
        <v>4.517453798767967</v>
      </c>
      <c r="Q154" s="146">
        <f t="shared" si="59"/>
        <v>46500000</v>
      </c>
      <c r="R154" s="147" t="s">
        <v>238</v>
      </c>
      <c r="S154" s="148"/>
      <c r="T154" s="144"/>
      <c r="U154" s="149">
        <f t="shared" si="62"/>
        <v>4.6084473289888482E-2</v>
      </c>
      <c r="V154" s="150">
        <f t="shared" si="56"/>
        <v>3.890299617295145E-3</v>
      </c>
      <c r="W154" s="441" t="s">
        <v>33</v>
      </c>
      <c r="X154" s="142"/>
      <c r="Y154" s="152">
        <f t="shared" si="63"/>
        <v>59.229979466119097</v>
      </c>
      <c r="Z154" s="152">
        <v>5</v>
      </c>
      <c r="AB154" s="268"/>
      <c r="AC154" s="492">
        <v>5830000</v>
      </c>
      <c r="AD154" s="355">
        <v>39710000</v>
      </c>
      <c r="AE154" s="269">
        <f t="shared" si="64"/>
        <v>19855000</v>
      </c>
      <c r="AF154" s="354">
        <f t="shared" si="65"/>
        <v>19855000</v>
      </c>
      <c r="AH154" s="91">
        <v>3160000</v>
      </c>
    </row>
    <row r="155" spans="3:34" s="139" customFormat="1" ht="18" customHeight="1">
      <c r="C155" s="140"/>
      <c r="D155" s="141"/>
      <c r="E155" s="142"/>
      <c r="F155" s="160"/>
      <c r="G155" s="142" t="s">
        <v>239</v>
      </c>
      <c r="H155" s="153"/>
      <c r="I155" s="142"/>
      <c r="J155" s="144"/>
      <c r="K155" s="340"/>
      <c r="L155" s="145">
        <f t="shared" si="60"/>
        <v>0</v>
      </c>
      <c r="M155" s="510">
        <f t="shared" si="61"/>
        <v>0</v>
      </c>
      <c r="N155" s="460"/>
      <c r="O155" s="91"/>
      <c r="P155" s="460"/>
      <c r="Q155" s="146">
        <f t="shared" si="59"/>
        <v>0</v>
      </c>
      <c r="R155" s="337" t="s">
        <v>240</v>
      </c>
      <c r="S155" s="148"/>
      <c r="T155" s="144"/>
      <c r="U155" s="149">
        <f t="shared" si="62"/>
        <v>0</v>
      </c>
      <c r="V155" s="150">
        <f t="shared" si="56"/>
        <v>0</v>
      </c>
      <c r="W155" s="441"/>
      <c r="X155" s="142"/>
      <c r="Y155" s="152">
        <f t="shared" si="63"/>
        <v>0</v>
      </c>
      <c r="Z155" s="152">
        <v>0</v>
      </c>
      <c r="AB155" s="142"/>
      <c r="AC155" s="492"/>
      <c r="AD155" s="355"/>
      <c r="AE155" s="269">
        <f t="shared" si="64"/>
        <v>0</v>
      </c>
      <c r="AF155" s="354">
        <f t="shared" si="65"/>
        <v>0</v>
      </c>
      <c r="AH155" s="91"/>
    </row>
    <row r="156" spans="3:34" s="139" customFormat="1" ht="18" customHeight="1">
      <c r="C156" s="140"/>
      <c r="D156" s="141"/>
      <c r="E156" s="142">
        <v>16</v>
      </c>
      <c r="F156" s="160">
        <v>73</v>
      </c>
      <c r="G156" s="142" t="s">
        <v>241</v>
      </c>
      <c r="H156" s="153"/>
      <c r="I156" s="142"/>
      <c r="J156" s="144"/>
      <c r="K156" s="91">
        <v>134677500</v>
      </c>
      <c r="L156" s="145">
        <f t="shared" si="60"/>
        <v>0.21516871733399048</v>
      </c>
      <c r="M156" s="510">
        <f t="shared" si="61"/>
        <v>131990000</v>
      </c>
      <c r="N156" s="460">
        <f t="shared" si="57"/>
        <v>98.004492212878915</v>
      </c>
      <c r="O156" s="91">
        <v>9122500</v>
      </c>
      <c r="P156" s="460">
        <f t="shared" si="58"/>
        <v>6.7735887583300851</v>
      </c>
      <c r="Q156" s="146">
        <f t="shared" si="59"/>
        <v>125555000</v>
      </c>
      <c r="R156" s="154" t="s">
        <v>427</v>
      </c>
      <c r="S156" s="148"/>
      <c r="T156" s="144"/>
      <c r="U156" s="149">
        <f t="shared" si="62"/>
        <v>0.21087500882414215</v>
      </c>
      <c r="V156" s="150">
        <f t="shared" si="56"/>
        <v>0</v>
      </c>
      <c r="W156" s="441" t="s">
        <v>33</v>
      </c>
      <c r="X156" s="142"/>
      <c r="Y156" s="152">
        <f t="shared" si="63"/>
        <v>98.004492212878915</v>
      </c>
      <c r="Z156" s="152">
        <v>0</v>
      </c>
      <c r="AB156" s="268"/>
      <c r="AC156" s="492">
        <v>12802500</v>
      </c>
      <c r="AD156" s="355">
        <v>5375000</v>
      </c>
      <c r="AE156" s="269">
        <f t="shared" si="64"/>
        <v>2687500</v>
      </c>
      <c r="AF156" s="354">
        <f t="shared" si="65"/>
        <v>2687500</v>
      </c>
      <c r="AH156" s="91">
        <v>116500000</v>
      </c>
    </row>
    <row r="157" spans="3:34" s="139" customFormat="1" ht="18" customHeight="1">
      <c r="C157" s="140"/>
      <c r="D157" s="141"/>
      <c r="E157" s="142"/>
      <c r="F157" s="160"/>
      <c r="G157" s="142" t="s">
        <v>243</v>
      </c>
      <c r="H157" s="153"/>
      <c r="I157" s="142"/>
      <c r="J157" s="144"/>
      <c r="K157" s="340"/>
      <c r="L157" s="145">
        <f t="shared" si="60"/>
        <v>0</v>
      </c>
      <c r="M157" s="510">
        <f t="shared" si="61"/>
        <v>0</v>
      </c>
      <c r="N157" s="460"/>
      <c r="O157" s="91"/>
      <c r="P157" s="460"/>
      <c r="Q157" s="146">
        <f t="shared" si="59"/>
        <v>0</v>
      </c>
      <c r="R157" s="147"/>
      <c r="S157" s="148"/>
      <c r="T157" s="144"/>
      <c r="U157" s="149">
        <f t="shared" si="62"/>
        <v>0</v>
      </c>
      <c r="V157" s="150">
        <f t="shared" si="56"/>
        <v>0</v>
      </c>
      <c r="W157" s="441"/>
      <c r="X157" s="142"/>
      <c r="Y157" s="152">
        <f t="shared" si="63"/>
        <v>0</v>
      </c>
      <c r="Z157" s="152">
        <v>0</v>
      </c>
      <c r="AB157" s="142"/>
      <c r="AC157" s="492"/>
      <c r="AD157" s="355"/>
      <c r="AE157" s="269">
        <f t="shared" si="64"/>
        <v>0</v>
      </c>
      <c r="AF157" s="354">
        <f t="shared" si="65"/>
        <v>0</v>
      </c>
      <c r="AH157" s="91"/>
    </row>
    <row r="158" spans="3:34" s="139" customFormat="1" ht="18" customHeight="1">
      <c r="C158" s="140"/>
      <c r="D158" s="141"/>
      <c r="E158" s="142">
        <v>16</v>
      </c>
      <c r="F158" s="160">
        <v>76</v>
      </c>
      <c r="G158" s="142" t="s">
        <v>398</v>
      </c>
      <c r="H158" s="153"/>
      <c r="I158" s="142"/>
      <c r="J158" s="144"/>
      <c r="K158" s="91">
        <v>20550000</v>
      </c>
      <c r="L158" s="145">
        <f t="shared" si="60"/>
        <v>3.2831892047398448E-2</v>
      </c>
      <c r="M158" s="510">
        <f t="shared" si="61"/>
        <v>20550000</v>
      </c>
      <c r="N158" s="460">
        <f t="shared" si="57"/>
        <v>100</v>
      </c>
      <c r="O158" s="551">
        <v>12825000</v>
      </c>
      <c r="P158" s="460">
        <f t="shared" si="58"/>
        <v>62.408759124087588</v>
      </c>
      <c r="Q158" s="146">
        <f t="shared" si="59"/>
        <v>7725000</v>
      </c>
      <c r="R158" s="147" t="s">
        <v>244</v>
      </c>
      <c r="S158" s="148"/>
      <c r="T158" s="144"/>
      <c r="U158" s="149">
        <f t="shared" si="62"/>
        <v>3.2831892047398448E-2</v>
      </c>
      <c r="V158" s="150">
        <f t="shared" si="56"/>
        <v>2.0489976423741365E-2</v>
      </c>
      <c r="W158" s="441" t="s">
        <v>33</v>
      </c>
      <c r="Y158" s="152">
        <f t="shared" si="63"/>
        <v>100</v>
      </c>
      <c r="Z158" s="152">
        <f>P158</f>
        <v>62.408759124087588</v>
      </c>
      <c r="AB158" s="268"/>
      <c r="AC158" s="492">
        <v>2000000</v>
      </c>
      <c r="AD158" s="355"/>
      <c r="AE158" s="269">
        <f t="shared" si="64"/>
        <v>0</v>
      </c>
      <c r="AF158" s="354">
        <f t="shared" si="65"/>
        <v>0</v>
      </c>
      <c r="AH158" s="91">
        <v>18550000</v>
      </c>
    </row>
    <row r="159" spans="3:34" s="139" customFormat="1" ht="18" customHeight="1">
      <c r="C159" s="140"/>
      <c r="D159" s="141"/>
      <c r="E159" s="143">
        <v>16</v>
      </c>
      <c r="F159" s="160">
        <v>81</v>
      </c>
      <c r="G159" s="142" t="s">
        <v>394</v>
      </c>
      <c r="H159" s="153"/>
      <c r="I159" s="142"/>
      <c r="J159" s="144"/>
      <c r="K159" s="340">
        <v>17150000</v>
      </c>
      <c r="L159" s="145">
        <f t="shared" si="60"/>
        <v>2.7399851514008925E-2</v>
      </c>
      <c r="M159" s="510">
        <f t="shared" si="61"/>
        <v>16950000</v>
      </c>
      <c r="N159" s="460">
        <f t="shared" si="57"/>
        <v>98.833819241982511</v>
      </c>
      <c r="O159" s="91">
        <v>8048400</v>
      </c>
      <c r="P159" s="460">
        <f t="shared" si="58"/>
        <v>46.929446064139938</v>
      </c>
      <c r="Q159" s="146">
        <f t="shared" si="59"/>
        <v>9101600</v>
      </c>
      <c r="R159" s="147"/>
      <c r="S159" s="148"/>
      <c r="T159" s="144"/>
      <c r="U159" s="149"/>
      <c r="V159" s="150"/>
      <c r="W159" s="441"/>
      <c r="Y159" s="152">
        <f t="shared" si="63"/>
        <v>98.833819241982511</v>
      </c>
      <c r="Z159" s="152">
        <f>P159</f>
        <v>46.929446064139938</v>
      </c>
      <c r="AB159" s="142"/>
      <c r="AC159" s="492">
        <v>10850000</v>
      </c>
      <c r="AD159" s="355"/>
      <c r="AE159" s="269">
        <f t="shared" si="64"/>
        <v>0</v>
      </c>
      <c r="AF159" s="354">
        <f t="shared" si="65"/>
        <v>0</v>
      </c>
      <c r="AH159" s="91">
        <v>6100000</v>
      </c>
    </row>
    <row r="160" spans="3:34" s="139" customFormat="1" ht="18" customHeight="1">
      <c r="C160" s="140"/>
      <c r="D160" s="141"/>
      <c r="E160" s="143">
        <v>16</v>
      </c>
      <c r="F160" s="160">
        <v>86</v>
      </c>
      <c r="G160" s="142" t="s">
        <v>395</v>
      </c>
      <c r="H160" s="153"/>
      <c r="I160" s="142"/>
      <c r="J160" s="144"/>
      <c r="K160" s="340">
        <v>43285000</v>
      </c>
      <c r="L160" s="145">
        <f t="shared" si="60"/>
        <v>6.9154668966989866E-2</v>
      </c>
      <c r="M160" s="510">
        <f t="shared" si="61"/>
        <v>43285000</v>
      </c>
      <c r="N160" s="460">
        <f t="shared" si="57"/>
        <v>100</v>
      </c>
      <c r="O160" s="91"/>
      <c r="P160" s="460">
        <f t="shared" si="58"/>
        <v>0</v>
      </c>
      <c r="Q160" s="146">
        <f t="shared" si="59"/>
        <v>43285000</v>
      </c>
      <c r="R160" s="147"/>
      <c r="S160" s="148"/>
      <c r="T160" s="144"/>
      <c r="U160" s="149"/>
      <c r="V160" s="150"/>
      <c r="W160" s="441"/>
      <c r="Y160" s="152">
        <f t="shared" si="63"/>
        <v>100</v>
      </c>
      <c r="Z160" s="152">
        <v>0</v>
      </c>
      <c r="AB160" s="142"/>
      <c r="AC160" s="492">
        <v>43285000</v>
      </c>
      <c r="AD160" s="355"/>
      <c r="AE160" s="269">
        <f t="shared" si="64"/>
        <v>0</v>
      </c>
      <c r="AF160" s="354">
        <f t="shared" si="65"/>
        <v>0</v>
      </c>
      <c r="AH160" s="91"/>
    </row>
    <row r="161" spans="3:34" s="139" customFormat="1" ht="21.75" customHeight="1">
      <c r="C161" s="140"/>
      <c r="D161" s="141"/>
      <c r="E161" s="143">
        <v>16</v>
      </c>
      <c r="F161" s="160">
        <v>88</v>
      </c>
      <c r="G161" s="753" t="s">
        <v>245</v>
      </c>
      <c r="H161" s="753"/>
      <c r="I161" s="753"/>
      <c r="J161" s="763"/>
      <c r="K161" s="340">
        <v>1459205000</v>
      </c>
      <c r="L161" s="145">
        <f t="shared" si="60"/>
        <v>2.3313119725072533</v>
      </c>
      <c r="M161" s="510">
        <f t="shared" si="61"/>
        <v>1319060000</v>
      </c>
      <c r="N161" s="460">
        <f t="shared" si="57"/>
        <v>90.395797711767713</v>
      </c>
      <c r="O161" s="551">
        <v>861838200</v>
      </c>
      <c r="P161" s="460">
        <f t="shared" si="58"/>
        <v>59.062174266124366</v>
      </c>
      <c r="Q161" s="146">
        <f t="shared" si="59"/>
        <v>597366800</v>
      </c>
      <c r="R161" s="147"/>
      <c r="S161" s="148"/>
      <c r="T161" s="144"/>
      <c r="U161" s="149">
        <f t="shared" si="62"/>
        <v>2.1074080546978782</v>
      </c>
      <c r="V161" s="150">
        <f t="shared" si="56"/>
        <v>1.3769235398892554</v>
      </c>
      <c r="W161" s="441"/>
      <c r="Y161" s="152">
        <f>N161</f>
        <v>90.395797711767713</v>
      </c>
      <c r="Z161" s="152">
        <f>P161</f>
        <v>59.062174266124366</v>
      </c>
      <c r="AB161" s="142"/>
      <c r="AC161" s="492">
        <v>1091645000</v>
      </c>
      <c r="AD161" s="355">
        <v>276150000</v>
      </c>
      <c r="AE161" s="269">
        <f t="shared" si="64"/>
        <v>138075000</v>
      </c>
      <c r="AF161" s="354">
        <f t="shared" si="65"/>
        <v>138075000</v>
      </c>
      <c r="AH161" s="91">
        <v>89340000</v>
      </c>
    </row>
    <row r="162" spans="3:34" s="139" customFormat="1" ht="18" customHeight="1">
      <c r="C162" s="140"/>
      <c r="D162" s="141"/>
      <c r="E162" s="143"/>
      <c r="F162" s="160"/>
      <c r="G162" s="142"/>
      <c r="H162" s="153"/>
      <c r="I162" s="142"/>
      <c r="J162" s="144"/>
      <c r="K162" s="340"/>
      <c r="L162" s="324"/>
      <c r="M162" s="510">
        <f t="shared" ref="M162" si="66">AC162+AH162</f>
        <v>0</v>
      </c>
      <c r="N162" s="460"/>
      <c r="O162" s="91"/>
      <c r="P162" s="460"/>
      <c r="Q162" s="146">
        <f t="shared" si="59"/>
        <v>0</v>
      </c>
      <c r="R162" s="147"/>
      <c r="S162" s="148"/>
      <c r="T162" s="144"/>
      <c r="U162" s="149">
        <f t="shared" si="62"/>
        <v>0</v>
      </c>
      <c r="V162" s="150">
        <f t="shared" si="56"/>
        <v>0</v>
      </c>
      <c r="W162" s="441"/>
      <c r="Y162" s="152">
        <f t="shared" si="63"/>
        <v>0</v>
      </c>
      <c r="Z162" s="152">
        <v>0</v>
      </c>
      <c r="AB162" s="142"/>
      <c r="AC162" s="492"/>
      <c r="AD162" s="355"/>
      <c r="AE162" s="269">
        <f t="shared" si="64"/>
        <v>0</v>
      </c>
      <c r="AF162" s="354">
        <f t="shared" si="65"/>
        <v>0</v>
      </c>
      <c r="AH162" s="91"/>
    </row>
    <row r="163" spans="3:34" s="139" customFormat="1" ht="12">
      <c r="C163" s="140"/>
      <c r="D163" s="148">
        <v>17</v>
      </c>
      <c r="E163" s="143" t="s">
        <v>246</v>
      </c>
      <c r="F163" s="562"/>
      <c r="G163" s="143"/>
      <c r="H163" s="143"/>
      <c r="I163" s="143"/>
      <c r="J163" s="144"/>
      <c r="K163" s="303">
        <f>SUM(K164:K194)</f>
        <v>21248815243</v>
      </c>
      <c r="L163" s="304">
        <f>SUM(L164:L194)</f>
        <v>100.00000000000003</v>
      </c>
      <c r="M163" s="508">
        <f>SUM(M164:M194)</f>
        <v>19745339393</v>
      </c>
      <c r="N163" s="458">
        <f>M163/K163*100</f>
        <v>92.924425042966618</v>
      </c>
      <c r="O163" s="67">
        <f>SUM(O164:O194)</f>
        <v>2485163390</v>
      </c>
      <c r="P163" s="464">
        <f t="shared" ref="P163:P171" si="67">O163/K163*100</f>
        <v>11.695538605705028</v>
      </c>
      <c r="Q163" s="305">
        <f>SUM(Q164:Q194)</f>
        <v>18763651853</v>
      </c>
      <c r="R163" s="306">
        <f>SUM(R164:R194)</f>
        <v>0</v>
      </c>
      <c r="S163" s="307"/>
      <c r="T163" s="308"/>
      <c r="U163" s="318">
        <f>SUM(U164:U194)</f>
        <v>92.864657004820629</v>
      </c>
      <c r="V163" s="318">
        <f>SUM(V164:V194)</f>
        <v>25.248770047861438</v>
      </c>
      <c r="W163" s="440"/>
      <c r="Y163" s="152">
        <f t="shared" si="63"/>
        <v>92.924425042966618</v>
      </c>
      <c r="Z163" s="152">
        <f>Y163</f>
        <v>92.924425042966618</v>
      </c>
      <c r="AB163" s="142"/>
      <c r="AC163" s="492"/>
      <c r="AD163" s="355"/>
      <c r="AE163" s="269">
        <f t="shared" si="64"/>
        <v>0</v>
      </c>
      <c r="AF163" s="354">
        <f t="shared" si="65"/>
        <v>0</v>
      </c>
      <c r="AH163" s="67">
        <f>SUM(AH164:AH194)</f>
        <v>2419334200</v>
      </c>
    </row>
    <row r="164" spans="3:34" s="139" customFormat="1" ht="12">
      <c r="C164" s="140"/>
      <c r="D164" s="141"/>
      <c r="E164" s="142">
        <v>17</v>
      </c>
      <c r="F164" s="117" t="s">
        <v>28</v>
      </c>
      <c r="G164" s="142" t="s">
        <v>247</v>
      </c>
      <c r="H164" s="153"/>
      <c r="I164" s="142"/>
      <c r="J164" s="144"/>
      <c r="K164" s="336">
        <v>1387020000</v>
      </c>
      <c r="L164" s="145">
        <f>(K164/($K$163))*100</f>
        <v>6.5275168715908816</v>
      </c>
      <c r="M164" s="510">
        <f>AC164+AE164+AH164</f>
        <v>1387020000</v>
      </c>
      <c r="N164" s="460">
        <f t="shared" ref="N164:N171" si="68">(M164/K164)*100</f>
        <v>100</v>
      </c>
      <c r="O164" s="131">
        <v>51861000</v>
      </c>
      <c r="P164" s="460">
        <f t="shared" si="67"/>
        <v>3.7390232296578279</v>
      </c>
      <c r="Q164" s="146">
        <f t="shared" ref="Q164:Q194" si="69">K164-O164</f>
        <v>1335159000</v>
      </c>
      <c r="R164" s="147" t="s">
        <v>175</v>
      </c>
      <c r="S164" s="148"/>
      <c r="T164" s="144"/>
      <c r="U164" s="149">
        <f t="shared" ref="U164:U194" si="70">(Y164/100)*L164</f>
        <v>6.5275168715908816</v>
      </c>
      <c r="V164" s="150">
        <f t="shared" ref="V164:V194" si="71">Z164/100*L164</f>
        <v>1.3055033743181763</v>
      </c>
      <c r="W164" s="441" t="s">
        <v>33</v>
      </c>
      <c r="Y164" s="152">
        <f t="shared" si="63"/>
        <v>100</v>
      </c>
      <c r="Z164" s="152">
        <v>20</v>
      </c>
      <c r="AA164" s="139">
        <f>(80+80+75+75)/4</f>
        <v>77.5</v>
      </c>
      <c r="AB164" s="268"/>
      <c r="AC164" s="492">
        <v>1387020000</v>
      </c>
      <c r="AD164" s="355"/>
      <c r="AE164" s="269">
        <f t="shared" si="64"/>
        <v>0</v>
      </c>
      <c r="AF164" s="354">
        <f t="shared" si="65"/>
        <v>0</v>
      </c>
      <c r="AH164" s="91"/>
    </row>
    <row r="165" spans="3:34" s="139" customFormat="1" ht="12">
      <c r="C165" s="140"/>
      <c r="D165" s="141"/>
      <c r="E165" s="142">
        <v>17</v>
      </c>
      <c r="F165" s="117" t="s">
        <v>38</v>
      </c>
      <c r="G165" s="142" t="s">
        <v>151</v>
      </c>
      <c r="H165" s="153"/>
      <c r="I165" s="142"/>
      <c r="J165" s="144"/>
      <c r="K165" s="336">
        <v>3392870000</v>
      </c>
      <c r="L165" s="145">
        <f t="shared" ref="L165:L194" si="72">(K165/($K$163))*100</f>
        <v>15.967337290100039</v>
      </c>
      <c r="M165" s="510">
        <f t="shared" ref="M165:M194" si="73">AC165+AE165+AH165</f>
        <v>3392870000</v>
      </c>
      <c r="N165" s="460">
        <f t="shared" si="68"/>
        <v>100</v>
      </c>
      <c r="O165" s="131">
        <v>97779000</v>
      </c>
      <c r="P165" s="460">
        <f t="shared" si="67"/>
        <v>2.8818964475503037</v>
      </c>
      <c r="Q165" s="146">
        <f t="shared" si="69"/>
        <v>3295091000</v>
      </c>
      <c r="R165" s="147"/>
      <c r="S165" s="148"/>
      <c r="T165" s="144"/>
      <c r="U165" s="149">
        <f t="shared" si="70"/>
        <v>15.967337290100039</v>
      </c>
      <c r="V165" s="150">
        <f t="shared" si="71"/>
        <v>3.1934674580200078</v>
      </c>
      <c r="W165" s="441"/>
      <c r="Y165" s="152">
        <f t="shared" si="63"/>
        <v>100</v>
      </c>
      <c r="Z165" s="152">
        <v>20</v>
      </c>
      <c r="AB165" s="268"/>
      <c r="AC165" s="492">
        <v>3392870000</v>
      </c>
      <c r="AD165" s="355"/>
      <c r="AE165" s="269">
        <f t="shared" si="64"/>
        <v>0</v>
      </c>
      <c r="AF165" s="354">
        <f t="shared" si="65"/>
        <v>0</v>
      </c>
      <c r="AH165" s="91"/>
    </row>
    <row r="166" spans="3:34" s="139" customFormat="1" ht="12">
      <c r="C166" s="140"/>
      <c r="D166" s="141"/>
      <c r="E166" s="142">
        <v>17</v>
      </c>
      <c r="F166" s="117" t="s">
        <v>107</v>
      </c>
      <c r="G166" s="753" t="s">
        <v>428</v>
      </c>
      <c r="H166" s="753"/>
      <c r="I166" s="753"/>
      <c r="J166" s="763"/>
      <c r="K166" s="336">
        <v>3661315443</v>
      </c>
      <c r="L166" s="145">
        <f t="shared" si="72"/>
        <v>17.230680398551385</v>
      </c>
      <c r="M166" s="510">
        <f t="shared" si="73"/>
        <v>3661315443</v>
      </c>
      <c r="N166" s="460">
        <f t="shared" si="68"/>
        <v>100</v>
      </c>
      <c r="O166" s="565">
        <v>168934500</v>
      </c>
      <c r="P166" s="460">
        <f t="shared" si="67"/>
        <v>4.6140383867492947</v>
      </c>
      <c r="Q166" s="146">
        <f t="shared" si="69"/>
        <v>3492380943</v>
      </c>
      <c r="R166" s="147"/>
      <c r="S166" s="148"/>
      <c r="T166" s="144"/>
      <c r="U166" s="149">
        <f t="shared" si="70"/>
        <v>17.230680398551385</v>
      </c>
      <c r="V166" s="150">
        <f t="shared" si="71"/>
        <v>3.4461360797102771</v>
      </c>
      <c r="W166" s="441"/>
      <c r="Y166" s="152">
        <f t="shared" si="63"/>
        <v>100</v>
      </c>
      <c r="Z166" s="152">
        <v>20</v>
      </c>
      <c r="AB166" s="268"/>
      <c r="AC166" s="492">
        <v>3661315443</v>
      </c>
      <c r="AD166" s="355"/>
      <c r="AE166" s="269">
        <f t="shared" si="64"/>
        <v>0</v>
      </c>
      <c r="AF166" s="354">
        <f t="shared" si="65"/>
        <v>0</v>
      </c>
      <c r="AH166" s="91"/>
    </row>
    <row r="167" spans="3:34" s="139" customFormat="1" ht="24.75" customHeight="1">
      <c r="C167" s="140"/>
      <c r="D167" s="141"/>
      <c r="E167" s="142">
        <v>17</v>
      </c>
      <c r="F167" s="117" t="s">
        <v>51</v>
      </c>
      <c r="G167" s="753" t="s">
        <v>421</v>
      </c>
      <c r="H167" s="753"/>
      <c r="I167" s="753"/>
      <c r="J167" s="763"/>
      <c r="K167" s="315">
        <v>10000000</v>
      </c>
      <c r="L167" s="145">
        <f t="shared" si="72"/>
        <v>4.7061447359020646E-2</v>
      </c>
      <c r="M167" s="510">
        <f t="shared" si="73"/>
        <v>10000000</v>
      </c>
      <c r="N167" s="460">
        <f t="shared" si="68"/>
        <v>100</v>
      </c>
      <c r="O167" s="131"/>
      <c r="P167" s="460">
        <f t="shared" si="67"/>
        <v>0</v>
      </c>
      <c r="Q167" s="146">
        <f t="shared" si="69"/>
        <v>10000000</v>
      </c>
      <c r="R167" s="147" t="s">
        <v>249</v>
      </c>
      <c r="S167" s="148"/>
      <c r="T167" s="144"/>
      <c r="U167" s="149">
        <f t="shared" si="70"/>
        <v>4.7061447359020646E-2</v>
      </c>
      <c r="V167" s="150">
        <f t="shared" si="71"/>
        <v>0</v>
      </c>
      <c r="W167" s="441"/>
      <c r="Y167" s="152">
        <f t="shared" si="63"/>
        <v>100</v>
      </c>
      <c r="Z167" s="152"/>
      <c r="AB167" s="142"/>
      <c r="AC167" s="492">
        <v>0</v>
      </c>
      <c r="AD167" s="355"/>
      <c r="AE167" s="269">
        <f t="shared" si="64"/>
        <v>0</v>
      </c>
      <c r="AF167" s="354">
        <f t="shared" si="65"/>
        <v>0</v>
      </c>
      <c r="AH167" s="91">
        <v>10000000</v>
      </c>
    </row>
    <row r="168" spans="3:34" s="139" customFormat="1" ht="12">
      <c r="C168" s="140"/>
      <c r="D168" s="141"/>
      <c r="E168" s="142">
        <v>17</v>
      </c>
      <c r="F168" s="160">
        <v>12</v>
      </c>
      <c r="G168" s="142" t="s">
        <v>181</v>
      </c>
      <c r="H168" s="153"/>
      <c r="I168" s="142"/>
      <c r="J168" s="144"/>
      <c r="K168" s="315">
        <v>1379762600</v>
      </c>
      <c r="L168" s="145">
        <f t="shared" si="72"/>
        <v>6.4933624967845462</v>
      </c>
      <c r="M168" s="510">
        <f t="shared" si="73"/>
        <v>1379762600</v>
      </c>
      <c r="N168" s="460">
        <f t="shared" si="68"/>
        <v>100</v>
      </c>
      <c r="O168" s="551">
        <v>159539790</v>
      </c>
      <c r="P168" s="460">
        <f t="shared" si="67"/>
        <v>11.562843492061607</v>
      </c>
      <c r="Q168" s="146">
        <f t="shared" si="69"/>
        <v>1220222810</v>
      </c>
      <c r="R168" s="147"/>
      <c r="S168" s="148"/>
      <c r="T168" s="144"/>
      <c r="U168" s="149">
        <f t="shared" si="70"/>
        <v>6.4933624967845462</v>
      </c>
      <c r="V168" s="150">
        <f t="shared" si="71"/>
        <v>1.2986724993569094</v>
      </c>
      <c r="W168" s="441"/>
      <c r="Y168" s="152">
        <f t="shared" si="63"/>
        <v>100</v>
      </c>
      <c r="Z168" s="152">
        <v>20</v>
      </c>
      <c r="AB168" s="142"/>
      <c r="AC168" s="492">
        <v>45783000</v>
      </c>
      <c r="AD168" s="355"/>
      <c r="AE168" s="269">
        <f t="shared" si="64"/>
        <v>0</v>
      </c>
      <c r="AF168" s="354">
        <f t="shared" si="65"/>
        <v>0</v>
      </c>
      <c r="AH168" s="91">
        <v>1333979600</v>
      </c>
    </row>
    <row r="169" spans="3:34" s="139" customFormat="1" ht="12">
      <c r="C169" s="140"/>
      <c r="D169" s="141"/>
      <c r="E169" s="142">
        <v>17</v>
      </c>
      <c r="F169" s="160">
        <v>16</v>
      </c>
      <c r="G169" s="142" t="s">
        <v>391</v>
      </c>
      <c r="H169" s="153"/>
      <c r="I169" s="142"/>
      <c r="J169" s="144"/>
      <c r="K169" s="315">
        <v>28715000</v>
      </c>
      <c r="L169" s="145">
        <f t="shared" si="72"/>
        <v>0.13513694609142779</v>
      </c>
      <c r="M169" s="510">
        <f t="shared" si="73"/>
        <v>28715000</v>
      </c>
      <c r="N169" s="460">
        <f>M169/K169*100</f>
        <v>100</v>
      </c>
      <c r="O169" s="550">
        <v>20715000</v>
      </c>
      <c r="P169" s="460">
        <f>O169/K169*100</f>
        <v>72.139996517499554</v>
      </c>
      <c r="Q169" s="146">
        <f t="shared" si="69"/>
        <v>8000000</v>
      </c>
      <c r="R169" s="147"/>
      <c r="S169" s="148"/>
      <c r="T169" s="144"/>
      <c r="U169" s="149">
        <f t="shared" si="70"/>
        <v>0.13513694609142779</v>
      </c>
      <c r="V169" s="150">
        <f t="shared" si="71"/>
        <v>0.13513694609142779</v>
      </c>
      <c r="W169" s="441"/>
      <c r="Y169" s="152">
        <f t="shared" si="63"/>
        <v>100</v>
      </c>
      <c r="Z169" s="152">
        <f>Y169</f>
        <v>100</v>
      </c>
      <c r="AB169" s="142"/>
      <c r="AC169" s="492">
        <v>8000000</v>
      </c>
      <c r="AD169" s="355"/>
      <c r="AE169" s="269">
        <f t="shared" si="64"/>
        <v>0</v>
      </c>
      <c r="AF169" s="354">
        <f t="shared" si="65"/>
        <v>0</v>
      </c>
      <c r="AH169" s="91">
        <v>20715000</v>
      </c>
    </row>
    <row r="170" spans="3:34" s="139" customFormat="1" ht="12">
      <c r="C170" s="140"/>
      <c r="D170" s="141"/>
      <c r="E170" s="142">
        <v>17</v>
      </c>
      <c r="F170" s="160">
        <v>18</v>
      </c>
      <c r="G170" s="142" t="s">
        <v>251</v>
      </c>
      <c r="H170" s="153"/>
      <c r="I170" s="142"/>
      <c r="J170" s="144"/>
      <c r="K170" s="315">
        <v>6302833200</v>
      </c>
      <c r="L170" s="145">
        <f t="shared" si="72"/>
        <v>29.662045285448762</v>
      </c>
      <c r="M170" s="510">
        <f t="shared" si="73"/>
        <v>5840566100</v>
      </c>
      <c r="N170" s="460">
        <f t="shared" si="68"/>
        <v>92.665725312229426</v>
      </c>
      <c r="O170" s="551">
        <v>723065950</v>
      </c>
      <c r="P170" s="460">
        <f t="shared" si="67"/>
        <v>11.472078144159042</v>
      </c>
      <c r="Q170" s="146">
        <f t="shared" si="69"/>
        <v>5579767250</v>
      </c>
      <c r="R170" s="147" t="s">
        <v>252</v>
      </c>
      <c r="S170" s="148"/>
      <c r="T170" s="144"/>
      <c r="U170" s="149">
        <f t="shared" si="70"/>
        <v>27.48654940620305</v>
      </c>
      <c r="V170" s="150">
        <f t="shared" si="71"/>
        <v>5.9324090570897532</v>
      </c>
      <c r="W170" s="441" t="s">
        <v>33</v>
      </c>
      <c r="Y170" s="152">
        <f t="shared" si="63"/>
        <v>92.665725312229426</v>
      </c>
      <c r="Z170" s="152">
        <v>20</v>
      </c>
      <c r="AB170" s="268"/>
      <c r="AC170" s="492">
        <v>4853106500</v>
      </c>
      <c r="AD170" s="355">
        <v>895541000</v>
      </c>
      <c r="AE170" s="269">
        <f t="shared" si="64"/>
        <v>447770500</v>
      </c>
      <c r="AF170" s="354">
        <f t="shared" si="65"/>
        <v>447770500</v>
      </c>
      <c r="AH170" s="91">
        <v>539689100</v>
      </c>
    </row>
    <row r="171" spans="3:34" s="139" customFormat="1" ht="12">
      <c r="C171" s="140"/>
      <c r="D171" s="141"/>
      <c r="E171" s="142">
        <v>17</v>
      </c>
      <c r="F171" s="160">
        <v>19</v>
      </c>
      <c r="G171" s="142" t="s">
        <v>253</v>
      </c>
      <c r="H171" s="153"/>
      <c r="I171" s="142"/>
      <c r="J171" s="144"/>
      <c r="K171" s="315">
        <v>121500000</v>
      </c>
      <c r="L171" s="145">
        <f t="shared" si="72"/>
        <v>0.57179658541210088</v>
      </c>
      <c r="M171" s="510">
        <f t="shared" si="73"/>
        <v>121500000</v>
      </c>
      <c r="N171" s="460">
        <f t="shared" si="68"/>
        <v>100</v>
      </c>
      <c r="O171" s="551">
        <v>110864000</v>
      </c>
      <c r="P171" s="460">
        <f t="shared" si="67"/>
        <v>91.24609053497943</v>
      </c>
      <c r="Q171" s="146">
        <f t="shared" si="69"/>
        <v>10636000</v>
      </c>
      <c r="R171" s="147" t="s">
        <v>254</v>
      </c>
      <c r="S171" s="148"/>
      <c r="T171" s="144"/>
      <c r="U171" s="149">
        <f t="shared" si="70"/>
        <v>0.57179658541210088</v>
      </c>
      <c r="V171" s="150">
        <f t="shared" si="71"/>
        <v>0.52174203000104658</v>
      </c>
      <c r="W171" s="441" t="s">
        <v>33</v>
      </c>
      <c r="Y171" s="152">
        <f t="shared" si="63"/>
        <v>100</v>
      </c>
      <c r="Z171" s="152">
        <f>P171</f>
        <v>91.24609053497943</v>
      </c>
      <c r="AB171" s="268"/>
      <c r="AC171" s="492">
        <v>39500000</v>
      </c>
      <c r="AD171" s="355"/>
      <c r="AE171" s="269">
        <f t="shared" si="64"/>
        <v>0</v>
      </c>
      <c r="AF171" s="354">
        <f t="shared" si="65"/>
        <v>0</v>
      </c>
      <c r="AH171" s="91">
        <v>82000000</v>
      </c>
    </row>
    <row r="172" spans="3:34" s="139" customFormat="1" ht="12">
      <c r="C172" s="140"/>
      <c r="D172" s="141"/>
      <c r="E172" s="142">
        <v>17</v>
      </c>
      <c r="F172" s="160">
        <v>23</v>
      </c>
      <c r="G172" s="142" t="s">
        <v>158</v>
      </c>
      <c r="H172" s="153"/>
      <c r="I172" s="142"/>
      <c r="J172" s="144"/>
      <c r="K172" s="342">
        <v>108945000</v>
      </c>
      <c r="L172" s="145">
        <f t="shared" si="72"/>
        <v>0.51271093825285041</v>
      </c>
      <c r="M172" s="510">
        <f t="shared" si="73"/>
        <v>80592500</v>
      </c>
      <c r="N172" s="460">
        <f>(M172/K172)*100</f>
        <v>73.97540043141035</v>
      </c>
      <c r="O172" s="131">
        <v>47469300</v>
      </c>
      <c r="P172" s="460">
        <f>O172/K172*100</f>
        <v>43.571802285556934</v>
      </c>
      <c r="Q172" s="146">
        <f t="shared" si="69"/>
        <v>61475700</v>
      </c>
      <c r="R172" s="147" t="s">
        <v>255</v>
      </c>
      <c r="S172" s="148"/>
      <c r="T172" s="144"/>
      <c r="U172" s="149">
        <f t="shared" si="70"/>
        <v>0.37927996962818716</v>
      </c>
      <c r="V172" s="150">
        <f t="shared" si="71"/>
        <v>5.1271093825285045E-2</v>
      </c>
      <c r="W172" s="441" t="s">
        <v>33</v>
      </c>
      <c r="Y172" s="152">
        <f t="shared" si="63"/>
        <v>73.97540043141035</v>
      </c>
      <c r="Z172" s="152">
        <v>10</v>
      </c>
      <c r="AB172" s="268"/>
      <c r="AC172" s="492">
        <v>52240000</v>
      </c>
      <c r="AD172" s="355">
        <v>56705000</v>
      </c>
      <c r="AE172" s="269">
        <f t="shared" si="64"/>
        <v>28352500</v>
      </c>
      <c r="AF172" s="354">
        <f t="shared" si="65"/>
        <v>28352500</v>
      </c>
      <c r="AH172" s="91"/>
    </row>
    <row r="173" spans="3:34" s="139" customFormat="1" ht="12">
      <c r="C173" s="140"/>
      <c r="D173" s="141"/>
      <c r="E173" s="142">
        <v>17</v>
      </c>
      <c r="F173" s="160">
        <v>30</v>
      </c>
      <c r="G173" s="142" t="s">
        <v>429</v>
      </c>
      <c r="H173" s="153"/>
      <c r="I173" s="142"/>
      <c r="J173" s="144"/>
      <c r="K173" s="315">
        <v>9868000</v>
      </c>
      <c r="L173" s="145">
        <f t="shared" si="72"/>
        <v>4.6440236253881571E-2</v>
      </c>
      <c r="M173" s="510">
        <f t="shared" si="73"/>
        <v>9868000</v>
      </c>
      <c r="N173" s="460">
        <f>(M173/K173)*100</f>
        <v>100</v>
      </c>
      <c r="O173" s="551">
        <v>9868000</v>
      </c>
      <c r="P173" s="460">
        <f>O173/K173*100</f>
        <v>100</v>
      </c>
      <c r="Q173" s="146">
        <f t="shared" si="69"/>
        <v>0</v>
      </c>
      <c r="R173" s="147" t="s">
        <v>257</v>
      </c>
      <c r="S173" s="148"/>
      <c r="T173" s="144"/>
      <c r="U173" s="149">
        <f t="shared" si="70"/>
        <v>4.6440236253881571E-2</v>
      </c>
      <c r="V173" s="150">
        <f t="shared" si="71"/>
        <v>4.6440236253881571E-2</v>
      </c>
      <c r="W173" s="441" t="s">
        <v>33</v>
      </c>
      <c r="Y173" s="152">
        <f t="shared" si="63"/>
        <v>100</v>
      </c>
      <c r="Z173" s="152">
        <v>100</v>
      </c>
      <c r="AB173" s="268"/>
      <c r="AC173" s="492">
        <v>0</v>
      </c>
      <c r="AD173" s="355"/>
      <c r="AE173" s="269">
        <f t="shared" si="64"/>
        <v>0</v>
      </c>
      <c r="AF173" s="354">
        <f t="shared" si="65"/>
        <v>0</v>
      </c>
      <c r="AH173" s="91">
        <v>9868000</v>
      </c>
    </row>
    <row r="174" spans="3:34" s="139" customFormat="1" ht="12">
      <c r="C174" s="140"/>
      <c r="D174" s="141"/>
      <c r="E174" s="142"/>
      <c r="F174" s="160"/>
      <c r="G174" s="142" t="s">
        <v>258</v>
      </c>
      <c r="H174" s="153"/>
      <c r="I174" s="142"/>
      <c r="J174" s="144"/>
      <c r="K174" s="315">
        <v>0</v>
      </c>
      <c r="L174" s="145">
        <f t="shared" si="72"/>
        <v>0</v>
      </c>
      <c r="M174" s="510">
        <f t="shared" si="73"/>
        <v>0</v>
      </c>
      <c r="N174" s="460"/>
      <c r="O174" s="131"/>
      <c r="P174" s="460"/>
      <c r="Q174" s="146">
        <f t="shared" si="69"/>
        <v>0</v>
      </c>
      <c r="R174" s="147"/>
      <c r="S174" s="148"/>
      <c r="T174" s="144"/>
      <c r="U174" s="149">
        <f t="shared" si="70"/>
        <v>0</v>
      </c>
      <c r="V174" s="150">
        <f t="shared" si="71"/>
        <v>0</v>
      </c>
      <c r="W174" s="441"/>
      <c r="Y174" s="152">
        <f t="shared" si="63"/>
        <v>0</v>
      </c>
      <c r="Z174" s="152">
        <v>0</v>
      </c>
      <c r="AB174" s="142"/>
      <c r="AC174" s="492"/>
      <c r="AD174" s="355"/>
      <c r="AE174" s="269">
        <f t="shared" si="64"/>
        <v>0</v>
      </c>
      <c r="AF174" s="354">
        <f t="shared" si="65"/>
        <v>0</v>
      </c>
      <c r="AH174" s="91"/>
    </row>
    <row r="175" spans="3:34" s="139" customFormat="1" ht="12">
      <c r="C175" s="140"/>
      <c r="D175" s="141"/>
      <c r="E175" s="142">
        <v>17</v>
      </c>
      <c r="F175" s="160">
        <v>32</v>
      </c>
      <c r="G175" s="142" t="s">
        <v>195</v>
      </c>
      <c r="H175" s="153"/>
      <c r="I175" s="142"/>
      <c r="J175" s="144"/>
      <c r="K175" s="315">
        <v>7500000</v>
      </c>
      <c r="L175" s="145">
        <f t="shared" si="72"/>
        <v>3.5296085519265483E-2</v>
      </c>
      <c r="M175" s="510">
        <f t="shared" si="73"/>
        <v>3750000</v>
      </c>
      <c r="N175" s="460"/>
      <c r="O175" s="257"/>
      <c r="P175" s="460"/>
      <c r="Q175" s="146">
        <f t="shared" si="69"/>
        <v>7500000</v>
      </c>
      <c r="R175" s="147"/>
      <c r="S175" s="148"/>
      <c r="T175" s="144"/>
      <c r="U175" s="149">
        <f t="shared" si="70"/>
        <v>0</v>
      </c>
      <c r="V175" s="150">
        <f t="shared" si="71"/>
        <v>0</v>
      </c>
      <c r="W175" s="441"/>
      <c r="Y175" s="152">
        <f t="shared" si="63"/>
        <v>0</v>
      </c>
      <c r="Z175" s="152">
        <v>0</v>
      </c>
      <c r="AB175" s="142"/>
      <c r="AC175" s="492">
        <v>0</v>
      </c>
      <c r="AD175" s="355">
        <v>7500000</v>
      </c>
      <c r="AE175" s="269">
        <f t="shared" si="64"/>
        <v>3750000</v>
      </c>
      <c r="AF175" s="354">
        <f t="shared" si="65"/>
        <v>3750000</v>
      </c>
      <c r="AH175" s="91"/>
    </row>
    <row r="176" spans="3:34" s="139" customFormat="1" ht="22.5">
      <c r="C176" s="140"/>
      <c r="D176" s="141"/>
      <c r="E176" s="142">
        <v>17</v>
      </c>
      <c r="F176" s="160">
        <v>34</v>
      </c>
      <c r="G176" s="142" t="s">
        <v>259</v>
      </c>
      <c r="H176" s="153"/>
      <c r="I176" s="142"/>
      <c r="J176" s="144"/>
      <c r="K176" s="315">
        <v>3000000</v>
      </c>
      <c r="L176" s="145">
        <f t="shared" si="72"/>
        <v>1.4118434207706195E-2</v>
      </c>
      <c r="M176" s="510">
        <f t="shared" si="73"/>
        <v>3000000</v>
      </c>
      <c r="N176" s="460">
        <f t="shared" ref="N176:N190" si="74">(M176/K176)*100</f>
        <v>100</v>
      </c>
      <c r="O176" s="167"/>
      <c r="P176" s="460">
        <f t="shared" ref="P176:P190" si="75">O176/K176*100</f>
        <v>0</v>
      </c>
      <c r="Q176" s="146">
        <f t="shared" si="69"/>
        <v>3000000</v>
      </c>
      <c r="R176" s="154" t="s">
        <v>260</v>
      </c>
      <c r="S176" s="148"/>
      <c r="T176" s="144"/>
      <c r="U176" s="149">
        <f t="shared" si="70"/>
        <v>1.4118434207706195E-2</v>
      </c>
      <c r="V176" s="150">
        <f t="shared" si="71"/>
        <v>0</v>
      </c>
      <c r="W176" s="441" t="s">
        <v>33</v>
      </c>
      <c r="Y176" s="152">
        <f t="shared" si="63"/>
        <v>100</v>
      </c>
      <c r="Z176" s="152">
        <v>0</v>
      </c>
      <c r="AB176" s="268"/>
      <c r="AC176" s="492">
        <v>3000000</v>
      </c>
      <c r="AD176" s="355"/>
      <c r="AE176" s="269">
        <f t="shared" si="64"/>
        <v>0</v>
      </c>
      <c r="AF176" s="354">
        <f t="shared" si="65"/>
        <v>0</v>
      </c>
      <c r="AH176" s="91"/>
    </row>
    <row r="177" spans="3:34" s="139" customFormat="1" ht="12">
      <c r="C177" s="140"/>
      <c r="D177" s="141"/>
      <c r="E177" s="142"/>
      <c r="F177" s="160"/>
      <c r="G177" s="142" t="s">
        <v>261</v>
      </c>
      <c r="H177" s="153"/>
      <c r="I177" s="142"/>
      <c r="J177" s="144"/>
      <c r="K177" s="315">
        <v>0</v>
      </c>
      <c r="L177" s="145">
        <f t="shared" si="72"/>
        <v>0</v>
      </c>
      <c r="M177" s="510">
        <f t="shared" si="73"/>
        <v>0</v>
      </c>
      <c r="N177" s="460"/>
      <c r="O177" s="131"/>
      <c r="P177" s="460"/>
      <c r="Q177" s="146">
        <f t="shared" si="69"/>
        <v>0</v>
      </c>
      <c r="R177" s="147"/>
      <c r="S177" s="148"/>
      <c r="T177" s="144"/>
      <c r="U177" s="149">
        <f t="shared" si="70"/>
        <v>0</v>
      </c>
      <c r="V177" s="150">
        <f t="shared" si="71"/>
        <v>0</v>
      </c>
      <c r="W177" s="441"/>
      <c r="Y177" s="152">
        <f t="shared" si="63"/>
        <v>0</v>
      </c>
      <c r="Z177" s="152">
        <v>0</v>
      </c>
      <c r="AB177" s="142"/>
      <c r="AC177" s="492"/>
      <c r="AD177" s="355"/>
      <c r="AE177" s="269">
        <f t="shared" si="64"/>
        <v>0</v>
      </c>
      <c r="AF177" s="354">
        <f t="shared" si="65"/>
        <v>0</v>
      </c>
      <c r="AH177" s="91"/>
    </row>
    <row r="178" spans="3:34" s="139" customFormat="1" ht="22.5">
      <c r="C178" s="140"/>
      <c r="D178" s="141"/>
      <c r="E178" s="142">
        <v>17</v>
      </c>
      <c r="F178" s="160">
        <v>36</v>
      </c>
      <c r="G178" s="142" t="s">
        <v>202</v>
      </c>
      <c r="H178" s="153"/>
      <c r="I178" s="142"/>
      <c r="J178" s="144"/>
      <c r="K178" s="315">
        <v>70000000</v>
      </c>
      <c r="L178" s="145">
        <f t="shared" si="72"/>
        <v>0.32943013151314454</v>
      </c>
      <c r="M178" s="510">
        <f t="shared" si="73"/>
        <v>59000000</v>
      </c>
      <c r="N178" s="460">
        <f t="shared" si="74"/>
        <v>84.285714285714292</v>
      </c>
      <c r="O178" s="551">
        <v>32850000</v>
      </c>
      <c r="P178" s="460">
        <f t="shared" si="75"/>
        <v>46.928571428571431</v>
      </c>
      <c r="Q178" s="146">
        <f t="shared" si="69"/>
        <v>37150000</v>
      </c>
      <c r="R178" s="154" t="s">
        <v>262</v>
      </c>
      <c r="S178" s="148"/>
      <c r="T178" s="144"/>
      <c r="U178" s="149">
        <f t="shared" si="70"/>
        <v>0.27766253941822189</v>
      </c>
      <c r="V178" s="150">
        <f t="shared" si="71"/>
        <v>0.11530054602960058</v>
      </c>
      <c r="W178" s="441" t="s">
        <v>33</v>
      </c>
      <c r="Y178" s="152">
        <f t="shared" si="63"/>
        <v>84.285714285714292</v>
      </c>
      <c r="Z178" s="152">
        <v>35</v>
      </c>
      <c r="AB178" s="268"/>
      <c r="AC178" s="492">
        <v>21000000</v>
      </c>
      <c r="AD178" s="355">
        <v>22000000</v>
      </c>
      <c r="AE178" s="269">
        <f t="shared" si="64"/>
        <v>11000000</v>
      </c>
      <c r="AF178" s="354">
        <f t="shared" si="65"/>
        <v>11000000</v>
      </c>
      <c r="AH178" s="91">
        <v>27000000</v>
      </c>
    </row>
    <row r="179" spans="3:34" s="139" customFormat="1" ht="12">
      <c r="C179" s="140"/>
      <c r="D179" s="141"/>
      <c r="E179" s="142"/>
      <c r="F179" s="160"/>
      <c r="G179" s="142" t="s">
        <v>204</v>
      </c>
      <c r="H179" s="153"/>
      <c r="I179" s="142"/>
      <c r="J179" s="144"/>
      <c r="K179" s="315">
        <v>0</v>
      </c>
      <c r="L179" s="145">
        <f t="shared" si="72"/>
        <v>0</v>
      </c>
      <c r="M179" s="510">
        <f t="shared" si="73"/>
        <v>0</v>
      </c>
      <c r="N179" s="460"/>
      <c r="O179" s="131"/>
      <c r="P179" s="460"/>
      <c r="Q179" s="146">
        <f t="shared" si="69"/>
        <v>0</v>
      </c>
      <c r="R179" s="147"/>
      <c r="S179" s="148"/>
      <c r="T179" s="144"/>
      <c r="U179" s="149">
        <f t="shared" si="70"/>
        <v>0</v>
      </c>
      <c r="V179" s="150">
        <f t="shared" si="71"/>
        <v>0</v>
      </c>
      <c r="W179" s="441"/>
      <c r="Y179" s="152">
        <f t="shared" si="63"/>
        <v>0</v>
      </c>
      <c r="Z179" s="152">
        <v>0</v>
      </c>
      <c r="AB179" s="142"/>
      <c r="AC179" s="492"/>
      <c r="AD179" s="355"/>
      <c r="AE179" s="269">
        <f t="shared" si="64"/>
        <v>0</v>
      </c>
      <c r="AF179" s="354">
        <f t="shared" si="65"/>
        <v>0</v>
      </c>
      <c r="AH179" s="91"/>
    </row>
    <row r="180" spans="3:34" s="139" customFormat="1" ht="12">
      <c r="C180" s="140"/>
      <c r="D180" s="141"/>
      <c r="E180" s="142">
        <v>17</v>
      </c>
      <c r="F180" s="160">
        <v>37</v>
      </c>
      <c r="G180" s="142" t="s">
        <v>205</v>
      </c>
      <c r="H180" s="153"/>
      <c r="I180" s="142"/>
      <c r="J180" s="144"/>
      <c r="K180" s="315">
        <v>23170000</v>
      </c>
      <c r="L180" s="145">
        <f t="shared" si="72"/>
        <v>0.10904137353085085</v>
      </c>
      <c r="M180" s="510">
        <f t="shared" si="73"/>
        <v>19235000</v>
      </c>
      <c r="N180" s="460">
        <f t="shared" si="74"/>
        <v>83.016832110487698</v>
      </c>
      <c r="O180" s="131">
        <v>4950000</v>
      </c>
      <c r="P180" s="460">
        <f t="shared" si="75"/>
        <v>21.363832542080278</v>
      </c>
      <c r="Q180" s="146">
        <f t="shared" si="69"/>
        <v>18220000</v>
      </c>
      <c r="R180" s="147" t="s">
        <v>263</v>
      </c>
      <c r="S180" s="148"/>
      <c r="T180" s="144"/>
      <c r="U180" s="149">
        <f t="shared" si="70"/>
        <v>9.0522693995076217E-2</v>
      </c>
      <c r="V180" s="150">
        <f t="shared" si="71"/>
        <v>1.0904137353085085E-2</v>
      </c>
      <c r="W180" s="441" t="s">
        <v>33</v>
      </c>
      <c r="Y180" s="152">
        <f t="shared" si="63"/>
        <v>83.016832110487698</v>
      </c>
      <c r="Z180" s="152">
        <v>10</v>
      </c>
      <c r="AB180" s="268"/>
      <c r="AC180" s="492">
        <v>15300000</v>
      </c>
      <c r="AD180" s="355">
        <v>7870000</v>
      </c>
      <c r="AE180" s="269">
        <f t="shared" si="64"/>
        <v>3935000</v>
      </c>
      <c r="AF180" s="354">
        <f t="shared" si="65"/>
        <v>3935000</v>
      </c>
      <c r="AH180" s="91"/>
    </row>
    <row r="181" spans="3:34" s="139" customFormat="1" ht="12">
      <c r="C181" s="140"/>
      <c r="D181" s="141"/>
      <c r="E181" s="142">
        <v>17</v>
      </c>
      <c r="F181" s="160">
        <v>38</v>
      </c>
      <c r="G181" s="142" t="s">
        <v>207</v>
      </c>
      <c r="H181" s="153"/>
      <c r="I181" s="142"/>
      <c r="J181" s="144"/>
      <c r="K181" s="315">
        <v>5200000</v>
      </c>
      <c r="L181" s="145">
        <f t="shared" si="72"/>
        <v>2.4471952626690736E-2</v>
      </c>
      <c r="M181" s="510">
        <f t="shared" si="73"/>
        <v>5200000</v>
      </c>
      <c r="N181" s="460">
        <f t="shared" si="74"/>
        <v>100</v>
      </c>
      <c r="O181" s="131"/>
      <c r="P181" s="460">
        <f t="shared" si="75"/>
        <v>0</v>
      </c>
      <c r="Q181" s="146">
        <f t="shared" si="69"/>
        <v>5200000</v>
      </c>
      <c r="R181" s="147"/>
      <c r="S181" s="148"/>
      <c r="T181" s="144"/>
      <c r="U181" s="149"/>
      <c r="V181" s="150"/>
      <c r="W181" s="441"/>
      <c r="Y181" s="152">
        <f t="shared" si="63"/>
        <v>100</v>
      </c>
      <c r="Z181" s="152">
        <v>0</v>
      </c>
      <c r="AB181" s="268"/>
      <c r="AC181" s="492">
        <v>5200000</v>
      </c>
      <c r="AD181" s="355"/>
      <c r="AE181" s="269">
        <f t="shared" si="64"/>
        <v>0</v>
      </c>
      <c r="AF181" s="354">
        <f t="shared" si="65"/>
        <v>0</v>
      </c>
      <c r="AH181" s="91"/>
    </row>
    <row r="182" spans="3:34" s="139" customFormat="1" ht="12">
      <c r="C182" s="140"/>
      <c r="D182" s="141"/>
      <c r="E182" s="142">
        <v>17</v>
      </c>
      <c r="F182" s="160">
        <v>39</v>
      </c>
      <c r="G182" s="142" t="s">
        <v>396</v>
      </c>
      <c r="H182" s="153"/>
      <c r="I182" s="142"/>
      <c r="J182" s="144"/>
      <c r="K182" s="315">
        <v>3750000</v>
      </c>
      <c r="L182" s="145">
        <f t="shared" si="72"/>
        <v>1.7648042759632741E-2</v>
      </c>
      <c r="M182" s="510">
        <f t="shared" si="73"/>
        <v>3750000</v>
      </c>
      <c r="N182" s="460">
        <f t="shared" si="74"/>
        <v>100</v>
      </c>
      <c r="O182" s="551">
        <v>3750000</v>
      </c>
      <c r="P182" s="460">
        <f t="shared" si="75"/>
        <v>100</v>
      </c>
      <c r="Q182" s="146">
        <f t="shared" si="69"/>
        <v>0</v>
      </c>
      <c r="R182" s="147"/>
      <c r="S182" s="148"/>
      <c r="T182" s="144"/>
      <c r="U182" s="149"/>
      <c r="V182" s="150"/>
      <c r="W182" s="441"/>
      <c r="Y182" s="152">
        <f t="shared" si="63"/>
        <v>100</v>
      </c>
      <c r="Z182" s="152">
        <v>100</v>
      </c>
      <c r="AB182" s="268"/>
      <c r="AC182" s="492">
        <v>0</v>
      </c>
      <c r="AD182" s="355"/>
      <c r="AE182" s="269">
        <f t="shared" si="64"/>
        <v>0</v>
      </c>
      <c r="AF182" s="354">
        <f t="shared" si="65"/>
        <v>0</v>
      </c>
      <c r="AH182" s="91">
        <v>3750000</v>
      </c>
    </row>
    <row r="183" spans="3:34" s="139" customFormat="1" ht="12">
      <c r="C183" s="140"/>
      <c r="D183" s="141"/>
      <c r="E183" s="142">
        <v>17</v>
      </c>
      <c r="F183" s="160">
        <v>41</v>
      </c>
      <c r="G183" s="142" t="s">
        <v>209</v>
      </c>
      <c r="H183" s="153"/>
      <c r="I183" s="142"/>
      <c r="J183" s="144"/>
      <c r="K183" s="315">
        <v>2142755000</v>
      </c>
      <c r="L183" s="145">
        <f t="shared" si="72"/>
        <v>10.084115163577827</v>
      </c>
      <c r="M183" s="510">
        <f t="shared" si="73"/>
        <v>1821341750</v>
      </c>
      <c r="N183" s="460">
        <f t="shared" si="74"/>
        <v>85</v>
      </c>
      <c r="O183" s="131">
        <v>87657000</v>
      </c>
      <c r="P183" s="460">
        <f t="shared" si="75"/>
        <v>4.0908549974215438</v>
      </c>
      <c r="Q183" s="146">
        <f t="shared" si="69"/>
        <v>2055098000</v>
      </c>
      <c r="R183" s="147" t="s">
        <v>264</v>
      </c>
      <c r="S183" s="148"/>
      <c r="T183" s="144"/>
      <c r="U183" s="149">
        <f t="shared" si="70"/>
        <v>8.5714978890411526</v>
      </c>
      <c r="V183" s="150">
        <f t="shared" si="71"/>
        <v>3.0252345490733483</v>
      </c>
      <c r="W183" s="441" t="s">
        <v>33</v>
      </c>
      <c r="Y183" s="152">
        <f t="shared" si="63"/>
        <v>85</v>
      </c>
      <c r="Z183" s="152">
        <v>30</v>
      </c>
      <c r="AB183" s="268"/>
      <c r="AC183" s="492">
        <v>1499928500</v>
      </c>
      <c r="AD183" s="355">
        <v>642826500</v>
      </c>
      <c r="AE183" s="269">
        <f t="shared" si="64"/>
        <v>321413250</v>
      </c>
      <c r="AF183" s="354">
        <f t="shared" si="65"/>
        <v>321413250</v>
      </c>
      <c r="AH183" s="91"/>
    </row>
    <row r="184" spans="3:34" s="139" customFormat="1" ht="12">
      <c r="C184" s="140"/>
      <c r="D184" s="141"/>
      <c r="E184" s="142">
        <v>17</v>
      </c>
      <c r="F184" s="160">
        <v>57</v>
      </c>
      <c r="G184" s="142" t="s">
        <v>213</v>
      </c>
      <c r="H184" s="153"/>
      <c r="I184" s="142"/>
      <c r="J184" s="144"/>
      <c r="K184" s="315">
        <v>194493500</v>
      </c>
      <c r="L184" s="145">
        <f t="shared" si="72"/>
        <v>0.91531456119216814</v>
      </c>
      <c r="M184" s="510">
        <f t="shared" si="73"/>
        <v>111134000</v>
      </c>
      <c r="N184" s="460">
        <f t="shared" si="74"/>
        <v>57.140212911999633</v>
      </c>
      <c r="O184" s="550">
        <v>13140000</v>
      </c>
      <c r="P184" s="460">
        <f t="shared" si="75"/>
        <v>6.7560098409458407</v>
      </c>
      <c r="Q184" s="146">
        <f t="shared" si="69"/>
        <v>181353500</v>
      </c>
      <c r="R184" s="147"/>
      <c r="S184" s="148"/>
      <c r="T184" s="144"/>
      <c r="U184" s="149">
        <f t="shared" si="70"/>
        <v>0.52301268907974008</v>
      </c>
      <c r="V184" s="150">
        <f t="shared" si="71"/>
        <v>0.45765728059608407</v>
      </c>
      <c r="W184" s="441"/>
      <c r="Y184" s="152">
        <f t="shared" si="63"/>
        <v>57.140212911999633</v>
      </c>
      <c r="Z184" s="152">
        <v>50</v>
      </c>
      <c r="AB184" s="268"/>
      <c r="AC184" s="492">
        <v>14634500</v>
      </c>
      <c r="AD184" s="355">
        <v>166719000</v>
      </c>
      <c r="AE184" s="269">
        <f t="shared" si="64"/>
        <v>83359500</v>
      </c>
      <c r="AF184" s="354">
        <f t="shared" si="65"/>
        <v>83359500</v>
      </c>
      <c r="AH184" s="91">
        <v>13140000</v>
      </c>
    </row>
    <row r="185" spans="3:34" s="139" customFormat="1" ht="12">
      <c r="C185" s="140"/>
      <c r="D185" s="141"/>
      <c r="E185" s="142">
        <v>17</v>
      </c>
      <c r="F185" s="160">
        <v>58</v>
      </c>
      <c r="G185" s="142" t="s">
        <v>265</v>
      </c>
      <c r="H185" s="153"/>
      <c r="I185" s="142"/>
      <c r="J185" s="144"/>
      <c r="K185" s="315">
        <v>38504500</v>
      </c>
      <c r="L185" s="145">
        <f t="shared" si="72"/>
        <v>0.18120774998354106</v>
      </c>
      <c r="M185" s="510">
        <f t="shared" si="73"/>
        <v>21227250</v>
      </c>
      <c r="N185" s="460">
        <f t="shared" si="74"/>
        <v>55.129270604734515</v>
      </c>
      <c r="O185" s="131">
        <v>15750000</v>
      </c>
      <c r="P185" s="460">
        <f t="shared" si="75"/>
        <v>40.904309885857501</v>
      </c>
      <c r="Q185" s="146">
        <f t="shared" si="69"/>
        <v>22754500</v>
      </c>
      <c r="R185" s="147" t="s">
        <v>266</v>
      </c>
      <c r="S185" s="148"/>
      <c r="T185" s="144"/>
      <c r="U185" s="149">
        <f t="shared" si="70"/>
        <v>9.9898510845177119E-2</v>
      </c>
      <c r="V185" s="150">
        <f t="shared" si="71"/>
        <v>9.0603874991770528E-2</v>
      </c>
      <c r="W185" s="441" t="s">
        <v>33</v>
      </c>
      <c r="Y185" s="152">
        <f t="shared" si="63"/>
        <v>55.129270604734515</v>
      </c>
      <c r="Z185" s="152">
        <v>50</v>
      </c>
      <c r="AB185" s="268"/>
      <c r="AC185" s="492">
        <v>9100000</v>
      </c>
      <c r="AD185" s="355">
        <v>4454500</v>
      </c>
      <c r="AE185" s="269">
        <f t="shared" si="64"/>
        <v>2227250</v>
      </c>
      <c r="AF185" s="354">
        <f t="shared" si="65"/>
        <v>2227250</v>
      </c>
      <c r="AH185" s="91">
        <v>9900000</v>
      </c>
    </row>
    <row r="186" spans="3:34" s="139" customFormat="1" ht="12">
      <c r="C186" s="140"/>
      <c r="D186" s="141"/>
      <c r="E186" s="142">
        <v>17</v>
      </c>
      <c r="F186" s="160">
        <v>61</v>
      </c>
      <c r="G186" s="142" t="s">
        <v>267</v>
      </c>
      <c r="H186" s="153"/>
      <c r="I186" s="142"/>
      <c r="J186" s="144"/>
      <c r="K186" s="315">
        <v>43195000</v>
      </c>
      <c r="L186" s="145">
        <f t="shared" si="72"/>
        <v>0.20328192186728969</v>
      </c>
      <c r="M186" s="510">
        <f t="shared" si="73"/>
        <v>25521250</v>
      </c>
      <c r="N186" s="460">
        <f t="shared" si="74"/>
        <v>59.083805996064363</v>
      </c>
      <c r="O186" s="131"/>
      <c r="P186" s="460">
        <f t="shared" si="75"/>
        <v>0</v>
      </c>
      <c r="Q186" s="146">
        <f t="shared" si="69"/>
        <v>43195000</v>
      </c>
      <c r="R186" s="147"/>
      <c r="S186" s="148"/>
      <c r="T186" s="144"/>
      <c r="U186" s="149">
        <f t="shared" si="70"/>
        <v>0.12010669634114059</v>
      </c>
      <c r="V186" s="150">
        <f t="shared" si="71"/>
        <v>0</v>
      </c>
      <c r="W186" s="441"/>
      <c r="Y186" s="152">
        <f t="shared" si="63"/>
        <v>59.083805996064363</v>
      </c>
      <c r="Z186" s="152"/>
      <c r="AB186" s="268"/>
      <c r="AC186" s="492">
        <v>0</v>
      </c>
      <c r="AD186" s="355">
        <v>16147500</v>
      </c>
      <c r="AE186" s="269">
        <f t="shared" si="64"/>
        <v>8073750</v>
      </c>
      <c r="AF186" s="354">
        <f t="shared" si="65"/>
        <v>8073750</v>
      </c>
      <c r="AH186" s="91">
        <v>17447500</v>
      </c>
    </row>
    <row r="187" spans="3:34" s="139" customFormat="1" ht="22.5">
      <c r="C187" s="140"/>
      <c r="D187" s="141"/>
      <c r="E187" s="142">
        <v>17</v>
      </c>
      <c r="F187" s="160">
        <v>63</v>
      </c>
      <c r="G187" s="142" t="s">
        <v>268</v>
      </c>
      <c r="H187" s="153"/>
      <c r="I187" s="142"/>
      <c r="J187" s="144"/>
      <c r="K187" s="315">
        <v>1285190000</v>
      </c>
      <c r="L187" s="145">
        <f t="shared" si="72"/>
        <v>6.0482901531339746</v>
      </c>
      <c r="M187" s="510">
        <f t="shared" si="73"/>
        <v>1016247500</v>
      </c>
      <c r="N187" s="460">
        <f t="shared" si="74"/>
        <v>79.073716726709662</v>
      </c>
      <c r="O187" s="551">
        <v>688908000</v>
      </c>
      <c r="P187" s="460">
        <f t="shared" si="75"/>
        <v>53.603591686832296</v>
      </c>
      <c r="Q187" s="146">
        <f t="shared" si="69"/>
        <v>596282000</v>
      </c>
      <c r="R187" s="154" t="s">
        <v>269</v>
      </c>
      <c r="S187" s="148"/>
      <c r="T187" s="144"/>
      <c r="U187" s="149">
        <f t="shared" si="70"/>
        <v>4.7826078224986333</v>
      </c>
      <c r="V187" s="150">
        <f t="shared" si="71"/>
        <v>3.2421007577208196</v>
      </c>
      <c r="W187" s="441" t="s">
        <v>33</v>
      </c>
      <c r="Y187" s="152">
        <f t="shared" si="63"/>
        <v>79.073716726709662</v>
      </c>
      <c r="Z187" s="152">
        <f>P187</f>
        <v>53.603591686832296</v>
      </c>
      <c r="AB187" s="268"/>
      <c r="AC187" s="492">
        <v>481195000</v>
      </c>
      <c r="AD187" s="355">
        <v>537885000</v>
      </c>
      <c r="AE187" s="269">
        <f t="shared" si="64"/>
        <v>268942500</v>
      </c>
      <c r="AF187" s="354">
        <f t="shared" si="65"/>
        <v>268942500</v>
      </c>
      <c r="AH187" s="91">
        <v>266110000</v>
      </c>
    </row>
    <row r="188" spans="3:34" s="139" customFormat="1" ht="12">
      <c r="C188" s="140"/>
      <c r="D188" s="141"/>
      <c r="E188" s="142">
        <v>17</v>
      </c>
      <c r="F188" s="160">
        <v>64</v>
      </c>
      <c r="G188" s="756" t="s">
        <v>270</v>
      </c>
      <c r="H188" s="756"/>
      <c r="I188" s="756"/>
      <c r="J188" s="764"/>
      <c r="K188" s="315">
        <v>65700000</v>
      </c>
      <c r="L188" s="145">
        <f t="shared" si="72"/>
        <v>0.30919370914876565</v>
      </c>
      <c r="M188" s="510">
        <f t="shared" si="73"/>
        <v>53655000</v>
      </c>
      <c r="N188" s="460">
        <f t="shared" si="74"/>
        <v>81.666666666666671</v>
      </c>
      <c r="O188" s="91">
        <v>16920750</v>
      </c>
      <c r="P188" s="460">
        <f t="shared" si="75"/>
        <v>25.75456621004566</v>
      </c>
      <c r="Q188" s="146">
        <f t="shared" si="69"/>
        <v>48779250</v>
      </c>
      <c r="S188" s="148"/>
      <c r="T188" s="144"/>
      <c r="U188" s="149">
        <f t="shared" si="70"/>
        <v>0.25250819580482531</v>
      </c>
      <c r="V188" s="150">
        <f t="shared" si="71"/>
        <v>7.9631498540014847E-2</v>
      </c>
      <c r="W188" s="441"/>
      <c r="Y188" s="152">
        <f t="shared" si="63"/>
        <v>81.666666666666671</v>
      </c>
      <c r="Z188" s="152">
        <f>P188</f>
        <v>25.75456621004566</v>
      </c>
      <c r="AB188" s="268"/>
      <c r="AC188" s="492">
        <v>41610000</v>
      </c>
      <c r="AD188" s="355">
        <v>24090000</v>
      </c>
      <c r="AE188" s="269">
        <f t="shared" si="64"/>
        <v>12045000</v>
      </c>
      <c r="AF188" s="354">
        <f t="shared" si="65"/>
        <v>12045000</v>
      </c>
      <c r="AH188" s="91"/>
    </row>
    <row r="189" spans="3:34" s="139" customFormat="1" ht="33.75">
      <c r="C189" s="140"/>
      <c r="D189" s="141"/>
      <c r="E189" s="142">
        <v>17</v>
      </c>
      <c r="F189" s="160">
        <v>65</v>
      </c>
      <c r="G189" s="756" t="s">
        <v>271</v>
      </c>
      <c r="H189" s="756"/>
      <c r="I189" s="756"/>
      <c r="J189" s="764"/>
      <c r="K189" s="315">
        <v>35487500</v>
      </c>
      <c r="L189" s="145">
        <f t="shared" si="72"/>
        <v>0.16700931131532451</v>
      </c>
      <c r="M189" s="510">
        <f t="shared" si="73"/>
        <v>35487500</v>
      </c>
      <c r="N189" s="460">
        <f t="shared" si="74"/>
        <v>100</v>
      </c>
      <c r="O189" s="131">
        <v>35487500</v>
      </c>
      <c r="P189" s="460">
        <f t="shared" si="75"/>
        <v>100</v>
      </c>
      <c r="Q189" s="146">
        <f t="shared" si="69"/>
        <v>0</v>
      </c>
      <c r="R189" s="343" t="s">
        <v>272</v>
      </c>
      <c r="S189" s="148"/>
      <c r="T189" s="144"/>
      <c r="U189" s="149">
        <f t="shared" si="70"/>
        <v>0.16700931131532451</v>
      </c>
      <c r="V189" s="150">
        <f t="shared" si="71"/>
        <v>0.16700931131532451</v>
      </c>
      <c r="W189" s="441"/>
      <c r="Y189" s="152">
        <f t="shared" si="63"/>
        <v>100</v>
      </c>
      <c r="Z189" s="152">
        <v>100</v>
      </c>
      <c r="AB189" s="268"/>
      <c r="AC189" s="492">
        <v>35487500</v>
      </c>
      <c r="AD189" s="355"/>
      <c r="AE189" s="269">
        <f t="shared" si="64"/>
        <v>0</v>
      </c>
      <c r="AF189" s="354">
        <f t="shared" si="65"/>
        <v>0</v>
      </c>
      <c r="AH189" s="91"/>
    </row>
    <row r="190" spans="3:34" s="139" customFormat="1" ht="12">
      <c r="C190" s="140"/>
      <c r="D190" s="141"/>
      <c r="E190" s="142">
        <v>17</v>
      </c>
      <c r="F190" s="160">
        <v>66</v>
      </c>
      <c r="G190" s="142" t="s">
        <v>273</v>
      </c>
      <c r="H190" s="153"/>
      <c r="I190" s="142"/>
      <c r="J190" s="144"/>
      <c r="K190" s="315">
        <v>292280000</v>
      </c>
      <c r="L190" s="145">
        <f t="shared" si="72"/>
        <v>1.3755119834094556</v>
      </c>
      <c r="M190" s="510">
        <f t="shared" si="73"/>
        <v>170150000</v>
      </c>
      <c r="N190" s="460">
        <f t="shared" si="74"/>
        <v>58.214725605583681</v>
      </c>
      <c r="O190" s="551">
        <v>76928000</v>
      </c>
      <c r="P190" s="460">
        <f t="shared" si="75"/>
        <v>26.319967154783086</v>
      </c>
      <c r="Q190" s="146">
        <f t="shared" si="69"/>
        <v>215352000</v>
      </c>
      <c r="R190" s="147" t="s">
        <v>274</v>
      </c>
      <c r="S190" s="148"/>
      <c r="T190" s="144"/>
      <c r="U190" s="149">
        <f t="shared" si="70"/>
        <v>0.80075052681373637</v>
      </c>
      <c r="V190" s="150">
        <f t="shared" si="71"/>
        <v>0.68775599170472779</v>
      </c>
      <c r="W190" s="441" t="s">
        <v>33</v>
      </c>
      <c r="Y190" s="152">
        <f t="shared" si="63"/>
        <v>58.214725605583681</v>
      </c>
      <c r="Z190" s="152">
        <v>50</v>
      </c>
      <c r="AB190" s="268"/>
      <c r="AC190" s="492">
        <v>76390000</v>
      </c>
      <c r="AD190" s="355">
        <v>187520000</v>
      </c>
      <c r="AE190" s="269">
        <f t="shared" si="64"/>
        <v>93760000</v>
      </c>
      <c r="AF190" s="354">
        <f t="shared" si="65"/>
        <v>93760000</v>
      </c>
      <c r="AH190" s="91"/>
    </row>
    <row r="191" spans="3:34" s="139" customFormat="1" ht="12">
      <c r="C191" s="140"/>
      <c r="D191" s="141"/>
      <c r="E191" s="142"/>
      <c r="F191" s="160"/>
      <c r="G191" s="142" t="s">
        <v>275</v>
      </c>
      <c r="H191" s="153"/>
      <c r="I191" s="142"/>
      <c r="J191" s="144"/>
      <c r="K191" s="315">
        <v>0</v>
      </c>
      <c r="L191" s="145">
        <f t="shared" si="72"/>
        <v>0</v>
      </c>
      <c r="M191" s="510">
        <f t="shared" si="73"/>
        <v>0</v>
      </c>
      <c r="N191" s="460"/>
      <c r="O191" s="131"/>
      <c r="P191" s="460"/>
      <c r="Q191" s="146">
        <f t="shared" si="69"/>
        <v>0</v>
      </c>
      <c r="R191" s="147"/>
      <c r="S191" s="148"/>
      <c r="T191" s="144"/>
      <c r="U191" s="149">
        <f t="shared" si="70"/>
        <v>0</v>
      </c>
      <c r="V191" s="150">
        <f t="shared" si="71"/>
        <v>0</v>
      </c>
      <c r="W191" s="441"/>
      <c r="Y191" s="152">
        <f t="shared" si="63"/>
        <v>0</v>
      </c>
      <c r="Z191" s="152">
        <v>0</v>
      </c>
      <c r="AB191" s="142"/>
      <c r="AC191" s="492"/>
      <c r="AD191" s="355"/>
      <c r="AE191" s="269">
        <f t="shared" si="64"/>
        <v>0</v>
      </c>
      <c r="AF191" s="354">
        <f t="shared" si="65"/>
        <v>0</v>
      </c>
      <c r="AH191" s="91"/>
    </row>
    <row r="192" spans="3:34" s="139" customFormat="1" ht="12">
      <c r="C192" s="140"/>
      <c r="D192" s="141"/>
      <c r="E192" s="142">
        <v>17</v>
      </c>
      <c r="F192" s="160">
        <v>67</v>
      </c>
      <c r="G192" s="142" t="s">
        <v>276</v>
      </c>
      <c r="H192" s="153"/>
      <c r="I192" s="142"/>
      <c r="J192" s="144"/>
      <c r="K192" s="315">
        <v>612728000</v>
      </c>
      <c r="L192" s="145">
        <f t="shared" si="72"/>
        <v>2.8835866517398001</v>
      </c>
      <c r="M192" s="510">
        <f t="shared" si="73"/>
        <v>463683000</v>
      </c>
      <c r="N192" s="460">
        <f>(M192/K192)*100</f>
        <v>75.675177240145715</v>
      </c>
      <c r="O192" s="551">
        <v>118725600</v>
      </c>
      <c r="P192" s="460">
        <f t="shared" ref="P192:P197" si="76">O192/K192*100</f>
        <v>19.376558603491272</v>
      </c>
      <c r="Q192" s="146">
        <f t="shared" si="69"/>
        <v>494002400</v>
      </c>
      <c r="R192" s="344" t="s">
        <v>430</v>
      </c>
      <c r="S192" s="148"/>
      <c r="T192" s="144"/>
      <c r="U192" s="149">
        <f t="shared" si="70"/>
        <v>2.1821593095772771</v>
      </c>
      <c r="V192" s="150">
        <f t="shared" si="71"/>
        <v>1.4417933258699001</v>
      </c>
      <c r="W192" s="441" t="s">
        <v>33</v>
      </c>
      <c r="Y192" s="152">
        <f t="shared" si="63"/>
        <v>75.675177240145715</v>
      </c>
      <c r="Z192" s="152">
        <v>50</v>
      </c>
      <c r="AB192" s="268"/>
      <c r="AC192" s="492">
        <v>325318000</v>
      </c>
      <c r="AD192" s="355">
        <v>105260000</v>
      </c>
      <c r="AE192" s="269">
        <f t="shared" si="64"/>
        <v>52630000</v>
      </c>
      <c r="AF192" s="354">
        <f t="shared" si="65"/>
        <v>52630000</v>
      </c>
      <c r="AH192" s="171">
        <v>85735000</v>
      </c>
    </row>
    <row r="193" spans="3:34" s="139" customFormat="1" ht="12">
      <c r="C193" s="140"/>
      <c r="D193" s="141"/>
      <c r="E193" s="142"/>
      <c r="F193" s="160"/>
      <c r="G193" s="142" t="s">
        <v>278</v>
      </c>
      <c r="H193" s="153"/>
      <c r="I193" s="142"/>
      <c r="J193" s="144"/>
      <c r="K193" s="315">
        <v>0</v>
      </c>
      <c r="L193" s="145">
        <f t="shared" si="72"/>
        <v>0</v>
      </c>
      <c r="M193" s="510">
        <f t="shared" si="73"/>
        <v>0</v>
      </c>
      <c r="N193" s="460"/>
      <c r="O193" s="131"/>
      <c r="P193" s="460"/>
      <c r="Q193" s="146">
        <f t="shared" si="69"/>
        <v>0</v>
      </c>
      <c r="R193" s="344" t="s">
        <v>279</v>
      </c>
      <c r="S193" s="148"/>
      <c r="T193" s="144"/>
      <c r="U193" s="149">
        <f t="shared" si="70"/>
        <v>0</v>
      </c>
      <c r="V193" s="150">
        <f t="shared" si="71"/>
        <v>0</v>
      </c>
      <c r="W193" s="441"/>
      <c r="Y193" s="152">
        <f t="shared" si="63"/>
        <v>0</v>
      </c>
      <c r="Z193" s="152">
        <v>0</v>
      </c>
      <c r="AB193" s="345"/>
      <c r="AC193" s="492"/>
      <c r="AD193" s="355"/>
      <c r="AE193" s="269">
        <f t="shared" si="64"/>
        <v>0</v>
      </c>
      <c r="AF193" s="354">
        <f t="shared" si="65"/>
        <v>0</v>
      </c>
      <c r="AH193" s="91"/>
    </row>
    <row r="194" spans="3:34" s="139" customFormat="1" ht="22.5">
      <c r="C194" s="140"/>
      <c r="D194" s="141"/>
      <c r="E194" s="142">
        <v>17</v>
      </c>
      <c r="F194" s="160">
        <v>68</v>
      </c>
      <c r="G194" s="142" t="s">
        <v>280</v>
      </c>
      <c r="H194" s="153"/>
      <c r="I194" s="142"/>
      <c r="J194" s="144"/>
      <c r="K194" s="315">
        <v>23032500</v>
      </c>
      <c r="L194" s="145">
        <f t="shared" si="72"/>
        <v>0.1083942786296643</v>
      </c>
      <c r="M194" s="510">
        <f t="shared" si="73"/>
        <v>20747500</v>
      </c>
      <c r="N194" s="460">
        <f>(M194/K194)*100</f>
        <v>90.079235862368392</v>
      </c>
      <c r="O194" s="131">
        <v>0</v>
      </c>
      <c r="P194" s="460">
        <f t="shared" si="76"/>
        <v>0</v>
      </c>
      <c r="Q194" s="146">
        <f t="shared" si="69"/>
        <v>23032500</v>
      </c>
      <c r="R194" s="154" t="s">
        <v>431</v>
      </c>
      <c r="S194" s="148"/>
      <c r="T194" s="144"/>
      <c r="U194" s="149">
        <f t="shared" si="70"/>
        <v>9.7640737908128078E-2</v>
      </c>
      <c r="V194" s="150">
        <f t="shared" si="71"/>
        <v>0</v>
      </c>
      <c r="W194" s="441" t="s">
        <v>33</v>
      </c>
      <c r="Y194" s="152">
        <f t="shared" si="63"/>
        <v>90.079235862368392</v>
      </c>
      <c r="Z194" s="152">
        <v>0</v>
      </c>
      <c r="AB194" s="268"/>
      <c r="AC194" s="492">
        <v>18462500</v>
      </c>
      <c r="AD194" s="355">
        <v>4570000</v>
      </c>
      <c r="AE194" s="269">
        <f t="shared" si="64"/>
        <v>2285000</v>
      </c>
      <c r="AF194" s="354">
        <f t="shared" si="65"/>
        <v>2285000</v>
      </c>
      <c r="AH194" s="91"/>
    </row>
    <row r="195" spans="3:34" s="139" customFormat="1" ht="12">
      <c r="C195" s="140"/>
      <c r="D195" s="148">
        <v>18</v>
      </c>
      <c r="E195" s="143" t="s">
        <v>282</v>
      </c>
      <c r="F195" s="562"/>
      <c r="G195" s="143"/>
      <c r="H195" s="143"/>
      <c r="I195" s="143"/>
      <c r="J195" s="144"/>
      <c r="K195" s="303">
        <f>SUM(K196:K207)</f>
        <v>964786000</v>
      </c>
      <c r="L195" s="304">
        <f>SUM(L196:L207)</f>
        <v>99.999999999999986</v>
      </c>
      <c r="M195" s="508">
        <f>SUM(M196:M207)</f>
        <v>630561000</v>
      </c>
      <c r="N195" s="458">
        <f>M195/K195*100</f>
        <v>65.357602618611793</v>
      </c>
      <c r="O195" s="67">
        <f>SUM(O196:O207)</f>
        <v>84078500</v>
      </c>
      <c r="P195" s="464">
        <f t="shared" si="76"/>
        <v>8.7147305205506722</v>
      </c>
      <c r="Q195" s="305">
        <f t="shared" ref="Q195:V195" si="77">SUM(Q196:Q207)</f>
        <v>880707500</v>
      </c>
      <c r="R195" s="306">
        <f>SUM(R197:R201)</f>
        <v>0</v>
      </c>
      <c r="S195" s="307"/>
      <c r="T195" s="308"/>
      <c r="U195" s="318">
        <f t="shared" si="77"/>
        <v>65.357602618611793</v>
      </c>
      <c r="V195" s="318">
        <f t="shared" si="77"/>
        <v>13.535281399191117</v>
      </c>
      <c r="W195" s="440"/>
      <c r="Y195" s="152">
        <f t="shared" si="63"/>
        <v>65.357602618611793</v>
      </c>
      <c r="Z195" s="152">
        <f>Y195</f>
        <v>65.357602618611793</v>
      </c>
      <c r="AB195" s="142"/>
      <c r="AC195" s="492"/>
      <c r="AD195" s="355"/>
      <c r="AE195" s="269">
        <f t="shared" si="64"/>
        <v>0</v>
      </c>
      <c r="AF195" s="354">
        <f t="shared" si="65"/>
        <v>0</v>
      </c>
      <c r="AH195" s="67">
        <f>SUM(AH196:AH207)</f>
        <v>17991000</v>
      </c>
    </row>
    <row r="196" spans="3:34" s="139" customFormat="1" ht="12">
      <c r="C196" s="140"/>
      <c r="D196" s="148"/>
      <c r="E196" s="143">
        <v>18</v>
      </c>
      <c r="F196" s="117" t="s">
        <v>28</v>
      </c>
      <c r="G196" s="142" t="s">
        <v>283</v>
      </c>
      <c r="H196" s="143"/>
      <c r="I196" s="143"/>
      <c r="J196" s="144"/>
      <c r="K196" s="315">
        <v>25075000</v>
      </c>
      <c r="L196" s="145">
        <f>(K196/$K$195)*100</f>
        <v>2.5990219592738701</v>
      </c>
      <c r="M196" s="510">
        <f>AC196+AE196+AH196</f>
        <v>13900000</v>
      </c>
      <c r="N196" s="460">
        <f>M196/K196*100</f>
        <v>55.433698903290129</v>
      </c>
      <c r="O196" s="91"/>
      <c r="P196" s="467">
        <f t="shared" si="76"/>
        <v>0</v>
      </c>
      <c r="Q196" s="346">
        <f t="shared" ref="Q196:Q207" si="78">K196-O196</f>
        <v>25075000</v>
      </c>
      <c r="R196" s="147" t="s">
        <v>284</v>
      </c>
      <c r="S196" s="347"/>
      <c r="T196" s="313"/>
      <c r="U196" s="149">
        <f t="shared" ref="U196:U208" si="79">(Y196/100)*L196</f>
        <v>1.4407340073342689</v>
      </c>
      <c r="V196" s="150">
        <f t="shared" ref="V196:V208" si="80">Z196/100*L196</f>
        <v>0</v>
      </c>
      <c r="W196" s="441"/>
      <c r="Y196" s="152">
        <f t="shared" si="63"/>
        <v>55.433698903290129</v>
      </c>
      <c r="Z196" s="152">
        <v>0</v>
      </c>
      <c r="AB196" s="142"/>
      <c r="AC196" s="492">
        <v>13900000</v>
      </c>
      <c r="AD196" s="355"/>
      <c r="AE196" s="269">
        <f t="shared" si="64"/>
        <v>0</v>
      </c>
      <c r="AF196" s="354">
        <f t="shared" si="65"/>
        <v>0</v>
      </c>
      <c r="AH196" s="91"/>
    </row>
    <row r="197" spans="3:34" s="139" customFormat="1" ht="12">
      <c r="C197" s="140"/>
      <c r="D197" s="141"/>
      <c r="E197" s="142">
        <v>18</v>
      </c>
      <c r="F197" s="117" t="s">
        <v>34</v>
      </c>
      <c r="G197" s="142" t="s">
        <v>285</v>
      </c>
      <c r="H197" s="153"/>
      <c r="I197" s="142"/>
      <c r="J197" s="144"/>
      <c r="K197" s="315">
        <v>87935000</v>
      </c>
      <c r="L197" s="145">
        <f t="shared" ref="L197:L208" si="81">(K197/$K$195)*100</f>
        <v>9.1144564701394923</v>
      </c>
      <c r="M197" s="510">
        <f t="shared" ref="M197:M208" si="82">AC197+AE197+AH197</f>
        <v>57645000</v>
      </c>
      <c r="N197" s="460">
        <f>M197/K197*100</f>
        <v>65.554102462045833</v>
      </c>
      <c r="O197" s="12"/>
      <c r="P197" s="467">
        <f t="shared" si="76"/>
        <v>0</v>
      </c>
      <c r="Q197" s="346">
        <f t="shared" si="78"/>
        <v>87935000</v>
      </c>
      <c r="R197" s="147" t="s">
        <v>286</v>
      </c>
      <c r="S197" s="148"/>
      <c r="T197" s="144"/>
      <c r="U197" s="149">
        <f t="shared" si="79"/>
        <v>5.9749001332938088</v>
      </c>
      <c r="V197" s="150">
        <f t="shared" si="80"/>
        <v>0</v>
      </c>
      <c r="W197" s="441" t="s">
        <v>33</v>
      </c>
      <c r="X197" s="142"/>
      <c r="Y197" s="152">
        <f t="shared" si="63"/>
        <v>65.554102462045833</v>
      </c>
      <c r="Z197" s="152">
        <v>0</v>
      </c>
      <c r="AB197" s="268"/>
      <c r="AC197" s="492">
        <v>27355000</v>
      </c>
      <c r="AD197" s="355">
        <v>60580000</v>
      </c>
      <c r="AE197" s="269">
        <f t="shared" si="64"/>
        <v>30290000</v>
      </c>
      <c r="AF197" s="354">
        <f t="shared" si="65"/>
        <v>30290000</v>
      </c>
      <c r="AH197" s="91"/>
    </row>
    <row r="198" spans="3:34" s="139" customFormat="1" ht="12">
      <c r="C198" s="140"/>
      <c r="D198" s="141"/>
      <c r="E198" s="142"/>
      <c r="F198" s="160"/>
      <c r="G198" s="142" t="s">
        <v>287</v>
      </c>
      <c r="H198" s="153"/>
      <c r="I198" s="142"/>
      <c r="J198" s="144"/>
      <c r="K198" s="315">
        <v>0</v>
      </c>
      <c r="L198" s="145">
        <f t="shared" si="81"/>
        <v>0</v>
      </c>
      <c r="M198" s="510">
        <f t="shared" si="82"/>
        <v>0</v>
      </c>
      <c r="N198" s="460"/>
      <c r="O198" s="91"/>
      <c r="P198" s="467"/>
      <c r="Q198" s="346">
        <f t="shared" si="78"/>
        <v>0</v>
      </c>
      <c r="R198" s="147" t="s">
        <v>288</v>
      </c>
      <c r="S198" s="148"/>
      <c r="T198" s="144"/>
      <c r="U198" s="149">
        <f t="shared" si="79"/>
        <v>0</v>
      </c>
      <c r="V198" s="150">
        <f t="shared" si="80"/>
        <v>0</v>
      </c>
      <c r="W198" s="441"/>
      <c r="Y198" s="152">
        <f t="shared" si="63"/>
        <v>0</v>
      </c>
      <c r="Z198" s="152">
        <v>0</v>
      </c>
      <c r="AB198" s="142"/>
      <c r="AC198" s="492"/>
      <c r="AD198" s="355"/>
      <c r="AE198" s="269">
        <f t="shared" si="64"/>
        <v>0</v>
      </c>
      <c r="AF198" s="354">
        <f t="shared" si="65"/>
        <v>0</v>
      </c>
      <c r="AH198" s="91"/>
    </row>
    <row r="199" spans="3:34" s="139" customFormat="1" ht="22.5">
      <c r="C199" s="140"/>
      <c r="D199" s="141"/>
      <c r="E199" s="142">
        <v>18</v>
      </c>
      <c r="F199" s="117" t="s">
        <v>38</v>
      </c>
      <c r="G199" s="142" t="s">
        <v>289</v>
      </c>
      <c r="H199" s="153"/>
      <c r="I199" s="142"/>
      <c r="J199" s="144"/>
      <c r="K199" s="315">
        <v>193375000</v>
      </c>
      <c r="L199" s="145">
        <f t="shared" si="81"/>
        <v>20.043304940162894</v>
      </c>
      <c r="M199" s="510">
        <f t="shared" si="82"/>
        <v>163875000</v>
      </c>
      <c r="N199" s="460">
        <f>M199/K199*100</f>
        <v>84.744667097608271</v>
      </c>
      <c r="O199" s="91"/>
      <c r="P199" s="467">
        <f>O199/K199*100</f>
        <v>0</v>
      </c>
      <c r="Q199" s="346">
        <f t="shared" si="78"/>
        <v>193375000</v>
      </c>
      <c r="R199" s="343" t="s">
        <v>290</v>
      </c>
      <c r="S199" s="148"/>
      <c r="T199" s="144"/>
      <c r="U199" s="149">
        <f t="shared" si="79"/>
        <v>16.985632046899518</v>
      </c>
      <c r="V199" s="150">
        <f t="shared" si="80"/>
        <v>0</v>
      </c>
      <c r="W199" s="441"/>
      <c r="Y199" s="152">
        <f t="shared" si="63"/>
        <v>84.744667097608271</v>
      </c>
      <c r="Z199" s="152">
        <v>0</v>
      </c>
      <c r="AB199" s="142"/>
      <c r="AC199" s="492">
        <v>134375000</v>
      </c>
      <c r="AD199" s="355">
        <v>59000000</v>
      </c>
      <c r="AE199" s="269">
        <f t="shared" si="64"/>
        <v>29500000</v>
      </c>
      <c r="AF199" s="354">
        <f t="shared" si="65"/>
        <v>29500000</v>
      </c>
      <c r="AH199" s="91"/>
    </row>
    <row r="200" spans="3:34" s="139" customFormat="1" ht="22.5">
      <c r="C200" s="140"/>
      <c r="D200" s="141"/>
      <c r="E200" s="142">
        <v>18</v>
      </c>
      <c r="F200" s="117" t="s">
        <v>115</v>
      </c>
      <c r="G200" s="142" t="s">
        <v>291</v>
      </c>
      <c r="H200" s="153"/>
      <c r="I200" s="142"/>
      <c r="J200" s="144"/>
      <c r="K200" s="315">
        <v>266520000</v>
      </c>
      <c r="L200" s="145">
        <f t="shared" si="81"/>
        <v>27.624778966527291</v>
      </c>
      <c r="M200" s="510">
        <f t="shared" si="82"/>
        <v>208835000</v>
      </c>
      <c r="N200" s="460">
        <f>M200/K200*100</f>
        <v>78.356220921506832</v>
      </c>
      <c r="O200" s="12">
        <v>60100000</v>
      </c>
      <c r="P200" s="467">
        <f>O200/K200*100</f>
        <v>22.549902446345492</v>
      </c>
      <c r="Q200" s="346">
        <f t="shared" si="78"/>
        <v>206420000</v>
      </c>
      <c r="R200" s="154" t="s">
        <v>292</v>
      </c>
      <c r="S200" s="148"/>
      <c r="T200" s="144"/>
      <c r="U200" s="149">
        <f t="shared" si="79"/>
        <v>21.645732836090076</v>
      </c>
      <c r="V200" s="150">
        <f t="shared" si="80"/>
        <v>11.049911586610918</v>
      </c>
      <c r="W200" s="441" t="s">
        <v>33</v>
      </c>
      <c r="Y200" s="152">
        <f t="shared" si="63"/>
        <v>78.356220921506832</v>
      </c>
      <c r="Z200" s="152">
        <v>40</v>
      </c>
      <c r="AB200" s="268"/>
      <c r="AC200" s="492">
        <v>151150000</v>
      </c>
      <c r="AD200" s="355">
        <v>115370000</v>
      </c>
      <c r="AE200" s="269">
        <f t="shared" si="64"/>
        <v>57685000</v>
      </c>
      <c r="AF200" s="354">
        <f t="shared" si="65"/>
        <v>57685000</v>
      </c>
      <c r="AH200" s="91"/>
    </row>
    <row r="201" spans="3:34" s="139" customFormat="1" ht="33.75">
      <c r="C201" s="140"/>
      <c r="D201" s="141"/>
      <c r="E201" s="142">
        <v>18</v>
      </c>
      <c r="F201" s="117" t="s">
        <v>107</v>
      </c>
      <c r="G201" s="142" t="s">
        <v>293</v>
      </c>
      <c r="H201" s="153"/>
      <c r="I201" s="142"/>
      <c r="J201" s="144"/>
      <c r="K201" s="315">
        <v>355000000</v>
      </c>
      <c r="L201" s="145">
        <f t="shared" si="81"/>
        <v>36.795724647745722</v>
      </c>
      <c r="M201" s="510">
        <f t="shared" si="82"/>
        <v>150025000</v>
      </c>
      <c r="N201" s="460">
        <f>M201/K201*100</f>
        <v>42.260563380281688</v>
      </c>
      <c r="O201" s="91"/>
      <c r="P201" s="467">
        <f>O201/K201*100</f>
        <v>0</v>
      </c>
      <c r="Q201" s="346">
        <f t="shared" si="78"/>
        <v>355000000</v>
      </c>
      <c r="R201" s="154" t="s">
        <v>432</v>
      </c>
      <c r="S201" s="148"/>
      <c r="T201" s="144"/>
      <c r="U201" s="149">
        <f t="shared" si="79"/>
        <v>15.550080535994512</v>
      </c>
      <c r="V201" s="150">
        <f t="shared" si="80"/>
        <v>0</v>
      </c>
      <c r="W201" s="441" t="s">
        <v>33</v>
      </c>
      <c r="Y201" s="152">
        <f t="shared" si="63"/>
        <v>42.260563380281688</v>
      </c>
      <c r="Z201" s="152">
        <v>0</v>
      </c>
      <c r="AB201" s="268"/>
      <c r="AC201" s="492">
        <v>0</v>
      </c>
      <c r="AD201" s="355">
        <v>300050000</v>
      </c>
      <c r="AE201" s="269">
        <f t="shared" si="64"/>
        <v>150025000</v>
      </c>
      <c r="AF201" s="354">
        <f t="shared" si="65"/>
        <v>150025000</v>
      </c>
      <c r="AH201" s="91"/>
    </row>
    <row r="202" spans="3:34" s="139" customFormat="1" ht="22.5">
      <c r="C202" s="140"/>
      <c r="D202" s="141"/>
      <c r="E202" s="142"/>
      <c r="F202" s="160"/>
      <c r="G202" s="765"/>
      <c r="H202" s="766"/>
      <c r="I202" s="766"/>
      <c r="J202" s="758"/>
      <c r="K202" s="315">
        <v>0</v>
      </c>
      <c r="L202" s="145">
        <f t="shared" si="81"/>
        <v>0</v>
      </c>
      <c r="M202" s="510">
        <f t="shared" si="82"/>
        <v>0</v>
      </c>
      <c r="N202" s="460">
        <v>0</v>
      </c>
      <c r="O202" s="12"/>
      <c r="P202" s="467">
        <v>0</v>
      </c>
      <c r="Q202" s="346">
        <f t="shared" si="78"/>
        <v>0</v>
      </c>
      <c r="R202" s="343" t="s">
        <v>295</v>
      </c>
      <c r="S202" s="148"/>
      <c r="T202" s="144"/>
      <c r="U202" s="149">
        <f t="shared" si="79"/>
        <v>0</v>
      </c>
      <c r="V202" s="150">
        <f t="shared" si="80"/>
        <v>0</v>
      </c>
      <c r="W202" s="441"/>
      <c r="Y202" s="152">
        <f t="shared" si="63"/>
        <v>0</v>
      </c>
      <c r="Z202" s="152">
        <v>0</v>
      </c>
      <c r="AB202" s="142"/>
      <c r="AC202" s="492"/>
      <c r="AD202" s="355"/>
      <c r="AE202" s="269">
        <f t="shared" si="64"/>
        <v>0</v>
      </c>
      <c r="AF202" s="354">
        <f t="shared" si="65"/>
        <v>0</v>
      </c>
      <c r="AH202" s="91"/>
    </row>
    <row r="203" spans="3:34" s="139" customFormat="1" ht="12">
      <c r="C203" s="140"/>
      <c r="D203" s="141"/>
      <c r="E203" s="142">
        <v>18</v>
      </c>
      <c r="F203" s="117" t="s">
        <v>43</v>
      </c>
      <c r="G203" s="142" t="s">
        <v>296</v>
      </c>
      <c r="H203" s="153"/>
      <c r="I203" s="142"/>
      <c r="J203" s="144"/>
      <c r="K203" s="315">
        <v>17991000</v>
      </c>
      <c r="L203" s="145">
        <f t="shared" si="81"/>
        <v>1.864765865176319</v>
      </c>
      <c r="M203" s="510">
        <f t="shared" si="82"/>
        <v>17991000</v>
      </c>
      <c r="N203" s="460">
        <f>M203/K203*100</f>
        <v>100</v>
      </c>
      <c r="O203" s="550">
        <v>17991000</v>
      </c>
      <c r="P203" s="467">
        <f>O203/K203*100</f>
        <v>100</v>
      </c>
      <c r="Q203" s="346">
        <f t="shared" si="78"/>
        <v>0</v>
      </c>
      <c r="R203" s="147" t="s">
        <v>297</v>
      </c>
      <c r="S203" s="148"/>
      <c r="T203" s="144"/>
      <c r="U203" s="149">
        <f t="shared" si="79"/>
        <v>1.864765865176319</v>
      </c>
      <c r="V203" s="150">
        <f t="shared" si="80"/>
        <v>1.864765865176319</v>
      </c>
      <c r="W203" s="441" t="s">
        <v>33</v>
      </c>
      <c r="Y203" s="152">
        <f t="shared" si="63"/>
        <v>100</v>
      </c>
      <c r="Z203" s="152">
        <v>100</v>
      </c>
      <c r="AB203" s="268"/>
      <c r="AC203" s="492">
        <v>0</v>
      </c>
      <c r="AD203" s="355"/>
      <c r="AE203" s="269">
        <f t="shared" si="64"/>
        <v>0</v>
      </c>
      <c r="AF203" s="354">
        <f t="shared" si="65"/>
        <v>0</v>
      </c>
      <c r="AH203" s="91">
        <v>17991000</v>
      </c>
    </row>
    <row r="204" spans="3:34" s="139" customFormat="1" ht="12">
      <c r="C204" s="140"/>
      <c r="D204" s="141"/>
      <c r="E204" s="142"/>
      <c r="F204" s="160"/>
      <c r="G204" s="142" t="s">
        <v>298</v>
      </c>
      <c r="H204" s="153"/>
      <c r="I204" s="142"/>
      <c r="J204" s="144"/>
      <c r="K204" s="315">
        <v>0</v>
      </c>
      <c r="L204" s="145">
        <f t="shared" si="81"/>
        <v>0</v>
      </c>
      <c r="M204" s="510">
        <f t="shared" si="82"/>
        <v>0</v>
      </c>
      <c r="N204" s="460"/>
      <c r="O204" s="91"/>
      <c r="P204" s="467"/>
      <c r="Q204" s="346">
        <f t="shared" si="78"/>
        <v>0</v>
      </c>
      <c r="R204" s="147"/>
      <c r="S204" s="148"/>
      <c r="T204" s="144"/>
      <c r="U204" s="149">
        <f t="shared" si="79"/>
        <v>0</v>
      </c>
      <c r="V204" s="150">
        <f t="shared" si="80"/>
        <v>0</v>
      </c>
      <c r="W204" s="441"/>
      <c r="Y204" s="152">
        <f t="shared" si="63"/>
        <v>0</v>
      </c>
      <c r="Z204" s="152">
        <v>0</v>
      </c>
      <c r="AB204" s="142"/>
      <c r="AC204" s="492"/>
      <c r="AD204" s="355"/>
      <c r="AE204" s="269">
        <f t="shared" si="64"/>
        <v>0</v>
      </c>
      <c r="AF204" s="354">
        <f t="shared" si="65"/>
        <v>0</v>
      </c>
      <c r="AH204" s="91"/>
    </row>
    <row r="205" spans="3:34" s="139" customFormat="1" ht="12">
      <c r="C205" s="140"/>
      <c r="D205" s="141"/>
      <c r="E205" s="142">
        <v>18</v>
      </c>
      <c r="F205" s="117" t="s">
        <v>51</v>
      </c>
      <c r="G205" s="142" t="s">
        <v>433</v>
      </c>
      <c r="H205" s="153"/>
      <c r="I205" s="142"/>
      <c r="J205" s="144"/>
      <c r="K205" s="315">
        <v>12902500</v>
      </c>
      <c r="L205" s="145">
        <f t="shared" si="81"/>
        <v>1.3373432035705326</v>
      </c>
      <c r="M205" s="510">
        <f t="shared" si="82"/>
        <v>12302500</v>
      </c>
      <c r="N205" s="460">
        <f>M205/K205*100</f>
        <v>95.349738422786274</v>
      </c>
      <c r="O205" s="12"/>
      <c r="P205" s="467">
        <f>O205/K205*100</f>
        <v>0</v>
      </c>
      <c r="Q205" s="346">
        <f t="shared" si="78"/>
        <v>12902500</v>
      </c>
      <c r="R205" s="147" t="s">
        <v>300</v>
      </c>
      <c r="S205" s="148"/>
      <c r="T205" s="144"/>
      <c r="U205" s="149">
        <f t="shared" si="79"/>
        <v>1.2751532464194131</v>
      </c>
      <c r="V205" s="150">
        <f t="shared" si="80"/>
        <v>0</v>
      </c>
      <c r="W205" s="441" t="s">
        <v>33</v>
      </c>
      <c r="Y205" s="152">
        <f t="shared" si="63"/>
        <v>95.349738422786274</v>
      </c>
      <c r="Z205" s="152">
        <v>0</v>
      </c>
      <c r="AB205" s="268"/>
      <c r="AC205" s="492">
        <v>12302500</v>
      </c>
      <c r="AD205" s="355"/>
      <c r="AE205" s="269">
        <f t="shared" si="64"/>
        <v>0</v>
      </c>
      <c r="AF205" s="354">
        <f t="shared" si="65"/>
        <v>0</v>
      </c>
      <c r="AH205" s="91"/>
    </row>
    <row r="206" spans="3:34" s="139" customFormat="1" ht="12">
      <c r="C206" s="140"/>
      <c r="D206" s="141"/>
      <c r="E206" s="142"/>
      <c r="F206" s="160"/>
      <c r="G206" s="142" t="s">
        <v>301</v>
      </c>
      <c r="H206" s="153"/>
      <c r="I206" s="142"/>
      <c r="J206" s="144"/>
      <c r="K206" s="315">
        <v>0</v>
      </c>
      <c r="L206" s="145">
        <f t="shared" si="81"/>
        <v>0</v>
      </c>
      <c r="M206" s="510">
        <f t="shared" si="82"/>
        <v>0</v>
      </c>
      <c r="N206" s="460"/>
      <c r="O206" s="91"/>
      <c r="P206" s="467"/>
      <c r="Q206" s="346">
        <f t="shared" si="78"/>
        <v>0</v>
      </c>
      <c r="R206" s="337" t="s">
        <v>302</v>
      </c>
      <c r="S206" s="148"/>
      <c r="T206" s="144"/>
      <c r="U206" s="149">
        <f t="shared" si="79"/>
        <v>0</v>
      </c>
      <c r="V206" s="150">
        <f t="shared" si="80"/>
        <v>0</v>
      </c>
      <c r="W206" s="441"/>
      <c r="Y206" s="152">
        <f t="shared" si="63"/>
        <v>0</v>
      </c>
      <c r="Z206" s="152">
        <v>0</v>
      </c>
      <c r="AB206" s="142"/>
      <c r="AC206" s="492"/>
      <c r="AD206" s="355"/>
      <c r="AE206" s="269">
        <f t="shared" si="64"/>
        <v>0</v>
      </c>
      <c r="AF206" s="354">
        <f t="shared" si="65"/>
        <v>0</v>
      </c>
      <c r="AH206" s="91"/>
    </row>
    <row r="207" spans="3:34" s="139" customFormat="1" ht="33.75">
      <c r="C207" s="140"/>
      <c r="D207" s="141"/>
      <c r="E207" s="142">
        <v>18</v>
      </c>
      <c r="F207" s="160">
        <v>12</v>
      </c>
      <c r="G207" s="142" t="s">
        <v>303</v>
      </c>
      <c r="H207" s="153"/>
      <c r="I207" s="142"/>
      <c r="J207" s="144"/>
      <c r="K207" s="315">
        <v>5987500</v>
      </c>
      <c r="L207" s="145">
        <f t="shared" si="81"/>
        <v>0.62060394740388025</v>
      </c>
      <c r="M207" s="510">
        <f t="shared" si="82"/>
        <v>5987500</v>
      </c>
      <c r="N207" s="460">
        <f>M207/K207*100</f>
        <v>100</v>
      </c>
      <c r="O207" s="551">
        <v>5987500</v>
      </c>
      <c r="P207" s="467">
        <f>O207/K207*100</f>
        <v>100</v>
      </c>
      <c r="Q207" s="346">
        <f t="shared" si="78"/>
        <v>0</v>
      </c>
      <c r="R207" s="343" t="s">
        <v>304</v>
      </c>
      <c r="S207" s="148"/>
      <c r="T207" s="144"/>
      <c r="U207" s="149">
        <f t="shared" si="79"/>
        <v>0.62060394740388025</v>
      </c>
      <c r="V207" s="150">
        <f t="shared" si="80"/>
        <v>0.62060394740388025</v>
      </c>
      <c r="W207" s="441"/>
      <c r="Y207" s="152">
        <f t="shared" si="63"/>
        <v>100</v>
      </c>
      <c r="Z207" s="152">
        <v>100</v>
      </c>
      <c r="AB207" s="142"/>
      <c r="AC207" s="492">
        <v>5987500</v>
      </c>
      <c r="AD207" s="355"/>
      <c r="AE207" s="269">
        <f t="shared" si="64"/>
        <v>0</v>
      </c>
      <c r="AF207" s="354">
        <f t="shared" si="65"/>
        <v>0</v>
      </c>
      <c r="AH207" s="91"/>
    </row>
    <row r="208" spans="3:34" s="139" customFormat="1" ht="12">
      <c r="C208" s="140"/>
      <c r="D208" s="141"/>
      <c r="E208" s="142"/>
      <c r="F208" s="160"/>
      <c r="G208" s="142"/>
      <c r="H208" s="153"/>
      <c r="I208" s="142"/>
      <c r="J208" s="144"/>
      <c r="K208" s="315">
        <v>0</v>
      </c>
      <c r="L208" s="145">
        <f t="shared" si="81"/>
        <v>0</v>
      </c>
      <c r="M208" s="510">
        <f t="shared" si="82"/>
        <v>0</v>
      </c>
      <c r="N208" s="460"/>
      <c r="O208" s="91"/>
      <c r="P208" s="467"/>
      <c r="Q208" s="346"/>
      <c r="R208" s="343"/>
      <c r="S208" s="148"/>
      <c r="T208" s="144"/>
      <c r="U208" s="149">
        <f t="shared" si="79"/>
        <v>0</v>
      </c>
      <c r="V208" s="150">
        <f t="shared" si="80"/>
        <v>0</v>
      </c>
      <c r="W208" s="441"/>
      <c r="Y208" s="152">
        <f t="shared" ref="Y208:Y258" si="83">N208</f>
        <v>0</v>
      </c>
      <c r="Z208" s="152">
        <v>0</v>
      </c>
      <c r="AB208" s="142"/>
      <c r="AC208" s="492"/>
      <c r="AD208" s="355"/>
      <c r="AE208" s="269">
        <f t="shared" ref="AE208:AE271" si="84">AD208/2</f>
        <v>0</v>
      </c>
      <c r="AF208" s="354">
        <f t="shared" ref="AF208:AF271" si="85">AD208-AE208</f>
        <v>0</v>
      </c>
      <c r="AH208" s="91"/>
    </row>
    <row r="209" spans="3:34" s="139" customFormat="1" ht="12">
      <c r="C209" s="140"/>
      <c r="D209" s="148">
        <v>20</v>
      </c>
      <c r="E209" s="143" t="s">
        <v>305</v>
      </c>
      <c r="F209" s="562"/>
      <c r="G209" s="143"/>
      <c r="H209" s="143"/>
      <c r="I209" s="143"/>
      <c r="J209" s="144"/>
      <c r="K209" s="303">
        <f>SUM(K211:K216)</f>
        <v>568206500</v>
      </c>
      <c r="L209" s="338">
        <f>SUM(L210:L215)</f>
        <v>100.00000000000001</v>
      </c>
      <c r="M209" s="508">
        <f>SUM(M211:M216)</f>
        <v>564656500</v>
      </c>
      <c r="N209" s="458">
        <f>M209/K209*100</f>
        <v>99.375227140133035</v>
      </c>
      <c r="O209" s="67">
        <f>SUM(O210:O216)</f>
        <v>39719000</v>
      </c>
      <c r="P209" s="464">
        <f t="shared" ref="P209:P215" si="86">O209/K209*100</f>
        <v>6.9902403439594583</v>
      </c>
      <c r="Q209" s="305">
        <f>SUM(Q211:Q216)</f>
        <v>528487500</v>
      </c>
      <c r="R209" s="306">
        <f>SUM(R211:R216)</f>
        <v>0</v>
      </c>
      <c r="S209" s="307"/>
      <c r="T209" s="308"/>
      <c r="U209" s="318">
        <f>SUM(U210:U216)</f>
        <v>99.375227140133049</v>
      </c>
      <c r="V209" s="318">
        <f>SUM(V210:V216)</f>
        <v>21.793714081060322</v>
      </c>
      <c r="W209" s="440"/>
      <c r="Y209" s="152">
        <f t="shared" si="83"/>
        <v>99.375227140133035</v>
      </c>
      <c r="Z209" s="152">
        <f>Y209</f>
        <v>99.375227140133035</v>
      </c>
      <c r="AB209" s="142"/>
      <c r="AC209" s="492"/>
      <c r="AD209" s="355"/>
      <c r="AE209" s="269">
        <f t="shared" si="84"/>
        <v>0</v>
      </c>
      <c r="AF209" s="354">
        <f t="shared" si="85"/>
        <v>0</v>
      </c>
      <c r="AH209" s="67">
        <f>SUM(AH211:AH216)</f>
        <v>407606500</v>
      </c>
    </row>
    <row r="210" spans="3:34" s="139" customFormat="1" ht="12">
      <c r="C210" s="140"/>
      <c r="D210" s="148"/>
      <c r="E210" s="143" t="s">
        <v>306</v>
      </c>
      <c r="F210" s="562"/>
      <c r="G210" s="143"/>
      <c r="H210" s="143"/>
      <c r="I210" s="143"/>
      <c r="J210" s="144"/>
      <c r="K210" s="321"/>
      <c r="L210" s="145">
        <f t="shared" ref="L210" si="87">(K210/$K$259)*100</f>
        <v>0</v>
      </c>
      <c r="M210" s="510"/>
      <c r="N210" s="459"/>
      <c r="O210" s="91"/>
      <c r="P210" s="459"/>
      <c r="Q210" s="311"/>
      <c r="R210" s="147"/>
      <c r="S210" s="148"/>
      <c r="T210" s="144"/>
      <c r="U210" s="149">
        <f t="shared" ref="U210:U216" si="88">(Y210/100)*L210</f>
        <v>0</v>
      </c>
      <c r="V210" s="150">
        <f t="shared" ref="V210:V216" si="89">Z210/100*L210</f>
        <v>0</v>
      </c>
      <c r="W210" s="441"/>
      <c r="Y210" s="152">
        <f t="shared" si="83"/>
        <v>0</v>
      </c>
      <c r="Z210" s="152">
        <v>0</v>
      </c>
      <c r="AB210" s="142"/>
      <c r="AC210" s="492"/>
      <c r="AD210" s="355"/>
      <c r="AE210" s="269">
        <f t="shared" si="84"/>
        <v>0</v>
      </c>
      <c r="AF210" s="354">
        <f t="shared" si="85"/>
        <v>0</v>
      </c>
      <c r="AH210" s="91"/>
    </row>
    <row r="211" spans="3:34" s="139" customFormat="1" ht="12">
      <c r="C211" s="140"/>
      <c r="D211" s="141"/>
      <c r="E211" s="142">
        <v>20</v>
      </c>
      <c r="F211" s="117" t="s">
        <v>28</v>
      </c>
      <c r="G211" s="142" t="s">
        <v>307</v>
      </c>
      <c r="H211" s="142"/>
      <c r="I211" s="142"/>
      <c r="J211" s="144"/>
      <c r="K211" s="177">
        <v>25180000</v>
      </c>
      <c r="L211" s="145">
        <f>(K211/$K$209)*100</f>
        <v>4.4314874961831663</v>
      </c>
      <c r="M211" s="510">
        <f>AC211+AE211+AH211</f>
        <v>21885000</v>
      </c>
      <c r="N211" s="460">
        <f>(M211/K211)*100</f>
        <v>86.914217633042099</v>
      </c>
      <c r="O211" s="12"/>
      <c r="P211" s="460">
        <f t="shared" si="86"/>
        <v>0</v>
      </c>
      <c r="Q211" s="146">
        <f>K211-O211</f>
        <v>25180000</v>
      </c>
      <c r="R211" s="147" t="s">
        <v>308</v>
      </c>
      <c r="S211" s="148"/>
      <c r="T211" s="144"/>
      <c r="U211" s="149">
        <f t="shared" si="88"/>
        <v>3.8515926868136856</v>
      </c>
      <c r="V211" s="150">
        <f t="shared" si="89"/>
        <v>0</v>
      </c>
      <c r="W211" s="441" t="s">
        <v>33</v>
      </c>
      <c r="Y211" s="152">
        <f t="shared" si="83"/>
        <v>86.914217633042099</v>
      </c>
      <c r="Z211" s="152">
        <v>0</v>
      </c>
      <c r="AB211" s="268"/>
      <c r="AC211" s="492">
        <v>18590000</v>
      </c>
      <c r="AD211" s="355">
        <v>6590000</v>
      </c>
      <c r="AE211" s="269">
        <f t="shared" si="84"/>
        <v>3295000</v>
      </c>
      <c r="AF211" s="354">
        <f t="shared" si="85"/>
        <v>3295000</v>
      </c>
      <c r="AH211" s="91"/>
    </row>
    <row r="212" spans="3:34" s="139" customFormat="1" ht="12">
      <c r="C212" s="140"/>
      <c r="D212" s="141"/>
      <c r="E212" s="142">
        <v>20</v>
      </c>
      <c r="F212" s="117" t="s">
        <v>34</v>
      </c>
      <c r="G212" s="753" t="s">
        <v>309</v>
      </c>
      <c r="H212" s="753"/>
      <c r="I212" s="753"/>
      <c r="J212" s="763"/>
      <c r="K212" s="177">
        <v>50175000</v>
      </c>
      <c r="L212" s="145">
        <f t="shared" ref="L212:L216" si="90">(K212/$K$209)*100</f>
        <v>8.8304164067112936</v>
      </c>
      <c r="M212" s="510">
        <f t="shared" ref="M212:M216" si="91">AC212+AE212+AH212</f>
        <v>50175000</v>
      </c>
      <c r="N212" s="460">
        <f>(M212/K212)*100</f>
        <v>100</v>
      </c>
      <c r="O212" s="91">
        <v>5200000</v>
      </c>
      <c r="P212" s="460">
        <f t="shared" si="86"/>
        <v>10.363726955655208</v>
      </c>
      <c r="Q212" s="146">
        <f>K212-O212</f>
        <v>44975000</v>
      </c>
      <c r="R212" s="147" t="s">
        <v>310</v>
      </c>
      <c r="S212" s="148"/>
      <c r="T212" s="144"/>
      <c r="U212" s="149">
        <f t="shared" si="88"/>
        <v>8.8304164067112936</v>
      </c>
      <c r="V212" s="150">
        <f t="shared" si="89"/>
        <v>1.7660832813422589</v>
      </c>
      <c r="W212" s="441" t="s">
        <v>33</v>
      </c>
      <c r="Y212" s="152">
        <f t="shared" si="83"/>
        <v>100</v>
      </c>
      <c r="Z212" s="152">
        <v>20</v>
      </c>
      <c r="AB212" s="268"/>
      <c r="AC212" s="492">
        <v>50175000</v>
      </c>
      <c r="AD212" s="355"/>
      <c r="AE212" s="269">
        <f t="shared" si="84"/>
        <v>0</v>
      </c>
      <c r="AF212" s="354">
        <f t="shared" si="85"/>
        <v>0</v>
      </c>
      <c r="AH212" s="91"/>
    </row>
    <row r="213" spans="3:34" s="139" customFormat="1" ht="12">
      <c r="C213" s="140"/>
      <c r="D213" s="141"/>
      <c r="E213" s="142">
        <v>20</v>
      </c>
      <c r="F213" s="117" t="s">
        <v>115</v>
      </c>
      <c r="G213" s="756" t="s">
        <v>311</v>
      </c>
      <c r="H213" s="756"/>
      <c r="I213" s="756"/>
      <c r="J213" s="764"/>
      <c r="K213" s="177">
        <v>31280000</v>
      </c>
      <c r="L213" s="145">
        <f t="shared" si="90"/>
        <v>5.5050408610249972</v>
      </c>
      <c r="M213" s="510">
        <f t="shared" si="91"/>
        <v>31280000</v>
      </c>
      <c r="N213" s="460">
        <f>(M213/K213)*100</f>
        <v>100</v>
      </c>
      <c r="O213" s="91"/>
      <c r="P213" s="460">
        <f t="shared" si="86"/>
        <v>0</v>
      </c>
      <c r="Q213" s="146">
        <f>K213-O213</f>
        <v>31280000</v>
      </c>
      <c r="R213" s="147"/>
      <c r="S213" s="148"/>
      <c r="T213" s="144"/>
      <c r="U213" s="149">
        <f t="shared" si="88"/>
        <v>5.5050408610249972</v>
      </c>
      <c r="V213" s="150">
        <f t="shared" si="89"/>
        <v>0</v>
      </c>
      <c r="W213" s="441"/>
      <c r="Y213" s="152">
        <f t="shared" si="83"/>
        <v>100</v>
      </c>
      <c r="Z213" s="152">
        <v>0</v>
      </c>
      <c r="AB213" s="268"/>
      <c r="AC213" s="492">
        <v>31280000</v>
      </c>
      <c r="AD213" s="355"/>
      <c r="AE213" s="269">
        <f t="shared" si="84"/>
        <v>0</v>
      </c>
      <c r="AF213" s="354">
        <f t="shared" si="85"/>
        <v>0</v>
      </c>
      <c r="AH213" s="91"/>
    </row>
    <row r="214" spans="3:34" s="139" customFormat="1" ht="22.5">
      <c r="C214" s="140"/>
      <c r="D214" s="141"/>
      <c r="E214" s="142">
        <v>20</v>
      </c>
      <c r="F214" s="117" t="s">
        <v>48</v>
      </c>
      <c r="G214" s="756" t="s">
        <v>312</v>
      </c>
      <c r="H214" s="756"/>
      <c r="I214" s="756"/>
      <c r="J214" s="764"/>
      <c r="K214" s="177">
        <v>407861500</v>
      </c>
      <c r="L214" s="145">
        <f t="shared" si="90"/>
        <v>71.780505854825677</v>
      </c>
      <c r="M214" s="510">
        <f t="shared" si="91"/>
        <v>407606500</v>
      </c>
      <c r="N214" s="460">
        <f>(M214/K214)*100</f>
        <v>99.937478776496434</v>
      </c>
      <c r="O214" s="91">
        <v>3839000</v>
      </c>
      <c r="P214" s="460">
        <f t="shared" si="86"/>
        <v>0.94125089031448173</v>
      </c>
      <c r="Q214" s="146">
        <f>K214-O214</f>
        <v>404022500</v>
      </c>
      <c r="R214" s="154" t="s">
        <v>313</v>
      </c>
      <c r="S214" s="348"/>
      <c r="T214" s="556"/>
      <c r="U214" s="149">
        <f t="shared" si="88"/>
        <v>71.735627804328189</v>
      </c>
      <c r="V214" s="150">
        <f t="shared" si="89"/>
        <v>14.356101170965136</v>
      </c>
      <c r="W214" s="441"/>
      <c r="Y214" s="152">
        <f t="shared" si="83"/>
        <v>99.937478776496434</v>
      </c>
      <c r="Z214" s="152">
        <v>20</v>
      </c>
      <c r="AA214" s="349"/>
      <c r="AB214" s="268"/>
      <c r="AC214" s="492">
        <v>0</v>
      </c>
      <c r="AD214" s="355"/>
      <c r="AE214" s="269">
        <f t="shared" si="84"/>
        <v>0</v>
      </c>
      <c r="AF214" s="354">
        <f t="shared" si="85"/>
        <v>0</v>
      </c>
      <c r="AH214" s="91">
        <v>407606500</v>
      </c>
    </row>
    <row r="215" spans="3:34" s="139" customFormat="1" ht="12">
      <c r="C215" s="140"/>
      <c r="D215" s="141"/>
      <c r="E215" s="142">
        <v>20</v>
      </c>
      <c r="F215" s="160">
        <v>10</v>
      </c>
      <c r="G215" s="142" t="s">
        <v>314</v>
      </c>
      <c r="H215" s="350"/>
      <c r="I215" s="343"/>
      <c r="J215" s="343"/>
      <c r="K215" s="177">
        <v>53710000</v>
      </c>
      <c r="L215" s="145">
        <f t="shared" si="90"/>
        <v>9.4525493812548778</v>
      </c>
      <c r="M215" s="510">
        <f t="shared" si="91"/>
        <v>53710000</v>
      </c>
      <c r="N215" s="460">
        <f>(M215/K215)*100</f>
        <v>100</v>
      </c>
      <c r="O215" s="12">
        <v>30680000</v>
      </c>
      <c r="P215" s="460">
        <f t="shared" si="86"/>
        <v>57.121578849376277</v>
      </c>
      <c r="Q215" s="146">
        <f>K215-O215</f>
        <v>23030000</v>
      </c>
      <c r="R215" s="147" t="s">
        <v>315</v>
      </c>
      <c r="S215" s="148"/>
      <c r="T215" s="144"/>
      <c r="U215" s="149">
        <f t="shared" si="88"/>
        <v>9.4525493812548778</v>
      </c>
      <c r="V215" s="150">
        <f t="shared" si="89"/>
        <v>5.6715296287529267</v>
      </c>
      <c r="W215" s="441" t="s">
        <v>33</v>
      </c>
      <c r="Y215" s="152">
        <f t="shared" si="83"/>
        <v>100</v>
      </c>
      <c r="Z215" s="152">
        <v>60</v>
      </c>
      <c r="AA215" s="349"/>
      <c r="AB215" s="268"/>
      <c r="AC215" s="492">
        <v>53710000</v>
      </c>
      <c r="AD215" s="355"/>
      <c r="AE215" s="269">
        <f t="shared" si="84"/>
        <v>0</v>
      </c>
      <c r="AF215" s="354">
        <f t="shared" si="85"/>
        <v>0</v>
      </c>
      <c r="AH215" s="91"/>
    </row>
    <row r="216" spans="3:34" s="139" customFormat="1" ht="10.5" customHeight="1">
      <c r="C216" s="140"/>
      <c r="D216" s="141"/>
      <c r="E216" s="143"/>
      <c r="F216" s="160"/>
      <c r="G216" s="142" t="s">
        <v>316</v>
      </c>
      <c r="H216" s="142"/>
      <c r="I216" s="142"/>
      <c r="J216" s="144"/>
      <c r="K216" s="315"/>
      <c r="L216" s="145">
        <f t="shared" si="90"/>
        <v>0</v>
      </c>
      <c r="M216" s="510">
        <f t="shared" si="91"/>
        <v>0</v>
      </c>
      <c r="N216" s="460"/>
      <c r="O216" s="91"/>
      <c r="P216" s="460"/>
      <c r="Q216" s="146"/>
      <c r="R216" s="154" t="s">
        <v>434</v>
      </c>
      <c r="S216" s="148"/>
      <c r="T216" s="144"/>
      <c r="U216" s="149">
        <f t="shared" si="88"/>
        <v>0</v>
      </c>
      <c r="V216" s="150">
        <f t="shared" si="89"/>
        <v>0</v>
      </c>
      <c r="W216" s="441"/>
      <c r="Y216" s="152">
        <f t="shared" si="83"/>
        <v>0</v>
      </c>
      <c r="Z216" s="152">
        <v>0</v>
      </c>
      <c r="AA216" s="349"/>
      <c r="AB216" s="142"/>
      <c r="AC216" s="492"/>
      <c r="AD216" s="355"/>
      <c r="AE216" s="269">
        <f t="shared" si="84"/>
        <v>0</v>
      </c>
      <c r="AF216" s="354">
        <f t="shared" si="85"/>
        <v>0</v>
      </c>
      <c r="AH216" s="91"/>
    </row>
    <row r="217" spans="3:34" s="139" customFormat="1" ht="12">
      <c r="C217" s="140"/>
      <c r="D217" s="148">
        <v>21</v>
      </c>
      <c r="E217" s="143" t="s">
        <v>318</v>
      </c>
      <c r="F217" s="160"/>
      <c r="G217" s="142"/>
      <c r="H217" s="142"/>
      <c r="I217" s="142"/>
      <c r="J217" s="144"/>
      <c r="K217" s="329">
        <f>SUM(K219)</f>
        <v>1000000</v>
      </c>
      <c r="L217" s="351">
        <f>SUM(L219)</f>
        <v>100</v>
      </c>
      <c r="M217" s="511">
        <f>SUM(M219)</f>
        <v>1000000</v>
      </c>
      <c r="N217" s="461">
        <f>SUM(N219)</f>
        <v>100</v>
      </c>
      <c r="O217" s="124">
        <f>SUM(O218:O220)</f>
        <v>0</v>
      </c>
      <c r="P217" s="465">
        <f>SUM(P219)</f>
        <v>0</v>
      </c>
      <c r="Q217" s="331">
        <f>SUM(Q219)</f>
        <v>1000000</v>
      </c>
      <c r="R217" s="352"/>
      <c r="S217" s="353"/>
      <c r="T217" s="353"/>
      <c r="U217" s="318">
        <f>U219</f>
        <v>100</v>
      </c>
      <c r="V217" s="318">
        <f>V219</f>
        <v>0</v>
      </c>
      <c r="W217" s="442"/>
      <c r="Y217" s="152">
        <f t="shared" si="83"/>
        <v>100</v>
      </c>
      <c r="Z217" s="152">
        <v>0</v>
      </c>
      <c r="AA217" s="354"/>
      <c r="AB217" s="355"/>
      <c r="AC217" s="492"/>
      <c r="AD217" s="355"/>
      <c r="AE217" s="269">
        <f t="shared" si="84"/>
        <v>0</v>
      </c>
      <c r="AF217" s="354">
        <f t="shared" si="85"/>
        <v>0</v>
      </c>
      <c r="AH217" s="124">
        <f>SUM(AH219)</f>
        <v>0</v>
      </c>
    </row>
    <row r="218" spans="3:34" s="139" customFormat="1" ht="12">
      <c r="C218" s="140"/>
      <c r="D218" s="141"/>
      <c r="E218" s="143" t="s">
        <v>319</v>
      </c>
      <c r="F218" s="160"/>
      <c r="G218" s="142"/>
      <c r="H218" s="142"/>
      <c r="I218" s="142"/>
      <c r="J218" s="144"/>
      <c r="K218" s="315"/>
      <c r="L218" s="145"/>
      <c r="M218" s="510"/>
      <c r="N218" s="460"/>
      <c r="O218" s="91"/>
      <c r="P218" s="460"/>
      <c r="Q218" s="146"/>
      <c r="R218" s="154"/>
      <c r="S218" s="148"/>
      <c r="T218" s="144"/>
      <c r="U218" s="149"/>
      <c r="V218" s="150"/>
      <c r="W218" s="441"/>
      <c r="Y218" s="152">
        <f t="shared" si="83"/>
        <v>0</v>
      </c>
      <c r="Z218" s="152">
        <v>0</v>
      </c>
      <c r="AB218" s="142"/>
      <c r="AC218" s="492"/>
      <c r="AD218" s="355"/>
      <c r="AE218" s="269">
        <f t="shared" si="84"/>
        <v>0</v>
      </c>
      <c r="AF218" s="354">
        <f t="shared" si="85"/>
        <v>0</v>
      </c>
      <c r="AH218" s="91"/>
    </row>
    <row r="219" spans="3:34" s="139" customFormat="1" ht="12">
      <c r="C219" s="140"/>
      <c r="D219" s="141"/>
      <c r="E219" s="142">
        <v>21</v>
      </c>
      <c r="F219" s="117" t="s">
        <v>34</v>
      </c>
      <c r="G219" s="142" t="s">
        <v>320</v>
      </c>
      <c r="H219" s="143"/>
      <c r="I219" s="143"/>
      <c r="J219" s="144"/>
      <c r="K219" s="321">
        <v>1000000</v>
      </c>
      <c r="L219" s="145">
        <f>(K219/($K$217))*100</f>
        <v>100</v>
      </c>
      <c r="M219" s="510">
        <f>AC219</f>
        <v>1000000</v>
      </c>
      <c r="N219" s="460">
        <f>(M219/K219)*100</f>
        <v>100</v>
      </c>
      <c r="O219" s="91"/>
      <c r="P219" s="460">
        <f>O219/K219*100</f>
        <v>0</v>
      </c>
      <c r="Q219" s="146">
        <f t="shared" ref="Q219:Q229" si="92">K219-O219</f>
        <v>1000000</v>
      </c>
      <c r="R219" s="147"/>
      <c r="S219" s="148"/>
      <c r="T219" s="144"/>
      <c r="U219" s="149">
        <f t="shared" ref="U219:U230" si="93">(Y219/100)*L219</f>
        <v>100</v>
      </c>
      <c r="V219" s="150">
        <f t="shared" ref="V219:V230" si="94">Z219/100*L219</f>
        <v>0</v>
      </c>
      <c r="W219" s="441"/>
      <c r="Y219" s="152">
        <f t="shared" si="83"/>
        <v>100</v>
      </c>
      <c r="Z219" s="152">
        <v>0</v>
      </c>
      <c r="AB219" s="142"/>
      <c r="AC219" s="492">
        <v>1000000</v>
      </c>
      <c r="AD219" s="355"/>
      <c r="AE219" s="269">
        <f t="shared" si="84"/>
        <v>0</v>
      </c>
      <c r="AF219" s="354">
        <f t="shared" si="85"/>
        <v>0</v>
      </c>
      <c r="AH219" s="91"/>
    </row>
    <row r="220" spans="3:34" s="139" customFormat="1" ht="12">
      <c r="C220" s="140"/>
      <c r="D220" s="141"/>
      <c r="E220" s="143"/>
      <c r="F220" s="562"/>
      <c r="G220" s="142"/>
      <c r="H220" s="143"/>
      <c r="I220" s="143"/>
      <c r="J220" s="144"/>
      <c r="K220" s="177"/>
      <c r="L220" s="145"/>
      <c r="M220" s="510"/>
      <c r="N220" s="460"/>
      <c r="O220" s="91"/>
      <c r="P220" s="460"/>
      <c r="Q220" s="146"/>
      <c r="R220" s="147"/>
      <c r="S220" s="148"/>
      <c r="T220" s="144"/>
      <c r="U220" s="149"/>
      <c r="V220" s="150"/>
      <c r="W220" s="441"/>
      <c r="Y220" s="152">
        <f t="shared" si="83"/>
        <v>0</v>
      </c>
      <c r="Z220" s="152">
        <v>0</v>
      </c>
      <c r="AB220" s="142"/>
      <c r="AC220" s="492"/>
      <c r="AD220" s="355"/>
      <c r="AE220" s="269">
        <f t="shared" si="84"/>
        <v>0</v>
      </c>
      <c r="AF220" s="354">
        <f t="shared" si="85"/>
        <v>0</v>
      </c>
      <c r="AH220" s="91"/>
    </row>
    <row r="221" spans="3:34" s="139" customFormat="1" ht="12">
      <c r="C221" s="140"/>
      <c r="D221" s="148">
        <v>22</v>
      </c>
      <c r="E221" s="143" t="s">
        <v>321</v>
      </c>
      <c r="F221" s="562"/>
      <c r="G221" s="143"/>
      <c r="H221" s="143"/>
      <c r="I221" s="143"/>
      <c r="J221" s="144"/>
      <c r="K221" s="303">
        <f>SUM(K222:K229)</f>
        <v>5170504350</v>
      </c>
      <c r="L221" s="304">
        <f>SUM(L222:L229)</f>
        <v>100.00000000000001</v>
      </c>
      <c r="M221" s="508">
        <f>SUM(M222:M229)</f>
        <v>4075654475</v>
      </c>
      <c r="N221" s="458">
        <f>M221/K221*100</f>
        <v>78.82508550640712</v>
      </c>
      <c r="O221" s="67">
        <f>SUM(O222:O229)</f>
        <v>2044956276</v>
      </c>
      <c r="P221" s="464">
        <f>O221/K221*100</f>
        <v>39.550421730135476</v>
      </c>
      <c r="Q221" s="305">
        <f>SUM(Q222:Q229)</f>
        <v>3125548074</v>
      </c>
      <c r="R221" s="306">
        <f>SUM(R222:R228)</f>
        <v>0</v>
      </c>
      <c r="S221" s="307"/>
      <c r="T221" s="308"/>
      <c r="U221" s="318">
        <f>SUM(U222:U229)</f>
        <v>78.825085506407135</v>
      </c>
      <c r="V221" s="318">
        <f>SUM(V222:V229)</f>
        <v>74.661352426867225</v>
      </c>
      <c r="W221" s="440"/>
      <c r="Y221" s="152">
        <f t="shared" si="83"/>
        <v>78.82508550640712</v>
      </c>
      <c r="Z221" s="152">
        <f>Y221</f>
        <v>78.82508550640712</v>
      </c>
      <c r="AB221" s="142"/>
      <c r="AC221" s="492"/>
      <c r="AD221" s="355"/>
      <c r="AE221" s="269">
        <f t="shared" si="84"/>
        <v>0</v>
      </c>
      <c r="AF221" s="354">
        <f t="shared" si="85"/>
        <v>0</v>
      </c>
      <c r="AH221" s="67">
        <f>SUM(AH222:AH229)</f>
        <v>1842205400</v>
      </c>
    </row>
    <row r="222" spans="3:34" s="139" customFormat="1" ht="12">
      <c r="C222" s="140"/>
      <c r="D222" s="141"/>
      <c r="E222" s="142">
        <v>22</v>
      </c>
      <c r="F222" s="117" t="s">
        <v>28</v>
      </c>
      <c r="G222" s="142" t="s">
        <v>322</v>
      </c>
      <c r="H222" s="142"/>
      <c r="I222" s="142"/>
      <c r="J222" s="144"/>
      <c r="K222" s="321">
        <v>4521156850</v>
      </c>
      <c r="L222" s="145">
        <f>(K222/$K$221)*100</f>
        <v>87.441312180696656</v>
      </c>
      <c r="M222" s="510">
        <f>AC222+AE222+AH222</f>
        <v>3586171975</v>
      </c>
      <c r="N222" s="460">
        <f>M222/K222*100</f>
        <v>79.319786815182042</v>
      </c>
      <c r="O222" s="550">
        <v>1990168776</v>
      </c>
      <c r="P222" s="460">
        <f>O222/K222*100</f>
        <v>44.01901641611925</v>
      </c>
      <c r="Q222" s="146">
        <f t="shared" si="92"/>
        <v>2530988074</v>
      </c>
      <c r="R222" s="147" t="s">
        <v>435</v>
      </c>
      <c r="S222" s="148"/>
      <c r="T222" s="144"/>
      <c r="U222" s="149">
        <f t="shared" si="93"/>
        <v>69.358262410126386</v>
      </c>
      <c r="V222" s="150">
        <f t="shared" si="94"/>
        <v>69.358262410126386</v>
      </c>
      <c r="W222" s="441" t="s">
        <v>33</v>
      </c>
      <c r="Y222" s="152">
        <f t="shared" si="83"/>
        <v>79.319786815182042</v>
      </c>
      <c r="Z222" s="152">
        <f>N222</f>
        <v>79.319786815182042</v>
      </c>
      <c r="AB222" s="268"/>
      <c r="AC222" s="492">
        <v>1947768200</v>
      </c>
      <c r="AD222" s="355">
        <v>299046750</v>
      </c>
      <c r="AE222" s="269">
        <f t="shared" si="84"/>
        <v>149523375</v>
      </c>
      <c r="AF222" s="354">
        <f t="shared" si="85"/>
        <v>149523375</v>
      </c>
      <c r="AH222" s="91">
        <v>1488880400</v>
      </c>
    </row>
    <row r="223" spans="3:34" s="139" customFormat="1" ht="12">
      <c r="C223" s="140"/>
      <c r="D223" s="141"/>
      <c r="E223" s="142"/>
      <c r="F223" s="160"/>
      <c r="G223" s="142" t="s">
        <v>324</v>
      </c>
      <c r="H223" s="142"/>
      <c r="I223" s="142"/>
      <c r="J223" s="144"/>
      <c r="K223" s="315">
        <v>0</v>
      </c>
      <c r="L223" s="145">
        <f t="shared" ref="L223:L230" si="95">(K223/$K$221)*100</f>
        <v>0</v>
      </c>
      <c r="M223" s="510">
        <f t="shared" ref="M223:M229" si="96">AC223+AE223+AH223</f>
        <v>0</v>
      </c>
      <c r="N223" s="460"/>
      <c r="O223" s="131"/>
      <c r="P223" s="460"/>
      <c r="Q223" s="146">
        <f t="shared" si="92"/>
        <v>0</v>
      </c>
      <c r="R223" s="147"/>
      <c r="S223" s="148"/>
      <c r="T223" s="144"/>
      <c r="U223" s="149">
        <f t="shared" si="93"/>
        <v>0</v>
      </c>
      <c r="V223" s="150">
        <f t="shared" si="94"/>
        <v>0</v>
      </c>
      <c r="W223" s="441"/>
      <c r="Y223" s="152">
        <f t="shared" si="83"/>
        <v>0</v>
      </c>
      <c r="Z223" s="152">
        <v>0</v>
      </c>
      <c r="AB223" s="142"/>
      <c r="AD223" s="355"/>
      <c r="AE223" s="269">
        <f t="shared" si="84"/>
        <v>0</v>
      </c>
      <c r="AF223" s="354">
        <f t="shared" si="85"/>
        <v>0</v>
      </c>
      <c r="AH223" s="91">
        <v>0</v>
      </c>
    </row>
    <row r="224" spans="3:34" s="139" customFormat="1" ht="12">
      <c r="C224" s="140"/>
      <c r="D224" s="141"/>
      <c r="E224" s="142">
        <v>22</v>
      </c>
      <c r="F224" s="117" t="s">
        <v>34</v>
      </c>
      <c r="G224" s="142" t="s">
        <v>325</v>
      </c>
      <c r="H224" s="142"/>
      <c r="I224" s="142"/>
      <c r="J224" s="144"/>
      <c r="K224" s="177">
        <v>129262500</v>
      </c>
      <c r="L224" s="145">
        <f t="shared" si="95"/>
        <v>2.4999978967235563</v>
      </c>
      <c r="M224" s="510">
        <f t="shared" si="96"/>
        <v>74912500</v>
      </c>
      <c r="N224" s="460">
        <f>M224/K224*100</f>
        <v>57.953776230538637</v>
      </c>
      <c r="O224" s="131">
        <v>18612500</v>
      </c>
      <c r="P224" s="460">
        <f>O224/K224*100</f>
        <v>14.398994294555653</v>
      </c>
      <c r="Q224" s="146">
        <f t="shared" si="92"/>
        <v>110650000</v>
      </c>
      <c r="R224" s="147" t="s">
        <v>326</v>
      </c>
      <c r="S224" s="148"/>
      <c r="T224" s="144"/>
      <c r="U224" s="149">
        <f t="shared" si="93"/>
        <v>1.4488431868353422</v>
      </c>
      <c r="V224" s="150">
        <f t="shared" si="94"/>
        <v>0.49999957934471129</v>
      </c>
      <c r="W224" s="441" t="s">
        <v>33</v>
      </c>
      <c r="Y224" s="152">
        <f t="shared" si="83"/>
        <v>57.953776230538637</v>
      </c>
      <c r="Z224" s="152">
        <v>20</v>
      </c>
      <c r="AB224" s="268"/>
      <c r="AC224" s="492">
        <v>20562500</v>
      </c>
      <c r="AD224" s="355">
        <v>108700000</v>
      </c>
      <c r="AE224" s="269">
        <f t="shared" si="84"/>
        <v>54350000</v>
      </c>
      <c r="AF224" s="354">
        <f t="shared" si="85"/>
        <v>54350000</v>
      </c>
      <c r="AH224" s="91">
        <f>AJ224</f>
        <v>0</v>
      </c>
    </row>
    <row r="225" spans="3:34" s="139" customFormat="1" ht="12">
      <c r="C225" s="140"/>
      <c r="D225" s="141"/>
      <c r="E225" s="142"/>
      <c r="F225" s="160"/>
      <c r="G225" s="142" t="s">
        <v>327</v>
      </c>
      <c r="H225" s="142"/>
      <c r="I225" s="142"/>
      <c r="J225" s="144"/>
      <c r="K225" s="315">
        <v>0</v>
      </c>
      <c r="L225" s="145">
        <f t="shared" si="95"/>
        <v>0</v>
      </c>
      <c r="M225" s="510">
        <f t="shared" si="96"/>
        <v>0</v>
      </c>
      <c r="N225" s="460"/>
      <c r="O225" s="131"/>
      <c r="P225" s="460"/>
      <c r="Q225" s="146">
        <f t="shared" si="92"/>
        <v>0</v>
      </c>
      <c r="R225" s="141" t="s">
        <v>328</v>
      </c>
      <c r="S225" s="148"/>
      <c r="T225" s="144"/>
      <c r="U225" s="149">
        <f t="shared" si="93"/>
        <v>0</v>
      </c>
      <c r="V225" s="150">
        <f t="shared" si="94"/>
        <v>0</v>
      </c>
      <c r="W225" s="441"/>
      <c r="Y225" s="152">
        <f t="shared" si="83"/>
        <v>0</v>
      </c>
      <c r="Z225" s="152">
        <v>0</v>
      </c>
      <c r="AB225" s="142"/>
      <c r="AC225" s="492"/>
      <c r="AD225" s="355"/>
      <c r="AE225" s="269">
        <f t="shared" si="84"/>
        <v>0</v>
      </c>
      <c r="AF225" s="354">
        <f t="shared" si="85"/>
        <v>0</v>
      </c>
      <c r="AH225" s="91">
        <v>0</v>
      </c>
    </row>
    <row r="226" spans="3:34" s="139" customFormat="1" ht="45">
      <c r="C226" s="140"/>
      <c r="D226" s="141"/>
      <c r="E226" s="142">
        <v>22</v>
      </c>
      <c r="F226" s="117" t="s">
        <v>38</v>
      </c>
      <c r="G226" s="753" t="s">
        <v>329</v>
      </c>
      <c r="H226" s="753"/>
      <c r="I226" s="753"/>
      <c r="J226" s="763"/>
      <c r="K226" s="177">
        <v>101815000</v>
      </c>
      <c r="L226" s="145">
        <f t="shared" si="95"/>
        <v>1.9691502628752262</v>
      </c>
      <c r="M226" s="510">
        <f t="shared" si="96"/>
        <v>82315000</v>
      </c>
      <c r="N226" s="460">
        <f>M226/K226*100</f>
        <v>80.847615773707219</v>
      </c>
      <c r="O226" s="551">
        <v>32175000</v>
      </c>
      <c r="P226" s="460">
        <f>O226/K226*100</f>
        <v>31.601433973383099</v>
      </c>
      <c r="Q226" s="146">
        <f t="shared" si="92"/>
        <v>69640000</v>
      </c>
      <c r="R226" s="154" t="s">
        <v>436</v>
      </c>
      <c r="S226" s="148"/>
      <c r="T226" s="144"/>
      <c r="U226" s="149">
        <f t="shared" si="93"/>
        <v>1.5920110385363084</v>
      </c>
      <c r="V226" s="150">
        <f t="shared" si="94"/>
        <v>1.5920110385363084</v>
      </c>
      <c r="W226" s="441" t="s">
        <v>33</v>
      </c>
      <c r="Y226" s="152">
        <f t="shared" si="83"/>
        <v>80.847615773707219</v>
      </c>
      <c r="Z226" s="152">
        <f>N226</f>
        <v>80.847615773707219</v>
      </c>
      <c r="AB226" s="268"/>
      <c r="AC226" s="492">
        <v>0</v>
      </c>
      <c r="AD226" s="355">
        <v>39000000</v>
      </c>
      <c r="AE226" s="269">
        <f t="shared" si="84"/>
        <v>19500000</v>
      </c>
      <c r="AF226" s="354">
        <f t="shared" si="85"/>
        <v>19500000</v>
      </c>
      <c r="AH226" s="91">
        <v>62815000</v>
      </c>
    </row>
    <row r="227" spans="3:34" s="139" customFormat="1" ht="12">
      <c r="C227" s="140"/>
      <c r="D227" s="141"/>
      <c r="E227" s="142">
        <v>22</v>
      </c>
      <c r="F227" s="117" t="s">
        <v>43</v>
      </c>
      <c r="G227" s="142" t="s">
        <v>331</v>
      </c>
      <c r="H227" s="142"/>
      <c r="I227" s="142"/>
      <c r="J227" s="144"/>
      <c r="K227" s="177">
        <v>107560000</v>
      </c>
      <c r="L227" s="145">
        <f t="shared" si="95"/>
        <v>2.0802612805073841</v>
      </c>
      <c r="M227" s="510">
        <f t="shared" si="96"/>
        <v>41745000</v>
      </c>
      <c r="N227" s="460">
        <f>M227/K227*100</f>
        <v>38.810896243956861</v>
      </c>
      <c r="O227" s="356"/>
      <c r="P227" s="460">
        <f>O227/K227*100</f>
        <v>0</v>
      </c>
      <c r="Q227" s="146">
        <f t="shared" si="92"/>
        <v>107560000</v>
      </c>
      <c r="R227" s="147" t="s">
        <v>332</v>
      </c>
      <c r="S227" s="141"/>
      <c r="T227" s="151"/>
      <c r="U227" s="149">
        <f t="shared" si="93"/>
        <v>0.80736804718092925</v>
      </c>
      <c r="V227" s="150">
        <f t="shared" si="94"/>
        <v>0.80736804718092925</v>
      </c>
      <c r="W227" s="441" t="s">
        <v>33</v>
      </c>
      <c r="Y227" s="152">
        <f t="shared" si="83"/>
        <v>38.810896243956861</v>
      </c>
      <c r="Z227" s="152">
        <f t="shared" ref="Z227:Z237" si="97">N227</f>
        <v>38.810896243956861</v>
      </c>
      <c r="AB227" s="268"/>
      <c r="AC227" s="492">
        <v>2700000</v>
      </c>
      <c r="AD227" s="355">
        <v>78090000</v>
      </c>
      <c r="AE227" s="269">
        <f t="shared" si="84"/>
        <v>39045000</v>
      </c>
      <c r="AF227" s="354">
        <f t="shared" si="85"/>
        <v>39045000</v>
      </c>
      <c r="AH227" s="91">
        <f>AJ227</f>
        <v>0</v>
      </c>
    </row>
    <row r="228" spans="3:34" s="139" customFormat="1" ht="12">
      <c r="C228" s="140"/>
      <c r="D228" s="141"/>
      <c r="E228" s="142"/>
      <c r="F228" s="160"/>
      <c r="G228" s="142" t="s">
        <v>333</v>
      </c>
      <c r="H228" s="142"/>
      <c r="I228" s="142"/>
      <c r="J228" s="144"/>
      <c r="K228" s="315">
        <v>0</v>
      </c>
      <c r="L228" s="145">
        <f t="shared" si="95"/>
        <v>0</v>
      </c>
      <c r="M228" s="510">
        <f t="shared" si="96"/>
        <v>0</v>
      </c>
      <c r="N228" s="460"/>
      <c r="O228" s="131"/>
      <c r="P228" s="460"/>
      <c r="Q228" s="146">
        <f t="shared" si="92"/>
        <v>0</v>
      </c>
      <c r="R228" s="344" t="s">
        <v>334</v>
      </c>
      <c r="S228" s="148"/>
      <c r="T228" s="144"/>
      <c r="U228" s="149">
        <f t="shared" si="93"/>
        <v>0</v>
      </c>
      <c r="V228" s="150">
        <f t="shared" si="94"/>
        <v>0</v>
      </c>
      <c r="W228" s="441" t="s">
        <v>33</v>
      </c>
      <c r="Y228" s="152">
        <f t="shared" si="83"/>
        <v>0</v>
      </c>
      <c r="Z228" s="152">
        <f t="shared" si="97"/>
        <v>0</v>
      </c>
      <c r="AB228" s="142"/>
      <c r="AC228" s="492"/>
      <c r="AD228" s="355"/>
      <c r="AE228" s="269">
        <f t="shared" si="84"/>
        <v>0</v>
      </c>
      <c r="AF228" s="354">
        <f t="shared" si="85"/>
        <v>0</v>
      </c>
      <c r="AH228" s="91">
        <v>0</v>
      </c>
    </row>
    <row r="229" spans="3:34" s="139" customFormat="1" ht="22.5">
      <c r="C229" s="140"/>
      <c r="D229" s="141"/>
      <c r="E229" s="142">
        <v>22</v>
      </c>
      <c r="F229" s="117" t="s">
        <v>48</v>
      </c>
      <c r="G229" s="756" t="s">
        <v>437</v>
      </c>
      <c r="H229" s="756"/>
      <c r="I229" s="756"/>
      <c r="J229" s="764"/>
      <c r="K229" s="177">
        <v>310710000</v>
      </c>
      <c r="L229" s="145">
        <f t="shared" si="95"/>
        <v>6.0092783791971858</v>
      </c>
      <c r="M229" s="510">
        <f t="shared" si="96"/>
        <v>290510000</v>
      </c>
      <c r="N229" s="460">
        <f>M229/K229*100</f>
        <v>93.498760902449234</v>
      </c>
      <c r="O229" s="131">
        <v>4000000</v>
      </c>
      <c r="P229" s="460">
        <f>O229/K229*100</f>
        <v>1.2873740787229249</v>
      </c>
      <c r="Q229" s="146">
        <f t="shared" si="92"/>
        <v>306710000</v>
      </c>
      <c r="R229" s="348" t="s">
        <v>336</v>
      </c>
      <c r="S229" s="148"/>
      <c r="T229" s="144"/>
      <c r="U229" s="149">
        <f t="shared" si="93"/>
        <v>5.6186008237281531</v>
      </c>
      <c r="V229" s="150">
        <f t="shared" si="94"/>
        <v>2.4037113516788744</v>
      </c>
      <c r="W229" s="441" t="s">
        <v>33</v>
      </c>
      <c r="Y229" s="152">
        <f t="shared" si="83"/>
        <v>93.498760902449234</v>
      </c>
      <c r="Z229" s="152">
        <v>40</v>
      </c>
      <c r="AB229" s="268"/>
      <c r="AC229" s="492">
        <v>0</v>
      </c>
      <c r="AD229" s="355"/>
      <c r="AE229" s="269">
        <f t="shared" si="84"/>
        <v>0</v>
      </c>
      <c r="AF229" s="354">
        <f t="shared" si="85"/>
        <v>0</v>
      </c>
      <c r="AH229" s="91">
        <v>290510000</v>
      </c>
    </row>
    <row r="230" spans="3:34" s="139" customFormat="1" ht="12">
      <c r="C230" s="140"/>
      <c r="D230" s="142"/>
      <c r="E230" s="142"/>
      <c r="F230" s="160"/>
      <c r="G230" s="555"/>
      <c r="H230" s="555"/>
      <c r="I230" s="555"/>
      <c r="J230" s="556"/>
      <c r="K230" s="177">
        <v>0</v>
      </c>
      <c r="L230" s="145">
        <f t="shared" si="95"/>
        <v>0</v>
      </c>
      <c r="M230" s="510">
        <f t="shared" ref="M230" si="98">AC230+AH230</f>
        <v>0</v>
      </c>
      <c r="N230" s="460"/>
      <c r="O230" s="131"/>
      <c r="P230" s="460"/>
      <c r="Q230" s="146"/>
      <c r="R230" s="348"/>
      <c r="S230" s="148"/>
      <c r="T230" s="144"/>
      <c r="U230" s="149">
        <f t="shared" si="93"/>
        <v>0</v>
      </c>
      <c r="V230" s="150">
        <f t="shared" si="94"/>
        <v>0</v>
      </c>
      <c r="W230" s="441"/>
      <c r="Y230" s="152">
        <f t="shared" si="83"/>
        <v>0</v>
      </c>
      <c r="Z230" s="152">
        <f t="shared" si="97"/>
        <v>0</v>
      </c>
      <c r="AB230" s="268"/>
      <c r="AC230" s="492"/>
      <c r="AD230" s="355"/>
      <c r="AE230" s="269">
        <f t="shared" si="84"/>
        <v>0</v>
      </c>
      <c r="AF230" s="354">
        <f t="shared" si="85"/>
        <v>0</v>
      </c>
      <c r="AH230" s="91"/>
    </row>
    <row r="231" spans="3:34" s="139" customFormat="1" ht="12">
      <c r="C231" s="140">
        <v>18</v>
      </c>
      <c r="D231" s="326">
        <v>15</v>
      </c>
      <c r="E231" s="143" t="s">
        <v>337</v>
      </c>
      <c r="F231" s="143"/>
      <c r="G231" s="143"/>
      <c r="H231" s="142"/>
      <c r="I231" s="143"/>
      <c r="J231" s="144"/>
      <c r="K231" s="303">
        <f>SUM(K232:K234)</f>
        <v>203655000</v>
      </c>
      <c r="L231" s="304">
        <f t="shared" ref="L231:R231" si="99">SUM(L232:L234)</f>
        <v>100</v>
      </c>
      <c r="M231" s="508">
        <f t="shared" si="99"/>
        <v>202905000</v>
      </c>
      <c r="N231" s="458">
        <f>M231/K231*100</f>
        <v>99.631730131840612</v>
      </c>
      <c r="O231" s="67">
        <f>SUM(O232:O234)</f>
        <v>0</v>
      </c>
      <c r="P231" s="464">
        <f>O231/K231*100</f>
        <v>0</v>
      </c>
      <c r="Q231" s="305">
        <f t="shared" si="99"/>
        <v>203655000</v>
      </c>
      <c r="R231" s="306">
        <f t="shared" si="99"/>
        <v>0</v>
      </c>
      <c r="S231" s="307"/>
      <c r="T231" s="308"/>
      <c r="U231" s="318">
        <f>SUM(U232:U234)</f>
        <v>99.631730131840612</v>
      </c>
      <c r="V231" s="318">
        <f>SUM(V232:V234)</f>
        <v>0</v>
      </c>
      <c r="W231" s="440"/>
      <c r="Y231" s="152">
        <f t="shared" si="83"/>
        <v>99.631730131840612</v>
      </c>
      <c r="Z231" s="152">
        <f t="shared" si="97"/>
        <v>99.631730131840612</v>
      </c>
      <c r="AB231" s="142"/>
      <c r="AC231" s="492"/>
      <c r="AD231" s="355"/>
      <c r="AE231" s="269">
        <f t="shared" si="84"/>
        <v>0</v>
      </c>
      <c r="AF231" s="354">
        <f t="shared" si="85"/>
        <v>0</v>
      </c>
      <c r="AH231" s="67">
        <f t="shared" ref="AH231" si="100">SUM(AH232:AH234)</f>
        <v>0</v>
      </c>
    </row>
    <row r="232" spans="3:34" s="139" customFormat="1" ht="12">
      <c r="C232" s="140"/>
      <c r="E232" s="142"/>
      <c r="F232" s="562"/>
      <c r="G232" s="143" t="s">
        <v>338</v>
      </c>
      <c r="H232" s="142"/>
      <c r="I232" s="143"/>
      <c r="J232" s="144"/>
      <c r="K232" s="321"/>
      <c r="L232" s="310"/>
      <c r="M232" s="510"/>
      <c r="N232" s="459"/>
      <c r="O232" s="91"/>
      <c r="P232" s="459"/>
      <c r="Q232" s="311"/>
      <c r="R232" s="147"/>
      <c r="S232" s="148"/>
      <c r="T232" s="144"/>
      <c r="U232" s="149">
        <f>(Y232/100)*L232</f>
        <v>0</v>
      </c>
      <c r="V232" s="150">
        <f>Z232/100*L232</f>
        <v>0</v>
      </c>
      <c r="W232" s="441"/>
      <c r="Y232" s="152">
        <f t="shared" si="83"/>
        <v>0</v>
      </c>
      <c r="Z232" s="152">
        <f t="shared" si="97"/>
        <v>0</v>
      </c>
      <c r="AB232" s="142"/>
      <c r="AC232" s="492"/>
      <c r="AD232" s="355"/>
      <c r="AE232" s="269">
        <f t="shared" si="84"/>
        <v>0</v>
      </c>
      <c r="AF232" s="354">
        <f t="shared" si="85"/>
        <v>0</v>
      </c>
      <c r="AH232" s="91"/>
    </row>
    <row r="233" spans="3:34" s="139" customFormat="1" ht="12">
      <c r="C233" s="140"/>
      <c r="E233" s="142">
        <v>15</v>
      </c>
      <c r="F233" s="117" t="s">
        <v>107</v>
      </c>
      <c r="G233" s="142" t="s">
        <v>339</v>
      </c>
      <c r="H233" s="142"/>
      <c r="I233" s="142"/>
      <c r="J233" s="144"/>
      <c r="K233" s="177">
        <v>203655000</v>
      </c>
      <c r="L233" s="145">
        <f>(K233/($K$231))*100</f>
        <v>100</v>
      </c>
      <c r="M233" s="510">
        <f>AC233+AE233+AH233</f>
        <v>202905000</v>
      </c>
      <c r="N233" s="460">
        <f>(M233/K233)*100</f>
        <v>99.631730131840612</v>
      </c>
      <c r="O233" s="91"/>
      <c r="P233" s="460">
        <f>O233/K233*100</f>
        <v>0</v>
      </c>
      <c r="Q233" s="146">
        <f>K233-O233</f>
        <v>203655000</v>
      </c>
      <c r="R233" s="147" t="s">
        <v>340</v>
      </c>
      <c r="S233" s="148"/>
      <c r="T233" s="144"/>
      <c r="U233" s="149">
        <f>(Y233/100)*L233</f>
        <v>99.631730131840612</v>
      </c>
      <c r="V233" s="150">
        <f>Z233/100*L233</f>
        <v>0</v>
      </c>
      <c r="W233" s="441" t="s">
        <v>33</v>
      </c>
      <c r="Y233" s="152">
        <f t="shared" si="83"/>
        <v>99.631730131840612</v>
      </c>
      <c r="Z233" s="152"/>
      <c r="AB233" s="268"/>
      <c r="AC233" s="492">
        <v>202155000</v>
      </c>
      <c r="AD233" s="355">
        <v>1500000</v>
      </c>
      <c r="AE233" s="269">
        <f t="shared" si="84"/>
        <v>750000</v>
      </c>
      <c r="AF233" s="354">
        <f t="shared" si="85"/>
        <v>750000</v>
      </c>
      <c r="AH233" s="91">
        <f>AJ233</f>
        <v>0</v>
      </c>
    </row>
    <row r="234" spans="3:34" s="139" customFormat="1" ht="12">
      <c r="C234" s="140"/>
      <c r="D234" s="141"/>
      <c r="E234" s="143"/>
      <c r="F234" s="160"/>
      <c r="G234" s="142" t="s">
        <v>341</v>
      </c>
      <c r="H234" s="142"/>
      <c r="I234" s="142"/>
      <c r="J234" s="144"/>
      <c r="K234" s="315"/>
      <c r="L234" s="145"/>
      <c r="M234" s="510"/>
      <c r="N234" s="460"/>
      <c r="O234" s="91"/>
      <c r="P234" s="460"/>
      <c r="Q234" s="146"/>
      <c r="R234" s="147" t="s">
        <v>342</v>
      </c>
      <c r="S234" s="148"/>
      <c r="T234" s="144"/>
      <c r="U234" s="149">
        <f>(Y234/100)*L234</f>
        <v>0</v>
      </c>
      <c r="V234" s="150">
        <f>Z234/100*L234</f>
        <v>0</v>
      </c>
      <c r="W234" s="441"/>
      <c r="Y234" s="152">
        <f t="shared" si="83"/>
        <v>0</v>
      </c>
      <c r="Z234" s="152">
        <f t="shared" si="97"/>
        <v>0</v>
      </c>
      <c r="AB234" s="142"/>
      <c r="AC234" s="492"/>
      <c r="AD234" s="355"/>
      <c r="AE234" s="269">
        <f t="shared" si="84"/>
        <v>0</v>
      </c>
      <c r="AF234" s="354">
        <f t="shared" si="85"/>
        <v>0</v>
      </c>
      <c r="AH234" s="91"/>
    </row>
    <row r="235" spans="3:34" s="139" customFormat="1" ht="12">
      <c r="C235" s="140">
        <v>18</v>
      </c>
      <c r="D235" s="148">
        <v>16</v>
      </c>
      <c r="E235" s="143" t="s">
        <v>343</v>
      </c>
      <c r="F235" s="562"/>
      <c r="G235" s="143"/>
      <c r="H235" s="143"/>
      <c r="I235" s="143"/>
      <c r="J235" s="144"/>
      <c r="K235" s="303">
        <f>SUM(K236:K244)</f>
        <v>1805677500</v>
      </c>
      <c r="L235" s="304">
        <f t="shared" ref="L235:R235" si="101">SUM(L236:L244)</f>
        <v>100</v>
      </c>
      <c r="M235" s="508">
        <f t="shared" si="101"/>
        <v>1084046250</v>
      </c>
      <c r="N235" s="458">
        <f>M235/K235*100</f>
        <v>60.035429914810365</v>
      </c>
      <c r="O235" s="67">
        <f>SUM(O236:O244)</f>
        <v>204505000</v>
      </c>
      <c r="P235" s="464">
        <f>O235/K235*100</f>
        <v>11.325665851183283</v>
      </c>
      <c r="Q235" s="305">
        <f t="shared" si="101"/>
        <v>1601172500</v>
      </c>
      <c r="R235" s="306">
        <f t="shared" si="101"/>
        <v>0</v>
      </c>
      <c r="S235" s="307"/>
      <c r="T235" s="308"/>
      <c r="U235" s="318">
        <f>SUM(U236:U244)</f>
        <v>85.310569024645872</v>
      </c>
      <c r="V235" s="318">
        <f>SUM(V236:V244)</f>
        <v>76.022811382431257</v>
      </c>
      <c r="W235" s="440"/>
      <c r="Y235" s="152">
        <f t="shared" si="83"/>
        <v>60.035429914810365</v>
      </c>
      <c r="Z235" s="152">
        <f t="shared" si="97"/>
        <v>60.035429914810365</v>
      </c>
      <c r="AB235" s="142"/>
      <c r="AC235" s="492"/>
      <c r="AD235" s="355"/>
      <c r="AE235" s="269">
        <f t="shared" si="84"/>
        <v>0</v>
      </c>
      <c r="AF235" s="354">
        <f t="shared" si="85"/>
        <v>0</v>
      </c>
      <c r="AH235" s="67">
        <f t="shared" ref="AH235" si="102">SUM(AH236:AH244)</f>
        <v>260207500</v>
      </c>
    </row>
    <row r="236" spans="3:34" s="139" customFormat="1" ht="12">
      <c r="C236" s="140"/>
      <c r="D236" s="148"/>
      <c r="E236" s="143"/>
      <c r="F236" s="562"/>
      <c r="G236" s="143" t="s">
        <v>344</v>
      </c>
      <c r="H236" s="143"/>
      <c r="I236" s="143"/>
      <c r="J236" s="144"/>
      <c r="K236" s="321"/>
      <c r="L236" s="320"/>
      <c r="M236" s="510"/>
      <c r="N236" s="459"/>
      <c r="O236" s="91"/>
      <c r="P236" s="459"/>
      <c r="Q236" s="311"/>
      <c r="R236" s="147"/>
      <c r="S236" s="148"/>
      <c r="T236" s="144"/>
      <c r="U236" s="149">
        <f t="shared" ref="U236:U244" si="103">(Y236/100)*L236</f>
        <v>0</v>
      </c>
      <c r="V236" s="150">
        <f t="shared" ref="V236:V244" si="104">Z236/100*L236</f>
        <v>0</v>
      </c>
      <c r="W236" s="441"/>
      <c r="Y236" s="152">
        <f t="shared" si="83"/>
        <v>0</v>
      </c>
      <c r="Z236" s="152">
        <f t="shared" si="97"/>
        <v>0</v>
      </c>
      <c r="AB236" s="142"/>
      <c r="AC236" s="492"/>
      <c r="AD236" s="355"/>
      <c r="AE236" s="269">
        <f t="shared" si="84"/>
        <v>0</v>
      </c>
      <c r="AF236" s="354">
        <f t="shared" si="85"/>
        <v>0</v>
      </c>
      <c r="AH236" s="91"/>
    </row>
    <row r="237" spans="3:34" s="139" customFormat="1" ht="18" customHeight="1">
      <c r="C237" s="140"/>
      <c r="D237" s="148"/>
      <c r="E237" s="142">
        <v>16</v>
      </c>
      <c r="F237" s="117" t="s">
        <v>28</v>
      </c>
      <c r="G237" s="142" t="s">
        <v>345</v>
      </c>
      <c r="H237" s="143"/>
      <c r="I237" s="143"/>
      <c r="J237" s="144"/>
      <c r="K237" s="321">
        <v>10850000</v>
      </c>
      <c r="L237" s="145">
        <f>(K237/($K$235))*100</f>
        <v>0.60088249424385032</v>
      </c>
      <c r="M237" s="510">
        <f>AC237+AE237+AH237</f>
        <v>10850000</v>
      </c>
      <c r="N237" s="460">
        <f>(M237/K237)*100</f>
        <v>100</v>
      </c>
      <c r="O237" s="91">
        <v>10850000</v>
      </c>
      <c r="P237" s="460">
        <f t="shared" ref="P237:P240" si="105">O237/K237*100</f>
        <v>100</v>
      </c>
      <c r="Q237" s="146">
        <f t="shared" ref="Q237:Q244" si="106">K237-O237</f>
        <v>0</v>
      </c>
      <c r="R237" s="147"/>
      <c r="S237" s="148"/>
      <c r="T237" s="144"/>
      <c r="U237" s="149">
        <f t="shared" si="103"/>
        <v>0.60088249424385032</v>
      </c>
      <c r="V237" s="150">
        <f t="shared" si="104"/>
        <v>0.60088249424385032</v>
      </c>
      <c r="W237" s="441"/>
      <c r="Y237" s="152">
        <f t="shared" si="83"/>
        <v>100</v>
      </c>
      <c r="Z237" s="152">
        <f t="shared" si="97"/>
        <v>100</v>
      </c>
      <c r="AB237" s="142"/>
      <c r="AC237" s="492">
        <v>0</v>
      </c>
      <c r="AD237" s="355">
        <v>0</v>
      </c>
      <c r="AE237" s="269">
        <f t="shared" si="84"/>
        <v>0</v>
      </c>
      <c r="AF237" s="354">
        <f t="shared" si="85"/>
        <v>0</v>
      </c>
      <c r="AH237" s="91">
        <v>10850000</v>
      </c>
    </row>
    <row r="238" spans="3:34" s="139" customFormat="1" ht="18" customHeight="1">
      <c r="C238" s="140"/>
      <c r="D238" s="141"/>
      <c r="E238" s="143">
        <v>16</v>
      </c>
      <c r="F238" s="117" t="s">
        <v>34</v>
      </c>
      <c r="G238" s="142" t="s">
        <v>346</v>
      </c>
      <c r="H238" s="142"/>
      <c r="I238" s="142"/>
      <c r="J238" s="144"/>
      <c r="K238" s="177">
        <v>55577500</v>
      </c>
      <c r="L238" s="145">
        <f t="shared" ref="L238:L244" si="107">(K238/($K$235))*100</f>
        <v>3.0779305828421739</v>
      </c>
      <c r="M238" s="510">
        <f t="shared" ref="M238:M244" si="108">AC238+AE238+AH238</f>
        <v>27443750</v>
      </c>
      <c r="N238" s="460">
        <f>(M238/K238)*100</f>
        <v>49.379245198146734</v>
      </c>
      <c r="O238" s="91"/>
      <c r="P238" s="460">
        <f t="shared" si="105"/>
        <v>0</v>
      </c>
      <c r="Q238" s="146">
        <f t="shared" si="106"/>
        <v>55577500</v>
      </c>
      <c r="R238" s="154" t="s">
        <v>347</v>
      </c>
      <c r="S238" s="148"/>
      <c r="T238" s="144"/>
      <c r="U238" s="149">
        <f t="shared" si="103"/>
        <v>1.5198588895303839</v>
      </c>
      <c r="V238" s="150">
        <f t="shared" si="104"/>
        <v>0</v>
      </c>
      <c r="W238" s="441" t="s">
        <v>33</v>
      </c>
      <c r="Y238" s="152">
        <f t="shared" si="83"/>
        <v>49.379245198146734</v>
      </c>
      <c r="Z238" s="152">
        <v>0</v>
      </c>
      <c r="AB238" s="268"/>
      <c r="AC238" s="492">
        <v>0</v>
      </c>
      <c r="AD238" s="355">
        <v>54887500</v>
      </c>
      <c r="AE238" s="269">
        <f t="shared" si="84"/>
        <v>27443750</v>
      </c>
      <c r="AF238" s="354">
        <f t="shared" si="85"/>
        <v>27443750</v>
      </c>
      <c r="AH238" s="91">
        <f>AJ238</f>
        <v>0</v>
      </c>
    </row>
    <row r="239" spans="3:34" s="139" customFormat="1" ht="18" customHeight="1">
      <c r="C239" s="140"/>
      <c r="D239" s="141"/>
      <c r="E239" s="143">
        <v>16</v>
      </c>
      <c r="F239" s="191" t="s">
        <v>115</v>
      </c>
      <c r="G239" s="192" t="s">
        <v>348</v>
      </c>
      <c r="H239" s="192"/>
      <c r="I239" s="192"/>
      <c r="J239" s="193"/>
      <c r="K239" s="194">
        <v>49450000</v>
      </c>
      <c r="L239" s="145">
        <f t="shared" si="107"/>
        <v>2.7385842710007742</v>
      </c>
      <c r="M239" s="510">
        <f t="shared" si="108"/>
        <v>32490000</v>
      </c>
      <c r="N239" s="460">
        <f>(M239/K239)*100</f>
        <v>65.702730030333669</v>
      </c>
      <c r="O239" s="91">
        <v>13600000</v>
      </c>
      <c r="P239" s="460">
        <f t="shared" si="105"/>
        <v>27.502527805864506</v>
      </c>
      <c r="Q239" s="195">
        <f t="shared" si="106"/>
        <v>35850000</v>
      </c>
      <c r="R239" s="154" t="s">
        <v>438</v>
      </c>
      <c r="S239" s="148"/>
      <c r="T239" s="144"/>
      <c r="U239" s="149">
        <f t="shared" si="103"/>
        <v>1.7993246302288199</v>
      </c>
      <c r="V239" s="150">
        <f t="shared" si="104"/>
        <v>1.7993246302288199</v>
      </c>
      <c r="W239" s="441"/>
      <c r="Y239" s="152">
        <f t="shared" si="83"/>
        <v>65.702730030333669</v>
      </c>
      <c r="Z239" s="152">
        <f>Y239</f>
        <v>65.702730030333669</v>
      </c>
      <c r="AB239" s="268"/>
      <c r="AC239" s="492">
        <v>0</v>
      </c>
      <c r="AD239" s="355"/>
      <c r="AE239" s="269">
        <f t="shared" si="84"/>
        <v>0</v>
      </c>
      <c r="AF239" s="354">
        <f t="shared" si="85"/>
        <v>0</v>
      </c>
      <c r="AH239" s="91">
        <v>32490000</v>
      </c>
    </row>
    <row r="240" spans="3:34" s="139" customFormat="1" ht="18" customHeight="1">
      <c r="C240" s="140"/>
      <c r="D240" s="141"/>
      <c r="E240" s="143">
        <v>16</v>
      </c>
      <c r="F240" s="117" t="s">
        <v>41</v>
      </c>
      <c r="G240" s="142" t="s">
        <v>350</v>
      </c>
      <c r="H240" s="142"/>
      <c r="I240" s="142"/>
      <c r="J240" s="144"/>
      <c r="K240" s="177">
        <v>802720000</v>
      </c>
      <c r="L240" s="145">
        <f t="shared" si="107"/>
        <v>44.455336016536727</v>
      </c>
      <c r="M240" s="510">
        <f t="shared" si="108"/>
        <v>600970000</v>
      </c>
      <c r="N240" s="460">
        <f>(M240/K240)*100</f>
        <v>74.866703209089096</v>
      </c>
      <c r="O240" s="91">
        <v>152075000</v>
      </c>
      <c r="P240" s="460">
        <f t="shared" si="105"/>
        <v>18.944962128762207</v>
      </c>
      <c r="Q240" s="146">
        <f t="shared" si="106"/>
        <v>650645000</v>
      </c>
      <c r="R240" s="147" t="s">
        <v>351</v>
      </c>
      <c r="S240" s="148"/>
      <c r="T240" s="144"/>
      <c r="U240" s="149">
        <f t="shared" si="103"/>
        <v>33.282244476103841</v>
      </c>
      <c r="V240" s="150">
        <f t="shared" si="104"/>
        <v>33.282244476103841</v>
      </c>
      <c r="W240" s="441" t="s">
        <v>33</v>
      </c>
      <c r="Y240" s="152">
        <f t="shared" si="83"/>
        <v>74.866703209089096</v>
      </c>
      <c r="Z240" s="152">
        <f>Y240</f>
        <v>74.866703209089096</v>
      </c>
      <c r="AB240" s="268"/>
      <c r="AC240" s="492">
        <v>210332500</v>
      </c>
      <c r="AD240" s="355">
        <v>403500000</v>
      </c>
      <c r="AE240" s="269">
        <f t="shared" si="84"/>
        <v>201750000</v>
      </c>
      <c r="AF240" s="354">
        <f t="shared" si="85"/>
        <v>201750000</v>
      </c>
      <c r="AH240" s="91">
        <v>188887500</v>
      </c>
    </row>
    <row r="241" spans="3:34" s="139" customFormat="1" ht="18" customHeight="1">
      <c r="C241" s="140"/>
      <c r="D241" s="141"/>
      <c r="E241" s="143"/>
      <c r="F241" s="160"/>
      <c r="G241" s="142" t="s">
        <v>352</v>
      </c>
      <c r="H241" s="142"/>
      <c r="I241" s="142"/>
      <c r="J241" s="144"/>
      <c r="K241" s="315">
        <v>0</v>
      </c>
      <c r="L241" s="145">
        <f t="shared" si="107"/>
        <v>0</v>
      </c>
      <c r="M241" s="510">
        <f t="shared" si="108"/>
        <v>0</v>
      </c>
      <c r="N241" s="460"/>
      <c r="O241" s="91"/>
      <c r="P241" s="460"/>
      <c r="Q241" s="146">
        <f t="shared" si="106"/>
        <v>0</v>
      </c>
      <c r="R241" s="147"/>
      <c r="S241" s="148"/>
      <c r="T241" s="144"/>
      <c r="U241" s="149">
        <f t="shared" si="103"/>
        <v>0</v>
      </c>
      <c r="V241" s="150">
        <f t="shared" si="104"/>
        <v>0</v>
      </c>
      <c r="W241" s="441"/>
      <c r="Y241" s="152">
        <f t="shared" si="83"/>
        <v>0</v>
      </c>
      <c r="Z241" s="152">
        <v>0</v>
      </c>
      <c r="AB241" s="142"/>
      <c r="AC241" s="492"/>
      <c r="AD241" s="355"/>
      <c r="AE241" s="269">
        <f t="shared" si="84"/>
        <v>0</v>
      </c>
      <c r="AF241" s="354">
        <f t="shared" si="85"/>
        <v>0</v>
      </c>
      <c r="AH241" s="91">
        <v>0</v>
      </c>
    </row>
    <row r="242" spans="3:34" s="139" customFormat="1" ht="18" customHeight="1">
      <c r="C242" s="140"/>
      <c r="D242" s="141"/>
      <c r="E242" s="143">
        <v>16</v>
      </c>
      <c r="F242" s="117" t="s">
        <v>43</v>
      </c>
      <c r="G242" s="142" t="s">
        <v>353</v>
      </c>
      <c r="H242" s="142"/>
      <c r="I242" s="142"/>
      <c r="J242" s="144"/>
      <c r="K242" s="177">
        <v>109305000</v>
      </c>
      <c r="L242" s="145">
        <f t="shared" si="107"/>
        <v>6.0534065468501437</v>
      </c>
      <c r="M242" s="510">
        <f t="shared" si="108"/>
        <v>90905000</v>
      </c>
      <c r="N242" s="460">
        <f>(M242/K242)*100</f>
        <v>83.166369333516315</v>
      </c>
      <c r="O242" s="12">
        <v>27980000</v>
      </c>
      <c r="P242" s="460">
        <f>O242/K242*100</f>
        <v>25.598097067837699</v>
      </c>
      <c r="Q242" s="146">
        <f t="shared" si="106"/>
        <v>81325000</v>
      </c>
      <c r="R242" s="147" t="s">
        <v>354</v>
      </c>
      <c r="S242" s="148"/>
      <c r="T242" s="144"/>
      <c r="U242" s="149">
        <f t="shared" si="103"/>
        <v>5.0343984460126467</v>
      </c>
      <c r="V242" s="150">
        <f t="shared" si="104"/>
        <v>1.5738857021810375</v>
      </c>
      <c r="W242" s="441" t="s">
        <v>33</v>
      </c>
      <c r="Y242" s="152">
        <f t="shared" si="83"/>
        <v>83.166369333516315</v>
      </c>
      <c r="Z242" s="152">
        <v>26</v>
      </c>
      <c r="AB242" s="268"/>
      <c r="AC242" s="492">
        <v>62925000</v>
      </c>
      <c r="AD242" s="355"/>
      <c r="AE242" s="269">
        <f t="shared" si="84"/>
        <v>0</v>
      </c>
      <c r="AF242" s="354">
        <f t="shared" si="85"/>
        <v>0</v>
      </c>
      <c r="AH242" s="91">
        <v>27980000</v>
      </c>
    </row>
    <row r="243" spans="3:34" s="139" customFormat="1" ht="18" customHeight="1">
      <c r="C243" s="140"/>
      <c r="D243" s="141"/>
      <c r="E243" s="143"/>
      <c r="F243" s="160"/>
      <c r="G243" s="142" t="s">
        <v>355</v>
      </c>
      <c r="H243" s="142"/>
      <c r="I243" s="142"/>
      <c r="J243" s="144"/>
      <c r="K243" s="315">
        <v>0</v>
      </c>
      <c r="L243" s="145">
        <f t="shared" si="107"/>
        <v>0</v>
      </c>
      <c r="M243" s="510">
        <f t="shared" si="108"/>
        <v>0</v>
      </c>
      <c r="N243" s="460"/>
      <c r="O243" s="91"/>
      <c r="P243" s="460"/>
      <c r="Q243" s="146">
        <f t="shared" si="106"/>
        <v>0</v>
      </c>
      <c r="R243" s="147" t="s">
        <v>356</v>
      </c>
      <c r="S243" s="148"/>
      <c r="T243" s="144"/>
      <c r="U243" s="149">
        <f t="shared" si="103"/>
        <v>0</v>
      </c>
      <c r="V243" s="150">
        <f t="shared" si="104"/>
        <v>0</v>
      </c>
      <c r="W243" s="441"/>
      <c r="Y243" s="152">
        <f t="shared" si="83"/>
        <v>0</v>
      </c>
      <c r="Z243" s="152">
        <v>0</v>
      </c>
      <c r="AB243" s="142"/>
      <c r="AC243" s="492"/>
      <c r="AD243" s="355"/>
      <c r="AE243" s="269">
        <f t="shared" si="84"/>
        <v>0</v>
      </c>
      <c r="AF243" s="354">
        <f t="shared" si="85"/>
        <v>0</v>
      </c>
      <c r="AH243" s="91"/>
    </row>
    <row r="244" spans="3:34" s="139" customFormat="1" ht="18" customHeight="1">
      <c r="C244" s="140"/>
      <c r="D244" s="141"/>
      <c r="E244" s="143">
        <v>16</v>
      </c>
      <c r="F244" s="160">
        <v>10</v>
      </c>
      <c r="G244" s="142" t="s">
        <v>357</v>
      </c>
      <c r="H244" s="142"/>
      <c r="I244" s="142"/>
      <c r="J244" s="144"/>
      <c r="K244" s="177">
        <v>777775000</v>
      </c>
      <c r="L244" s="145">
        <f t="shared" si="107"/>
        <v>43.073860088526331</v>
      </c>
      <c r="M244" s="510">
        <f t="shared" si="108"/>
        <v>321387500</v>
      </c>
      <c r="N244" s="460">
        <f>(M244/K244)*100</f>
        <v>41.321397576419919</v>
      </c>
      <c r="O244" s="12"/>
      <c r="P244" s="460">
        <f>O244/K244*100</f>
        <v>0</v>
      </c>
      <c r="Q244" s="146">
        <f t="shared" si="106"/>
        <v>777775000</v>
      </c>
      <c r="R244" s="147" t="s">
        <v>358</v>
      </c>
      <c r="S244" s="141"/>
      <c r="T244" s="151"/>
      <c r="U244" s="149">
        <f t="shared" si="103"/>
        <v>43.073860088526331</v>
      </c>
      <c r="V244" s="150">
        <f t="shared" si="104"/>
        <v>38.766474079673699</v>
      </c>
      <c r="W244" s="441" t="s">
        <v>33</v>
      </c>
      <c r="Y244" s="152">
        <v>100</v>
      </c>
      <c r="Z244" s="152">
        <v>90</v>
      </c>
      <c r="AB244" s="268"/>
      <c r="AC244" s="492">
        <v>0</v>
      </c>
      <c r="AD244" s="355">
        <v>642775000</v>
      </c>
      <c r="AE244" s="269">
        <f t="shared" si="84"/>
        <v>321387500</v>
      </c>
      <c r="AF244" s="354">
        <f t="shared" si="85"/>
        <v>321387500</v>
      </c>
      <c r="AH244" s="91">
        <f>AJ244</f>
        <v>0</v>
      </c>
    </row>
    <row r="245" spans="3:34" s="139" customFormat="1" ht="12">
      <c r="C245" s="140">
        <v>18</v>
      </c>
      <c r="D245" s="148">
        <v>20</v>
      </c>
      <c r="E245" s="143" t="s">
        <v>359</v>
      </c>
      <c r="F245" s="562"/>
      <c r="G245" s="143"/>
      <c r="H245" s="143"/>
      <c r="I245" s="143"/>
      <c r="J245" s="144"/>
      <c r="K245" s="303">
        <f>SUM(K247:K253)</f>
        <v>2892950000</v>
      </c>
      <c r="L245" s="338">
        <f>SUM(L247:L253)</f>
        <v>100</v>
      </c>
      <c r="M245" s="511">
        <f>SUM(M247:M253)</f>
        <v>2533550750</v>
      </c>
      <c r="N245" s="461">
        <f>M245/K245*100</f>
        <v>87.576720994140928</v>
      </c>
      <c r="O245" s="124">
        <f>SUM(O247:O253)</f>
        <v>1159546000</v>
      </c>
      <c r="P245" s="466">
        <f>O245/K245*100</f>
        <v>40.081785029122521</v>
      </c>
      <c r="Q245" s="339">
        <f>SUM(Q247:Q253)</f>
        <v>1733404000</v>
      </c>
      <c r="R245" s="306">
        <f>SUM(R251:R253)</f>
        <v>0</v>
      </c>
      <c r="S245" s="307"/>
      <c r="T245" s="308"/>
      <c r="U245" s="318">
        <f>SUM(U246:U253)</f>
        <v>87.576720994140928</v>
      </c>
      <c r="V245" s="318">
        <f>SUM(V246:V253)</f>
        <v>57.233075234622099</v>
      </c>
      <c r="W245" s="440"/>
      <c r="Y245" s="152">
        <f t="shared" si="83"/>
        <v>87.576720994140928</v>
      </c>
      <c r="Z245" s="152">
        <f>Y245</f>
        <v>87.576720994140928</v>
      </c>
      <c r="AB245" s="142"/>
      <c r="AC245" s="492"/>
      <c r="AD245" s="355"/>
      <c r="AE245" s="269">
        <f t="shared" si="84"/>
        <v>0</v>
      </c>
      <c r="AF245" s="354">
        <f t="shared" si="85"/>
        <v>0</v>
      </c>
      <c r="AH245" s="124">
        <f>SUM(AH247:AH253)</f>
        <v>832420000</v>
      </c>
    </row>
    <row r="246" spans="3:34" s="139" customFormat="1" ht="12">
      <c r="C246" s="140"/>
      <c r="D246" s="148"/>
      <c r="E246" s="143"/>
      <c r="F246" s="562"/>
      <c r="G246" s="143" t="s">
        <v>360</v>
      </c>
      <c r="H246" s="143"/>
      <c r="I246" s="143"/>
      <c r="J246" s="144"/>
      <c r="K246" s="321"/>
      <c r="L246" s="310"/>
      <c r="M246" s="510"/>
      <c r="N246" s="459"/>
      <c r="O246" s="91"/>
      <c r="P246" s="459"/>
      <c r="Q246" s="146">
        <f t="shared" ref="Q246:Q253" si="109">K246-O246</f>
        <v>0</v>
      </c>
      <c r="R246" s="147"/>
      <c r="S246" s="148"/>
      <c r="T246" s="144"/>
      <c r="U246" s="149">
        <f>(Y246/100)*L246</f>
        <v>0</v>
      </c>
      <c r="V246" s="150">
        <f>Z246/100*L246</f>
        <v>0</v>
      </c>
      <c r="W246" s="441"/>
      <c r="Y246" s="152">
        <f t="shared" si="83"/>
        <v>0</v>
      </c>
      <c r="Z246" s="152">
        <v>0</v>
      </c>
      <c r="AB246" s="142"/>
      <c r="AC246" s="492"/>
      <c r="AD246" s="355"/>
      <c r="AE246" s="269">
        <f t="shared" si="84"/>
        <v>0</v>
      </c>
      <c r="AF246" s="354">
        <f t="shared" si="85"/>
        <v>0</v>
      </c>
      <c r="AH246" s="91"/>
    </row>
    <row r="247" spans="3:34" s="139" customFormat="1" ht="12">
      <c r="C247" s="140"/>
      <c r="D247" s="148"/>
      <c r="E247" s="143">
        <v>20</v>
      </c>
      <c r="F247" s="117" t="s">
        <v>38</v>
      </c>
      <c r="G247" s="753" t="s">
        <v>361</v>
      </c>
      <c r="H247" s="753"/>
      <c r="I247" s="753"/>
      <c r="J247" s="763"/>
      <c r="K247" s="177">
        <v>794087500</v>
      </c>
      <c r="L247" s="357">
        <f>(K247/$K$245)*100</f>
        <v>27.449057190756843</v>
      </c>
      <c r="M247" s="510">
        <f>AC247+AE247+AH247</f>
        <v>589177500</v>
      </c>
      <c r="N247" s="459">
        <f>(M247/K247)*100</f>
        <v>74.195538904717679</v>
      </c>
      <c r="O247" s="91"/>
      <c r="P247" s="459">
        <f>O247/K247*100</f>
        <v>0</v>
      </c>
      <c r="Q247" s="146">
        <f t="shared" si="109"/>
        <v>794087500</v>
      </c>
      <c r="R247" s="147" t="s">
        <v>362</v>
      </c>
      <c r="S247" s="148"/>
      <c r="T247" s="144"/>
      <c r="U247" s="149">
        <f t="shared" ref="U247:U253" si="110">(Y247/100)*L247</f>
        <v>20.365975906946201</v>
      </c>
      <c r="V247" s="150">
        <f t="shared" ref="V247:V253" si="111">Z247/100*L247</f>
        <v>0</v>
      </c>
      <c r="W247" s="441"/>
      <c r="Y247" s="152">
        <f t="shared" si="83"/>
        <v>74.195538904717679</v>
      </c>
      <c r="Z247" s="152"/>
      <c r="AB247" s="142"/>
      <c r="AC247" s="492">
        <v>492747500</v>
      </c>
      <c r="AD247" s="355">
        <v>152260000</v>
      </c>
      <c r="AE247" s="269">
        <f t="shared" si="84"/>
        <v>76130000</v>
      </c>
      <c r="AF247" s="354">
        <f t="shared" si="85"/>
        <v>76130000</v>
      </c>
      <c r="AH247" s="91">
        <v>20300000</v>
      </c>
    </row>
    <row r="248" spans="3:34" s="139" customFormat="1" ht="12">
      <c r="C248" s="140"/>
      <c r="D248" s="141"/>
      <c r="E248" s="143">
        <v>20</v>
      </c>
      <c r="F248" s="117" t="s">
        <v>115</v>
      </c>
      <c r="G248" s="142" t="s">
        <v>363</v>
      </c>
      <c r="H248" s="142"/>
      <c r="I248" s="142"/>
      <c r="J248" s="143"/>
      <c r="K248" s="177">
        <v>427280000</v>
      </c>
      <c r="L248" s="357">
        <f t="shared" ref="L248:L253" si="112">(K248/$K$245)*100</f>
        <v>14.769698750410482</v>
      </c>
      <c r="M248" s="510">
        <f t="shared" ref="M248:M253" si="113">AC248+AE248+AH248</f>
        <v>414375000</v>
      </c>
      <c r="N248" s="460">
        <f>(M248/K248)*100</f>
        <v>96.979732259876428</v>
      </c>
      <c r="O248" s="554">
        <v>135831000</v>
      </c>
      <c r="P248" s="459">
        <f>O248/K248*100</f>
        <v>31.789692941396741</v>
      </c>
      <c r="Q248" s="146">
        <f t="shared" si="109"/>
        <v>291449000</v>
      </c>
      <c r="R248" s="147" t="s">
        <v>364</v>
      </c>
      <c r="S248" s="141"/>
      <c r="T248" s="151"/>
      <c r="U248" s="149">
        <f t="shared" si="110"/>
        <v>14.323614303738401</v>
      </c>
      <c r="V248" s="150">
        <f t="shared" si="111"/>
        <v>6.6463644376847171</v>
      </c>
      <c r="W248" s="441" t="s">
        <v>33</v>
      </c>
      <c r="Y248" s="152">
        <f t="shared" si="83"/>
        <v>96.979732259876428</v>
      </c>
      <c r="Z248" s="152">
        <v>45</v>
      </c>
      <c r="AB248" s="268"/>
      <c r="AC248" s="492">
        <v>245120000</v>
      </c>
      <c r="AD248" s="355">
        <v>25810000</v>
      </c>
      <c r="AE248" s="269">
        <f t="shared" si="84"/>
        <v>12905000</v>
      </c>
      <c r="AF248" s="354">
        <f t="shared" si="85"/>
        <v>12905000</v>
      </c>
      <c r="AH248" s="91">
        <v>156350000</v>
      </c>
    </row>
    <row r="249" spans="3:34" s="139" customFormat="1" ht="12">
      <c r="C249" s="140"/>
      <c r="D249" s="141"/>
      <c r="E249" s="143"/>
      <c r="F249" s="160"/>
      <c r="G249" s="142" t="s">
        <v>365</v>
      </c>
      <c r="H249" s="142"/>
      <c r="I249" s="142"/>
      <c r="J249" s="143"/>
      <c r="K249" s="315">
        <v>0</v>
      </c>
      <c r="L249" s="357">
        <f t="shared" si="112"/>
        <v>0</v>
      </c>
      <c r="M249" s="510">
        <f t="shared" si="113"/>
        <v>0</v>
      </c>
      <c r="N249" s="460"/>
      <c r="O249" s="91"/>
      <c r="P249" s="459"/>
      <c r="Q249" s="146">
        <f t="shared" si="109"/>
        <v>0</v>
      </c>
      <c r="R249" s="147"/>
      <c r="S249" s="141"/>
      <c r="T249" s="151"/>
      <c r="U249" s="149">
        <f t="shared" si="110"/>
        <v>0</v>
      </c>
      <c r="V249" s="150">
        <f t="shared" si="111"/>
        <v>0</v>
      </c>
      <c r="W249" s="441"/>
      <c r="Y249" s="152">
        <f t="shared" si="83"/>
        <v>0</v>
      </c>
      <c r="Z249" s="152">
        <v>0</v>
      </c>
      <c r="AB249" s="142"/>
      <c r="AC249" s="492"/>
      <c r="AD249" s="355"/>
      <c r="AE249" s="269">
        <f t="shared" si="84"/>
        <v>0</v>
      </c>
      <c r="AF249" s="354">
        <f t="shared" si="85"/>
        <v>0</v>
      </c>
      <c r="AH249" s="91">
        <v>0</v>
      </c>
    </row>
    <row r="250" spans="3:34" s="139" customFormat="1" ht="12">
      <c r="C250" s="140"/>
      <c r="D250" s="141"/>
      <c r="E250" s="143">
        <v>20</v>
      </c>
      <c r="F250" s="117" t="s">
        <v>107</v>
      </c>
      <c r="G250" s="142" t="s">
        <v>366</v>
      </c>
      <c r="H250" s="142"/>
      <c r="I250" s="142"/>
      <c r="J250" s="143"/>
      <c r="K250" s="315">
        <v>133100000</v>
      </c>
      <c r="L250" s="357">
        <f t="shared" si="112"/>
        <v>4.6008399730379024</v>
      </c>
      <c r="M250" s="510">
        <f t="shared" si="113"/>
        <v>66550000</v>
      </c>
      <c r="N250" s="460">
        <f>(M250/K250)*100</f>
        <v>50</v>
      </c>
      <c r="O250" s="91"/>
      <c r="P250" s="459">
        <f>O250/K250*100</f>
        <v>0</v>
      </c>
      <c r="Q250" s="146">
        <f t="shared" si="109"/>
        <v>133100000</v>
      </c>
      <c r="R250" s="147"/>
      <c r="S250" s="141"/>
      <c r="T250" s="151"/>
      <c r="U250" s="149">
        <f t="shared" si="110"/>
        <v>2.3004199865189512</v>
      </c>
      <c r="V250" s="150">
        <f t="shared" si="111"/>
        <v>0</v>
      </c>
      <c r="W250" s="441"/>
      <c r="Y250" s="152">
        <f t="shared" si="83"/>
        <v>50</v>
      </c>
      <c r="Z250" s="152">
        <v>0</v>
      </c>
      <c r="AB250" s="142"/>
      <c r="AC250" s="492">
        <v>0</v>
      </c>
      <c r="AD250" s="355">
        <v>133100000</v>
      </c>
      <c r="AE250" s="269">
        <f t="shared" si="84"/>
        <v>66550000</v>
      </c>
      <c r="AF250" s="354">
        <f t="shared" si="85"/>
        <v>66550000</v>
      </c>
      <c r="AH250" s="91">
        <f>AJ250</f>
        <v>0</v>
      </c>
    </row>
    <row r="251" spans="3:34" s="139" customFormat="1" ht="12">
      <c r="C251" s="140"/>
      <c r="D251" s="141"/>
      <c r="E251" s="143">
        <v>20</v>
      </c>
      <c r="F251" s="117" t="s">
        <v>41</v>
      </c>
      <c r="G251" s="142" t="s">
        <v>367</v>
      </c>
      <c r="H251" s="142"/>
      <c r="I251" s="142"/>
      <c r="J251" s="143"/>
      <c r="K251" s="177">
        <v>1295132500</v>
      </c>
      <c r="L251" s="357">
        <f t="shared" si="112"/>
        <v>44.768575329680779</v>
      </c>
      <c r="M251" s="510">
        <f t="shared" si="113"/>
        <v>1288832000</v>
      </c>
      <c r="N251" s="460">
        <f>(M251/K251)*100</f>
        <v>99.51352467797696</v>
      </c>
      <c r="O251" s="554">
        <v>988615000</v>
      </c>
      <c r="P251" s="459">
        <f>O251/K251*100</f>
        <v>76.333116495802557</v>
      </c>
      <c r="Q251" s="146">
        <f t="shared" si="109"/>
        <v>306517500</v>
      </c>
      <c r="R251" s="147" t="s">
        <v>368</v>
      </c>
      <c r="S251" s="141"/>
      <c r="T251" s="151"/>
      <c r="U251" s="149">
        <f t="shared" si="110"/>
        <v>44.550787258680586</v>
      </c>
      <c r="V251" s="150">
        <f t="shared" si="111"/>
        <v>44.550787258680586</v>
      </c>
      <c r="W251" s="441" t="s">
        <v>33</v>
      </c>
      <c r="Y251" s="152">
        <f t="shared" si="83"/>
        <v>99.51352467797696</v>
      </c>
      <c r="Z251" s="152">
        <f>Y251</f>
        <v>99.51352467797696</v>
      </c>
      <c r="AB251" s="268"/>
      <c r="AC251" s="492">
        <v>668207000</v>
      </c>
      <c r="AD251" s="355"/>
      <c r="AE251" s="269">
        <f t="shared" si="84"/>
        <v>0</v>
      </c>
      <c r="AF251" s="354">
        <f t="shared" si="85"/>
        <v>0</v>
      </c>
      <c r="AH251" s="91">
        <v>620625000</v>
      </c>
    </row>
    <row r="252" spans="3:34" s="139" customFormat="1" ht="12">
      <c r="C252" s="140"/>
      <c r="D252" s="141"/>
      <c r="E252" s="143"/>
      <c r="F252" s="160"/>
      <c r="G252" s="142" t="s">
        <v>369</v>
      </c>
      <c r="H252" s="142"/>
      <c r="I252" s="142"/>
      <c r="J252" s="143"/>
      <c r="K252" s="315">
        <v>0</v>
      </c>
      <c r="L252" s="357">
        <f t="shared" si="112"/>
        <v>0</v>
      </c>
      <c r="M252" s="510">
        <f t="shared" si="113"/>
        <v>0</v>
      </c>
      <c r="N252" s="460"/>
      <c r="O252" s="91"/>
      <c r="P252" s="459"/>
      <c r="Q252" s="146">
        <f t="shared" si="109"/>
        <v>0</v>
      </c>
      <c r="R252" s="147" t="s">
        <v>370</v>
      </c>
      <c r="S252" s="141"/>
      <c r="T252" s="151"/>
      <c r="U252" s="149">
        <f t="shared" si="110"/>
        <v>0</v>
      </c>
      <c r="V252" s="150">
        <f t="shared" si="111"/>
        <v>0</v>
      </c>
      <c r="W252" s="441"/>
      <c r="Y252" s="152">
        <f t="shared" si="83"/>
        <v>0</v>
      </c>
      <c r="Z252" s="152">
        <v>0</v>
      </c>
      <c r="AB252" s="142"/>
      <c r="AC252" s="492"/>
      <c r="AD252" s="355"/>
      <c r="AE252" s="269">
        <f t="shared" si="84"/>
        <v>0</v>
      </c>
      <c r="AF252" s="354">
        <f t="shared" si="85"/>
        <v>0</v>
      </c>
      <c r="AH252" s="91">
        <v>0</v>
      </c>
    </row>
    <row r="253" spans="3:34" s="139" customFormat="1" ht="12">
      <c r="C253" s="140"/>
      <c r="D253" s="141"/>
      <c r="E253" s="143">
        <v>20</v>
      </c>
      <c r="F253" s="160">
        <v>11</v>
      </c>
      <c r="G253" s="142" t="s">
        <v>371</v>
      </c>
      <c r="H253" s="142"/>
      <c r="I253" s="142"/>
      <c r="J253" s="143"/>
      <c r="K253" s="177">
        <v>243350000</v>
      </c>
      <c r="L253" s="357">
        <f t="shared" si="112"/>
        <v>8.4118287561140015</v>
      </c>
      <c r="M253" s="510">
        <f t="shared" si="113"/>
        <v>174616250</v>
      </c>
      <c r="N253" s="460">
        <f>(M253/K253)*100</f>
        <v>71.75518800082186</v>
      </c>
      <c r="O253" s="554">
        <v>35100000</v>
      </c>
      <c r="P253" s="459">
        <f>O253/K253*100</f>
        <v>14.423669611670434</v>
      </c>
      <c r="Q253" s="146">
        <f t="shared" si="109"/>
        <v>208250000</v>
      </c>
      <c r="R253" s="147" t="s">
        <v>372</v>
      </c>
      <c r="S253" s="141"/>
      <c r="T253" s="151"/>
      <c r="U253" s="149">
        <f t="shared" si="110"/>
        <v>6.0359235382567968</v>
      </c>
      <c r="V253" s="150">
        <f t="shared" si="111"/>
        <v>6.0359235382567968</v>
      </c>
      <c r="W253" s="441" t="s">
        <v>33</v>
      </c>
      <c r="Y253" s="152">
        <f t="shared" si="83"/>
        <v>71.75518800082186</v>
      </c>
      <c r="Z253" s="152">
        <f>Y253</f>
        <v>71.75518800082186</v>
      </c>
      <c r="AB253" s="268"/>
      <c r="AC253" s="492">
        <v>89177500</v>
      </c>
      <c r="AD253" s="355">
        <v>100587500</v>
      </c>
      <c r="AE253" s="269">
        <f t="shared" si="84"/>
        <v>50293750</v>
      </c>
      <c r="AF253" s="354">
        <f t="shared" si="85"/>
        <v>50293750</v>
      </c>
      <c r="AH253" s="91">
        <v>35145000</v>
      </c>
    </row>
    <row r="254" spans="3:34" s="139" customFormat="1" ht="12">
      <c r="C254" s="140">
        <v>18</v>
      </c>
      <c r="D254" s="148">
        <v>21</v>
      </c>
      <c r="E254" s="143" t="s">
        <v>373</v>
      </c>
      <c r="F254" s="160"/>
      <c r="G254" s="143"/>
      <c r="H254" s="142"/>
      <c r="I254" s="142"/>
      <c r="J254" s="144"/>
      <c r="K254" s="303">
        <f>SUM(K256)</f>
        <v>71600000</v>
      </c>
      <c r="L254" s="304">
        <f>SUM(L255:L257)</f>
        <v>100</v>
      </c>
      <c r="M254" s="508">
        <f>SUM(M255:M257)</f>
        <v>59850000</v>
      </c>
      <c r="N254" s="458">
        <f>M254/K254*100</f>
        <v>83.589385474860336</v>
      </c>
      <c r="O254" s="67">
        <f>SUM(O255:O257)</f>
        <v>20925000</v>
      </c>
      <c r="P254" s="464">
        <f>O254/K254*100</f>
        <v>29.22486033519553</v>
      </c>
      <c r="Q254" s="305">
        <f>SUM(Q255:Q257)</f>
        <v>50675000</v>
      </c>
      <c r="R254" s="306">
        <f>SUM(R256:R261)</f>
        <v>0</v>
      </c>
      <c r="S254" s="307"/>
      <c r="T254" s="308"/>
      <c r="U254" s="318">
        <f>SUM(U255:U257)</f>
        <v>83.589385474860336</v>
      </c>
      <c r="V254" s="318">
        <f>SUM(V255:V257)</f>
        <v>30</v>
      </c>
      <c r="W254" s="440"/>
      <c r="Y254" s="152">
        <f t="shared" si="83"/>
        <v>83.589385474860336</v>
      </c>
      <c r="Z254" s="152">
        <f>Y254</f>
        <v>83.589385474860336</v>
      </c>
      <c r="AB254" s="142"/>
      <c r="AC254" s="492"/>
      <c r="AD254" s="355"/>
      <c r="AE254" s="269">
        <f t="shared" si="84"/>
        <v>0</v>
      </c>
      <c r="AF254" s="354">
        <f t="shared" si="85"/>
        <v>0</v>
      </c>
      <c r="AH254" s="67">
        <f>SUM(AH255:AH257)</f>
        <v>22500000</v>
      </c>
    </row>
    <row r="255" spans="3:34" s="139" customFormat="1" ht="12">
      <c r="C255" s="140"/>
      <c r="D255" s="141"/>
      <c r="E255" s="143"/>
      <c r="F255" s="160"/>
      <c r="G255" s="143" t="s">
        <v>374</v>
      </c>
      <c r="H255" s="142"/>
      <c r="I255" s="142"/>
      <c r="J255" s="144"/>
      <c r="K255" s="315"/>
      <c r="L255" s="145"/>
      <c r="M255" s="510"/>
      <c r="N255" s="460"/>
      <c r="O255" s="91"/>
      <c r="P255" s="460"/>
      <c r="Q255" s="146"/>
      <c r="R255" s="147"/>
      <c r="S255" s="141"/>
      <c r="T255" s="151"/>
      <c r="U255" s="149">
        <f>(Y255/100)*L255</f>
        <v>0</v>
      </c>
      <c r="V255" s="150">
        <f>Z255/100*L255</f>
        <v>0</v>
      </c>
      <c r="W255" s="441"/>
      <c r="Y255" s="152">
        <f t="shared" si="83"/>
        <v>0</v>
      </c>
      <c r="Z255" s="152">
        <v>0</v>
      </c>
      <c r="AB255" s="142"/>
      <c r="AC255" s="492"/>
      <c r="AD255" s="355"/>
      <c r="AE255" s="269">
        <f t="shared" si="84"/>
        <v>0</v>
      </c>
      <c r="AF255" s="354">
        <f t="shared" si="85"/>
        <v>0</v>
      </c>
      <c r="AH255" s="91"/>
    </row>
    <row r="256" spans="3:34" s="139" customFormat="1" ht="12">
      <c r="C256" s="140"/>
      <c r="D256" s="141"/>
      <c r="E256" s="143">
        <v>21</v>
      </c>
      <c r="F256" s="117" t="s">
        <v>41</v>
      </c>
      <c r="G256" s="756" t="s">
        <v>375</v>
      </c>
      <c r="H256" s="756"/>
      <c r="I256" s="756"/>
      <c r="J256" s="764"/>
      <c r="K256" s="177">
        <v>71600000</v>
      </c>
      <c r="L256" s="145">
        <f>(K256/$K$254)*100</f>
        <v>100</v>
      </c>
      <c r="M256" s="510">
        <f>AC256+AE256+AH256</f>
        <v>59850000</v>
      </c>
      <c r="N256" s="460">
        <f>M256/K256*100</f>
        <v>83.589385474860336</v>
      </c>
      <c r="O256" s="554">
        <v>20925000</v>
      </c>
      <c r="P256" s="460">
        <f>O256/K256*100</f>
        <v>29.22486033519553</v>
      </c>
      <c r="Q256" s="146">
        <f>K256-O256</f>
        <v>50675000</v>
      </c>
      <c r="R256" s="147" t="s">
        <v>376</v>
      </c>
      <c r="S256" s="141"/>
      <c r="T256" s="151"/>
      <c r="U256" s="149">
        <f>(Y256/100)*L256</f>
        <v>83.589385474860336</v>
      </c>
      <c r="V256" s="150">
        <f>Z256/100*L256</f>
        <v>30</v>
      </c>
      <c r="W256" s="441"/>
      <c r="Y256" s="152">
        <f t="shared" si="83"/>
        <v>83.589385474860336</v>
      </c>
      <c r="Z256" s="152">
        <v>30</v>
      </c>
      <c r="AB256" s="268"/>
      <c r="AC256" s="492">
        <v>25600000</v>
      </c>
      <c r="AD256" s="355">
        <v>23500000</v>
      </c>
      <c r="AE256" s="269">
        <f t="shared" si="84"/>
        <v>11750000</v>
      </c>
      <c r="AF256" s="354">
        <f t="shared" si="85"/>
        <v>11750000</v>
      </c>
      <c r="AH256" s="91">
        <v>22500000</v>
      </c>
    </row>
    <row r="257" spans="3:34" s="139" customFormat="1" ht="12">
      <c r="C257" s="140"/>
      <c r="D257" s="141"/>
      <c r="E257" s="143"/>
      <c r="F257" s="160"/>
      <c r="G257" s="756"/>
      <c r="H257" s="756"/>
      <c r="I257" s="756"/>
      <c r="J257" s="764"/>
      <c r="K257" s="315"/>
      <c r="L257" s="145"/>
      <c r="M257" s="510">
        <f>AC257+AE257+AH257</f>
        <v>0</v>
      </c>
      <c r="N257" s="460"/>
      <c r="O257" s="91"/>
      <c r="P257" s="460"/>
      <c r="Q257" s="146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441"/>
      <c r="Y257" s="152">
        <f t="shared" si="83"/>
        <v>0</v>
      </c>
      <c r="Z257" s="152">
        <v>0</v>
      </c>
      <c r="AB257" s="142"/>
      <c r="AC257" s="492"/>
      <c r="AD257" s="142"/>
      <c r="AE257" s="269">
        <f t="shared" si="84"/>
        <v>0</v>
      </c>
      <c r="AF257" s="354">
        <f t="shared" si="85"/>
        <v>0</v>
      </c>
      <c r="AH257" s="91"/>
    </row>
    <row r="258" spans="3:34" s="139" customFormat="1">
      <c r="C258" s="140"/>
      <c r="D258" s="141"/>
      <c r="E258" s="143"/>
      <c r="F258" s="160"/>
      <c r="G258" s="557"/>
      <c r="H258" s="557"/>
      <c r="I258" s="557"/>
      <c r="J258" s="558"/>
      <c r="K258" s="315"/>
      <c r="L258" s="145"/>
      <c r="M258" s="510"/>
      <c r="N258" s="460"/>
      <c r="O258" s="91"/>
      <c r="P258" s="460"/>
      <c r="Q258" s="146"/>
      <c r="R258" s="147"/>
      <c r="S258" s="141"/>
      <c r="T258" s="151"/>
      <c r="U258" s="149"/>
      <c r="V258" s="150"/>
      <c r="W258" s="441"/>
      <c r="Y258" s="152">
        <f t="shared" si="83"/>
        <v>0</v>
      </c>
      <c r="Z258" s="152">
        <v>0</v>
      </c>
      <c r="AB258" s="142"/>
      <c r="AC258" s="492"/>
      <c r="AD258" s="142"/>
      <c r="AE258" s="269">
        <f t="shared" si="84"/>
        <v>0</v>
      </c>
      <c r="AF258" s="354">
        <f t="shared" si="85"/>
        <v>0</v>
      </c>
      <c r="AH258" s="91"/>
    </row>
    <row r="259" spans="3:34" s="326" customFormat="1" ht="11.25">
      <c r="C259" s="361"/>
      <c r="D259" s="362"/>
      <c r="E259" s="363"/>
      <c r="F259" s="561"/>
      <c r="G259" s="363"/>
      <c r="H259" s="363" t="s">
        <v>377</v>
      </c>
      <c r="I259" s="363"/>
      <c r="J259" s="364"/>
      <c r="K259" s="296">
        <f>+K13+K42+K56+K60+K65+K78+K86+K108+K163+K195+K209+K217+K221+K231+K235+K245+K254</f>
        <v>124272886300</v>
      </c>
      <c r="L259" s="367">
        <v>100</v>
      </c>
      <c r="M259" s="505">
        <f>M13+M42+M56+M60+M65+M78+M86+M108+M163+M195+M209+M217+M221+M231+M235+M245+M254</f>
        <v>112725219065</v>
      </c>
      <c r="N259" s="54">
        <f>(N13+N42+N56+N60+N65+N78+N86+N108+N163+N195+N209+N217+N221+N231+N235+N245+N254)/17</f>
        <v>80.209246836309333</v>
      </c>
      <c r="O259" s="505">
        <f>O13+O42+O56+O60+O65+O78+O86+O108+O163+O195+O209+O217+O221+O231+O235+O245+O254</f>
        <v>24415428440</v>
      </c>
      <c r="P259" s="54">
        <f>O259/K259*100</f>
        <v>19.646625395872857</v>
      </c>
      <c r="Q259" s="296">
        <f>+Q13+Q42+Q56+Q60+Q65+Q78+Q86+Q108+Q163+Q195+Q209+Q217+Q221+Q231+Q235+Q245+Q254</f>
        <v>99857457860</v>
      </c>
      <c r="R259" s="361"/>
      <c r="S259" s="362"/>
      <c r="T259" s="364"/>
      <c r="U259" s="368">
        <f>SUM(U245+U235+U231+U221+U209+U195+U163+U108+U86+U78+U65+U60+U42+U13+U254+U56+U217)/17</f>
        <v>80.495586268920221</v>
      </c>
      <c r="V259" s="368">
        <f>SUM(V245+V235+V231+V221+V209+V195+V163+V108+V86+V78+V65+V60+V42+V13+V254+V56+V217)/17</f>
        <v>42.027756384403986</v>
      </c>
      <c r="W259" s="364"/>
      <c r="X259" s="369"/>
      <c r="Y259" s="152"/>
      <c r="Z259" s="370">
        <v>0</v>
      </c>
      <c r="AB259" s="143"/>
      <c r="AC259" s="493"/>
      <c r="AD259" s="143"/>
      <c r="AE259" s="269">
        <f t="shared" si="84"/>
        <v>0</v>
      </c>
      <c r="AF259" s="354">
        <f t="shared" si="85"/>
        <v>0</v>
      </c>
      <c r="AH259" s="505">
        <f>AH13+AH42+AH56+AH60+AH65+AH78+AH86+AH108+AH163+AH195+AH209+AH217+AH221+AH231+AH235+AH245+AH254</f>
        <v>18565192372</v>
      </c>
    </row>
    <row r="260" spans="3:34" s="139" customFormat="1" ht="12">
      <c r="C260" s="372"/>
      <c r="D260" s="359"/>
      <c r="E260" s="373"/>
      <c r="F260" s="563"/>
      <c r="G260" s="373"/>
      <c r="H260" s="373"/>
      <c r="I260" s="373"/>
      <c r="J260" s="374"/>
      <c r="K260" s="375"/>
      <c r="L260" s="376"/>
      <c r="M260" s="512"/>
      <c r="N260" s="462"/>
      <c r="O260" s="222"/>
      <c r="P260" s="462"/>
      <c r="Q260" s="377"/>
      <c r="R260" s="372"/>
      <c r="S260" s="378"/>
      <c r="T260" s="374"/>
      <c r="U260" s="379"/>
      <c r="V260" s="380"/>
      <c r="W260" s="444"/>
      <c r="X260" s="140"/>
      <c r="Y260" s="381"/>
      <c r="Z260" s="381"/>
      <c r="AB260" s="142"/>
      <c r="AC260" s="492"/>
      <c r="AD260" s="142"/>
      <c r="AE260" s="269">
        <f t="shared" si="84"/>
        <v>0</v>
      </c>
      <c r="AF260" s="354">
        <f t="shared" si="85"/>
        <v>0</v>
      </c>
      <c r="AH260" s="222"/>
    </row>
    <row r="261" spans="3:34" s="139" customFormat="1" ht="12">
      <c r="C261" s="326"/>
      <c r="D261" s="142"/>
      <c r="E261" s="143"/>
      <c r="F261" s="562"/>
      <c r="G261" s="143"/>
      <c r="H261" s="326"/>
      <c r="I261" s="326"/>
      <c r="J261" s="326"/>
      <c r="K261" s="278"/>
      <c r="L261" s="279"/>
      <c r="M261" s="506"/>
      <c r="N261" s="14"/>
      <c r="O261" s="12"/>
      <c r="P261" s="14"/>
      <c r="Q261" s="382"/>
      <c r="R261" s="326"/>
      <c r="S261" s="326"/>
      <c r="T261" s="326"/>
      <c r="U261" s="383"/>
      <c r="V261" s="384"/>
      <c r="W261" s="445"/>
      <c r="Y261" s="385"/>
      <c r="Z261" s="385"/>
      <c r="AB261" s="142"/>
      <c r="AC261" s="492"/>
      <c r="AD261" s="142"/>
      <c r="AE261" s="269">
        <f t="shared" si="84"/>
        <v>0</v>
      </c>
      <c r="AF261" s="354">
        <f t="shared" si="85"/>
        <v>0</v>
      </c>
      <c r="AH261" s="12"/>
    </row>
    <row r="262" spans="3:34" s="386" customFormat="1">
      <c r="C262" s="387"/>
      <c r="D262" s="388"/>
      <c r="E262" s="389"/>
      <c r="F262" s="390"/>
      <c r="G262" s="389"/>
      <c r="H262" s="387"/>
      <c r="I262" s="387"/>
      <c r="J262" s="387"/>
      <c r="K262" s="278"/>
      <c r="L262" s="279"/>
      <c r="M262" s="506"/>
      <c r="N262" s="14"/>
      <c r="O262" s="12"/>
      <c r="P262" s="14"/>
      <c r="Q262" s="391"/>
      <c r="R262" s="504" t="s">
        <v>464</v>
      </c>
      <c r="S262" s="387"/>
      <c r="T262" s="387"/>
      <c r="U262" s="393"/>
      <c r="V262" s="393"/>
      <c r="W262" s="446"/>
      <c r="Y262" s="394"/>
      <c r="Z262" s="394"/>
      <c r="AB262" s="388"/>
      <c r="AC262" s="491"/>
      <c r="AD262" s="388"/>
      <c r="AE262" s="269">
        <f t="shared" si="84"/>
        <v>0</v>
      </c>
      <c r="AF262" s="354">
        <f t="shared" si="85"/>
        <v>0</v>
      </c>
      <c r="AH262" s="12"/>
    </row>
    <row r="263" spans="3:34" s="386" customFormat="1">
      <c r="C263" s="387" t="s">
        <v>378</v>
      </c>
      <c r="D263" s="388"/>
      <c r="E263" s="389"/>
      <c r="F263" s="390"/>
      <c r="G263" s="389"/>
      <c r="H263" s="387"/>
      <c r="I263" s="387"/>
      <c r="J263" s="387"/>
      <c r="K263" s="278"/>
      <c r="L263" s="279"/>
      <c r="M263" s="506"/>
      <c r="N263" s="14"/>
      <c r="O263" s="506"/>
      <c r="P263" s="14"/>
      <c r="Q263" s="395"/>
      <c r="R263" s="272" t="s">
        <v>459</v>
      </c>
      <c r="S263" s="387"/>
      <c r="T263" s="387"/>
      <c r="U263" s="393"/>
      <c r="V263" s="397"/>
      <c r="W263" s="446"/>
      <c r="Y263" s="394"/>
      <c r="Z263" s="394"/>
      <c r="AB263" s="388"/>
      <c r="AC263" s="491"/>
      <c r="AD263" s="388"/>
      <c r="AE263" s="269">
        <f t="shared" si="84"/>
        <v>0</v>
      </c>
      <c r="AF263" s="354">
        <f t="shared" si="85"/>
        <v>0</v>
      </c>
      <c r="AH263" s="12"/>
    </row>
    <row r="264" spans="3:34" s="386" customFormat="1">
      <c r="C264" s="387"/>
      <c r="D264" s="388"/>
      <c r="E264" s="389"/>
      <c r="F264" s="390"/>
      <c r="G264" s="389"/>
      <c r="H264" s="387"/>
      <c r="I264" s="387"/>
      <c r="J264" s="387"/>
      <c r="K264" s="278"/>
      <c r="L264" s="279"/>
      <c r="M264" s="506"/>
      <c r="N264" s="14"/>
      <c r="O264" s="506"/>
      <c r="P264" s="14"/>
      <c r="Q264" s="398"/>
      <c r="R264" s="272" t="s">
        <v>460</v>
      </c>
      <c r="S264" s="387"/>
      <c r="T264" s="387"/>
      <c r="U264" s="393"/>
      <c r="V264" s="397"/>
      <c r="W264" s="446"/>
      <c r="Y264" s="394"/>
      <c r="Z264" s="394"/>
      <c r="AB264" s="388"/>
      <c r="AC264" s="491"/>
      <c r="AD264" s="388"/>
      <c r="AE264" s="269">
        <f t="shared" si="84"/>
        <v>0</v>
      </c>
      <c r="AF264" s="354">
        <f t="shared" si="85"/>
        <v>0</v>
      </c>
      <c r="AH264" s="12"/>
    </row>
    <row r="265" spans="3:34" s="386" customFormat="1">
      <c r="C265" s="387"/>
      <c r="D265" s="387"/>
      <c r="E265" s="388"/>
      <c r="F265" s="399"/>
      <c r="G265" s="389"/>
      <c r="H265" s="387"/>
      <c r="I265" s="387"/>
      <c r="J265" s="387"/>
      <c r="K265" s="278"/>
      <c r="L265" s="279"/>
      <c r="M265" s="506"/>
      <c r="N265" s="14"/>
      <c r="O265" s="12"/>
      <c r="P265" s="14"/>
      <c r="Q265" s="398"/>
      <c r="R265" s="504"/>
      <c r="U265" s="400"/>
      <c r="V265" s="397"/>
      <c r="W265" s="446"/>
      <c r="Y265" s="394"/>
      <c r="Z265" s="394"/>
      <c r="AB265" s="388"/>
      <c r="AC265" s="491"/>
      <c r="AD265" s="388"/>
      <c r="AE265" s="269">
        <f t="shared" si="84"/>
        <v>0</v>
      </c>
      <c r="AF265" s="354">
        <f t="shared" si="85"/>
        <v>0</v>
      </c>
      <c r="AH265" s="12"/>
    </row>
    <row r="266" spans="3:34" s="386" customFormat="1">
      <c r="C266" s="387"/>
      <c r="D266" s="388"/>
      <c r="E266" s="389"/>
      <c r="F266" s="390"/>
      <c r="G266" s="389"/>
      <c r="H266" s="387"/>
      <c r="I266" s="387"/>
      <c r="J266" s="387"/>
      <c r="K266" s="278"/>
      <c r="L266" s="279"/>
      <c r="M266" s="506"/>
      <c r="N266" s="14"/>
      <c r="O266" s="12"/>
      <c r="P266" s="14"/>
      <c r="Q266" s="398"/>
      <c r="R266" s="504"/>
      <c r="T266" s="388"/>
      <c r="U266" s="401"/>
      <c r="V266" s="397"/>
      <c r="W266" s="446"/>
      <c r="Y266" s="394"/>
      <c r="Z266" s="394"/>
      <c r="AB266" s="388"/>
      <c r="AC266" s="491"/>
      <c r="AD266" s="388"/>
      <c r="AE266" s="269">
        <f t="shared" si="84"/>
        <v>0</v>
      </c>
      <c r="AF266" s="354">
        <f t="shared" si="85"/>
        <v>0</v>
      </c>
      <c r="AH266" s="12"/>
    </row>
    <row r="267" spans="3:34" s="386" customFormat="1">
      <c r="C267" s="422"/>
      <c r="D267" s="423"/>
      <c r="E267" s="423"/>
      <c r="F267" s="424"/>
      <c r="G267" s="425"/>
      <c r="H267" s="422"/>
      <c r="I267" s="422"/>
      <c r="J267" s="422"/>
      <c r="K267" s="426"/>
      <c r="L267" s="427"/>
      <c r="M267" s="513"/>
      <c r="N267" s="28"/>
      <c r="O267" s="12"/>
      <c r="P267" s="14"/>
      <c r="Q267" s="398"/>
      <c r="R267" s="514"/>
      <c r="S267" s="388"/>
      <c r="T267" s="388"/>
      <c r="U267" s="401"/>
      <c r="V267" s="397"/>
      <c r="W267" s="446"/>
      <c r="Y267" s="394"/>
      <c r="Z267" s="394"/>
      <c r="AB267" s="388"/>
      <c r="AC267" s="491"/>
      <c r="AD267" s="388"/>
      <c r="AE267" s="269">
        <f t="shared" si="84"/>
        <v>0</v>
      </c>
      <c r="AF267" s="354">
        <f t="shared" si="85"/>
        <v>0</v>
      </c>
      <c r="AH267" s="26"/>
    </row>
    <row r="268" spans="3:34" s="386" customFormat="1">
      <c r="C268" s="428"/>
      <c r="D268" s="423"/>
      <c r="E268" s="429"/>
      <c r="F268" s="430"/>
      <c r="G268" s="425"/>
      <c r="H268" s="428"/>
      <c r="I268" s="428"/>
      <c r="J268" s="428"/>
      <c r="K268" s="426"/>
      <c r="L268" s="431"/>
      <c r="M268" s="506"/>
      <c r="N268" s="14"/>
      <c r="O268" s="12"/>
      <c r="P268" s="14"/>
      <c r="Q268" s="398"/>
      <c r="R268" s="515"/>
      <c r="T268" s="388"/>
      <c r="U268" s="401"/>
      <c r="V268" s="397"/>
      <c r="W268" s="446"/>
      <c r="Y268" s="394"/>
      <c r="Z268" s="394"/>
      <c r="AB268" s="388"/>
      <c r="AC268" s="491"/>
      <c r="AD268" s="388"/>
      <c r="AE268" s="269">
        <f t="shared" si="84"/>
        <v>0</v>
      </c>
      <c r="AF268" s="354">
        <f t="shared" si="85"/>
        <v>0</v>
      </c>
      <c r="AH268" s="12"/>
    </row>
    <row r="269" spans="3:34" s="386" customFormat="1">
      <c r="C269" s="428"/>
      <c r="D269" s="423"/>
      <c r="E269" s="429"/>
      <c r="F269" s="430"/>
      <c r="G269" s="429"/>
      <c r="H269" s="428"/>
      <c r="I269" s="428"/>
      <c r="J269" s="428"/>
      <c r="K269" s="426"/>
      <c r="L269" s="431"/>
      <c r="M269" s="506"/>
      <c r="N269" s="14"/>
      <c r="O269" s="12"/>
      <c r="P269" s="14"/>
      <c r="Q269" s="398"/>
      <c r="R269" s="515" t="s">
        <v>381</v>
      </c>
      <c r="T269" s="388"/>
      <c r="U269" s="401"/>
      <c r="V269" s="397"/>
      <c r="W269" s="446"/>
      <c r="Y269" s="394"/>
      <c r="Z269" s="394"/>
      <c r="AB269" s="388"/>
      <c r="AC269" s="491"/>
      <c r="AD269" s="388"/>
      <c r="AE269" s="269">
        <f t="shared" si="84"/>
        <v>0</v>
      </c>
      <c r="AF269" s="354">
        <f t="shared" si="85"/>
        <v>0</v>
      </c>
      <c r="AH269" s="12"/>
    </row>
    <row r="270" spans="3:34" s="386" customFormat="1">
      <c r="C270" s="428"/>
      <c r="D270" s="423"/>
      <c r="E270" s="429"/>
      <c r="F270" s="430"/>
      <c r="G270" s="429"/>
      <c r="H270" s="428"/>
      <c r="I270" s="428"/>
      <c r="J270" s="428"/>
      <c r="K270" s="426"/>
      <c r="L270" s="431"/>
      <c r="M270" s="506"/>
      <c r="N270" s="14"/>
      <c r="O270" s="12"/>
      <c r="P270" s="14"/>
      <c r="Q270" s="398"/>
      <c r="R270" s="515" t="s">
        <v>382</v>
      </c>
      <c r="S270" s="388"/>
      <c r="T270" s="388"/>
      <c r="U270" s="401"/>
      <c r="V270" s="397"/>
      <c r="W270" s="446"/>
      <c r="Y270" s="394"/>
      <c r="Z270" s="394"/>
      <c r="AB270" s="388"/>
      <c r="AC270" s="491"/>
      <c r="AD270" s="388"/>
      <c r="AE270" s="269">
        <f t="shared" si="84"/>
        <v>0</v>
      </c>
      <c r="AF270" s="354">
        <f t="shared" si="85"/>
        <v>0</v>
      </c>
      <c r="AH270" s="12"/>
    </row>
    <row r="271" spans="3:34" s="386" customFormat="1">
      <c r="C271" s="428"/>
      <c r="D271" s="423"/>
      <c r="E271" s="429"/>
      <c r="F271" s="430"/>
      <c r="G271" s="429"/>
      <c r="H271" s="428"/>
      <c r="I271" s="428"/>
      <c r="J271" s="428"/>
      <c r="K271" s="426" t="e">
        <f>K269/G268*100</f>
        <v>#DIV/0!</v>
      </c>
      <c r="L271" s="431"/>
      <c r="M271" s="506"/>
      <c r="N271" s="14"/>
      <c r="O271" s="12"/>
      <c r="P271" s="14"/>
      <c r="Q271" s="398"/>
      <c r="R271" s="516"/>
      <c r="S271" s="388"/>
      <c r="T271" s="388"/>
      <c r="U271" s="401"/>
      <c r="V271" s="397"/>
      <c r="W271" s="446"/>
      <c r="Y271" s="394"/>
      <c r="Z271" s="394"/>
      <c r="AB271" s="388"/>
      <c r="AC271" s="491"/>
      <c r="AD271" s="388"/>
      <c r="AE271" s="269">
        <f t="shared" si="84"/>
        <v>0</v>
      </c>
      <c r="AF271" s="354">
        <f t="shared" si="85"/>
        <v>0</v>
      </c>
      <c r="AH271" s="12"/>
    </row>
    <row r="272" spans="3:34" s="139" customFormat="1" ht="12">
      <c r="C272" s="432"/>
      <c r="D272" s="433"/>
      <c r="E272" s="434"/>
      <c r="F272" s="435"/>
      <c r="G272" s="434"/>
      <c r="H272" s="432"/>
      <c r="I272" s="432"/>
      <c r="J272" s="432"/>
      <c r="K272" s="426"/>
      <c r="L272" s="431"/>
      <c r="M272" s="506"/>
      <c r="N272" s="14"/>
      <c r="O272" s="12"/>
      <c r="P272" s="14"/>
      <c r="Q272" s="280"/>
      <c r="U272" s="403"/>
      <c r="V272" s="384"/>
      <c r="W272" s="445"/>
      <c r="Y272" s="385"/>
      <c r="Z272" s="385"/>
      <c r="AB272" s="142"/>
      <c r="AC272" s="492"/>
      <c r="AD272" s="142"/>
      <c r="AE272" s="269">
        <f t="shared" ref="AE272:AE335" si="114">AD272/2</f>
        <v>0</v>
      </c>
      <c r="AF272" s="354">
        <f t="shared" ref="AF272:AF335" si="115">AD272-AE272</f>
        <v>0</v>
      </c>
      <c r="AH272" s="12"/>
    </row>
    <row r="273" spans="4:34" s="139" customFormat="1" ht="12">
      <c r="D273" s="142"/>
      <c r="E273" s="142"/>
      <c r="F273" s="160"/>
      <c r="G273" s="143"/>
      <c r="K273" s="278"/>
      <c r="L273" s="402"/>
      <c r="M273" s="513"/>
      <c r="N273" s="28"/>
      <c r="O273" s="26"/>
      <c r="P273" s="28"/>
      <c r="Q273" s="404"/>
      <c r="U273" s="403"/>
      <c r="V273" s="405"/>
      <c r="W273" s="445"/>
      <c r="Y273" s="385"/>
      <c r="Z273" s="385"/>
      <c r="AB273" s="142"/>
      <c r="AC273" s="492"/>
      <c r="AD273" s="142"/>
      <c r="AE273" s="269">
        <f t="shared" si="114"/>
        <v>0</v>
      </c>
      <c r="AF273" s="354">
        <f t="shared" si="115"/>
        <v>0</v>
      </c>
      <c r="AH273" s="26"/>
    </row>
    <row r="274" spans="4:34" s="139" customFormat="1" ht="12">
      <c r="D274" s="142"/>
      <c r="E274" s="142"/>
      <c r="F274" s="160"/>
      <c r="G274" s="142"/>
      <c r="K274" s="278"/>
      <c r="L274" s="402"/>
      <c r="M274" s="513"/>
      <c r="N274" s="28"/>
      <c r="O274" s="26"/>
      <c r="P274" s="28"/>
      <c r="Q274" s="404"/>
      <c r="U274" s="403"/>
      <c r="V274" s="405"/>
      <c r="W274" s="445"/>
      <c r="Y274" s="385"/>
      <c r="Z274" s="385"/>
      <c r="AB274" s="142"/>
      <c r="AC274" s="492"/>
      <c r="AD274" s="142"/>
      <c r="AE274" s="269">
        <f t="shared" si="114"/>
        <v>0</v>
      </c>
      <c r="AF274" s="354">
        <f t="shared" si="115"/>
        <v>0</v>
      </c>
      <c r="AH274" s="26"/>
    </row>
    <row r="275" spans="4:34" s="139" customFormat="1" ht="12">
      <c r="D275" s="142"/>
      <c r="E275" s="142"/>
      <c r="F275" s="160"/>
      <c r="G275" s="142"/>
      <c r="K275" s="278"/>
      <c r="L275" s="402"/>
      <c r="M275" s="513"/>
      <c r="N275" s="28"/>
      <c r="O275" s="26"/>
      <c r="P275" s="28"/>
      <c r="Q275" s="404"/>
      <c r="U275" s="403"/>
      <c r="V275" s="405"/>
      <c r="W275" s="445"/>
      <c r="Y275" s="385"/>
      <c r="Z275" s="385"/>
      <c r="AB275" s="142"/>
      <c r="AC275" s="492"/>
      <c r="AD275" s="142"/>
      <c r="AE275" s="269">
        <f t="shared" si="114"/>
        <v>0</v>
      </c>
      <c r="AF275" s="354">
        <f t="shared" si="115"/>
        <v>0</v>
      </c>
      <c r="AH275" s="26"/>
    </row>
    <row r="276" spans="4:34" s="139" customFormat="1" ht="12">
      <c r="D276" s="142"/>
      <c r="E276" s="142"/>
      <c r="F276" s="160"/>
      <c r="G276" s="142"/>
      <c r="K276" s="278"/>
      <c r="L276" s="402"/>
      <c r="M276" s="513"/>
      <c r="N276" s="28"/>
      <c r="O276" s="26"/>
      <c r="P276" s="28"/>
      <c r="Q276" s="404"/>
      <c r="U276" s="403"/>
      <c r="V276" s="405"/>
      <c r="W276" s="445"/>
      <c r="Y276" s="385"/>
      <c r="Z276" s="385"/>
      <c r="AB276" s="142"/>
      <c r="AC276" s="492"/>
      <c r="AD276" s="142"/>
      <c r="AE276" s="269">
        <f t="shared" si="114"/>
        <v>0</v>
      </c>
      <c r="AF276" s="354">
        <f t="shared" si="115"/>
        <v>0</v>
      </c>
      <c r="AH276" s="26"/>
    </row>
    <row r="277" spans="4:34" s="139" customFormat="1" ht="12">
      <c r="D277" s="142"/>
      <c r="E277" s="142"/>
      <c r="F277" s="160"/>
      <c r="G277" s="142"/>
      <c r="K277" s="278"/>
      <c r="L277" s="402"/>
      <c r="M277" s="513"/>
      <c r="N277" s="28"/>
      <c r="O277" s="26"/>
      <c r="P277" s="28"/>
      <c r="Q277" s="404"/>
      <c r="U277" s="403"/>
      <c r="V277" s="405"/>
      <c r="W277" s="445"/>
      <c r="Y277" s="385"/>
      <c r="Z277" s="385"/>
      <c r="AB277" s="142"/>
      <c r="AC277" s="492"/>
      <c r="AD277" s="142"/>
      <c r="AE277" s="269">
        <f t="shared" si="114"/>
        <v>0</v>
      </c>
      <c r="AF277" s="354">
        <f t="shared" si="115"/>
        <v>0</v>
      </c>
      <c r="AH277" s="26"/>
    </row>
    <row r="278" spans="4:34" s="139" customFormat="1" ht="12">
      <c r="D278" s="142"/>
      <c r="E278" s="142"/>
      <c r="F278" s="160"/>
      <c r="G278" s="142"/>
      <c r="K278" s="278"/>
      <c r="L278" s="402"/>
      <c r="M278" s="513"/>
      <c r="N278" s="28"/>
      <c r="O278" s="26"/>
      <c r="P278" s="28"/>
      <c r="Q278" s="404"/>
      <c r="U278" s="403"/>
      <c r="V278" s="405"/>
      <c r="W278" s="445"/>
      <c r="Y278" s="385"/>
      <c r="Z278" s="385"/>
      <c r="AB278" s="142"/>
      <c r="AC278" s="492"/>
      <c r="AD278" s="142"/>
      <c r="AE278" s="269">
        <f t="shared" si="114"/>
        <v>0</v>
      </c>
      <c r="AF278" s="354">
        <f t="shared" si="115"/>
        <v>0</v>
      </c>
      <c r="AH278" s="26"/>
    </row>
    <row r="279" spans="4:34" s="139" customFormat="1" ht="12">
      <c r="D279" s="142"/>
      <c r="E279" s="142"/>
      <c r="F279" s="160"/>
      <c r="G279" s="142"/>
      <c r="K279" s="278"/>
      <c r="L279" s="402"/>
      <c r="M279" s="513"/>
      <c r="N279" s="28"/>
      <c r="O279" s="26"/>
      <c r="P279" s="28"/>
      <c r="Q279" s="404"/>
      <c r="U279" s="403"/>
      <c r="V279" s="405"/>
      <c r="W279" s="445"/>
      <c r="Y279" s="385"/>
      <c r="Z279" s="385"/>
      <c r="AB279" s="142"/>
      <c r="AC279" s="492"/>
      <c r="AD279" s="142"/>
      <c r="AE279" s="269">
        <f t="shared" si="114"/>
        <v>0</v>
      </c>
      <c r="AF279" s="354">
        <f t="shared" si="115"/>
        <v>0</v>
      </c>
      <c r="AH279" s="26"/>
    </row>
    <row r="280" spans="4:34" s="139" customFormat="1" ht="12">
      <c r="D280" s="142"/>
      <c r="E280" s="142"/>
      <c r="F280" s="160"/>
      <c r="G280" s="142"/>
      <c r="K280" s="278"/>
      <c r="L280" s="402"/>
      <c r="M280" s="513"/>
      <c r="N280" s="28"/>
      <c r="O280" s="26"/>
      <c r="P280" s="28"/>
      <c r="Q280" s="404"/>
      <c r="U280" s="403"/>
      <c r="V280" s="405"/>
      <c r="W280" s="445"/>
      <c r="Y280" s="385"/>
      <c r="Z280" s="385"/>
      <c r="AB280" s="142"/>
      <c r="AC280" s="492"/>
      <c r="AD280" s="142"/>
      <c r="AE280" s="269">
        <f t="shared" si="114"/>
        <v>0</v>
      </c>
      <c r="AF280" s="354">
        <f t="shared" si="115"/>
        <v>0</v>
      </c>
      <c r="AH280" s="26"/>
    </row>
    <row r="281" spans="4:34" s="139" customFormat="1" ht="12">
      <c r="D281" s="142"/>
      <c r="E281" s="142"/>
      <c r="F281" s="160"/>
      <c r="G281" s="142"/>
      <c r="K281" s="278"/>
      <c r="L281" s="402"/>
      <c r="M281" s="513"/>
      <c r="N281" s="28"/>
      <c r="O281" s="26"/>
      <c r="P281" s="28"/>
      <c r="Q281" s="404"/>
      <c r="U281" s="403"/>
      <c r="V281" s="405"/>
      <c r="W281" s="445"/>
      <c r="Y281" s="385"/>
      <c r="Z281" s="385"/>
      <c r="AB281" s="142"/>
      <c r="AC281" s="492"/>
      <c r="AD281" s="142"/>
      <c r="AE281" s="269">
        <f t="shared" si="114"/>
        <v>0</v>
      </c>
      <c r="AF281" s="354">
        <f t="shared" si="115"/>
        <v>0</v>
      </c>
      <c r="AH281" s="26"/>
    </row>
    <row r="282" spans="4:34" s="139" customFormat="1" ht="12">
      <c r="D282" s="142"/>
      <c r="E282" s="142"/>
      <c r="F282" s="160"/>
      <c r="G282" s="142"/>
      <c r="K282" s="278"/>
      <c r="L282" s="402"/>
      <c r="M282" s="513"/>
      <c r="N282" s="28"/>
      <c r="O282" s="26"/>
      <c r="P282" s="28"/>
      <c r="Q282" s="404"/>
      <c r="U282" s="403"/>
      <c r="V282" s="405"/>
      <c r="W282" s="445"/>
      <c r="Y282" s="385"/>
      <c r="Z282" s="385"/>
      <c r="AB282" s="142"/>
      <c r="AC282" s="492"/>
      <c r="AD282" s="142"/>
      <c r="AE282" s="269">
        <f t="shared" si="114"/>
        <v>0</v>
      </c>
      <c r="AF282" s="354">
        <f t="shared" si="115"/>
        <v>0</v>
      </c>
      <c r="AH282" s="26"/>
    </row>
    <row r="283" spans="4:34" s="139" customFormat="1" ht="12">
      <c r="D283" s="142"/>
      <c r="E283" s="142"/>
      <c r="F283" s="160"/>
      <c r="G283" s="142"/>
      <c r="K283" s="278"/>
      <c r="L283" s="402"/>
      <c r="M283" s="513"/>
      <c r="N283" s="28"/>
      <c r="O283" s="26"/>
      <c r="P283" s="28"/>
      <c r="Q283" s="404"/>
      <c r="U283" s="403"/>
      <c r="V283" s="405"/>
      <c r="W283" s="445"/>
      <c r="Y283" s="385"/>
      <c r="Z283" s="385"/>
      <c r="AB283" s="142"/>
      <c r="AC283" s="492"/>
      <c r="AD283" s="142"/>
      <c r="AE283" s="269">
        <f t="shared" si="114"/>
        <v>0</v>
      </c>
      <c r="AF283" s="354">
        <f t="shared" si="115"/>
        <v>0</v>
      </c>
      <c r="AH283" s="26"/>
    </row>
    <row r="284" spans="4:34" s="139" customFormat="1" ht="12">
      <c r="D284" s="142"/>
      <c r="E284" s="142"/>
      <c r="F284" s="160"/>
      <c r="G284" s="142"/>
      <c r="K284" s="278"/>
      <c r="L284" s="402"/>
      <c r="M284" s="513"/>
      <c r="N284" s="28"/>
      <c r="O284" s="26"/>
      <c r="P284" s="28"/>
      <c r="Q284" s="404"/>
      <c r="U284" s="403"/>
      <c r="V284" s="405"/>
      <c r="W284" s="445"/>
      <c r="Y284" s="385"/>
      <c r="Z284" s="385"/>
      <c r="AB284" s="142"/>
      <c r="AC284" s="492"/>
      <c r="AD284" s="142"/>
      <c r="AE284" s="269">
        <f t="shared" si="114"/>
        <v>0</v>
      </c>
      <c r="AF284" s="354">
        <f t="shared" si="115"/>
        <v>0</v>
      </c>
      <c r="AH284" s="26"/>
    </row>
    <row r="285" spans="4:34" s="139" customFormat="1" ht="12">
      <c r="D285" s="142"/>
      <c r="E285" s="142"/>
      <c r="F285" s="160"/>
      <c r="G285" s="142"/>
      <c r="K285" s="278"/>
      <c r="L285" s="402"/>
      <c r="M285" s="513"/>
      <c r="N285" s="28"/>
      <c r="O285" s="26"/>
      <c r="P285" s="28"/>
      <c r="Q285" s="404"/>
      <c r="U285" s="403"/>
      <c r="V285" s="405"/>
      <c r="W285" s="445"/>
      <c r="Y285" s="385"/>
      <c r="Z285" s="385"/>
      <c r="AB285" s="142"/>
      <c r="AC285" s="492"/>
      <c r="AD285" s="142"/>
      <c r="AE285" s="269">
        <f t="shared" si="114"/>
        <v>0</v>
      </c>
      <c r="AF285" s="354">
        <f t="shared" si="115"/>
        <v>0</v>
      </c>
      <c r="AH285" s="26"/>
    </row>
    <row r="286" spans="4:34" s="139" customFormat="1" ht="12">
      <c r="D286" s="142"/>
      <c r="E286" s="142"/>
      <c r="F286" s="160"/>
      <c r="G286" s="142"/>
      <c r="K286" s="278"/>
      <c r="L286" s="402"/>
      <c r="M286" s="513"/>
      <c r="N286" s="28"/>
      <c r="O286" s="26"/>
      <c r="P286" s="28"/>
      <c r="Q286" s="404"/>
      <c r="U286" s="403"/>
      <c r="V286" s="405"/>
      <c r="W286" s="445"/>
      <c r="Y286" s="385"/>
      <c r="Z286" s="385"/>
      <c r="AB286" s="142"/>
      <c r="AC286" s="492"/>
      <c r="AD286" s="142"/>
      <c r="AE286" s="269">
        <f t="shared" si="114"/>
        <v>0</v>
      </c>
      <c r="AF286" s="354">
        <f t="shared" si="115"/>
        <v>0</v>
      </c>
      <c r="AH286" s="26"/>
    </row>
    <row r="287" spans="4:34" s="139" customFormat="1" ht="12">
      <c r="D287" s="142"/>
      <c r="E287" s="142"/>
      <c r="F287" s="160"/>
      <c r="G287" s="142"/>
      <c r="K287" s="278"/>
      <c r="L287" s="402"/>
      <c r="M287" s="513"/>
      <c r="N287" s="28"/>
      <c r="O287" s="26"/>
      <c r="P287" s="28"/>
      <c r="Q287" s="404"/>
      <c r="U287" s="403"/>
      <c r="V287" s="405"/>
      <c r="W287" s="445"/>
      <c r="Y287" s="385"/>
      <c r="Z287" s="385"/>
      <c r="AB287" s="142"/>
      <c r="AC287" s="492"/>
      <c r="AD287" s="142"/>
      <c r="AE287" s="269">
        <f t="shared" si="114"/>
        <v>0</v>
      </c>
      <c r="AF287" s="354">
        <f t="shared" si="115"/>
        <v>0</v>
      </c>
      <c r="AH287" s="26"/>
    </row>
    <row r="288" spans="4:34" s="139" customFormat="1" ht="12">
      <c r="D288" s="142"/>
      <c r="E288" s="142"/>
      <c r="F288" s="160"/>
      <c r="G288" s="142"/>
      <c r="K288" s="278"/>
      <c r="L288" s="402"/>
      <c r="M288" s="513"/>
      <c r="N288" s="28"/>
      <c r="O288" s="26"/>
      <c r="P288" s="28"/>
      <c r="Q288" s="404"/>
      <c r="U288" s="403"/>
      <c r="V288" s="405"/>
      <c r="W288" s="445"/>
      <c r="Y288" s="385"/>
      <c r="Z288" s="385"/>
      <c r="AB288" s="142"/>
      <c r="AC288" s="492"/>
      <c r="AD288" s="142"/>
      <c r="AE288" s="269">
        <f t="shared" si="114"/>
        <v>0</v>
      </c>
      <c r="AF288" s="354">
        <f t="shared" si="115"/>
        <v>0</v>
      </c>
      <c r="AH288" s="26"/>
    </row>
    <row r="289" spans="4:34" s="139" customFormat="1" ht="12">
      <c r="D289" s="142"/>
      <c r="E289" s="142"/>
      <c r="F289" s="160"/>
      <c r="G289" s="142"/>
      <c r="K289" s="278"/>
      <c r="L289" s="402"/>
      <c r="M289" s="513"/>
      <c r="N289" s="28"/>
      <c r="O289" s="26"/>
      <c r="P289" s="28"/>
      <c r="Q289" s="404"/>
      <c r="U289" s="403"/>
      <c r="V289" s="405"/>
      <c r="W289" s="445"/>
      <c r="Y289" s="385"/>
      <c r="Z289" s="385"/>
      <c r="AB289" s="142"/>
      <c r="AC289" s="492"/>
      <c r="AD289" s="142"/>
      <c r="AE289" s="269">
        <f t="shared" si="114"/>
        <v>0</v>
      </c>
      <c r="AF289" s="354">
        <f t="shared" si="115"/>
        <v>0</v>
      </c>
      <c r="AH289" s="26"/>
    </row>
    <row r="290" spans="4:34" s="139" customFormat="1" ht="12">
      <c r="D290" s="142"/>
      <c r="E290" s="142"/>
      <c r="F290" s="160"/>
      <c r="G290" s="142"/>
      <c r="K290" s="278"/>
      <c r="L290" s="402"/>
      <c r="M290" s="513"/>
      <c r="N290" s="28"/>
      <c r="O290" s="26"/>
      <c r="P290" s="28"/>
      <c r="Q290" s="404"/>
      <c r="U290" s="403"/>
      <c r="V290" s="405"/>
      <c r="W290" s="445"/>
      <c r="Y290" s="385"/>
      <c r="Z290" s="385"/>
      <c r="AB290" s="142"/>
      <c r="AC290" s="492"/>
      <c r="AD290" s="142"/>
      <c r="AE290" s="269">
        <f t="shared" si="114"/>
        <v>0</v>
      </c>
      <c r="AF290" s="354">
        <f t="shared" si="115"/>
        <v>0</v>
      </c>
      <c r="AH290" s="26"/>
    </row>
    <row r="291" spans="4:34" s="139" customFormat="1" ht="12">
      <c r="D291" s="142"/>
      <c r="E291" s="142"/>
      <c r="F291" s="160"/>
      <c r="G291" s="142"/>
      <c r="K291" s="278"/>
      <c r="L291" s="402"/>
      <c r="M291" s="513"/>
      <c r="N291" s="28"/>
      <c r="O291" s="26"/>
      <c r="P291" s="28"/>
      <c r="Q291" s="404"/>
      <c r="U291" s="403"/>
      <c r="V291" s="405"/>
      <c r="W291" s="445"/>
      <c r="Y291" s="385"/>
      <c r="Z291" s="385"/>
      <c r="AB291" s="142"/>
      <c r="AC291" s="492"/>
      <c r="AD291" s="142"/>
      <c r="AE291" s="269">
        <f t="shared" si="114"/>
        <v>0</v>
      </c>
      <c r="AF291" s="354">
        <f t="shared" si="115"/>
        <v>0</v>
      </c>
      <c r="AH291" s="26"/>
    </row>
    <row r="292" spans="4:34" s="139" customFormat="1" ht="12">
      <c r="D292" s="142"/>
      <c r="E292" s="142"/>
      <c r="F292" s="160"/>
      <c r="G292" s="142"/>
      <c r="K292" s="278"/>
      <c r="L292" s="402"/>
      <c r="M292" s="513"/>
      <c r="N292" s="28"/>
      <c r="O292" s="26"/>
      <c r="P292" s="28"/>
      <c r="Q292" s="404"/>
      <c r="U292" s="403"/>
      <c r="V292" s="405"/>
      <c r="W292" s="445"/>
      <c r="Y292" s="385"/>
      <c r="Z292" s="385"/>
      <c r="AB292" s="142"/>
      <c r="AC292" s="492"/>
      <c r="AD292" s="142"/>
      <c r="AE292" s="269">
        <f t="shared" si="114"/>
        <v>0</v>
      </c>
      <c r="AF292" s="354">
        <f t="shared" si="115"/>
        <v>0</v>
      </c>
      <c r="AH292" s="26"/>
    </row>
    <row r="293" spans="4:34" s="139" customFormat="1" ht="12">
      <c r="D293" s="142"/>
      <c r="E293" s="142"/>
      <c r="F293" s="160"/>
      <c r="G293" s="142"/>
      <c r="K293" s="278"/>
      <c r="L293" s="402"/>
      <c r="M293" s="513"/>
      <c r="N293" s="28"/>
      <c r="O293" s="26"/>
      <c r="P293" s="28"/>
      <c r="Q293" s="404"/>
      <c r="U293" s="403"/>
      <c r="V293" s="405"/>
      <c r="W293" s="445"/>
      <c r="Y293" s="385"/>
      <c r="Z293" s="385"/>
      <c r="AB293" s="142"/>
      <c r="AC293" s="492"/>
      <c r="AD293" s="142"/>
      <c r="AE293" s="269">
        <f t="shared" si="114"/>
        <v>0</v>
      </c>
      <c r="AF293" s="354">
        <f t="shared" si="115"/>
        <v>0</v>
      </c>
      <c r="AH293" s="26"/>
    </row>
    <row r="294" spans="4:34" s="139" customFormat="1" ht="12">
      <c r="D294" s="142"/>
      <c r="E294" s="142"/>
      <c r="F294" s="160"/>
      <c r="G294" s="142"/>
      <c r="K294" s="278"/>
      <c r="L294" s="402"/>
      <c r="M294" s="513"/>
      <c r="N294" s="28"/>
      <c r="O294" s="26"/>
      <c r="P294" s="28"/>
      <c r="Q294" s="404"/>
      <c r="U294" s="403"/>
      <c r="V294" s="405"/>
      <c r="W294" s="445"/>
      <c r="Y294" s="385"/>
      <c r="Z294" s="385"/>
      <c r="AB294" s="142"/>
      <c r="AC294" s="492"/>
      <c r="AD294" s="142"/>
      <c r="AE294" s="269">
        <f t="shared" si="114"/>
        <v>0</v>
      </c>
      <c r="AF294" s="354">
        <f t="shared" si="115"/>
        <v>0</v>
      </c>
      <c r="AH294" s="26"/>
    </row>
    <row r="295" spans="4:34" s="139" customFormat="1" ht="12">
      <c r="D295" s="142"/>
      <c r="E295" s="142"/>
      <c r="F295" s="160"/>
      <c r="G295" s="142"/>
      <c r="K295" s="278"/>
      <c r="L295" s="402"/>
      <c r="M295" s="513"/>
      <c r="N295" s="28"/>
      <c r="O295" s="26"/>
      <c r="P295" s="28"/>
      <c r="Q295" s="404"/>
      <c r="U295" s="403"/>
      <c r="V295" s="405"/>
      <c r="W295" s="445"/>
      <c r="Y295" s="385"/>
      <c r="Z295" s="385"/>
      <c r="AB295" s="142"/>
      <c r="AC295" s="492"/>
      <c r="AD295" s="142"/>
      <c r="AE295" s="269">
        <f t="shared" si="114"/>
        <v>0</v>
      </c>
      <c r="AF295" s="354">
        <f t="shared" si="115"/>
        <v>0</v>
      </c>
      <c r="AH295" s="26"/>
    </row>
    <row r="296" spans="4:34" s="139" customFormat="1" ht="12">
      <c r="D296" s="142"/>
      <c r="E296" s="142"/>
      <c r="F296" s="160"/>
      <c r="G296" s="142"/>
      <c r="K296" s="278"/>
      <c r="L296" s="402"/>
      <c r="M296" s="513"/>
      <c r="N296" s="28"/>
      <c r="O296" s="26"/>
      <c r="P296" s="28"/>
      <c r="Q296" s="404"/>
      <c r="U296" s="403"/>
      <c r="V296" s="405"/>
      <c r="W296" s="445"/>
      <c r="Y296" s="385"/>
      <c r="Z296" s="385"/>
      <c r="AB296" s="142"/>
      <c r="AC296" s="492"/>
      <c r="AD296" s="142"/>
      <c r="AE296" s="269">
        <f t="shared" si="114"/>
        <v>0</v>
      </c>
      <c r="AF296" s="354">
        <f t="shared" si="115"/>
        <v>0</v>
      </c>
      <c r="AH296" s="26"/>
    </row>
    <row r="297" spans="4:34" s="139" customFormat="1" ht="12">
      <c r="D297" s="142"/>
      <c r="E297" s="142"/>
      <c r="F297" s="160"/>
      <c r="G297" s="142"/>
      <c r="K297" s="278"/>
      <c r="L297" s="402"/>
      <c r="M297" s="513"/>
      <c r="N297" s="28"/>
      <c r="O297" s="26"/>
      <c r="P297" s="28"/>
      <c r="Q297" s="404"/>
      <c r="U297" s="403"/>
      <c r="V297" s="405"/>
      <c r="W297" s="445"/>
      <c r="Y297" s="385"/>
      <c r="Z297" s="385"/>
      <c r="AB297" s="142"/>
      <c r="AC297" s="492"/>
      <c r="AD297" s="142"/>
      <c r="AE297" s="269">
        <f t="shared" si="114"/>
        <v>0</v>
      </c>
      <c r="AF297" s="354">
        <f t="shared" si="115"/>
        <v>0</v>
      </c>
      <c r="AH297" s="26"/>
    </row>
    <row r="298" spans="4:34" s="139" customFormat="1" ht="12">
      <c r="D298" s="142"/>
      <c r="E298" s="142"/>
      <c r="F298" s="160"/>
      <c r="G298" s="142"/>
      <c r="K298" s="278"/>
      <c r="L298" s="402"/>
      <c r="M298" s="513"/>
      <c r="N298" s="28"/>
      <c r="O298" s="26"/>
      <c r="P298" s="28"/>
      <c r="Q298" s="404"/>
      <c r="U298" s="403"/>
      <c r="V298" s="405"/>
      <c r="W298" s="445"/>
      <c r="Y298" s="385"/>
      <c r="Z298" s="385"/>
      <c r="AB298" s="142"/>
      <c r="AC298" s="492"/>
      <c r="AD298" s="142"/>
      <c r="AE298" s="269">
        <f t="shared" si="114"/>
        <v>0</v>
      </c>
      <c r="AF298" s="354">
        <f t="shared" si="115"/>
        <v>0</v>
      </c>
      <c r="AH298" s="26"/>
    </row>
    <row r="299" spans="4:34" s="139" customFormat="1" ht="12">
      <c r="D299" s="142"/>
      <c r="E299" s="142"/>
      <c r="F299" s="160"/>
      <c r="G299" s="142"/>
      <c r="K299" s="278"/>
      <c r="L299" s="402"/>
      <c r="M299" s="513"/>
      <c r="N299" s="28"/>
      <c r="O299" s="26"/>
      <c r="P299" s="28"/>
      <c r="Q299" s="404"/>
      <c r="U299" s="403"/>
      <c r="V299" s="405"/>
      <c r="W299" s="445"/>
      <c r="Y299" s="385"/>
      <c r="Z299" s="385"/>
      <c r="AB299" s="142"/>
      <c r="AC299" s="492"/>
      <c r="AD299" s="142"/>
      <c r="AE299" s="269">
        <f t="shared" si="114"/>
        <v>0</v>
      </c>
      <c r="AF299" s="354">
        <f t="shared" si="115"/>
        <v>0</v>
      </c>
      <c r="AH299" s="26"/>
    </row>
    <row r="300" spans="4:34" s="139" customFormat="1" ht="12">
      <c r="D300" s="142"/>
      <c r="E300" s="142"/>
      <c r="F300" s="160"/>
      <c r="G300" s="142"/>
      <c r="K300" s="278"/>
      <c r="L300" s="402"/>
      <c r="M300" s="513"/>
      <c r="N300" s="28"/>
      <c r="O300" s="26"/>
      <c r="P300" s="28"/>
      <c r="Q300" s="404"/>
      <c r="U300" s="403"/>
      <c r="V300" s="405"/>
      <c r="W300" s="445"/>
      <c r="Y300" s="385"/>
      <c r="Z300" s="385"/>
      <c r="AB300" s="142"/>
      <c r="AC300" s="492"/>
      <c r="AD300" s="142"/>
      <c r="AE300" s="269">
        <f t="shared" si="114"/>
        <v>0</v>
      </c>
      <c r="AF300" s="354">
        <f t="shared" si="115"/>
        <v>0</v>
      </c>
      <c r="AH300" s="26"/>
    </row>
    <row r="301" spans="4:34" s="139" customFormat="1" ht="12">
      <c r="D301" s="142"/>
      <c r="E301" s="142"/>
      <c r="F301" s="160"/>
      <c r="G301" s="142"/>
      <c r="K301" s="278"/>
      <c r="L301" s="402"/>
      <c r="M301" s="513"/>
      <c r="N301" s="28"/>
      <c r="O301" s="26"/>
      <c r="P301" s="28"/>
      <c r="Q301" s="404"/>
      <c r="U301" s="403"/>
      <c r="V301" s="405"/>
      <c r="W301" s="445"/>
      <c r="Y301" s="385"/>
      <c r="Z301" s="385"/>
      <c r="AB301" s="142"/>
      <c r="AC301" s="492"/>
      <c r="AD301" s="142"/>
      <c r="AE301" s="269">
        <f t="shared" si="114"/>
        <v>0</v>
      </c>
      <c r="AF301" s="354">
        <f t="shared" si="115"/>
        <v>0</v>
      </c>
      <c r="AH301" s="26"/>
    </row>
    <row r="302" spans="4:34" s="139" customFormat="1" ht="12">
      <c r="D302" s="142"/>
      <c r="E302" s="142"/>
      <c r="F302" s="160"/>
      <c r="G302" s="142"/>
      <c r="K302" s="278"/>
      <c r="L302" s="402"/>
      <c r="M302" s="513"/>
      <c r="N302" s="28"/>
      <c r="O302" s="26"/>
      <c r="P302" s="28"/>
      <c r="Q302" s="404"/>
      <c r="U302" s="403"/>
      <c r="V302" s="405"/>
      <c r="W302" s="445"/>
      <c r="Y302" s="385"/>
      <c r="Z302" s="385"/>
      <c r="AB302" s="142"/>
      <c r="AC302" s="492"/>
      <c r="AD302" s="142"/>
      <c r="AE302" s="269">
        <f t="shared" si="114"/>
        <v>0</v>
      </c>
      <c r="AF302" s="354">
        <f t="shared" si="115"/>
        <v>0</v>
      </c>
      <c r="AH302" s="26"/>
    </row>
    <row r="303" spans="4:34" s="139" customFormat="1" ht="12">
      <c r="D303" s="142"/>
      <c r="E303" s="142"/>
      <c r="F303" s="160"/>
      <c r="G303" s="142"/>
      <c r="K303" s="278"/>
      <c r="L303" s="402"/>
      <c r="M303" s="513"/>
      <c r="N303" s="28"/>
      <c r="O303" s="26"/>
      <c r="P303" s="28"/>
      <c r="Q303" s="404"/>
      <c r="U303" s="403"/>
      <c r="V303" s="405"/>
      <c r="W303" s="445"/>
      <c r="Y303" s="385"/>
      <c r="Z303" s="385"/>
      <c r="AB303" s="142"/>
      <c r="AC303" s="492"/>
      <c r="AD303" s="142"/>
      <c r="AE303" s="269">
        <f t="shared" si="114"/>
        <v>0</v>
      </c>
      <c r="AF303" s="354">
        <f t="shared" si="115"/>
        <v>0</v>
      </c>
      <c r="AH303" s="26"/>
    </row>
    <row r="304" spans="4:34" s="139" customFormat="1" ht="12">
      <c r="D304" s="142"/>
      <c r="E304" s="142"/>
      <c r="F304" s="160"/>
      <c r="G304" s="142"/>
      <c r="K304" s="278"/>
      <c r="L304" s="402"/>
      <c r="M304" s="513"/>
      <c r="N304" s="28"/>
      <c r="O304" s="26"/>
      <c r="P304" s="28"/>
      <c r="Q304" s="404"/>
      <c r="U304" s="403"/>
      <c r="V304" s="405"/>
      <c r="W304" s="445"/>
      <c r="Y304" s="385"/>
      <c r="Z304" s="385"/>
      <c r="AB304" s="142"/>
      <c r="AC304" s="492"/>
      <c r="AD304" s="142"/>
      <c r="AE304" s="269">
        <f t="shared" si="114"/>
        <v>0</v>
      </c>
      <c r="AF304" s="354">
        <f t="shared" si="115"/>
        <v>0</v>
      </c>
      <c r="AH304" s="26"/>
    </row>
    <row r="305" spans="4:34" s="139" customFormat="1" ht="12">
      <c r="D305" s="142"/>
      <c r="E305" s="142"/>
      <c r="F305" s="160"/>
      <c r="G305" s="142"/>
      <c r="K305" s="278"/>
      <c r="L305" s="402"/>
      <c r="M305" s="513"/>
      <c r="N305" s="28"/>
      <c r="O305" s="26"/>
      <c r="P305" s="28"/>
      <c r="Q305" s="404"/>
      <c r="U305" s="403"/>
      <c r="V305" s="405"/>
      <c r="W305" s="445"/>
      <c r="Y305" s="385"/>
      <c r="Z305" s="385"/>
      <c r="AB305" s="142"/>
      <c r="AC305" s="492"/>
      <c r="AD305" s="142"/>
      <c r="AE305" s="269">
        <f t="shared" si="114"/>
        <v>0</v>
      </c>
      <c r="AF305" s="354">
        <f t="shared" si="115"/>
        <v>0</v>
      </c>
      <c r="AH305" s="26"/>
    </row>
    <row r="306" spans="4:34" s="139" customFormat="1" ht="12">
      <c r="D306" s="142"/>
      <c r="E306" s="142"/>
      <c r="F306" s="160"/>
      <c r="G306" s="142"/>
      <c r="K306" s="278"/>
      <c r="L306" s="402"/>
      <c r="M306" s="513"/>
      <c r="N306" s="28"/>
      <c r="O306" s="26"/>
      <c r="P306" s="28"/>
      <c r="Q306" s="404"/>
      <c r="U306" s="403"/>
      <c r="V306" s="405"/>
      <c r="W306" s="445"/>
      <c r="Y306" s="385"/>
      <c r="Z306" s="385"/>
      <c r="AB306" s="142"/>
      <c r="AC306" s="492"/>
      <c r="AD306" s="142"/>
      <c r="AE306" s="269">
        <f t="shared" si="114"/>
        <v>0</v>
      </c>
      <c r="AF306" s="354">
        <f t="shared" si="115"/>
        <v>0</v>
      </c>
      <c r="AH306" s="26"/>
    </row>
    <row r="307" spans="4:34" s="139" customFormat="1" ht="12">
      <c r="D307" s="142"/>
      <c r="E307" s="142"/>
      <c r="F307" s="160"/>
      <c r="G307" s="142"/>
      <c r="K307" s="278"/>
      <c r="L307" s="402"/>
      <c r="M307" s="513"/>
      <c r="N307" s="28"/>
      <c r="O307" s="26"/>
      <c r="P307" s="28"/>
      <c r="Q307" s="404"/>
      <c r="U307" s="403"/>
      <c r="V307" s="405"/>
      <c r="W307" s="445"/>
      <c r="Y307" s="385"/>
      <c r="Z307" s="385"/>
      <c r="AB307" s="142"/>
      <c r="AC307" s="492"/>
      <c r="AD307" s="142"/>
      <c r="AE307" s="269">
        <f t="shared" si="114"/>
        <v>0</v>
      </c>
      <c r="AF307" s="354">
        <f t="shared" si="115"/>
        <v>0</v>
      </c>
      <c r="AH307" s="26"/>
    </row>
    <row r="308" spans="4:34" s="139" customFormat="1" ht="12">
      <c r="D308" s="142"/>
      <c r="E308" s="142"/>
      <c r="F308" s="160"/>
      <c r="G308" s="142"/>
      <c r="K308" s="278"/>
      <c r="L308" s="402"/>
      <c r="M308" s="513"/>
      <c r="N308" s="28"/>
      <c r="O308" s="26"/>
      <c r="P308" s="28"/>
      <c r="Q308" s="404"/>
      <c r="U308" s="403"/>
      <c r="V308" s="405"/>
      <c r="W308" s="445"/>
      <c r="Y308" s="385"/>
      <c r="Z308" s="385"/>
      <c r="AB308" s="142"/>
      <c r="AC308" s="492"/>
      <c r="AD308" s="142"/>
      <c r="AE308" s="269">
        <f t="shared" si="114"/>
        <v>0</v>
      </c>
      <c r="AF308" s="354">
        <f t="shared" si="115"/>
        <v>0</v>
      </c>
      <c r="AH308" s="26"/>
    </row>
    <row r="309" spans="4:34" s="139" customFormat="1" ht="12">
      <c r="D309" s="142"/>
      <c r="E309" s="142"/>
      <c r="F309" s="160"/>
      <c r="G309" s="142"/>
      <c r="K309" s="278"/>
      <c r="L309" s="402"/>
      <c r="M309" s="513"/>
      <c r="N309" s="28"/>
      <c r="O309" s="26"/>
      <c r="P309" s="28"/>
      <c r="Q309" s="404"/>
      <c r="U309" s="403"/>
      <c r="V309" s="405"/>
      <c r="W309" s="445"/>
      <c r="Y309" s="385"/>
      <c r="Z309" s="385"/>
      <c r="AB309" s="142"/>
      <c r="AC309" s="492"/>
      <c r="AD309" s="142"/>
      <c r="AE309" s="269">
        <f t="shared" si="114"/>
        <v>0</v>
      </c>
      <c r="AF309" s="354">
        <f t="shared" si="115"/>
        <v>0</v>
      </c>
      <c r="AH309" s="26"/>
    </row>
    <row r="310" spans="4:34" s="139" customFormat="1" ht="12">
      <c r="D310" s="142"/>
      <c r="E310" s="142"/>
      <c r="F310" s="160"/>
      <c r="G310" s="142"/>
      <c r="K310" s="278"/>
      <c r="L310" s="402"/>
      <c r="M310" s="513"/>
      <c r="N310" s="28"/>
      <c r="O310" s="26"/>
      <c r="P310" s="28"/>
      <c r="Q310" s="404"/>
      <c r="U310" s="403"/>
      <c r="V310" s="405"/>
      <c r="W310" s="445"/>
      <c r="Y310" s="385"/>
      <c r="Z310" s="385"/>
      <c r="AB310" s="142"/>
      <c r="AC310" s="492"/>
      <c r="AD310" s="142"/>
      <c r="AE310" s="269">
        <f t="shared" si="114"/>
        <v>0</v>
      </c>
      <c r="AF310" s="354">
        <f t="shared" si="115"/>
        <v>0</v>
      </c>
      <c r="AH310" s="26"/>
    </row>
    <row r="311" spans="4:34" s="139" customFormat="1" ht="12">
      <c r="D311" s="142"/>
      <c r="E311" s="142"/>
      <c r="F311" s="160"/>
      <c r="G311" s="142"/>
      <c r="K311" s="278"/>
      <c r="L311" s="402"/>
      <c r="M311" s="513"/>
      <c r="N311" s="28"/>
      <c r="O311" s="26"/>
      <c r="P311" s="28"/>
      <c r="Q311" s="404"/>
      <c r="U311" s="403"/>
      <c r="V311" s="405"/>
      <c r="W311" s="445"/>
      <c r="Y311" s="385"/>
      <c r="Z311" s="385"/>
      <c r="AB311" s="142"/>
      <c r="AC311" s="492"/>
      <c r="AD311" s="142"/>
      <c r="AE311" s="269">
        <f t="shared" si="114"/>
        <v>0</v>
      </c>
      <c r="AF311" s="354">
        <f t="shared" si="115"/>
        <v>0</v>
      </c>
      <c r="AH311" s="26"/>
    </row>
    <row r="312" spans="4:34" s="139" customFormat="1" ht="12">
      <c r="D312" s="142"/>
      <c r="E312" s="142"/>
      <c r="F312" s="160"/>
      <c r="G312" s="142"/>
      <c r="K312" s="278"/>
      <c r="L312" s="402"/>
      <c r="M312" s="513"/>
      <c r="N312" s="28"/>
      <c r="O312" s="26"/>
      <c r="P312" s="28"/>
      <c r="Q312" s="404"/>
      <c r="U312" s="403"/>
      <c r="V312" s="405"/>
      <c r="W312" s="445"/>
      <c r="Y312" s="385"/>
      <c r="Z312" s="385"/>
      <c r="AB312" s="142"/>
      <c r="AC312" s="492"/>
      <c r="AD312" s="142"/>
      <c r="AE312" s="269">
        <f t="shared" si="114"/>
        <v>0</v>
      </c>
      <c r="AF312" s="354">
        <f t="shared" si="115"/>
        <v>0</v>
      </c>
      <c r="AH312" s="26"/>
    </row>
    <row r="313" spans="4:34" s="139" customFormat="1" ht="12">
      <c r="D313" s="142"/>
      <c r="E313" s="142"/>
      <c r="F313" s="160"/>
      <c r="G313" s="142"/>
      <c r="K313" s="278"/>
      <c r="L313" s="402"/>
      <c r="M313" s="513"/>
      <c r="N313" s="28"/>
      <c r="O313" s="26"/>
      <c r="P313" s="28"/>
      <c r="Q313" s="404"/>
      <c r="U313" s="403"/>
      <c r="V313" s="405"/>
      <c r="W313" s="445"/>
      <c r="Y313" s="385"/>
      <c r="Z313" s="385"/>
      <c r="AB313" s="142"/>
      <c r="AC313" s="492"/>
      <c r="AD313" s="142"/>
      <c r="AE313" s="269">
        <f t="shared" si="114"/>
        <v>0</v>
      </c>
      <c r="AF313" s="354">
        <f t="shared" si="115"/>
        <v>0</v>
      </c>
      <c r="AH313" s="26"/>
    </row>
    <row r="314" spans="4:34" s="139" customFormat="1" ht="12">
      <c r="D314" s="142"/>
      <c r="E314" s="142"/>
      <c r="F314" s="160"/>
      <c r="G314" s="142"/>
      <c r="K314" s="278"/>
      <c r="L314" s="402"/>
      <c r="M314" s="513"/>
      <c r="N314" s="28"/>
      <c r="O314" s="26"/>
      <c r="P314" s="28"/>
      <c r="Q314" s="404"/>
      <c r="U314" s="403"/>
      <c r="V314" s="405"/>
      <c r="W314" s="445"/>
      <c r="Y314" s="385"/>
      <c r="Z314" s="385"/>
      <c r="AB314" s="142"/>
      <c r="AC314" s="492"/>
      <c r="AD314" s="142"/>
      <c r="AE314" s="269">
        <f t="shared" si="114"/>
        <v>0</v>
      </c>
      <c r="AF314" s="354">
        <f t="shared" si="115"/>
        <v>0</v>
      </c>
      <c r="AH314" s="26"/>
    </row>
    <row r="315" spans="4:34" s="139" customFormat="1" ht="12">
      <c r="D315" s="142"/>
      <c r="E315" s="142"/>
      <c r="F315" s="160"/>
      <c r="G315" s="142"/>
      <c r="K315" s="278"/>
      <c r="L315" s="402"/>
      <c r="M315" s="513"/>
      <c r="N315" s="28"/>
      <c r="O315" s="26"/>
      <c r="P315" s="28"/>
      <c r="Q315" s="404"/>
      <c r="U315" s="403"/>
      <c r="V315" s="405"/>
      <c r="W315" s="445"/>
      <c r="Y315" s="385"/>
      <c r="Z315" s="385"/>
      <c r="AB315" s="142"/>
      <c r="AC315" s="492"/>
      <c r="AD315" s="142"/>
      <c r="AE315" s="269">
        <f t="shared" si="114"/>
        <v>0</v>
      </c>
      <c r="AF315" s="354">
        <f t="shared" si="115"/>
        <v>0</v>
      </c>
      <c r="AH315" s="26"/>
    </row>
    <row r="316" spans="4:34" s="139" customFormat="1" ht="12">
      <c r="D316" s="142"/>
      <c r="E316" s="142"/>
      <c r="F316" s="160"/>
      <c r="G316" s="142"/>
      <c r="K316" s="278"/>
      <c r="L316" s="402"/>
      <c r="M316" s="513"/>
      <c r="N316" s="28"/>
      <c r="O316" s="26"/>
      <c r="P316" s="28"/>
      <c r="Q316" s="404"/>
      <c r="U316" s="403"/>
      <c r="V316" s="405"/>
      <c r="W316" s="445"/>
      <c r="Y316" s="385"/>
      <c r="Z316" s="385"/>
      <c r="AB316" s="142"/>
      <c r="AC316" s="492"/>
      <c r="AD316" s="142"/>
      <c r="AE316" s="269">
        <f t="shared" si="114"/>
        <v>0</v>
      </c>
      <c r="AF316" s="354">
        <f t="shared" si="115"/>
        <v>0</v>
      </c>
      <c r="AH316" s="26"/>
    </row>
    <row r="317" spans="4:34" s="139" customFormat="1" ht="12">
      <c r="D317" s="142"/>
      <c r="E317" s="142"/>
      <c r="F317" s="160"/>
      <c r="G317" s="142"/>
      <c r="K317" s="278"/>
      <c r="L317" s="402"/>
      <c r="M317" s="513"/>
      <c r="N317" s="28"/>
      <c r="O317" s="26"/>
      <c r="P317" s="28"/>
      <c r="Q317" s="404"/>
      <c r="U317" s="403"/>
      <c r="V317" s="405"/>
      <c r="W317" s="445"/>
      <c r="Y317" s="385"/>
      <c r="Z317" s="385"/>
      <c r="AB317" s="142"/>
      <c r="AC317" s="492"/>
      <c r="AD317" s="142"/>
      <c r="AE317" s="269">
        <f t="shared" si="114"/>
        <v>0</v>
      </c>
      <c r="AF317" s="354">
        <f t="shared" si="115"/>
        <v>0</v>
      </c>
      <c r="AH317" s="26"/>
    </row>
    <row r="318" spans="4:34" s="139" customFormat="1" ht="12">
      <c r="D318" s="142"/>
      <c r="E318" s="142"/>
      <c r="F318" s="160"/>
      <c r="G318" s="142"/>
      <c r="K318" s="278"/>
      <c r="L318" s="402"/>
      <c r="M318" s="513"/>
      <c r="N318" s="28"/>
      <c r="O318" s="26"/>
      <c r="P318" s="28"/>
      <c r="Q318" s="404"/>
      <c r="U318" s="403"/>
      <c r="V318" s="405"/>
      <c r="W318" s="445"/>
      <c r="Y318" s="385"/>
      <c r="Z318" s="385"/>
      <c r="AB318" s="142"/>
      <c r="AC318" s="492"/>
      <c r="AD318" s="142"/>
      <c r="AE318" s="269">
        <f t="shared" si="114"/>
        <v>0</v>
      </c>
      <c r="AF318" s="354">
        <f t="shared" si="115"/>
        <v>0</v>
      </c>
      <c r="AH318" s="26"/>
    </row>
    <row r="319" spans="4:34" s="139" customFormat="1" ht="12">
      <c r="D319" s="142"/>
      <c r="E319" s="142"/>
      <c r="F319" s="160"/>
      <c r="G319" s="142"/>
      <c r="K319" s="278"/>
      <c r="L319" s="402"/>
      <c r="M319" s="513"/>
      <c r="N319" s="28"/>
      <c r="O319" s="26"/>
      <c r="P319" s="28"/>
      <c r="Q319" s="404"/>
      <c r="U319" s="403"/>
      <c r="V319" s="405"/>
      <c r="W319" s="445"/>
      <c r="Y319" s="385"/>
      <c r="Z319" s="385"/>
      <c r="AB319" s="142"/>
      <c r="AC319" s="492"/>
      <c r="AD319" s="142"/>
      <c r="AE319" s="269">
        <f t="shared" si="114"/>
        <v>0</v>
      </c>
      <c r="AF319" s="354">
        <f t="shared" si="115"/>
        <v>0</v>
      </c>
      <c r="AH319" s="26"/>
    </row>
    <row r="320" spans="4:34" s="139" customFormat="1" ht="12">
      <c r="D320" s="142"/>
      <c r="E320" s="142"/>
      <c r="F320" s="160"/>
      <c r="G320" s="142"/>
      <c r="K320" s="278"/>
      <c r="L320" s="402"/>
      <c r="M320" s="513"/>
      <c r="N320" s="28"/>
      <c r="O320" s="26"/>
      <c r="P320" s="28"/>
      <c r="Q320" s="404"/>
      <c r="U320" s="403"/>
      <c r="V320" s="405"/>
      <c r="W320" s="445"/>
      <c r="Y320" s="385"/>
      <c r="Z320" s="385"/>
      <c r="AB320" s="142"/>
      <c r="AC320" s="492"/>
      <c r="AD320" s="142"/>
      <c r="AE320" s="269">
        <f t="shared" si="114"/>
        <v>0</v>
      </c>
      <c r="AF320" s="354">
        <f t="shared" si="115"/>
        <v>0</v>
      </c>
      <c r="AH320" s="26"/>
    </row>
    <row r="321" spans="4:34" s="139" customFormat="1" ht="12">
      <c r="D321" s="142"/>
      <c r="E321" s="142"/>
      <c r="F321" s="160"/>
      <c r="G321" s="142"/>
      <c r="K321" s="278"/>
      <c r="L321" s="402"/>
      <c r="M321" s="513"/>
      <c r="N321" s="28"/>
      <c r="O321" s="26"/>
      <c r="P321" s="28"/>
      <c r="Q321" s="404"/>
      <c r="U321" s="403"/>
      <c r="V321" s="405"/>
      <c r="W321" s="445"/>
      <c r="Y321" s="385"/>
      <c r="Z321" s="385"/>
      <c r="AB321" s="142"/>
      <c r="AC321" s="492"/>
      <c r="AD321" s="142"/>
      <c r="AE321" s="269">
        <f t="shared" si="114"/>
        <v>0</v>
      </c>
      <c r="AF321" s="354">
        <f t="shared" si="115"/>
        <v>0</v>
      </c>
      <c r="AH321" s="26"/>
    </row>
    <row r="322" spans="4:34" s="139" customFormat="1" ht="12">
      <c r="D322" s="142"/>
      <c r="E322" s="142"/>
      <c r="F322" s="160"/>
      <c r="G322" s="142"/>
      <c r="K322" s="278"/>
      <c r="L322" s="402"/>
      <c r="M322" s="513"/>
      <c r="N322" s="28"/>
      <c r="O322" s="26"/>
      <c r="P322" s="28"/>
      <c r="Q322" s="404"/>
      <c r="U322" s="403"/>
      <c r="V322" s="405"/>
      <c r="W322" s="445"/>
      <c r="Y322" s="385"/>
      <c r="Z322" s="385"/>
      <c r="AB322" s="142"/>
      <c r="AC322" s="492"/>
      <c r="AD322" s="142"/>
      <c r="AE322" s="269">
        <f t="shared" si="114"/>
        <v>0</v>
      </c>
      <c r="AF322" s="354">
        <f t="shared" si="115"/>
        <v>0</v>
      </c>
      <c r="AH322" s="26"/>
    </row>
    <row r="323" spans="4:34" s="139" customFormat="1" ht="12">
      <c r="D323" s="142"/>
      <c r="E323" s="142"/>
      <c r="F323" s="160"/>
      <c r="G323" s="142"/>
      <c r="K323" s="278"/>
      <c r="L323" s="402"/>
      <c r="M323" s="513"/>
      <c r="N323" s="28"/>
      <c r="O323" s="26"/>
      <c r="P323" s="28"/>
      <c r="Q323" s="404"/>
      <c r="U323" s="403"/>
      <c r="V323" s="405"/>
      <c r="W323" s="445"/>
      <c r="Y323" s="385"/>
      <c r="Z323" s="385"/>
      <c r="AB323" s="142"/>
      <c r="AC323" s="492"/>
      <c r="AD323" s="142"/>
      <c r="AE323" s="269">
        <f t="shared" si="114"/>
        <v>0</v>
      </c>
      <c r="AF323" s="354">
        <f t="shared" si="115"/>
        <v>0</v>
      </c>
      <c r="AH323" s="26"/>
    </row>
    <row r="324" spans="4:34" s="139" customFormat="1" ht="12">
      <c r="D324" s="142"/>
      <c r="E324" s="142"/>
      <c r="F324" s="160"/>
      <c r="G324" s="142"/>
      <c r="K324" s="278"/>
      <c r="L324" s="402"/>
      <c r="M324" s="513"/>
      <c r="N324" s="28"/>
      <c r="O324" s="26"/>
      <c r="P324" s="28"/>
      <c r="Q324" s="404"/>
      <c r="U324" s="403"/>
      <c r="V324" s="405"/>
      <c r="W324" s="445"/>
      <c r="Y324" s="385"/>
      <c r="Z324" s="385"/>
      <c r="AB324" s="142"/>
      <c r="AC324" s="492"/>
      <c r="AD324" s="142"/>
      <c r="AE324" s="269">
        <f t="shared" si="114"/>
        <v>0</v>
      </c>
      <c r="AF324" s="354">
        <f t="shared" si="115"/>
        <v>0</v>
      </c>
      <c r="AH324" s="26"/>
    </row>
    <row r="325" spans="4:34" s="139" customFormat="1" ht="12">
      <c r="D325" s="142"/>
      <c r="E325" s="142"/>
      <c r="F325" s="160"/>
      <c r="G325" s="142"/>
      <c r="K325" s="278"/>
      <c r="L325" s="402"/>
      <c r="M325" s="513"/>
      <c r="N325" s="28"/>
      <c r="O325" s="26"/>
      <c r="P325" s="28"/>
      <c r="Q325" s="404"/>
      <c r="U325" s="403"/>
      <c r="V325" s="405"/>
      <c r="W325" s="445"/>
      <c r="Y325" s="385"/>
      <c r="Z325" s="385"/>
      <c r="AB325" s="142"/>
      <c r="AC325" s="492"/>
      <c r="AD325" s="142"/>
      <c r="AE325" s="269">
        <f t="shared" si="114"/>
        <v>0</v>
      </c>
      <c r="AF325" s="354">
        <f t="shared" si="115"/>
        <v>0</v>
      </c>
      <c r="AH325" s="26"/>
    </row>
    <row r="326" spans="4:34" s="139" customFormat="1" ht="12">
      <c r="D326" s="142"/>
      <c r="E326" s="142"/>
      <c r="F326" s="160"/>
      <c r="G326" s="142"/>
      <c r="K326" s="278"/>
      <c r="L326" s="402"/>
      <c r="M326" s="513"/>
      <c r="N326" s="28"/>
      <c r="O326" s="26"/>
      <c r="P326" s="28"/>
      <c r="Q326" s="404"/>
      <c r="U326" s="403"/>
      <c r="V326" s="405"/>
      <c r="W326" s="445"/>
      <c r="Y326" s="385"/>
      <c r="Z326" s="385"/>
      <c r="AB326" s="142"/>
      <c r="AC326" s="492"/>
      <c r="AD326" s="142"/>
      <c r="AE326" s="269">
        <f t="shared" si="114"/>
        <v>0</v>
      </c>
      <c r="AF326" s="354">
        <f t="shared" si="115"/>
        <v>0</v>
      </c>
      <c r="AH326" s="26"/>
    </row>
    <row r="327" spans="4:34" s="139" customFormat="1" ht="12">
      <c r="D327" s="142"/>
      <c r="E327" s="142"/>
      <c r="F327" s="160"/>
      <c r="G327" s="142"/>
      <c r="K327" s="278"/>
      <c r="L327" s="402"/>
      <c r="M327" s="513"/>
      <c r="N327" s="28"/>
      <c r="O327" s="26"/>
      <c r="P327" s="28"/>
      <c r="Q327" s="404"/>
      <c r="U327" s="403"/>
      <c r="V327" s="405"/>
      <c r="W327" s="445"/>
      <c r="Y327" s="385"/>
      <c r="Z327" s="385"/>
      <c r="AB327" s="142"/>
      <c r="AC327" s="492"/>
      <c r="AD327" s="142"/>
      <c r="AE327" s="269">
        <f t="shared" si="114"/>
        <v>0</v>
      </c>
      <c r="AF327" s="354">
        <f t="shared" si="115"/>
        <v>0</v>
      </c>
      <c r="AH327" s="26"/>
    </row>
    <row r="328" spans="4:34" s="139" customFormat="1" ht="12">
      <c r="D328" s="142"/>
      <c r="E328" s="142"/>
      <c r="F328" s="160"/>
      <c r="G328" s="142"/>
      <c r="K328" s="278"/>
      <c r="L328" s="402"/>
      <c r="M328" s="513"/>
      <c r="N328" s="28"/>
      <c r="O328" s="26"/>
      <c r="P328" s="28"/>
      <c r="Q328" s="404"/>
      <c r="U328" s="403"/>
      <c r="V328" s="405"/>
      <c r="W328" s="445"/>
      <c r="Y328" s="385"/>
      <c r="Z328" s="385"/>
      <c r="AB328" s="142"/>
      <c r="AC328" s="492"/>
      <c r="AD328" s="142"/>
      <c r="AE328" s="269">
        <f t="shared" si="114"/>
        <v>0</v>
      </c>
      <c r="AF328" s="354">
        <f t="shared" si="115"/>
        <v>0</v>
      </c>
      <c r="AH328" s="26"/>
    </row>
    <row r="329" spans="4:34" s="139" customFormat="1" ht="12">
      <c r="D329" s="142"/>
      <c r="E329" s="142"/>
      <c r="F329" s="160"/>
      <c r="G329" s="142"/>
      <c r="K329" s="278"/>
      <c r="L329" s="402"/>
      <c r="M329" s="513"/>
      <c r="N329" s="28"/>
      <c r="O329" s="26"/>
      <c r="P329" s="28"/>
      <c r="Q329" s="404"/>
      <c r="U329" s="403"/>
      <c r="V329" s="405"/>
      <c r="W329" s="445"/>
      <c r="Y329" s="385"/>
      <c r="Z329" s="385"/>
      <c r="AB329" s="142"/>
      <c r="AC329" s="492"/>
      <c r="AD329" s="142"/>
      <c r="AE329" s="269">
        <f t="shared" si="114"/>
        <v>0</v>
      </c>
      <c r="AF329" s="354">
        <f t="shared" si="115"/>
        <v>0</v>
      </c>
      <c r="AH329" s="26"/>
    </row>
    <row r="330" spans="4:34" s="139" customFormat="1" ht="12">
      <c r="D330" s="142"/>
      <c r="E330" s="142"/>
      <c r="F330" s="160"/>
      <c r="G330" s="142"/>
      <c r="K330" s="278"/>
      <c r="L330" s="402"/>
      <c r="M330" s="513"/>
      <c r="N330" s="28"/>
      <c r="O330" s="26"/>
      <c r="P330" s="28"/>
      <c r="Q330" s="404"/>
      <c r="U330" s="403"/>
      <c r="V330" s="405"/>
      <c r="W330" s="445"/>
      <c r="Y330" s="385"/>
      <c r="Z330" s="385"/>
      <c r="AB330" s="142"/>
      <c r="AC330" s="492"/>
      <c r="AD330" s="142"/>
      <c r="AE330" s="269">
        <f t="shared" si="114"/>
        <v>0</v>
      </c>
      <c r="AF330" s="354">
        <f t="shared" si="115"/>
        <v>0</v>
      </c>
      <c r="AH330" s="26"/>
    </row>
    <row r="331" spans="4:34" s="139" customFormat="1" ht="12">
      <c r="D331" s="142"/>
      <c r="E331" s="142"/>
      <c r="F331" s="160"/>
      <c r="G331" s="142"/>
      <c r="K331" s="278"/>
      <c r="L331" s="402"/>
      <c r="M331" s="513"/>
      <c r="N331" s="28"/>
      <c r="O331" s="26"/>
      <c r="P331" s="28"/>
      <c r="Q331" s="404"/>
      <c r="U331" s="403"/>
      <c r="V331" s="405"/>
      <c r="W331" s="445"/>
      <c r="Y331" s="385"/>
      <c r="Z331" s="385"/>
      <c r="AB331" s="142"/>
      <c r="AC331" s="492"/>
      <c r="AD331" s="142"/>
      <c r="AE331" s="269">
        <f t="shared" si="114"/>
        <v>0</v>
      </c>
      <c r="AF331" s="354">
        <f t="shared" si="115"/>
        <v>0</v>
      </c>
    </row>
    <row r="332" spans="4:34" s="139" customFormat="1" ht="12">
      <c r="D332" s="142"/>
      <c r="E332" s="142"/>
      <c r="F332" s="160"/>
      <c r="G332" s="142"/>
      <c r="K332" s="278"/>
      <c r="L332" s="402"/>
      <c r="M332" s="513"/>
      <c r="N332" s="28"/>
      <c r="O332" s="26"/>
      <c r="P332" s="28"/>
      <c r="Q332" s="404"/>
      <c r="U332" s="403"/>
      <c r="V332" s="405"/>
      <c r="W332" s="445"/>
      <c r="Y332" s="385"/>
      <c r="Z332" s="385"/>
      <c r="AB332" s="142"/>
      <c r="AC332" s="492"/>
      <c r="AD332" s="142"/>
      <c r="AE332" s="269">
        <f t="shared" si="114"/>
        <v>0</v>
      </c>
      <c r="AF332" s="354">
        <f t="shared" si="115"/>
        <v>0</v>
      </c>
    </row>
    <row r="333" spans="4:34" s="139" customFormat="1" ht="12">
      <c r="D333" s="142"/>
      <c r="E333" s="142"/>
      <c r="F333" s="160"/>
      <c r="G333" s="142"/>
      <c r="K333" s="278"/>
      <c r="L333" s="402"/>
      <c r="M333" s="513"/>
      <c r="N333" s="28"/>
      <c r="O333" s="26"/>
      <c r="P333" s="28"/>
      <c r="Q333" s="404"/>
      <c r="U333" s="403"/>
      <c r="V333" s="405"/>
      <c r="W333" s="445"/>
      <c r="Y333" s="385"/>
      <c r="Z333" s="385"/>
      <c r="AB333" s="142"/>
      <c r="AC333" s="492"/>
      <c r="AD333" s="142"/>
      <c r="AE333" s="269">
        <f t="shared" si="114"/>
        <v>0</v>
      </c>
      <c r="AF333" s="354">
        <f t="shared" si="115"/>
        <v>0</v>
      </c>
    </row>
    <row r="334" spans="4:34" s="139" customFormat="1" ht="12">
      <c r="D334" s="142"/>
      <c r="E334" s="142"/>
      <c r="F334" s="160"/>
      <c r="G334" s="142"/>
      <c r="K334" s="278"/>
      <c r="L334" s="402"/>
      <c r="M334" s="513"/>
      <c r="N334" s="28"/>
      <c r="O334" s="26"/>
      <c r="P334" s="28"/>
      <c r="Q334" s="404"/>
      <c r="U334" s="403"/>
      <c r="V334" s="405"/>
      <c r="W334" s="445"/>
      <c r="Y334" s="385"/>
      <c r="Z334" s="385"/>
      <c r="AB334" s="142"/>
      <c r="AC334" s="492"/>
      <c r="AD334" s="142"/>
      <c r="AE334" s="269">
        <f t="shared" si="114"/>
        <v>0</v>
      </c>
      <c r="AF334" s="354">
        <f t="shared" si="115"/>
        <v>0</v>
      </c>
    </row>
    <row r="335" spans="4:34" s="139" customFormat="1" ht="12">
      <c r="D335" s="142"/>
      <c r="E335" s="142"/>
      <c r="F335" s="160"/>
      <c r="G335" s="142"/>
      <c r="K335" s="278"/>
      <c r="L335" s="402"/>
      <c r="M335" s="513"/>
      <c r="N335" s="28"/>
      <c r="O335" s="26"/>
      <c r="P335" s="28"/>
      <c r="Q335" s="404"/>
      <c r="U335" s="403"/>
      <c r="V335" s="405"/>
      <c r="W335" s="445"/>
      <c r="Y335" s="385"/>
      <c r="Z335" s="385"/>
      <c r="AB335" s="142"/>
      <c r="AC335" s="492"/>
      <c r="AD335" s="142"/>
      <c r="AE335" s="269">
        <f t="shared" si="114"/>
        <v>0</v>
      </c>
      <c r="AF335" s="354">
        <f t="shared" si="115"/>
        <v>0</v>
      </c>
    </row>
    <row r="336" spans="4:34" s="139" customFormat="1" ht="12">
      <c r="D336" s="142"/>
      <c r="E336" s="142"/>
      <c r="F336" s="160"/>
      <c r="G336" s="142"/>
      <c r="K336" s="278"/>
      <c r="L336" s="402"/>
      <c r="M336" s="513"/>
      <c r="N336" s="28"/>
      <c r="O336" s="26"/>
      <c r="P336" s="28"/>
      <c r="Q336" s="404"/>
      <c r="U336" s="403"/>
      <c r="V336" s="405"/>
      <c r="W336" s="445"/>
      <c r="Y336" s="385"/>
      <c r="Z336" s="385"/>
      <c r="AB336" s="142"/>
      <c r="AC336" s="492"/>
      <c r="AD336" s="142"/>
      <c r="AE336" s="269">
        <f t="shared" ref="AE336:AE344" si="116">AD336/2</f>
        <v>0</v>
      </c>
      <c r="AF336" s="354">
        <f t="shared" ref="AF336:AF344" si="117">AD336-AE336</f>
        <v>0</v>
      </c>
    </row>
    <row r="337" spans="4:32" s="139" customFormat="1" ht="12">
      <c r="D337" s="142"/>
      <c r="E337" s="142"/>
      <c r="F337" s="160"/>
      <c r="G337" s="142"/>
      <c r="K337" s="278"/>
      <c r="L337" s="402"/>
      <c r="M337" s="513"/>
      <c r="N337" s="28"/>
      <c r="O337" s="26"/>
      <c r="P337" s="28"/>
      <c r="Q337" s="404"/>
      <c r="U337" s="403"/>
      <c r="V337" s="405"/>
      <c r="W337" s="445"/>
      <c r="Y337" s="385"/>
      <c r="Z337" s="385"/>
      <c r="AB337" s="142"/>
      <c r="AC337" s="492"/>
      <c r="AD337" s="142"/>
      <c r="AE337" s="269">
        <f t="shared" si="116"/>
        <v>0</v>
      </c>
      <c r="AF337" s="354">
        <f t="shared" si="117"/>
        <v>0</v>
      </c>
    </row>
    <row r="338" spans="4:32" s="139" customFormat="1" ht="12">
      <c r="D338" s="142"/>
      <c r="E338" s="142"/>
      <c r="F338" s="160"/>
      <c r="G338" s="142"/>
      <c r="K338" s="278"/>
      <c r="L338" s="402"/>
      <c r="M338" s="513"/>
      <c r="N338" s="28"/>
      <c r="O338" s="26"/>
      <c r="P338" s="28"/>
      <c r="Q338" s="404"/>
      <c r="U338" s="403"/>
      <c r="V338" s="405"/>
      <c r="W338" s="445"/>
      <c r="Y338" s="385"/>
      <c r="Z338" s="385"/>
      <c r="AB338" s="142"/>
      <c r="AC338" s="492"/>
      <c r="AD338" s="142"/>
      <c r="AE338" s="269">
        <f t="shared" si="116"/>
        <v>0</v>
      </c>
      <c r="AF338" s="354">
        <f t="shared" si="117"/>
        <v>0</v>
      </c>
    </row>
    <row r="339" spans="4:32" s="139" customFormat="1" ht="12">
      <c r="D339" s="142"/>
      <c r="E339" s="142"/>
      <c r="F339" s="160"/>
      <c r="G339" s="142"/>
      <c r="K339" s="278"/>
      <c r="L339" s="402"/>
      <c r="M339" s="513"/>
      <c r="N339" s="28"/>
      <c r="O339" s="26"/>
      <c r="P339" s="28"/>
      <c r="Q339" s="404"/>
      <c r="U339" s="403"/>
      <c r="V339" s="405"/>
      <c r="W339" s="445"/>
      <c r="Y339" s="385"/>
      <c r="Z339" s="385"/>
      <c r="AB339" s="142"/>
      <c r="AC339" s="492"/>
      <c r="AD339" s="142"/>
      <c r="AE339" s="269">
        <f t="shared" si="116"/>
        <v>0</v>
      </c>
      <c r="AF339" s="354">
        <f t="shared" si="117"/>
        <v>0</v>
      </c>
    </row>
    <row r="340" spans="4:32" s="139" customFormat="1" ht="12">
      <c r="D340" s="142"/>
      <c r="E340" s="142"/>
      <c r="F340" s="160"/>
      <c r="G340" s="142"/>
      <c r="K340" s="278"/>
      <c r="L340" s="402"/>
      <c r="M340" s="513"/>
      <c r="N340" s="28"/>
      <c r="O340" s="26"/>
      <c r="P340" s="28"/>
      <c r="Q340" s="404"/>
      <c r="U340" s="403"/>
      <c r="V340" s="405"/>
      <c r="W340" s="445"/>
      <c r="Y340" s="385"/>
      <c r="Z340" s="385"/>
      <c r="AB340" s="142"/>
      <c r="AC340" s="492"/>
      <c r="AD340" s="142"/>
      <c r="AE340" s="269">
        <f t="shared" si="116"/>
        <v>0</v>
      </c>
      <c r="AF340" s="354">
        <f t="shared" si="117"/>
        <v>0</v>
      </c>
    </row>
    <row r="341" spans="4:32" s="139" customFormat="1" ht="12">
      <c r="E341" s="142"/>
      <c r="F341" s="160"/>
      <c r="G341" s="142"/>
      <c r="K341" s="278"/>
      <c r="L341" s="402"/>
      <c r="M341" s="513"/>
      <c r="N341" s="28"/>
      <c r="O341" s="26"/>
      <c r="P341" s="28"/>
      <c r="Q341" s="404"/>
      <c r="U341" s="403"/>
      <c r="V341" s="405"/>
      <c r="W341" s="445"/>
      <c r="Y341" s="385"/>
      <c r="Z341" s="385"/>
      <c r="AB341" s="142"/>
      <c r="AC341" s="492"/>
      <c r="AD341" s="142"/>
      <c r="AE341" s="269">
        <f t="shared" si="116"/>
        <v>0</v>
      </c>
      <c r="AF341" s="354">
        <f t="shared" si="117"/>
        <v>0</v>
      </c>
    </row>
    <row r="342" spans="4:32" s="139" customFormat="1" ht="12">
      <c r="E342" s="142"/>
      <c r="F342" s="160"/>
      <c r="G342" s="142"/>
      <c r="K342" s="278"/>
      <c r="L342" s="402"/>
      <c r="M342" s="513"/>
      <c r="N342" s="28"/>
      <c r="O342" s="26"/>
      <c r="P342" s="28"/>
      <c r="Q342" s="404"/>
      <c r="U342" s="403"/>
      <c r="V342" s="405"/>
      <c r="W342" s="445"/>
      <c r="Y342" s="385"/>
      <c r="Z342" s="385"/>
      <c r="AB342" s="142"/>
      <c r="AC342" s="492"/>
      <c r="AD342" s="142"/>
      <c r="AE342" s="269">
        <f t="shared" si="116"/>
        <v>0</v>
      </c>
      <c r="AF342" s="354">
        <f t="shared" si="117"/>
        <v>0</v>
      </c>
    </row>
    <row r="343" spans="4:32" s="139" customFormat="1" ht="12">
      <c r="E343" s="142"/>
      <c r="F343" s="160"/>
      <c r="G343" s="142"/>
      <c r="K343" s="278"/>
      <c r="L343" s="402"/>
      <c r="M343" s="513"/>
      <c r="N343" s="28"/>
      <c r="O343" s="26"/>
      <c r="P343" s="28"/>
      <c r="Q343" s="404"/>
      <c r="U343" s="403"/>
      <c r="V343" s="405"/>
      <c r="W343" s="445"/>
      <c r="Y343" s="385"/>
      <c r="Z343" s="385"/>
      <c r="AB343" s="142"/>
      <c r="AC343" s="492"/>
      <c r="AD343" s="142"/>
      <c r="AE343" s="269">
        <f t="shared" si="116"/>
        <v>0</v>
      </c>
      <c r="AF343" s="354">
        <f t="shared" si="117"/>
        <v>0</v>
      </c>
    </row>
    <row r="344" spans="4:32" s="139" customFormat="1" ht="12">
      <c r="E344" s="142"/>
      <c r="F344" s="160"/>
      <c r="G344" s="142"/>
      <c r="K344" s="278"/>
      <c r="L344" s="402"/>
      <c r="M344" s="513"/>
      <c r="N344" s="28"/>
      <c r="O344" s="26"/>
      <c r="P344" s="28"/>
      <c r="Q344" s="404"/>
      <c r="U344" s="403"/>
      <c r="V344" s="405"/>
      <c r="W344" s="445"/>
      <c r="Y344" s="385"/>
      <c r="Z344" s="385"/>
      <c r="AB344" s="142"/>
      <c r="AC344" s="492"/>
      <c r="AD344" s="142"/>
      <c r="AE344" s="269">
        <f t="shared" si="116"/>
        <v>0</v>
      </c>
      <c r="AF344" s="354">
        <f t="shared" si="117"/>
        <v>0</v>
      </c>
    </row>
    <row r="345" spans="4:32" s="139" customFormat="1" ht="12">
      <c r="E345" s="142"/>
      <c r="F345" s="160"/>
      <c r="G345" s="142"/>
      <c r="K345" s="278"/>
      <c r="L345" s="402"/>
      <c r="M345" s="513"/>
      <c r="N345" s="28"/>
      <c r="O345" s="26"/>
      <c r="P345" s="28"/>
      <c r="Q345" s="404"/>
      <c r="U345" s="403"/>
      <c r="V345" s="405"/>
      <c r="W345" s="445"/>
      <c r="Y345" s="385"/>
      <c r="Z345" s="385"/>
      <c r="AB345" s="142"/>
      <c r="AC345" s="492"/>
      <c r="AD345" s="142"/>
    </row>
    <row r="346" spans="4:32" s="139" customFormat="1" ht="12">
      <c r="E346" s="142"/>
      <c r="F346" s="160"/>
      <c r="G346" s="142"/>
      <c r="K346" s="278"/>
      <c r="L346" s="402"/>
      <c r="M346" s="513"/>
      <c r="N346" s="28"/>
      <c r="O346" s="26"/>
      <c r="P346" s="28"/>
      <c r="Q346" s="404"/>
      <c r="U346" s="403"/>
      <c r="V346" s="405"/>
      <c r="W346" s="445"/>
      <c r="Y346" s="385"/>
      <c r="Z346" s="385"/>
      <c r="AB346" s="142"/>
      <c r="AC346" s="492"/>
      <c r="AD346" s="142"/>
    </row>
    <row r="347" spans="4:32" s="139" customFormat="1" ht="12">
      <c r="E347" s="142"/>
      <c r="F347" s="160"/>
      <c r="G347" s="142"/>
      <c r="K347" s="278"/>
      <c r="L347" s="402"/>
      <c r="M347" s="513"/>
      <c r="N347" s="28"/>
      <c r="O347" s="26"/>
      <c r="P347" s="28"/>
      <c r="Q347" s="404"/>
      <c r="U347" s="403"/>
      <c r="V347" s="405"/>
      <c r="W347" s="445"/>
      <c r="Y347" s="385"/>
      <c r="Z347" s="385"/>
      <c r="AB347" s="142"/>
      <c r="AC347" s="492"/>
      <c r="AD347" s="142"/>
    </row>
    <row r="348" spans="4:32" s="139" customFormat="1" ht="12">
      <c r="E348" s="142"/>
      <c r="F348" s="160"/>
      <c r="G348" s="142"/>
      <c r="K348" s="278"/>
      <c r="L348" s="402"/>
      <c r="M348" s="513"/>
      <c r="N348" s="28"/>
      <c r="O348" s="26"/>
      <c r="P348" s="28"/>
      <c r="Q348" s="404"/>
      <c r="U348" s="403"/>
      <c r="V348" s="405"/>
      <c r="W348" s="445"/>
      <c r="Y348" s="385"/>
      <c r="Z348" s="385"/>
      <c r="AB348" s="142"/>
      <c r="AC348" s="492"/>
      <c r="AD348" s="142"/>
    </row>
    <row r="349" spans="4:32" s="139" customFormat="1" ht="12">
      <c r="E349" s="142"/>
      <c r="F349" s="160"/>
      <c r="G349" s="142"/>
      <c r="K349" s="278"/>
      <c r="L349" s="402"/>
      <c r="M349" s="513"/>
      <c r="N349" s="28"/>
      <c r="O349" s="26"/>
      <c r="P349" s="28"/>
      <c r="Q349" s="404"/>
      <c r="U349" s="403"/>
      <c r="V349" s="405"/>
      <c r="W349" s="445"/>
      <c r="Y349" s="385"/>
      <c r="Z349" s="385"/>
      <c r="AB349" s="142"/>
      <c r="AC349" s="492"/>
      <c r="AD349" s="142"/>
    </row>
    <row r="350" spans="4:32" s="139" customFormat="1" ht="12">
      <c r="E350" s="142"/>
      <c r="F350" s="160"/>
      <c r="G350" s="142"/>
      <c r="K350" s="278"/>
      <c r="L350" s="402"/>
      <c r="M350" s="513"/>
      <c r="N350" s="28"/>
      <c r="O350" s="26"/>
      <c r="P350" s="28"/>
      <c r="Q350" s="404"/>
      <c r="U350" s="403"/>
      <c r="V350" s="405"/>
      <c r="W350" s="445"/>
      <c r="Y350" s="385"/>
      <c r="Z350" s="385"/>
      <c r="AB350" s="142"/>
      <c r="AC350" s="492"/>
      <c r="AD350" s="142"/>
    </row>
    <row r="351" spans="4:32" s="139" customFormat="1" ht="12">
      <c r="E351" s="142"/>
      <c r="F351" s="160"/>
      <c r="G351" s="142"/>
      <c r="K351" s="278"/>
      <c r="L351" s="402"/>
      <c r="M351" s="513"/>
      <c r="N351" s="28"/>
      <c r="O351" s="26"/>
      <c r="P351" s="28"/>
      <c r="Q351" s="404"/>
      <c r="U351" s="403"/>
      <c r="V351" s="405"/>
      <c r="W351" s="445"/>
      <c r="Y351" s="385"/>
      <c r="Z351" s="385"/>
      <c r="AB351" s="142"/>
      <c r="AC351" s="492"/>
      <c r="AD351" s="142"/>
    </row>
    <row r="352" spans="4:32" s="139" customFormat="1" ht="12">
      <c r="E352" s="142"/>
      <c r="F352" s="160"/>
      <c r="G352" s="142"/>
      <c r="K352" s="278"/>
      <c r="L352" s="402"/>
      <c r="M352" s="513"/>
      <c r="N352" s="28"/>
      <c r="O352" s="26"/>
      <c r="P352" s="28"/>
      <c r="Q352" s="404"/>
      <c r="U352" s="403"/>
      <c r="V352" s="405"/>
      <c r="W352" s="445"/>
      <c r="Y352" s="385"/>
      <c r="Z352" s="385"/>
      <c r="AB352" s="142"/>
      <c r="AC352" s="492"/>
      <c r="AD352" s="142"/>
    </row>
    <row r="353" spans="5:30" s="139" customFormat="1" ht="12">
      <c r="E353" s="142"/>
      <c r="F353" s="160"/>
      <c r="G353" s="142"/>
      <c r="K353" s="278"/>
      <c r="L353" s="402"/>
      <c r="M353" s="513"/>
      <c r="N353" s="28"/>
      <c r="O353" s="26"/>
      <c r="P353" s="28"/>
      <c r="Q353" s="404"/>
      <c r="U353" s="403"/>
      <c r="V353" s="405"/>
      <c r="W353" s="445"/>
      <c r="Y353" s="385"/>
      <c r="Z353" s="385"/>
      <c r="AB353" s="142"/>
      <c r="AC353" s="492"/>
      <c r="AD353" s="142"/>
    </row>
    <row r="354" spans="5:30" s="139" customFormat="1" ht="12">
      <c r="E354" s="142"/>
      <c r="F354" s="160"/>
      <c r="G354" s="142"/>
      <c r="K354" s="278"/>
      <c r="L354" s="402"/>
      <c r="M354" s="513"/>
      <c r="N354" s="28"/>
      <c r="O354" s="26"/>
      <c r="P354" s="28"/>
      <c r="Q354" s="404"/>
      <c r="U354" s="403"/>
      <c r="V354" s="405"/>
      <c r="W354" s="445"/>
      <c r="Y354" s="385"/>
      <c r="Z354" s="385"/>
      <c r="AB354" s="142"/>
      <c r="AC354" s="492"/>
      <c r="AD354" s="142"/>
    </row>
    <row r="355" spans="5:30" s="139" customFormat="1" ht="12">
      <c r="E355" s="142"/>
      <c r="F355" s="160"/>
      <c r="G355" s="142"/>
      <c r="K355" s="278"/>
      <c r="L355" s="402"/>
      <c r="M355" s="513"/>
      <c r="N355" s="28"/>
      <c r="O355" s="26"/>
      <c r="P355" s="28"/>
      <c r="Q355" s="404"/>
      <c r="U355" s="403"/>
      <c r="V355" s="405"/>
      <c r="W355" s="445"/>
      <c r="Y355" s="385"/>
      <c r="Z355" s="385"/>
      <c r="AB355" s="142"/>
      <c r="AC355" s="492"/>
      <c r="AD355" s="142"/>
    </row>
    <row r="356" spans="5:30" s="139" customFormat="1" ht="12">
      <c r="E356" s="142"/>
      <c r="F356" s="160"/>
      <c r="G356" s="142"/>
      <c r="K356" s="278"/>
      <c r="L356" s="402"/>
      <c r="M356" s="513"/>
      <c r="N356" s="28"/>
      <c r="O356" s="26"/>
      <c r="P356" s="28"/>
      <c r="Q356" s="404"/>
      <c r="U356" s="403"/>
      <c r="V356" s="405"/>
      <c r="W356" s="445"/>
      <c r="Y356" s="385"/>
      <c r="Z356" s="385"/>
      <c r="AB356" s="142"/>
      <c r="AC356" s="492"/>
      <c r="AD356" s="142"/>
    </row>
    <row r="357" spans="5:30" s="139" customFormat="1" ht="12">
      <c r="E357" s="142"/>
      <c r="F357" s="160"/>
      <c r="G357" s="142"/>
      <c r="K357" s="278"/>
      <c r="L357" s="402"/>
      <c r="M357" s="513"/>
      <c r="N357" s="28"/>
      <c r="O357" s="26"/>
      <c r="P357" s="28"/>
      <c r="Q357" s="404"/>
      <c r="U357" s="403"/>
      <c r="V357" s="405"/>
      <c r="W357" s="445"/>
      <c r="Y357" s="385"/>
      <c r="Z357" s="385"/>
      <c r="AB357" s="142"/>
      <c r="AC357" s="492"/>
      <c r="AD357" s="142"/>
    </row>
    <row r="358" spans="5:30" s="139" customFormat="1" ht="12">
      <c r="E358" s="142"/>
      <c r="F358" s="160"/>
      <c r="G358" s="142"/>
      <c r="K358" s="278"/>
      <c r="L358" s="402"/>
      <c r="M358" s="513"/>
      <c r="N358" s="28"/>
      <c r="O358" s="26"/>
      <c r="P358" s="28"/>
      <c r="Q358" s="404"/>
      <c r="U358" s="403"/>
      <c r="V358" s="405"/>
      <c r="W358" s="445"/>
      <c r="Y358" s="385"/>
      <c r="Z358" s="385"/>
      <c r="AB358" s="142"/>
      <c r="AC358" s="492"/>
      <c r="AD358" s="142"/>
    </row>
    <row r="359" spans="5:30" s="139" customFormat="1" ht="12">
      <c r="E359" s="142"/>
      <c r="F359" s="160"/>
      <c r="G359" s="142"/>
      <c r="K359" s="278"/>
      <c r="L359" s="402"/>
      <c r="M359" s="513"/>
      <c r="N359" s="28"/>
      <c r="O359" s="26"/>
      <c r="P359" s="28"/>
      <c r="Q359" s="404"/>
      <c r="U359" s="403"/>
      <c r="V359" s="405"/>
      <c r="W359" s="445"/>
      <c r="Y359" s="385"/>
      <c r="Z359" s="385"/>
      <c r="AB359" s="142"/>
      <c r="AC359" s="492"/>
      <c r="AD359" s="142"/>
    </row>
    <row r="360" spans="5:30" s="139" customFormat="1" ht="12">
      <c r="E360" s="142"/>
      <c r="F360" s="160"/>
      <c r="G360" s="142"/>
      <c r="K360" s="278"/>
      <c r="L360" s="402"/>
      <c r="M360" s="513"/>
      <c r="N360" s="28"/>
      <c r="O360" s="26"/>
      <c r="P360" s="28"/>
      <c r="Q360" s="404"/>
      <c r="U360" s="403"/>
      <c r="V360" s="405"/>
      <c r="W360" s="445"/>
      <c r="Y360" s="385"/>
      <c r="Z360" s="385"/>
      <c r="AB360" s="142"/>
      <c r="AC360" s="492"/>
      <c r="AD360" s="142"/>
    </row>
    <row r="361" spans="5:30" s="139" customFormat="1" ht="12">
      <c r="E361" s="142"/>
      <c r="F361" s="160"/>
      <c r="G361" s="142"/>
      <c r="K361" s="278"/>
      <c r="L361" s="402"/>
      <c r="M361" s="513"/>
      <c r="N361" s="28"/>
      <c r="O361" s="26"/>
      <c r="P361" s="28"/>
      <c r="Q361" s="404"/>
      <c r="U361" s="403"/>
      <c r="V361" s="405"/>
      <c r="W361" s="445"/>
      <c r="Y361" s="385"/>
      <c r="Z361" s="385"/>
      <c r="AB361" s="142"/>
      <c r="AC361" s="492"/>
      <c r="AD361" s="142"/>
    </row>
    <row r="362" spans="5:30" s="139" customFormat="1" ht="12">
      <c r="E362" s="142"/>
      <c r="F362" s="160"/>
      <c r="G362" s="142"/>
      <c r="K362" s="278"/>
      <c r="L362" s="402"/>
      <c r="M362" s="513"/>
      <c r="N362" s="28"/>
      <c r="O362" s="26"/>
      <c r="P362" s="28"/>
      <c r="Q362" s="404"/>
      <c r="U362" s="403"/>
      <c r="V362" s="405"/>
      <c r="W362" s="445"/>
      <c r="Y362" s="385"/>
      <c r="Z362" s="385"/>
      <c r="AB362" s="142"/>
      <c r="AC362" s="492"/>
      <c r="AD362" s="142"/>
    </row>
    <row r="363" spans="5:30" s="139" customFormat="1" ht="12">
      <c r="E363" s="142"/>
      <c r="F363" s="160"/>
      <c r="G363" s="142"/>
      <c r="K363" s="278"/>
      <c r="L363" s="402"/>
      <c r="M363" s="513"/>
      <c r="N363" s="28"/>
      <c r="O363" s="26"/>
      <c r="P363" s="28"/>
      <c r="Q363" s="404"/>
      <c r="U363" s="403"/>
      <c r="V363" s="405"/>
      <c r="W363" s="445"/>
      <c r="Y363" s="385"/>
      <c r="Z363" s="385"/>
      <c r="AB363" s="142"/>
      <c r="AC363" s="492"/>
      <c r="AD363" s="142"/>
    </row>
    <row r="364" spans="5:30" s="139" customFormat="1" ht="12">
      <c r="E364" s="142"/>
      <c r="F364" s="160"/>
      <c r="G364" s="142"/>
      <c r="K364" s="278"/>
      <c r="L364" s="402"/>
      <c r="M364" s="513"/>
      <c r="N364" s="28"/>
      <c r="O364" s="26"/>
      <c r="P364" s="28"/>
      <c r="Q364" s="404"/>
      <c r="U364" s="403"/>
      <c r="V364" s="405"/>
      <c r="W364" s="445"/>
      <c r="Y364" s="385"/>
      <c r="Z364" s="385"/>
      <c r="AB364" s="142"/>
      <c r="AC364" s="492"/>
      <c r="AD364" s="142"/>
    </row>
    <row r="365" spans="5:30" s="139" customFormat="1" ht="12">
      <c r="E365" s="142"/>
      <c r="F365" s="160"/>
      <c r="G365" s="142"/>
      <c r="K365" s="278"/>
      <c r="L365" s="402"/>
      <c r="M365" s="513"/>
      <c r="N365" s="28"/>
      <c r="O365" s="26"/>
      <c r="P365" s="28"/>
      <c r="Q365" s="404"/>
      <c r="U365" s="403"/>
      <c r="V365" s="405"/>
      <c r="W365" s="445"/>
      <c r="Y365" s="385"/>
      <c r="Z365" s="385"/>
      <c r="AB365" s="142"/>
      <c r="AC365" s="492"/>
      <c r="AD365" s="142"/>
    </row>
    <row r="366" spans="5:30" s="139" customFormat="1" ht="12">
      <c r="E366" s="142"/>
      <c r="F366" s="160"/>
      <c r="G366" s="142"/>
      <c r="K366" s="278"/>
      <c r="L366" s="402"/>
      <c r="M366" s="513"/>
      <c r="N366" s="28"/>
      <c r="O366" s="26"/>
      <c r="P366" s="28"/>
      <c r="Q366" s="404"/>
      <c r="U366" s="403"/>
      <c r="V366" s="405"/>
      <c r="W366" s="445"/>
      <c r="Y366" s="385"/>
      <c r="Z366" s="385"/>
      <c r="AB366" s="142"/>
      <c r="AC366" s="492"/>
      <c r="AD366" s="142"/>
    </row>
    <row r="367" spans="5:30" s="139" customFormat="1" ht="12">
      <c r="E367" s="142"/>
      <c r="F367" s="160"/>
      <c r="G367" s="142"/>
      <c r="K367" s="278"/>
      <c r="L367" s="402"/>
      <c r="M367" s="513"/>
      <c r="N367" s="28"/>
      <c r="O367" s="26"/>
      <c r="P367" s="28"/>
      <c r="Q367" s="404"/>
      <c r="U367" s="403"/>
      <c r="V367" s="405"/>
      <c r="W367" s="445"/>
      <c r="Y367" s="385"/>
      <c r="Z367" s="385"/>
      <c r="AB367" s="142"/>
      <c r="AC367" s="492"/>
      <c r="AD367" s="142"/>
    </row>
    <row r="368" spans="5:30" s="139" customFormat="1" ht="12">
      <c r="E368" s="142"/>
      <c r="F368" s="160"/>
      <c r="G368" s="142"/>
      <c r="K368" s="278"/>
      <c r="L368" s="402"/>
      <c r="M368" s="513"/>
      <c r="N368" s="28"/>
      <c r="O368" s="26"/>
      <c r="P368" s="28"/>
      <c r="Q368" s="404"/>
      <c r="U368" s="403"/>
      <c r="V368" s="405"/>
      <c r="W368" s="445"/>
      <c r="Y368" s="385"/>
      <c r="Z368" s="385"/>
      <c r="AB368" s="142"/>
      <c r="AC368" s="492"/>
      <c r="AD368" s="142"/>
    </row>
    <row r="369" spans="5:30" s="139" customFormat="1" ht="12">
      <c r="E369" s="142"/>
      <c r="F369" s="160"/>
      <c r="G369" s="142"/>
      <c r="K369" s="278"/>
      <c r="L369" s="402"/>
      <c r="M369" s="513"/>
      <c r="N369" s="28"/>
      <c r="O369" s="26"/>
      <c r="P369" s="28"/>
      <c r="Q369" s="404"/>
      <c r="U369" s="403"/>
      <c r="V369" s="405"/>
      <c r="W369" s="445"/>
      <c r="Y369" s="385"/>
      <c r="Z369" s="385"/>
      <c r="AB369" s="142"/>
      <c r="AC369" s="492"/>
      <c r="AD369" s="142"/>
    </row>
    <row r="370" spans="5:30" s="139" customFormat="1" ht="12">
      <c r="E370" s="142"/>
      <c r="F370" s="160"/>
      <c r="G370" s="142"/>
      <c r="K370" s="278"/>
      <c r="L370" s="402"/>
      <c r="M370" s="513"/>
      <c r="N370" s="28"/>
      <c r="O370" s="26"/>
      <c r="P370" s="28"/>
      <c r="Q370" s="404"/>
      <c r="U370" s="403"/>
      <c r="V370" s="405"/>
      <c r="W370" s="445"/>
      <c r="Y370" s="385"/>
      <c r="Z370" s="385"/>
      <c r="AB370" s="142"/>
      <c r="AC370" s="492"/>
      <c r="AD370" s="142"/>
    </row>
    <row r="371" spans="5:30" s="139" customFormat="1" ht="12">
      <c r="E371" s="142"/>
      <c r="F371" s="160"/>
      <c r="G371" s="142"/>
      <c r="K371" s="278"/>
      <c r="L371" s="402"/>
      <c r="M371" s="513"/>
      <c r="N371" s="28"/>
      <c r="O371" s="26"/>
      <c r="P371" s="28"/>
      <c r="Q371" s="404"/>
      <c r="U371" s="403"/>
      <c r="V371" s="405"/>
      <c r="W371" s="445"/>
      <c r="Y371" s="385"/>
      <c r="Z371" s="385"/>
      <c r="AB371" s="142"/>
      <c r="AC371" s="492"/>
      <c r="AD371" s="142"/>
    </row>
    <row r="372" spans="5:30" s="139" customFormat="1" ht="12">
      <c r="E372" s="142"/>
      <c r="F372" s="160"/>
      <c r="G372" s="142"/>
      <c r="K372" s="278"/>
      <c r="L372" s="402"/>
      <c r="M372" s="513"/>
      <c r="N372" s="28"/>
      <c r="O372" s="26"/>
      <c r="P372" s="28"/>
      <c r="Q372" s="404"/>
      <c r="U372" s="403"/>
      <c r="V372" s="405"/>
      <c r="W372" s="445"/>
      <c r="Y372" s="385"/>
      <c r="Z372" s="385"/>
      <c r="AB372" s="142"/>
      <c r="AC372" s="492"/>
      <c r="AD372" s="142"/>
    </row>
    <row r="373" spans="5:30" s="139" customFormat="1" ht="12">
      <c r="E373" s="142"/>
      <c r="F373" s="160"/>
      <c r="G373" s="142"/>
      <c r="K373" s="278"/>
      <c r="L373" s="402"/>
      <c r="M373" s="513"/>
      <c r="N373" s="28"/>
      <c r="O373" s="26"/>
      <c r="P373" s="28"/>
      <c r="Q373" s="404"/>
      <c r="U373" s="403"/>
      <c r="V373" s="405"/>
      <c r="W373" s="445"/>
      <c r="Y373" s="385"/>
      <c r="Z373" s="385"/>
      <c r="AB373" s="142"/>
      <c r="AC373" s="492"/>
      <c r="AD373" s="142"/>
    </row>
    <row r="374" spans="5:30" s="139" customFormat="1" ht="12">
      <c r="E374" s="142"/>
      <c r="F374" s="160"/>
      <c r="G374" s="142"/>
      <c r="K374" s="278"/>
      <c r="L374" s="402"/>
      <c r="M374" s="513"/>
      <c r="N374" s="28"/>
      <c r="O374" s="26"/>
      <c r="P374" s="28"/>
      <c r="Q374" s="404"/>
      <c r="U374" s="403"/>
      <c r="V374" s="405"/>
      <c r="W374" s="445"/>
      <c r="Y374" s="385"/>
      <c r="Z374" s="385"/>
      <c r="AB374" s="142"/>
      <c r="AC374" s="492"/>
      <c r="AD374" s="142"/>
    </row>
    <row r="375" spans="5:30" s="139" customFormat="1" ht="12">
      <c r="E375" s="142"/>
      <c r="F375" s="160"/>
      <c r="G375" s="142"/>
      <c r="K375" s="278"/>
      <c r="L375" s="402"/>
      <c r="M375" s="513"/>
      <c r="N375" s="28"/>
      <c r="O375" s="26"/>
      <c r="P375" s="28"/>
      <c r="Q375" s="404"/>
      <c r="U375" s="403"/>
      <c r="V375" s="405"/>
      <c r="W375" s="445"/>
      <c r="Y375" s="385"/>
      <c r="Z375" s="385"/>
      <c r="AB375" s="142"/>
      <c r="AC375" s="492"/>
      <c r="AD375" s="142"/>
    </row>
    <row r="376" spans="5:30" s="139" customFormat="1" ht="12">
      <c r="E376" s="142"/>
      <c r="F376" s="160"/>
      <c r="G376" s="142"/>
      <c r="K376" s="278"/>
      <c r="L376" s="402"/>
      <c r="M376" s="513"/>
      <c r="N376" s="28"/>
      <c r="O376" s="26"/>
      <c r="P376" s="28"/>
      <c r="Q376" s="404"/>
      <c r="U376" s="403"/>
      <c r="V376" s="405"/>
      <c r="W376" s="445"/>
      <c r="Y376" s="385"/>
      <c r="Z376" s="385"/>
      <c r="AB376" s="142"/>
      <c r="AC376" s="492"/>
      <c r="AD376" s="142"/>
    </row>
    <row r="377" spans="5:30" s="139" customFormat="1" ht="12">
      <c r="E377" s="142"/>
      <c r="F377" s="160"/>
      <c r="G377" s="142"/>
      <c r="K377" s="278"/>
      <c r="L377" s="402"/>
      <c r="M377" s="513"/>
      <c r="N377" s="28"/>
      <c r="O377" s="26"/>
      <c r="P377" s="28"/>
      <c r="Q377" s="404"/>
      <c r="U377" s="403"/>
      <c r="V377" s="405"/>
      <c r="W377" s="445"/>
      <c r="Y377" s="385"/>
      <c r="Z377" s="385"/>
      <c r="AB377" s="142"/>
      <c r="AC377" s="492"/>
      <c r="AD377" s="142"/>
    </row>
    <row r="378" spans="5:30" s="139" customFormat="1" ht="12">
      <c r="E378" s="142"/>
      <c r="F378" s="160"/>
      <c r="G378" s="142"/>
      <c r="K378" s="278"/>
      <c r="L378" s="402"/>
      <c r="M378" s="513"/>
      <c r="N378" s="28"/>
      <c r="O378" s="26"/>
      <c r="P378" s="28"/>
      <c r="Q378" s="404"/>
      <c r="U378" s="403"/>
      <c r="V378" s="405"/>
      <c r="W378" s="445"/>
      <c r="Y378" s="385"/>
      <c r="Z378" s="385"/>
      <c r="AB378" s="142"/>
      <c r="AC378" s="492"/>
      <c r="AD378" s="142"/>
    </row>
    <row r="379" spans="5:30" s="139" customFormat="1" ht="12">
      <c r="E379" s="142"/>
      <c r="F379" s="160"/>
      <c r="G379" s="142"/>
      <c r="K379" s="278"/>
      <c r="L379" s="402"/>
      <c r="M379" s="513"/>
      <c r="N379" s="28"/>
      <c r="O379" s="26"/>
      <c r="P379" s="28"/>
      <c r="Q379" s="404"/>
      <c r="U379" s="403"/>
      <c r="V379" s="405"/>
      <c r="W379" s="445"/>
      <c r="Y379" s="385"/>
      <c r="Z379" s="385"/>
      <c r="AB379" s="142"/>
      <c r="AC379" s="492"/>
      <c r="AD379" s="142"/>
    </row>
    <row r="380" spans="5:30" s="139" customFormat="1" ht="12">
      <c r="E380" s="142"/>
      <c r="F380" s="160"/>
      <c r="G380" s="142"/>
      <c r="K380" s="278"/>
      <c r="L380" s="402"/>
      <c r="M380" s="513"/>
      <c r="N380" s="28"/>
      <c r="O380" s="26"/>
      <c r="P380" s="28"/>
      <c r="Q380" s="404"/>
      <c r="U380" s="403"/>
      <c r="V380" s="405"/>
      <c r="W380" s="445"/>
      <c r="Y380" s="385"/>
      <c r="Z380" s="385"/>
      <c r="AB380" s="142"/>
      <c r="AC380" s="492"/>
      <c r="AD380" s="142"/>
    </row>
    <row r="381" spans="5:30" s="139" customFormat="1" ht="12">
      <c r="E381" s="142"/>
      <c r="F381" s="160"/>
      <c r="G381" s="142"/>
      <c r="K381" s="278"/>
      <c r="L381" s="402"/>
      <c r="M381" s="513"/>
      <c r="N381" s="28"/>
      <c r="O381" s="26"/>
      <c r="P381" s="28"/>
      <c r="Q381" s="404"/>
      <c r="U381" s="403"/>
      <c r="V381" s="405"/>
      <c r="W381" s="445"/>
      <c r="Y381" s="385"/>
      <c r="Z381" s="385"/>
      <c r="AB381" s="142"/>
      <c r="AC381" s="492"/>
      <c r="AD381" s="142"/>
    </row>
    <row r="382" spans="5:30" s="139" customFormat="1" ht="12">
      <c r="E382" s="142"/>
      <c r="F382" s="160"/>
      <c r="G382" s="142"/>
      <c r="K382" s="278"/>
      <c r="L382" s="402"/>
      <c r="M382" s="513"/>
      <c r="N382" s="28"/>
      <c r="O382" s="26"/>
      <c r="P382" s="28"/>
      <c r="Q382" s="404"/>
      <c r="U382" s="403"/>
      <c r="V382" s="405"/>
      <c r="W382" s="445"/>
      <c r="Y382" s="385"/>
      <c r="Z382" s="385"/>
      <c r="AB382" s="142"/>
      <c r="AC382" s="492"/>
      <c r="AD382" s="142"/>
    </row>
    <row r="383" spans="5:30" s="139" customFormat="1" ht="12">
      <c r="E383" s="142"/>
      <c r="F383" s="160"/>
      <c r="G383" s="142"/>
      <c r="K383" s="278"/>
      <c r="L383" s="402"/>
      <c r="M383" s="513"/>
      <c r="N383" s="28"/>
      <c r="O383" s="26"/>
      <c r="P383" s="28"/>
      <c r="Q383" s="404"/>
      <c r="U383" s="403"/>
      <c r="V383" s="405"/>
      <c r="W383" s="445"/>
      <c r="Y383" s="385"/>
      <c r="Z383" s="385"/>
      <c r="AB383" s="142"/>
      <c r="AC383" s="492"/>
      <c r="AD383" s="142"/>
    </row>
    <row r="384" spans="5:30" s="139" customFormat="1" ht="12">
      <c r="E384" s="142"/>
      <c r="F384" s="160"/>
      <c r="G384" s="142"/>
      <c r="K384" s="278"/>
      <c r="L384" s="402"/>
      <c r="M384" s="513"/>
      <c r="N384" s="28"/>
      <c r="O384" s="26"/>
      <c r="P384" s="28"/>
      <c r="Q384" s="404"/>
      <c r="U384" s="403"/>
      <c r="V384" s="405"/>
      <c r="W384" s="445"/>
      <c r="Y384" s="385"/>
      <c r="Z384" s="385"/>
      <c r="AB384" s="142"/>
      <c r="AC384" s="492"/>
      <c r="AD384" s="142"/>
    </row>
    <row r="385" spans="5:30" s="139" customFormat="1" ht="12">
      <c r="E385" s="142"/>
      <c r="F385" s="160"/>
      <c r="G385" s="142"/>
      <c r="K385" s="278"/>
      <c r="L385" s="402"/>
      <c r="M385" s="513"/>
      <c r="N385" s="28"/>
      <c r="O385" s="26"/>
      <c r="P385" s="28"/>
      <c r="Q385" s="404"/>
      <c r="U385" s="403"/>
      <c r="V385" s="405"/>
      <c r="W385" s="445"/>
      <c r="Y385" s="385"/>
      <c r="Z385" s="385"/>
      <c r="AB385" s="142"/>
      <c r="AC385" s="492"/>
      <c r="AD385" s="142"/>
    </row>
    <row r="386" spans="5:30" s="139" customFormat="1" ht="12">
      <c r="E386" s="142"/>
      <c r="F386" s="160"/>
      <c r="G386" s="142"/>
      <c r="K386" s="278"/>
      <c r="L386" s="402"/>
      <c r="M386" s="513"/>
      <c r="N386" s="28"/>
      <c r="O386" s="26"/>
      <c r="P386" s="28"/>
      <c r="Q386" s="404"/>
      <c r="U386" s="403"/>
      <c r="V386" s="405"/>
      <c r="W386" s="445"/>
      <c r="Y386" s="385"/>
      <c r="Z386" s="385"/>
      <c r="AB386" s="142"/>
      <c r="AC386" s="492"/>
      <c r="AD386" s="142"/>
    </row>
    <row r="387" spans="5:30" s="139" customFormat="1" ht="12">
      <c r="E387" s="142"/>
      <c r="F387" s="160"/>
      <c r="G387" s="142"/>
      <c r="K387" s="278"/>
      <c r="L387" s="402"/>
      <c r="M387" s="513"/>
      <c r="N387" s="28"/>
      <c r="O387" s="26"/>
      <c r="P387" s="28"/>
      <c r="Q387" s="404"/>
      <c r="U387" s="403"/>
      <c r="V387" s="405"/>
      <c r="W387" s="445"/>
      <c r="Y387" s="385"/>
      <c r="Z387" s="385"/>
      <c r="AB387" s="142"/>
      <c r="AC387" s="492"/>
      <c r="AD387" s="142"/>
    </row>
    <row r="388" spans="5:30" s="139" customFormat="1" ht="12">
      <c r="E388" s="142"/>
      <c r="F388" s="160"/>
      <c r="G388" s="142"/>
      <c r="K388" s="278"/>
      <c r="L388" s="402"/>
      <c r="M388" s="513"/>
      <c r="N388" s="28"/>
      <c r="O388" s="26"/>
      <c r="P388" s="28"/>
      <c r="Q388" s="404"/>
      <c r="U388" s="403"/>
      <c r="V388" s="405"/>
      <c r="W388" s="445"/>
      <c r="Y388" s="385"/>
      <c r="Z388" s="385"/>
      <c r="AB388" s="142"/>
      <c r="AC388" s="492"/>
      <c r="AD388" s="142"/>
    </row>
    <row r="389" spans="5:30" s="139" customFormat="1" ht="12">
      <c r="E389" s="142"/>
      <c r="F389" s="160"/>
      <c r="G389" s="142"/>
      <c r="K389" s="278"/>
      <c r="L389" s="402"/>
      <c r="M389" s="513"/>
      <c r="N389" s="28"/>
      <c r="O389" s="26"/>
      <c r="P389" s="28"/>
      <c r="Q389" s="404"/>
      <c r="U389" s="403"/>
      <c r="V389" s="405"/>
      <c r="W389" s="445"/>
      <c r="Y389" s="385"/>
      <c r="Z389" s="385"/>
      <c r="AB389" s="142"/>
      <c r="AC389" s="492"/>
      <c r="AD389" s="142"/>
    </row>
    <row r="390" spans="5:30" s="139" customFormat="1" ht="12">
      <c r="E390" s="142"/>
      <c r="F390" s="160"/>
      <c r="G390" s="142"/>
      <c r="K390" s="278"/>
      <c r="L390" s="402"/>
      <c r="M390" s="513"/>
      <c r="N390" s="28"/>
      <c r="O390" s="26"/>
      <c r="P390" s="28"/>
      <c r="Q390" s="404"/>
      <c r="U390" s="403"/>
      <c r="V390" s="405"/>
      <c r="W390" s="445"/>
      <c r="Y390" s="385"/>
      <c r="Z390" s="385"/>
      <c r="AB390" s="142"/>
      <c r="AC390" s="492"/>
      <c r="AD390" s="142"/>
    </row>
    <row r="391" spans="5:30" s="139" customFormat="1" ht="12">
      <c r="E391" s="142"/>
      <c r="F391" s="160"/>
      <c r="G391" s="142"/>
      <c r="K391" s="278"/>
      <c r="L391" s="402"/>
      <c r="M391" s="513"/>
      <c r="N391" s="28"/>
      <c r="O391" s="26"/>
      <c r="P391" s="28"/>
      <c r="Q391" s="404"/>
      <c r="U391" s="403"/>
      <c r="V391" s="405"/>
      <c r="W391" s="445"/>
      <c r="Y391" s="385"/>
      <c r="Z391" s="385"/>
      <c r="AB391" s="142"/>
      <c r="AC391" s="492"/>
      <c r="AD391" s="142"/>
    </row>
    <row r="392" spans="5:30" s="139" customFormat="1" ht="12">
      <c r="E392" s="142"/>
      <c r="F392" s="160"/>
      <c r="G392" s="142"/>
      <c r="K392" s="278"/>
      <c r="L392" s="402"/>
      <c r="M392" s="513"/>
      <c r="N392" s="28"/>
      <c r="O392" s="26"/>
      <c r="P392" s="28"/>
      <c r="Q392" s="404"/>
      <c r="U392" s="403"/>
      <c r="V392" s="405"/>
      <c r="W392" s="445"/>
      <c r="Y392" s="385"/>
      <c r="Z392" s="385"/>
      <c r="AB392" s="142"/>
      <c r="AC392" s="492"/>
      <c r="AD392" s="142"/>
    </row>
    <row r="393" spans="5:30" s="139" customFormat="1" ht="12">
      <c r="E393" s="142"/>
      <c r="F393" s="160"/>
      <c r="G393" s="142"/>
      <c r="K393" s="278"/>
      <c r="L393" s="402"/>
      <c r="M393" s="513"/>
      <c r="N393" s="28"/>
      <c r="O393" s="26"/>
      <c r="P393" s="28"/>
      <c r="Q393" s="404"/>
      <c r="U393" s="403"/>
      <c r="V393" s="405"/>
      <c r="W393" s="445"/>
      <c r="Y393" s="385"/>
      <c r="Z393" s="385"/>
      <c r="AB393" s="142"/>
      <c r="AC393" s="492"/>
      <c r="AD393" s="142"/>
    </row>
    <row r="394" spans="5:30" s="139" customFormat="1" ht="12">
      <c r="E394" s="142"/>
      <c r="F394" s="160"/>
      <c r="G394" s="142"/>
      <c r="K394" s="278"/>
      <c r="L394" s="402"/>
      <c r="M394" s="513"/>
      <c r="N394" s="28"/>
      <c r="O394" s="26"/>
      <c r="P394" s="28"/>
      <c r="Q394" s="404"/>
      <c r="U394" s="403"/>
      <c r="V394" s="405"/>
      <c r="W394" s="445"/>
      <c r="Y394" s="385"/>
      <c r="Z394" s="385"/>
      <c r="AB394" s="142"/>
      <c r="AC394" s="492"/>
      <c r="AD394" s="142"/>
    </row>
    <row r="395" spans="5:30" s="139" customFormat="1" ht="12">
      <c r="E395" s="142"/>
      <c r="F395" s="160"/>
      <c r="G395" s="142"/>
      <c r="K395" s="278"/>
      <c r="L395" s="402"/>
      <c r="M395" s="513"/>
      <c r="N395" s="28"/>
      <c r="O395" s="26"/>
      <c r="P395" s="28"/>
      <c r="Q395" s="404"/>
      <c r="U395" s="403"/>
      <c r="V395" s="405"/>
      <c r="W395" s="445"/>
      <c r="Y395" s="385"/>
      <c r="Z395" s="385"/>
      <c r="AB395" s="142"/>
      <c r="AC395" s="492"/>
      <c r="AD395" s="142"/>
    </row>
    <row r="396" spans="5:30" s="139" customFormat="1" ht="12">
      <c r="E396" s="142"/>
      <c r="F396" s="160"/>
      <c r="G396" s="142"/>
      <c r="K396" s="278"/>
      <c r="L396" s="402"/>
      <c r="M396" s="513"/>
      <c r="N396" s="28"/>
      <c r="O396" s="26"/>
      <c r="P396" s="28"/>
      <c r="Q396" s="404"/>
      <c r="U396" s="403"/>
      <c r="V396" s="405"/>
      <c r="W396" s="445"/>
      <c r="Y396" s="385"/>
      <c r="Z396" s="385"/>
      <c r="AB396" s="142"/>
      <c r="AC396" s="492"/>
      <c r="AD396" s="142"/>
    </row>
    <row r="397" spans="5:30" s="139" customFormat="1" ht="12">
      <c r="E397" s="142"/>
      <c r="F397" s="160"/>
      <c r="G397" s="142"/>
      <c r="K397" s="278"/>
      <c r="L397" s="402"/>
      <c r="M397" s="513"/>
      <c r="N397" s="28"/>
      <c r="O397" s="26"/>
      <c r="P397" s="28"/>
      <c r="Q397" s="404"/>
      <c r="U397" s="403"/>
      <c r="V397" s="405"/>
      <c r="W397" s="445"/>
      <c r="Y397" s="385"/>
      <c r="Z397" s="385"/>
      <c r="AB397" s="142"/>
      <c r="AC397" s="492"/>
      <c r="AD397" s="142"/>
    </row>
    <row r="398" spans="5:30" s="139" customFormat="1" ht="12">
      <c r="E398" s="142"/>
      <c r="F398" s="160"/>
      <c r="G398" s="142"/>
      <c r="K398" s="278"/>
      <c r="L398" s="402"/>
      <c r="M398" s="513"/>
      <c r="N398" s="28"/>
      <c r="O398" s="26"/>
      <c r="P398" s="28"/>
      <c r="Q398" s="404"/>
      <c r="U398" s="403"/>
      <c r="V398" s="405"/>
      <c r="W398" s="445"/>
      <c r="Y398" s="385"/>
      <c r="Z398" s="385"/>
      <c r="AB398" s="142"/>
      <c r="AC398" s="492"/>
      <c r="AD398" s="142"/>
    </row>
    <row r="399" spans="5:30" s="139" customFormat="1" ht="12">
      <c r="E399" s="142"/>
      <c r="F399" s="160"/>
      <c r="G399" s="142"/>
      <c r="K399" s="278"/>
      <c r="L399" s="402"/>
      <c r="M399" s="513"/>
      <c r="N399" s="28"/>
      <c r="O399" s="26"/>
      <c r="P399" s="28"/>
      <c r="Q399" s="404"/>
      <c r="U399" s="403"/>
      <c r="V399" s="405"/>
      <c r="W399" s="445"/>
      <c r="Y399" s="385"/>
      <c r="Z399" s="385"/>
      <c r="AB399" s="142"/>
      <c r="AC399" s="492"/>
      <c r="AD399" s="142"/>
    </row>
    <row r="400" spans="5:30" s="139" customFormat="1" ht="12">
      <c r="E400" s="142"/>
      <c r="F400" s="160"/>
      <c r="G400" s="142"/>
      <c r="K400" s="278"/>
      <c r="L400" s="402"/>
      <c r="M400" s="513"/>
      <c r="N400" s="28"/>
      <c r="O400" s="26"/>
      <c r="P400" s="28"/>
      <c r="Q400" s="404"/>
      <c r="U400" s="403"/>
      <c r="V400" s="405"/>
      <c r="W400" s="445"/>
      <c r="Y400" s="385"/>
      <c r="Z400" s="385"/>
      <c r="AB400" s="142"/>
      <c r="AC400" s="492"/>
      <c r="AD400" s="142"/>
    </row>
    <row r="401" spans="5:30" s="139" customFormat="1" ht="12">
      <c r="E401" s="142"/>
      <c r="F401" s="160"/>
      <c r="G401" s="142"/>
      <c r="K401" s="278"/>
      <c r="L401" s="402"/>
      <c r="M401" s="513"/>
      <c r="N401" s="28"/>
      <c r="O401" s="26"/>
      <c r="P401" s="28"/>
      <c r="Q401" s="404"/>
      <c r="U401" s="403"/>
      <c r="V401" s="405"/>
      <c r="W401" s="445"/>
      <c r="Y401" s="385"/>
      <c r="Z401" s="385"/>
      <c r="AB401" s="142"/>
      <c r="AC401" s="492"/>
      <c r="AD401" s="142"/>
    </row>
    <row r="402" spans="5:30" s="139" customFormat="1" ht="12">
      <c r="E402" s="142"/>
      <c r="F402" s="160"/>
      <c r="G402" s="142"/>
      <c r="K402" s="278"/>
      <c r="L402" s="402"/>
      <c r="M402" s="513"/>
      <c r="N402" s="28"/>
      <c r="O402" s="26"/>
      <c r="P402" s="28"/>
      <c r="Q402" s="404"/>
      <c r="U402" s="403"/>
      <c r="V402" s="405"/>
      <c r="W402" s="445"/>
      <c r="Y402" s="385"/>
      <c r="Z402" s="385"/>
      <c r="AB402" s="142"/>
      <c r="AC402" s="492"/>
      <c r="AD402" s="142"/>
    </row>
    <row r="403" spans="5:30" s="139" customFormat="1" ht="12">
      <c r="E403" s="142"/>
      <c r="F403" s="160"/>
      <c r="G403" s="142"/>
      <c r="K403" s="278"/>
      <c r="L403" s="402"/>
      <c r="M403" s="513"/>
      <c r="N403" s="28"/>
      <c r="O403" s="26"/>
      <c r="P403" s="28"/>
      <c r="Q403" s="404"/>
      <c r="U403" s="403"/>
      <c r="V403" s="405"/>
      <c r="W403" s="445"/>
      <c r="Y403" s="385"/>
      <c r="Z403" s="385"/>
      <c r="AB403" s="142"/>
      <c r="AC403" s="492"/>
      <c r="AD403" s="142"/>
    </row>
    <row r="404" spans="5:30" s="139" customFormat="1" ht="12">
      <c r="E404" s="142"/>
      <c r="F404" s="160"/>
      <c r="G404" s="142"/>
      <c r="K404" s="278"/>
      <c r="L404" s="402"/>
      <c r="M404" s="513"/>
      <c r="N404" s="28"/>
      <c r="O404" s="26"/>
      <c r="P404" s="28"/>
      <c r="Q404" s="404"/>
      <c r="U404" s="403"/>
      <c r="V404" s="405"/>
      <c r="W404" s="445"/>
      <c r="Y404" s="385"/>
      <c r="Z404" s="385"/>
      <c r="AB404" s="142"/>
      <c r="AC404" s="492"/>
      <c r="AD404" s="142"/>
    </row>
    <row r="405" spans="5:30" s="139" customFormat="1" ht="12">
      <c r="E405" s="142"/>
      <c r="F405" s="160"/>
      <c r="G405" s="142"/>
      <c r="K405" s="278"/>
      <c r="L405" s="402"/>
      <c r="M405" s="513"/>
      <c r="N405" s="28"/>
      <c r="O405" s="26"/>
      <c r="P405" s="28"/>
      <c r="Q405" s="404"/>
      <c r="U405" s="403"/>
      <c r="V405" s="405"/>
      <c r="W405" s="445"/>
      <c r="Y405" s="385"/>
      <c r="Z405" s="385"/>
      <c r="AB405" s="142"/>
      <c r="AC405" s="492"/>
      <c r="AD405" s="142"/>
    </row>
    <row r="406" spans="5:30" s="139" customFormat="1" ht="12">
      <c r="E406" s="142"/>
      <c r="F406" s="160"/>
      <c r="G406" s="142"/>
      <c r="K406" s="278"/>
      <c r="L406" s="402"/>
      <c r="M406" s="513"/>
      <c r="N406" s="28"/>
      <c r="O406" s="26"/>
      <c r="P406" s="28"/>
      <c r="Q406" s="404"/>
      <c r="U406" s="403"/>
      <c r="V406" s="405"/>
      <c r="W406" s="445"/>
      <c r="Y406" s="385"/>
      <c r="Z406" s="385"/>
      <c r="AB406" s="142"/>
      <c r="AC406" s="492"/>
      <c r="AD406" s="142"/>
    </row>
    <row r="407" spans="5:30" s="139" customFormat="1" ht="12">
      <c r="E407" s="142"/>
      <c r="F407" s="160"/>
      <c r="G407" s="142"/>
      <c r="K407" s="278"/>
      <c r="L407" s="402"/>
      <c r="M407" s="513"/>
      <c r="N407" s="28"/>
      <c r="O407" s="26"/>
      <c r="P407" s="28"/>
      <c r="Q407" s="404"/>
      <c r="U407" s="403"/>
      <c r="V407" s="405"/>
      <c r="W407" s="445"/>
      <c r="Y407" s="385"/>
      <c r="Z407" s="385"/>
      <c r="AB407" s="142"/>
      <c r="AC407" s="492"/>
      <c r="AD407" s="142"/>
    </row>
    <row r="408" spans="5:30" s="139" customFormat="1" ht="12">
      <c r="E408" s="142"/>
      <c r="F408" s="160"/>
      <c r="G408" s="142"/>
      <c r="K408" s="278"/>
      <c r="L408" s="402"/>
      <c r="M408" s="513"/>
      <c r="N408" s="28"/>
      <c r="O408" s="26"/>
      <c r="P408" s="28"/>
      <c r="Q408" s="404"/>
      <c r="U408" s="403"/>
      <c r="V408" s="405"/>
      <c r="W408" s="445"/>
      <c r="Y408" s="385"/>
      <c r="Z408" s="385"/>
      <c r="AB408" s="142"/>
      <c r="AC408" s="492"/>
      <c r="AD408" s="142"/>
    </row>
    <row r="409" spans="5:30" s="139" customFormat="1" ht="12">
      <c r="E409" s="142"/>
      <c r="F409" s="160"/>
      <c r="G409" s="142"/>
      <c r="K409" s="278"/>
      <c r="L409" s="402"/>
      <c r="M409" s="513"/>
      <c r="N409" s="28"/>
      <c r="O409" s="26"/>
      <c r="P409" s="28"/>
      <c r="Q409" s="404"/>
      <c r="U409" s="403"/>
      <c r="V409" s="405"/>
      <c r="W409" s="445"/>
      <c r="Y409" s="385"/>
      <c r="Z409" s="385"/>
      <c r="AB409" s="142"/>
      <c r="AC409" s="492"/>
      <c r="AD409" s="142"/>
    </row>
    <row r="410" spans="5:30" s="139" customFormat="1" ht="12">
      <c r="E410" s="142"/>
      <c r="F410" s="160"/>
      <c r="G410" s="142"/>
      <c r="K410" s="278"/>
      <c r="L410" s="402"/>
      <c r="M410" s="513"/>
      <c r="N410" s="28"/>
      <c r="O410" s="26"/>
      <c r="P410" s="28"/>
      <c r="Q410" s="404"/>
      <c r="U410" s="403"/>
      <c r="V410" s="405"/>
      <c r="W410" s="445"/>
      <c r="Y410" s="385"/>
      <c r="Z410" s="385"/>
      <c r="AB410" s="142"/>
      <c r="AC410" s="492"/>
      <c r="AD410" s="142"/>
    </row>
    <row r="411" spans="5:30" s="139" customFormat="1" ht="12">
      <c r="E411" s="142"/>
      <c r="F411" s="160"/>
      <c r="G411" s="142"/>
      <c r="K411" s="278"/>
      <c r="L411" s="402"/>
      <c r="M411" s="513"/>
      <c r="N411" s="28"/>
      <c r="O411" s="26"/>
      <c r="P411" s="28"/>
      <c r="Q411" s="404"/>
      <c r="U411" s="403"/>
      <c r="V411" s="405"/>
      <c r="W411" s="445"/>
      <c r="Y411" s="385"/>
      <c r="Z411" s="385"/>
      <c r="AB411" s="142"/>
      <c r="AC411" s="492"/>
      <c r="AD411" s="142"/>
    </row>
    <row r="412" spans="5:30" s="139" customFormat="1" ht="12">
      <c r="E412" s="142"/>
      <c r="F412" s="160"/>
      <c r="G412" s="142"/>
      <c r="K412" s="278"/>
      <c r="L412" s="402"/>
      <c r="M412" s="513"/>
      <c r="N412" s="28"/>
      <c r="O412" s="26"/>
      <c r="P412" s="28"/>
      <c r="Q412" s="404"/>
      <c r="U412" s="403"/>
      <c r="V412" s="405"/>
      <c r="W412" s="445"/>
      <c r="Y412" s="385"/>
      <c r="Z412" s="385"/>
      <c r="AB412" s="142"/>
      <c r="AC412" s="492"/>
      <c r="AD412" s="142"/>
    </row>
    <row r="413" spans="5:30" s="139" customFormat="1" ht="12">
      <c r="E413" s="142"/>
      <c r="F413" s="160"/>
      <c r="G413" s="142"/>
      <c r="K413" s="278"/>
      <c r="L413" s="402"/>
      <c r="M413" s="513"/>
      <c r="N413" s="28"/>
      <c r="O413" s="26"/>
      <c r="P413" s="28"/>
      <c r="Q413" s="404"/>
      <c r="U413" s="403"/>
      <c r="V413" s="405"/>
      <c r="W413" s="445"/>
      <c r="Y413" s="385"/>
      <c r="Z413" s="385"/>
      <c r="AB413" s="142"/>
      <c r="AC413" s="492"/>
      <c r="AD413" s="142"/>
    </row>
    <row r="414" spans="5:30" s="139" customFormat="1" ht="12">
      <c r="E414" s="142"/>
      <c r="F414" s="160"/>
      <c r="G414" s="142"/>
      <c r="K414" s="278"/>
      <c r="L414" s="402"/>
      <c r="M414" s="513"/>
      <c r="N414" s="28"/>
      <c r="O414" s="26"/>
      <c r="P414" s="28"/>
      <c r="Q414" s="404"/>
      <c r="U414" s="403"/>
      <c r="V414" s="405"/>
      <c r="W414" s="445"/>
      <c r="Y414" s="385"/>
      <c r="Z414" s="385"/>
      <c r="AB414" s="142"/>
      <c r="AC414" s="492"/>
      <c r="AD414" s="142"/>
    </row>
    <row r="415" spans="5:30" s="139" customFormat="1" ht="12">
      <c r="E415" s="142"/>
      <c r="F415" s="160"/>
      <c r="G415" s="142"/>
      <c r="K415" s="278"/>
      <c r="L415" s="402"/>
      <c r="M415" s="513"/>
      <c r="N415" s="28"/>
      <c r="O415" s="26"/>
      <c r="P415" s="28"/>
      <c r="Q415" s="404"/>
      <c r="U415" s="403"/>
      <c r="V415" s="405"/>
      <c r="W415" s="445"/>
      <c r="Y415" s="385"/>
      <c r="Z415" s="385"/>
      <c r="AB415" s="142"/>
      <c r="AC415" s="492"/>
      <c r="AD415" s="142"/>
    </row>
    <row r="416" spans="5:30" s="139" customFormat="1" ht="12">
      <c r="E416" s="142"/>
      <c r="F416" s="160"/>
      <c r="G416" s="142"/>
      <c r="K416" s="278"/>
      <c r="L416" s="402"/>
      <c r="M416" s="513"/>
      <c r="N416" s="28"/>
      <c r="O416" s="26"/>
      <c r="P416" s="28"/>
      <c r="Q416" s="404"/>
      <c r="U416" s="403"/>
      <c r="V416" s="405"/>
      <c r="W416" s="445"/>
      <c r="Y416" s="385"/>
      <c r="Z416" s="385"/>
      <c r="AB416" s="142"/>
      <c r="AC416" s="492"/>
      <c r="AD416" s="142"/>
    </row>
    <row r="417" spans="1:31" s="139" customFormat="1" ht="12">
      <c r="E417" s="142"/>
      <c r="F417" s="160"/>
      <c r="G417" s="142"/>
      <c r="K417" s="278"/>
      <c r="L417" s="402"/>
      <c r="M417" s="513"/>
      <c r="N417" s="28"/>
      <c r="O417" s="26"/>
      <c r="P417" s="28"/>
      <c r="Q417" s="404"/>
      <c r="U417" s="403"/>
      <c r="V417" s="405"/>
      <c r="W417" s="445"/>
      <c r="Y417" s="385"/>
      <c r="Z417" s="385"/>
      <c r="AB417" s="142"/>
      <c r="AC417" s="492"/>
      <c r="AD417" s="142"/>
    </row>
    <row r="423" spans="1:31" s="407" customFormat="1">
      <c r="A423" s="270"/>
      <c r="B423" s="270"/>
      <c r="C423" s="270"/>
      <c r="D423" s="139"/>
      <c r="E423" s="142"/>
      <c r="F423" s="160"/>
      <c r="G423" s="142"/>
      <c r="H423" s="139"/>
      <c r="I423" s="139"/>
      <c r="J423" s="139"/>
      <c r="K423" s="278"/>
      <c r="L423" s="402"/>
      <c r="M423" s="513"/>
      <c r="N423" s="28"/>
      <c r="O423" s="26"/>
      <c r="P423" s="28"/>
      <c r="Q423" s="404"/>
      <c r="R423" s="139"/>
      <c r="S423" s="270"/>
      <c r="T423" s="270"/>
      <c r="U423" s="285"/>
      <c r="V423" s="406"/>
      <c r="W423" s="446"/>
      <c r="X423" s="270"/>
      <c r="Y423" s="271"/>
      <c r="Z423" s="271"/>
      <c r="AA423" s="270"/>
      <c r="AB423" s="272"/>
      <c r="AC423" s="491"/>
      <c r="AD423" s="272"/>
      <c r="AE423" s="270"/>
    </row>
    <row r="424" spans="1:31" s="407" customFormat="1">
      <c r="A424" s="270"/>
      <c r="B424" s="270"/>
      <c r="C424" s="270"/>
      <c r="D424" s="139"/>
      <c r="E424" s="142"/>
      <c r="F424" s="160"/>
      <c r="G424" s="142"/>
      <c r="H424" s="139"/>
      <c r="I424" s="139"/>
      <c r="J424" s="139"/>
      <c r="K424" s="278"/>
      <c r="L424" s="402"/>
      <c r="M424" s="513"/>
      <c r="N424" s="28"/>
      <c r="O424" s="26"/>
      <c r="P424" s="28"/>
      <c r="Q424" s="404"/>
      <c r="R424" s="139"/>
      <c r="S424" s="270"/>
      <c r="T424" s="270"/>
      <c r="U424" s="285"/>
      <c r="V424" s="406"/>
      <c r="W424" s="446"/>
      <c r="X424" s="270"/>
      <c r="Y424" s="271"/>
      <c r="Z424" s="271"/>
      <c r="AA424" s="270"/>
      <c r="AB424" s="272"/>
      <c r="AC424" s="491"/>
      <c r="AD424" s="272"/>
      <c r="AE424" s="270"/>
    </row>
    <row r="425" spans="1:31" s="407" customFormat="1">
      <c r="A425" s="270"/>
      <c r="B425" s="270"/>
      <c r="C425" s="270"/>
      <c r="D425" s="139"/>
      <c r="E425" s="142"/>
      <c r="F425" s="160"/>
      <c r="G425" s="142"/>
      <c r="H425" s="139"/>
      <c r="I425" s="139"/>
      <c r="J425" s="139"/>
      <c r="K425" s="278"/>
      <c r="L425" s="402"/>
      <c r="M425" s="513"/>
      <c r="N425" s="28"/>
      <c r="O425" s="26"/>
      <c r="P425" s="28"/>
      <c r="Q425" s="404"/>
      <c r="R425" s="139"/>
      <c r="S425" s="270"/>
      <c r="T425" s="270"/>
      <c r="U425" s="285"/>
      <c r="V425" s="406"/>
      <c r="W425" s="446"/>
      <c r="X425" s="270"/>
      <c r="Y425" s="271"/>
      <c r="Z425" s="271"/>
      <c r="AA425" s="270"/>
      <c r="AB425" s="272"/>
      <c r="AC425" s="491"/>
      <c r="AD425" s="272"/>
      <c r="AE425" s="270"/>
    </row>
    <row r="426" spans="1:31" s="407" customFormat="1">
      <c r="A426" s="270"/>
      <c r="B426" s="270"/>
      <c r="C426" s="270"/>
      <c r="D426" s="139"/>
      <c r="E426" s="142"/>
      <c r="F426" s="160"/>
      <c r="G426" s="142"/>
      <c r="H426" s="139"/>
      <c r="I426" s="139"/>
      <c r="J426" s="139"/>
      <c r="K426" s="278"/>
      <c r="L426" s="402"/>
      <c r="M426" s="513"/>
      <c r="N426" s="28"/>
      <c r="O426" s="26"/>
      <c r="P426" s="28"/>
      <c r="Q426" s="404"/>
      <c r="R426" s="139"/>
      <c r="S426" s="270"/>
      <c r="T426" s="270"/>
      <c r="U426" s="285"/>
      <c r="V426" s="406"/>
      <c r="W426" s="446"/>
      <c r="X426" s="270"/>
      <c r="Y426" s="271"/>
      <c r="Z426" s="271"/>
      <c r="AA426" s="270"/>
      <c r="AB426" s="272"/>
      <c r="AC426" s="491"/>
      <c r="AD426" s="272"/>
      <c r="AE426" s="270"/>
    </row>
    <row r="427" spans="1:31" s="407" customFormat="1">
      <c r="A427" s="270"/>
      <c r="B427" s="270"/>
      <c r="C427" s="270"/>
      <c r="D427" s="139"/>
      <c r="E427" s="142"/>
      <c r="F427" s="160"/>
      <c r="G427" s="142"/>
      <c r="H427" s="139"/>
      <c r="I427" s="139"/>
      <c r="J427" s="139"/>
      <c r="K427" s="278"/>
      <c r="L427" s="402"/>
      <c r="M427" s="513"/>
      <c r="N427" s="28"/>
      <c r="O427" s="26"/>
      <c r="P427" s="28"/>
      <c r="Q427" s="404"/>
      <c r="R427" s="139"/>
      <c r="S427" s="270"/>
      <c r="T427" s="270"/>
      <c r="U427" s="285"/>
      <c r="V427" s="406"/>
      <c r="W427" s="446"/>
      <c r="X427" s="270"/>
      <c r="Y427" s="271"/>
      <c r="Z427" s="271"/>
      <c r="AA427" s="270"/>
      <c r="AB427" s="272"/>
      <c r="AC427" s="491"/>
      <c r="AD427" s="272"/>
      <c r="AE427" s="270"/>
    </row>
    <row r="428" spans="1:31" s="407" customFormat="1">
      <c r="A428" s="270"/>
      <c r="B428" s="270"/>
      <c r="C428" s="270"/>
      <c r="D428" s="139"/>
      <c r="E428" s="142"/>
      <c r="F428" s="160"/>
      <c r="G428" s="142"/>
      <c r="H428" s="139"/>
      <c r="I428" s="139"/>
      <c r="J428" s="139"/>
      <c r="K428" s="278"/>
      <c r="L428" s="402"/>
      <c r="M428" s="513"/>
      <c r="N428" s="28"/>
      <c r="O428" s="26"/>
      <c r="P428" s="28"/>
      <c r="Q428" s="404"/>
      <c r="R428" s="139"/>
      <c r="S428" s="270"/>
      <c r="T428" s="270"/>
      <c r="U428" s="285"/>
      <c r="V428" s="406"/>
      <c r="W428" s="446"/>
      <c r="X428" s="270"/>
      <c r="Y428" s="271"/>
      <c r="Z428" s="271"/>
      <c r="AA428" s="270"/>
      <c r="AB428" s="272"/>
      <c r="AC428" s="491"/>
      <c r="AD428" s="272"/>
      <c r="AE428" s="270"/>
    </row>
    <row r="429" spans="1:31" s="407" customFormat="1">
      <c r="A429" s="270"/>
      <c r="B429" s="270"/>
      <c r="C429" s="270"/>
      <c r="D429" s="139"/>
      <c r="E429" s="142"/>
      <c r="F429" s="160"/>
      <c r="G429" s="142"/>
      <c r="H429" s="139"/>
      <c r="I429" s="139"/>
      <c r="J429" s="139"/>
      <c r="K429" s="278"/>
      <c r="L429" s="402"/>
      <c r="M429" s="513"/>
      <c r="N429" s="28"/>
      <c r="O429" s="26"/>
      <c r="P429" s="28"/>
      <c r="Q429" s="404"/>
      <c r="R429" s="139"/>
      <c r="S429" s="270"/>
      <c r="T429" s="270"/>
      <c r="U429" s="285"/>
      <c r="V429" s="406"/>
      <c r="W429" s="446"/>
      <c r="X429" s="270"/>
      <c r="Y429" s="271"/>
      <c r="Z429" s="271"/>
      <c r="AA429" s="270"/>
      <c r="AB429" s="272"/>
      <c r="AC429" s="491"/>
      <c r="AD429" s="272"/>
      <c r="AE429" s="270"/>
    </row>
    <row r="430" spans="1:31" s="407" customFormat="1">
      <c r="A430" s="270"/>
      <c r="B430" s="270"/>
      <c r="C430" s="270"/>
      <c r="D430" s="139"/>
      <c r="E430" s="142"/>
      <c r="F430" s="160"/>
      <c r="G430" s="142"/>
      <c r="H430" s="139"/>
      <c r="I430" s="139"/>
      <c r="J430" s="139"/>
      <c r="K430" s="278"/>
      <c r="L430" s="402"/>
      <c r="M430" s="513"/>
      <c r="N430" s="28"/>
      <c r="O430" s="26"/>
      <c r="P430" s="28"/>
      <c r="Q430" s="404"/>
      <c r="R430" s="139"/>
      <c r="S430" s="270"/>
      <c r="T430" s="270"/>
      <c r="U430" s="285"/>
      <c r="V430" s="406"/>
      <c r="W430" s="446"/>
      <c r="X430" s="270"/>
      <c r="Y430" s="271"/>
      <c r="Z430" s="271"/>
      <c r="AA430" s="270"/>
      <c r="AB430" s="272"/>
      <c r="AC430" s="491"/>
      <c r="AD430" s="272"/>
      <c r="AE430" s="270"/>
    </row>
    <row r="431" spans="1:31" s="407" customFormat="1">
      <c r="A431" s="270"/>
      <c r="B431" s="270"/>
      <c r="C431" s="270"/>
      <c r="D431" s="139"/>
      <c r="E431" s="142"/>
      <c r="F431" s="160"/>
      <c r="G431" s="142"/>
      <c r="H431" s="139"/>
      <c r="I431" s="139"/>
      <c r="J431" s="139"/>
      <c r="K431" s="278"/>
      <c r="L431" s="402"/>
      <c r="M431" s="513"/>
      <c r="N431" s="28"/>
      <c r="O431" s="26"/>
      <c r="P431" s="28"/>
      <c r="Q431" s="404"/>
      <c r="R431" s="139"/>
      <c r="S431" s="270"/>
      <c r="T431" s="270"/>
      <c r="U431" s="285"/>
      <c r="V431" s="406"/>
      <c r="W431" s="446"/>
      <c r="X431" s="270"/>
      <c r="Y431" s="271"/>
      <c r="Z431" s="271"/>
      <c r="AA431" s="270"/>
      <c r="AB431" s="272"/>
      <c r="AC431" s="491"/>
      <c r="AD431" s="272"/>
      <c r="AE431" s="270"/>
    </row>
    <row r="432" spans="1:31" s="407" customFormat="1">
      <c r="A432" s="270"/>
      <c r="B432" s="270"/>
      <c r="C432" s="270"/>
      <c r="D432" s="139"/>
      <c r="E432" s="142"/>
      <c r="F432" s="160"/>
      <c r="G432" s="142"/>
      <c r="H432" s="139"/>
      <c r="I432" s="139"/>
      <c r="J432" s="139"/>
      <c r="K432" s="278"/>
      <c r="L432" s="402"/>
      <c r="M432" s="513"/>
      <c r="N432" s="28"/>
      <c r="O432" s="26"/>
      <c r="P432" s="28"/>
      <c r="Q432" s="404"/>
      <c r="R432" s="139"/>
      <c r="S432" s="270"/>
      <c r="T432" s="270"/>
      <c r="U432" s="285"/>
      <c r="V432" s="406"/>
      <c r="W432" s="446"/>
      <c r="X432" s="270"/>
      <c r="Y432" s="271"/>
      <c r="Z432" s="271"/>
      <c r="AA432" s="270"/>
      <c r="AB432" s="272"/>
      <c r="AC432" s="491"/>
      <c r="AD432" s="272"/>
      <c r="AE432" s="270"/>
    </row>
    <row r="433" spans="1:31" s="407" customFormat="1">
      <c r="A433" s="270"/>
      <c r="B433" s="270"/>
      <c r="C433" s="270"/>
      <c r="D433" s="139"/>
      <c r="E433" s="142"/>
      <c r="F433" s="160"/>
      <c r="G433" s="142"/>
      <c r="H433" s="139"/>
      <c r="I433" s="139"/>
      <c r="J433" s="139"/>
      <c r="K433" s="278"/>
      <c r="L433" s="402"/>
      <c r="M433" s="513"/>
      <c r="N433" s="28"/>
      <c r="O433" s="26"/>
      <c r="P433" s="28"/>
      <c r="Q433" s="404"/>
      <c r="R433" s="139"/>
      <c r="S433" s="270"/>
      <c r="T433" s="270"/>
      <c r="U433" s="285"/>
      <c r="V433" s="406"/>
      <c r="W433" s="446"/>
      <c r="X433" s="270"/>
      <c r="Y433" s="271"/>
      <c r="Z433" s="271"/>
      <c r="AA433" s="270"/>
      <c r="AB433" s="272"/>
      <c r="AC433" s="491"/>
      <c r="AD433" s="272"/>
      <c r="AE433" s="270"/>
    </row>
    <row r="434" spans="1:31" s="407" customFormat="1">
      <c r="A434" s="270"/>
      <c r="B434" s="270"/>
      <c r="C434" s="270"/>
      <c r="D434" s="139"/>
      <c r="E434" s="142"/>
      <c r="F434" s="160"/>
      <c r="G434" s="142"/>
      <c r="H434" s="139"/>
      <c r="I434" s="139"/>
      <c r="J434" s="139"/>
      <c r="K434" s="278"/>
      <c r="L434" s="402"/>
      <c r="M434" s="513"/>
      <c r="N434" s="28"/>
      <c r="O434" s="26"/>
      <c r="P434" s="28"/>
      <c r="Q434" s="404"/>
      <c r="R434" s="139"/>
      <c r="S434" s="270"/>
      <c r="T434" s="270"/>
      <c r="U434" s="285"/>
      <c r="V434" s="406"/>
      <c r="W434" s="446"/>
      <c r="X434" s="270"/>
      <c r="Y434" s="271"/>
      <c r="Z434" s="271"/>
      <c r="AA434" s="270"/>
      <c r="AB434" s="272"/>
      <c r="AC434" s="491"/>
      <c r="AD434" s="272"/>
      <c r="AE434" s="270"/>
    </row>
    <row r="435" spans="1:31" s="407" customFormat="1">
      <c r="A435" s="270"/>
      <c r="B435" s="270"/>
      <c r="C435" s="270"/>
      <c r="D435" s="139"/>
      <c r="E435" s="142"/>
      <c r="F435" s="160"/>
      <c r="G435" s="142"/>
      <c r="H435" s="139"/>
      <c r="I435" s="139"/>
      <c r="J435" s="139"/>
      <c r="K435" s="278"/>
      <c r="L435" s="402"/>
      <c r="M435" s="513"/>
      <c r="N435" s="28"/>
      <c r="O435" s="26"/>
      <c r="P435" s="28"/>
      <c r="Q435" s="404"/>
      <c r="R435" s="139"/>
      <c r="S435" s="270"/>
      <c r="T435" s="270"/>
      <c r="U435" s="285"/>
      <c r="V435" s="406"/>
      <c r="W435" s="446"/>
      <c r="X435" s="270"/>
      <c r="Y435" s="271"/>
      <c r="Z435" s="271"/>
      <c r="AA435" s="270"/>
      <c r="AB435" s="272"/>
      <c r="AC435" s="491"/>
      <c r="AD435" s="272"/>
      <c r="AE435" s="270"/>
    </row>
    <row r="436" spans="1:31" s="407" customFormat="1">
      <c r="A436" s="270"/>
      <c r="B436" s="270"/>
      <c r="C436" s="270"/>
      <c r="D436" s="139"/>
      <c r="E436" s="142"/>
      <c r="F436" s="160"/>
      <c r="G436" s="142"/>
      <c r="H436" s="139"/>
      <c r="I436" s="139"/>
      <c r="J436" s="139"/>
      <c r="K436" s="278"/>
      <c r="L436" s="402"/>
      <c r="M436" s="513"/>
      <c r="N436" s="28"/>
      <c r="O436" s="26"/>
      <c r="P436" s="28"/>
      <c r="Q436" s="404"/>
      <c r="R436" s="139"/>
      <c r="S436" s="270"/>
      <c r="T436" s="270"/>
      <c r="U436" s="285"/>
      <c r="V436" s="406"/>
      <c r="W436" s="446"/>
      <c r="X436" s="270"/>
      <c r="Y436" s="271"/>
      <c r="Z436" s="271"/>
      <c r="AA436" s="270"/>
      <c r="AB436" s="272"/>
      <c r="AC436" s="491"/>
      <c r="AD436" s="272"/>
      <c r="AE436" s="270"/>
    </row>
    <row r="437" spans="1:31" s="407" customFormat="1">
      <c r="A437" s="270"/>
      <c r="B437" s="270"/>
      <c r="C437" s="270"/>
      <c r="D437" s="139"/>
      <c r="E437" s="142"/>
      <c r="F437" s="160"/>
      <c r="G437" s="142"/>
      <c r="H437" s="139"/>
      <c r="I437" s="139"/>
      <c r="J437" s="139"/>
      <c r="K437" s="278"/>
      <c r="L437" s="402"/>
      <c r="M437" s="513"/>
      <c r="N437" s="28"/>
      <c r="O437" s="26"/>
      <c r="P437" s="28"/>
      <c r="Q437" s="404"/>
      <c r="R437" s="139"/>
      <c r="S437" s="270"/>
      <c r="T437" s="270"/>
      <c r="U437" s="285"/>
      <c r="V437" s="406"/>
      <c r="W437" s="446"/>
      <c r="X437" s="270"/>
      <c r="Y437" s="271"/>
      <c r="Z437" s="271"/>
      <c r="AA437" s="270"/>
      <c r="AB437" s="272"/>
      <c r="AC437" s="491"/>
      <c r="AD437" s="272"/>
      <c r="AE437" s="270"/>
    </row>
    <row r="438" spans="1:31" s="407" customFormat="1">
      <c r="A438" s="270"/>
      <c r="B438" s="270"/>
      <c r="C438" s="270"/>
      <c r="D438" s="139"/>
      <c r="E438" s="142"/>
      <c r="F438" s="160"/>
      <c r="G438" s="142"/>
      <c r="H438" s="139"/>
      <c r="I438" s="139"/>
      <c r="J438" s="139"/>
      <c r="K438" s="278"/>
      <c r="L438" s="402"/>
      <c r="M438" s="513"/>
      <c r="N438" s="28"/>
      <c r="O438" s="26"/>
      <c r="P438" s="28"/>
      <c r="Q438" s="404"/>
      <c r="R438" s="139"/>
      <c r="S438" s="270"/>
      <c r="T438" s="270"/>
      <c r="U438" s="285"/>
      <c r="V438" s="406"/>
      <c r="W438" s="446"/>
      <c r="X438" s="270"/>
      <c r="Y438" s="271"/>
      <c r="Z438" s="271"/>
      <c r="AA438" s="270"/>
      <c r="AB438" s="272"/>
      <c r="AC438" s="491"/>
      <c r="AD438" s="272"/>
      <c r="AE438" s="270"/>
    </row>
    <row r="439" spans="1:31" s="407" customFormat="1">
      <c r="A439" s="270"/>
      <c r="B439" s="270"/>
      <c r="C439" s="270"/>
      <c r="D439" s="139"/>
      <c r="E439" s="142"/>
      <c r="F439" s="160"/>
      <c r="G439" s="142"/>
      <c r="H439" s="139"/>
      <c r="I439" s="139"/>
      <c r="J439" s="139"/>
      <c r="K439" s="278"/>
      <c r="L439" s="402"/>
      <c r="M439" s="513"/>
      <c r="N439" s="28"/>
      <c r="O439" s="26"/>
      <c r="P439" s="28"/>
      <c r="Q439" s="404"/>
      <c r="R439" s="139"/>
      <c r="S439" s="270"/>
      <c r="T439" s="270"/>
      <c r="U439" s="285"/>
      <c r="V439" s="406"/>
      <c r="W439" s="446"/>
      <c r="X439" s="270"/>
      <c r="Y439" s="271"/>
      <c r="Z439" s="271"/>
      <c r="AA439" s="270"/>
      <c r="AB439" s="272"/>
      <c r="AC439" s="491"/>
      <c r="AD439" s="272"/>
      <c r="AE439" s="270"/>
    </row>
    <row r="440" spans="1:31" s="407" customFormat="1">
      <c r="A440" s="270"/>
      <c r="B440" s="270"/>
      <c r="C440" s="270"/>
      <c r="D440" s="139"/>
      <c r="E440" s="142"/>
      <c r="F440" s="160"/>
      <c r="G440" s="142"/>
      <c r="H440" s="139"/>
      <c r="I440" s="139"/>
      <c r="J440" s="139"/>
      <c r="K440" s="278"/>
      <c r="L440" s="402"/>
      <c r="M440" s="513"/>
      <c r="N440" s="28"/>
      <c r="O440" s="26"/>
      <c r="P440" s="28"/>
      <c r="Q440" s="404"/>
      <c r="R440" s="139"/>
      <c r="S440" s="270"/>
      <c r="T440" s="270"/>
      <c r="U440" s="285"/>
      <c r="V440" s="406"/>
      <c r="W440" s="446"/>
      <c r="X440" s="270"/>
      <c r="Y440" s="271"/>
      <c r="Z440" s="271"/>
      <c r="AA440" s="270"/>
      <c r="AB440" s="272"/>
      <c r="AC440" s="491"/>
      <c r="AD440" s="272"/>
      <c r="AE440" s="270"/>
    </row>
    <row r="441" spans="1:31" s="407" customFormat="1">
      <c r="A441" s="270"/>
      <c r="B441" s="270"/>
      <c r="C441" s="270"/>
      <c r="D441" s="139"/>
      <c r="E441" s="142"/>
      <c r="F441" s="160"/>
      <c r="G441" s="142"/>
      <c r="H441" s="139"/>
      <c r="I441" s="139"/>
      <c r="J441" s="139"/>
      <c r="K441" s="278"/>
      <c r="L441" s="402"/>
      <c r="M441" s="513"/>
      <c r="N441" s="28"/>
      <c r="O441" s="26"/>
      <c r="P441" s="28"/>
      <c r="Q441" s="404"/>
      <c r="R441" s="139"/>
      <c r="S441" s="270"/>
      <c r="T441" s="270"/>
      <c r="U441" s="285"/>
      <c r="V441" s="406"/>
      <c r="W441" s="446"/>
      <c r="X441" s="270"/>
      <c r="Y441" s="271"/>
      <c r="Z441" s="271"/>
      <c r="AA441" s="270"/>
      <c r="AB441" s="272"/>
      <c r="AC441" s="491"/>
      <c r="AD441" s="272"/>
      <c r="AE441" s="270"/>
    </row>
    <row r="442" spans="1:31" s="407" customFormat="1">
      <c r="A442" s="270"/>
      <c r="B442" s="270"/>
      <c r="C442" s="270"/>
      <c r="D442" s="139"/>
      <c r="E442" s="142"/>
      <c r="F442" s="160"/>
      <c r="G442" s="142"/>
      <c r="H442" s="139"/>
      <c r="I442" s="139"/>
      <c r="J442" s="139"/>
      <c r="K442" s="278"/>
      <c r="L442" s="402"/>
      <c r="M442" s="513"/>
      <c r="N442" s="28"/>
      <c r="O442" s="26"/>
      <c r="P442" s="28"/>
      <c r="Q442" s="404"/>
      <c r="R442" s="139"/>
      <c r="S442" s="270"/>
      <c r="T442" s="270"/>
      <c r="U442" s="285"/>
      <c r="V442" s="406"/>
      <c r="W442" s="446"/>
      <c r="X442" s="270"/>
      <c r="Y442" s="271"/>
      <c r="Z442" s="271"/>
      <c r="AA442" s="270"/>
      <c r="AB442" s="272"/>
      <c r="AC442" s="491"/>
      <c r="AD442" s="272"/>
      <c r="AE442" s="270"/>
    </row>
    <row r="443" spans="1:31" s="407" customFormat="1">
      <c r="A443" s="270"/>
      <c r="B443" s="270"/>
      <c r="C443" s="270"/>
      <c r="D443" s="139"/>
      <c r="E443" s="142"/>
      <c r="F443" s="160"/>
      <c r="G443" s="142"/>
      <c r="H443" s="139"/>
      <c r="I443" s="139"/>
      <c r="J443" s="139"/>
      <c r="K443" s="278"/>
      <c r="L443" s="402"/>
      <c r="M443" s="513"/>
      <c r="N443" s="28"/>
      <c r="O443" s="26"/>
      <c r="P443" s="28"/>
      <c r="Q443" s="404"/>
      <c r="R443" s="139"/>
      <c r="S443" s="270"/>
      <c r="T443" s="270"/>
      <c r="U443" s="285"/>
      <c r="V443" s="406"/>
      <c r="W443" s="446"/>
      <c r="X443" s="270"/>
      <c r="Y443" s="271"/>
      <c r="Z443" s="271"/>
      <c r="AA443" s="270"/>
      <c r="AB443" s="272"/>
      <c r="AC443" s="491"/>
      <c r="AD443" s="272"/>
      <c r="AE443" s="270"/>
    </row>
    <row r="444" spans="1:31" s="407" customFormat="1">
      <c r="A444" s="270"/>
      <c r="B444" s="270"/>
      <c r="C444" s="270"/>
      <c r="D444" s="139"/>
      <c r="E444" s="142"/>
      <c r="F444" s="160"/>
      <c r="G444" s="142"/>
      <c r="H444" s="139"/>
      <c r="I444" s="139"/>
      <c r="J444" s="139"/>
      <c r="K444" s="278"/>
      <c r="L444" s="402"/>
      <c r="M444" s="513"/>
      <c r="N444" s="28"/>
      <c r="O444" s="26"/>
      <c r="P444" s="28"/>
      <c r="Q444" s="404"/>
      <c r="R444" s="139"/>
      <c r="S444" s="270"/>
      <c r="T444" s="270"/>
      <c r="U444" s="285"/>
      <c r="V444" s="406"/>
      <c r="W444" s="446"/>
      <c r="X444" s="270"/>
      <c r="Y444" s="271"/>
      <c r="Z444" s="271"/>
      <c r="AA444" s="270"/>
      <c r="AB444" s="272"/>
      <c r="AC444" s="491"/>
      <c r="AD444" s="272"/>
      <c r="AE444" s="270"/>
    </row>
    <row r="445" spans="1:31" s="407" customFormat="1">
      <c r="A445" s="270"/>
      <c r="B445" s="270"/>
      <c r="C445" s="270"/>
      <c r="D445" s="139"/>
      <c r="E445" s="142"/>
      <c r="F445" s="160"/>
      <c r="G445" s="142"/>
      <c r="H445" s="139"/>
      <c r="I445" s="139"/>
      <c r="J445" s="139"/>
      <c r="K445" s="278"/>
      <c r="L445" s="402"/>
      <c r="M445" s="513"/>
      <c r="N445" s="28"/>
      <c r="O445" s="26"/>
      <c r="P445" s="28"/>
      <c r="Q445" s="404"/>
      <c r="R445" s="139"/>
      <c r="S445" s="270"/>
      <c r="T445" s="270"/>
      <c r="U445" s="285"/>
      <c r="V445" s="406"/>
      <c r="W445" s="446"/>
      <c r="X445" s="270"/>
      <c r="Y445" s="271"/>
      <c r="Z445" s="271"/>
      <c r="AA445" s="270"/>
      <c r="AB445" s="272"/>
      <c r="AC445" s="491"/>
      <c r="AD445" s="272"/>
      <c r="AE445" s="270"/>
    </row>
    <row r="446" spans="1:31" s="407" customFormat="1">
      <c r="A446" s="270"/>
      <c r="B446" s="270"/>
      <c r="C446" s="270"/>
      <c r="D446" s="139"/>
      <c r="E446" s="142"/>
      <c r="F446" s="160"/>
      <c r="G446" s="142"/>
      <c r="H446" s="139"/>
      <c r="I446" s="139"/>
      <c r="J446" s="139"/>
      <c r="K446" s="278"/>
      <c r="L446" s="402"/>
      <c r="M446" s="513"/>
      <c r="N446" s="28"/>
      <c r="O446" s="26"/>
      <c r="P446" s="28"/>
      <c r="Q446" s="404"/>
      <c r="R446" s="139"/>
      <c r="S446" s="270"/>
      <c r="T446" s="270"/>
      <c r="U446" s="285"/>
      <c r="V446" s="406"/>
      <c r="W446" s="446"/>
      <c r="X446" s="270"/>
      <c r="Y446" s="271"/>
      <c r="Z446" s="271"/>
      <c r="AA446" s="270"/>
      <c r="AB446" s="272"/>
      <c r="AC446" s="491"/>
      <c r="AD446" s="272"/>
      <c r="AE446" s="270"/>
    </row>
    <row r="447" spans="1:31" s="407" customFormat="1">
      <c r="A447" s="270"/>
      <c r="B447" s="270"/>
      <c r="C447" s="270"/>
      <c r="D447" s="139"/>
      <c r="E447" s="142"/>
      <c r="F447" s="160"/>
      <c r="G447" s="142"/>
      <c r="H447" s="139"/>
      <c r="I447" s="139"/>
      <c r="J447" s="139"/>
      <c r="K447" s="278"/>
      <c r="L447" s="402"/>
      <c r="M447" s="513"/>
      <c r="N447" s="28"/>
      <c r="O447" s="26"/>
      <c r="P447" s="28"/>
      <c r="Q447" s="404"/>
      <c r="R447" s="139"/>
      <c r="S447" s="270"/>
      <c r="T447" s="270"/>
      <c r="U447" s="285"/>
      <c r="V447" s="406"/>
      <c r="W447" s="446"/>
      <c r="X447" s="270"/>
      <c r="Y447" s="271"/>
      <c r="Z447" s="271"/>
      <c r="AA447" s="270"/>
      <c r="AB447" s="272"/>
      <c r="AC447" s="491"/>
      <c r="AD447" s="272"/>
      <c r="AE447" s="270"/>
    </row>
    <row r="448" spans="1:31" s="407" customFormat="1">
      <c r="A448" s="270"/>
      <c r="B448" s="270"/>
      <c r="C448" s="270"/>
      <c r="D448" s="139"/>
      <c r="E448" s="142"/>
      <c r="F448" s="160"/>
      <c r="G448" s="142"/>
      <c r="H448" s="139"/>
      <c r="I448" s="139"/>
      <c r="J448" s="139"/>
      <c r="K448" s="278"/>
      <c r="L448" s="402"/>
      <c r="M448" s="513"/>
      <c r="N448" s="28"/>
      <c r="O448" s="26"/>
      <c r="P448" s="28"/>
      <c r="Q448" s="404"/>
      <c r="R448" s="139"/>
      <c r="S448" s="270"/>
      <c r="T448" s="270"/>
      <c r="U448" s="285"/>
      <c r="V448" s="406"/>
      <c r="W448" s="446"/>
      <c r="X448" s="270"/>
      <c r="Y448" s="271"/>
      <c r="Z448" s="271"/>
      <c r="AA448" s="270"/>
      <c r="AB448" s="272"/>
      <c r="AC448" s="491"/>
      <c r="AD448" s="272"/>
      <c r="AE448" s="270"/>
    </row>
    <row r="449" spans="1:31" s="407" customFormat="1">
      <c r="A449" s="270"/>
      <c r="B449" s="270"/>
      <c r="C449" s="270"/>
      <c r="D449" s="139"/>
      <c r="E449" s="142"/>
      <c r="F449" s="160"/>
      <c r="G449" s="142"/>
      <c r="H449" s="139"/>
      <c r="I449" s="139"/>
      <c r="J449" s="139"/>
      <c r="K449" s="278"/>
      <c r="L449" s="402"/>
      <c r="M449" s="513"/>
      <c r="N449" s="28"/>
      <c r="O449" s="26"/>
      <c r="P449" s="28"/>
      <c r="Q449" s="404"/>
      <c r="R449" s="139"/>
      <c r="S449" s="270"/>
      <c r="T449" s="270"/>
      <c r="U449" s="285"/>
      <c r="V449" s="406"/>
      <c r="W449" s="446"/>
      <c r="X449" s="270"/>
      <c r="Y449" s="271"/>
      <c r="Z449" s="271"/>
      <c r="AA449" s="270"/>
      <c r="AB449" s="272"/>
      <c r="AC449" s="491"/>
      <c r="AD449" s="272"/>
      <c r="AE449" s="270"/>
    </row>
    <row r="450" spans="1:31" s="407" customFormat="1">
      <c r="A450" s="270"/>
      <c r="B450" s="270"/>
      <c r="C450" s="270"/>
      <c r="D450" s="139"/>
      <c r="E450" s="142"/>
      <c r="F450" s="160"/>
      <c r="G450" s="142"/>
      <c r="H450" s="139"/>
      <c r="I450" s="139"/>
      <c r="J450" s="139"/>
      <c r="K450" s="278"/>
      <c r="L450" s="402"/>
      <c r="M450" s="513"/>
      <c r="N450" s="28"/>
      <c r="O450" s="26"/>
      <c r="P450" s="28"/>
      <c r="Q450" s="404"/>
      <c r="R450" s="139"/>
      <c r="S450" s="270"/>
      <c r="T450" s="270"/>
      <c r="U450" s="285"/>
      <c r="V450" s="406"/>
      <c r="W450" s="446"/>
      <c r="X450" s="270"/>
      <c r="Y450" s="271"/>
      <c r="Z450" s="271"/>
      <c r="AA450" s="270"/>
      <c r="AB450" s="272"/>
      <c r="AC450" s="491"/>
      <c r="AD450" s="272"/>
      <c r="AE450" s="270"/>
    </row>
    <row r="451" spans="1:31" s="407" customFormat="1">
      <c r="A451" s="270"/>
      <c r="B451" s="270"/>
      <c r="C451" s="270"/>
      <c r="D451" s="139"/>
      <c r="E451" s="142"/>
      <c r="F451" s="160"/>
      <c r="G451" s="142"/>
      <c r="H451" s="139"/>
      <c r="I451" s="139"/>
      <c r="J451" s="139"/>
      <c r="K451" s="278"/>
      <c r="L451" s="402"/>
      <c r="M451" s="513"/>
      <c r="N451" s="28"/>
      <c r="O451" s="26"/>
      <c r="P451" s="28"/>
      <c r="Q451" s="404"/>
      <c r="R451" s="139"/>
      <c r="S451" s="270"/>
      <c r="T451" s="270"/>
      <c r="U451" s="285"/>
      <c r="V451" s="406"/>
      <c r="W451" s="446"/>
      <c r="X451" s="270"/>
      <c r="Y451" s="271"/>
      <c r="Z451" s="271"/>
      <c r="AA451" s="270"/>
      <c r="AB451" s="272"/>
      <c r="AC451" s="491"/>
      <c r="AD451" s="272"/>
      <c r="AE451" s="270"/>
    </row>
    <row r="452" spans="1:31" s="407" customFormat="1">
      <c r="A452" s="270"/>
      <c r="B452" s="270"/>
      <c r="C452" s="270"/>
      <c r="D452" s="139"/>
      <c r="E452" s="142"/>
      <c r="F452" s="160"/>
      <c r="G452" s="142"/>
      <c r="H452" s="139"/>
      <c r="I452" s="139"/>
      <c r="J452" s="139"/>
      <c r="K452" s="278"/>
      <c r="L452" s="402"/>
      <c r="M452" s="513"/>
      <c r="N452" s="28"/>
      <c r="O452" s="26"/>
      <c r="P452" s="28"/>
      <c r="Q452" s="404"/>
      <c r="R452" s="139"/>
      <c r="S452" s="270"/>
      <c r="T452" s="270"/>
      <c r="U452" s="285"/>
      <c r="V452" s="406"/>
      <c r="W452" s="446"/>
      <c r="X452" s="270"/>
      <c r="Y452" s="271"/>
      <c r="Z452" s="271"/>
      <c r="AA452" s="270"/>
      <c r="AB452" s="272"/>
      <c r="AC452" s="491"/>
      <c r="AD452" s="272"/>
      <c r="AE452" s="270"/>
    </row>
    <row r="453" spans="1:31" s="407" customFormat="1">
      <c r="A453" s="270"/>
      <c r="B453" s="270"/>
      <c r="C453" s="270"/>
      <c r="D453" s="139"/>
      <c r="E453" s="142"/>
      <c r="F453" s="160"/>
      <c r="G453" s="142"/>
      <c r="H453" s="139"/>
      <c r="I453" s="139"/>
      <c r="J453" s="139"/>
      <c r="K453" s="278"/>
      <c r="L453" s="402"/>
      <c r="M453" s="513"/>
      <c r="N453" s="28"/>
      <c r="O453" s="26"/>
      <c r="P453" s="28"/>
      <c r="Q453" s="404"/>
      <c r="R453" s="139"/>
      <c r="S453" s="270"/>
      <c r="T453" s="270"/>
      <c r="U453" s="285"/>
      <c r="V453" s="406"/>
      <c r="W453" s="446"/>
      <c r="X453" s="270"/>
      <c r="Y453" s="271"/>
      <c r="Z453" s="271"/>
      <c r="AA453" s="270"/>
      <c r="AB453" s="272"/>
      <c r="AC453" s="491"/>
      <c r="AD453" s="272"/>
      <c r="AE453" s="270"/>
    </row>
    <row r="454" spans="1:31" s="407" customFormat="1">
      <c r="A454" s="270"/>
      <c r="B454" s="270"/>
      <c r="C454" s="270"/>
      <c r="D454" s="139"/>
      <c r="E454" s="142"/>
      <c r="F454" s="160"/>
      <c r="G454" s="142"/>
      <c r="H454" s="139"/>
      <c r="I454" s="139"/>
      <c r="J454" s="139"/>
      <c r="K454" s="278"/>
      <c r="L454" s="402"/>
      <c r="M454" s="513"/>
      <c r="N454" s="28"/>
      <c r="O454" s="26"/>
      <c r="P454" s="28"/>
      <c r="Q454" s="404"/>
      <c r="R454" s="139"/>
      <c r="S454" s="270"/>
      <c r="T454" s="270"/>
      <c r="U454" s="285"/>
      <c r="V454" s="406"/>
      <c r="W454" s="446"/>
      <c r="X454" s="270"/>
      <c r="Y454" s="271"/>
      <c r="Z454" s="271"/>
      <c r="AA454" s="270"/>
      <c r="AB454" s="272"/>
      <c r="AC454" s="491"/>
      <c r="AD454" s="272"/>
      <c r="AE454" s="270"/>
    </row>
    <row r="455" spans="1:31" s="407" customFormat="1">
      <c r="A455" s="270"/>
      <c r="B455" s="270"/>
      <c r="C455" s="270"/>
      <c r="D455" s="139"/>
      <c r="E455" s="142"/>
      <c r="F455" s="160"/>
      <c r="G455" s="142"/>
      <c r="H455" s="139"/>
      <c r="I455" s="139"/>
      <c r="J455" s="139"/>
      <c r="K455" s="278"/>
      <c r="L455" s="402"/>
      <c r="M455" s="513"/>
      <c r="N455" s="28"/>
      <c r="O455" s="26"/>
      <c r="P455" s="28"/>
      <c r="Q455" s="404"/>
      <c r="R455" s="139"/>
      <c r="S455" s="270"/>
      <c r="T455" s="270"/>
      <c r="U455" s="285"/>
      <c r="V455" s="406"/>
      <c r="W455" s="446"/>
      <c r="X455" s="270"/>
      <c r="Y455" s="271"/>
      <c r="Z455" s="271"/>
      <c r="AA455" s="270"/>
      <c r="AB455" s="272"/>
      <c r="AC455" s="491"/>
      <c r="AD455" s="272"/>
      <c r="AE455" s="270"/>
    </row>
    <row r="456" spans="1:31" s="407" customFormat="1">
      <c r="A456" s="270"/>
      <c r="B456" s="270"/>
      <c r="C456" s="270"/>
      <c r="D456" s="139"/>
      <c r="E456" s="142"/>
      <c r="F456" s="160"/>
      <c r="G456" s="142"/>
      <c r="H456" s="139"/>
      <c r="I456" s="139"/>
      <c r="J456" s="139"/>
      <c r="K456" s="278"/>
      <c r="L456" s="402"/>
      <c r="M456" s="513"/>
      <c r="N456" s="28"/>
      <c r="O456" s="26"/>
      <c r="P456" s="28"/>
      <c r="Q456" s="404"/>
      <c r="R456" s="139"/>
      <c r="S456" s="270"/>
      <c r="T456" s="270"/>
      <c r="U456" s="285"/>
      <c r="V456" s="406"/>
      <c r="W456" s="446"/>
      <c r="X456" s="270"/>
      <c r="Y456" s="271"/>
      <c r="Z456" s="271"/>
      <c r="AA456" s="270"/>
      <c r="AB456" s="272"/>
      <c r="AC456" s="491"/>
      <c r="AD456" s="272"/>
      <c r="AE456" s="270"/>
    </row>
    <row r="457" spans="1:31" s="407" customFormat="1">
      <c r="A457" s="270"/>
      <c r="B457" s="270"/>
      <c r="C457" s="270"/>
      <c r="D457" s="139"/>
      <c r="E457" s="142"/>
      <c r="F457" s="160"/>
      <c r="G457" s="142"/>
      <c r="H457" s="139"/>
      <c r="I457" s="139"/>
      <c r="J457" s="139"/>
      <c r="K457" s="278"/>
      <c r="L457" s="402"/>
      <c r="M457" s="513"/>
      <c r="N457" s="28"/>
      <c r="O457" s="26"/>
      <c r="P457" s="28"/>
      <c r="Q457" s="404"/>
      <c r="R457" s="139"/>
      <c r="S457" s="270"/>
      <c r="T457" s="270"/>
      <c r="U457" s="285"/>
      <c r="V457" s="406"/>
      <c r="W457" s="446"/>
      <c r="X457" s="270"/>
      <c r="Y457" s="271"/>
      <c r="Z457" s="271"/>
      <c r="AA457" s="270"/>
      <c r="AB457" s="272"/>
      <c r="AC457" s="491"/>
      <c r="AD457" s="272"/>
      <c r="AE457" s="270"/>
    </row>
    <row r="458" spans="1:31" s="407" customFormat="1">
      <c r="A458" s="270"/>
      <c r="B458" s="270"/>
      <c r="C458" s="270"/>
      <c r="D458" s="139"/>
      <c r="E458" s="142"/>
      <c r="F458" s="160"/>
      <c r="G458" s="142"/>
      <c r="H458" s="139"/>
      <c r="I458" s="139"/>
      <c r="J458" s="139"/>
      <c r="K458" s="278"/>
      <c r="L458" s="402"/>
      <c r="M458" s="513"/>
      <c r="N458" s="28"/>
      <c r="O458" s="26"/>
      <c r="P458" s="28"/>
      <c r="Q458" s="404"/>
      <c r="R458" s="139"/>
      <c r="S458" s="270"/>
      <c r="T458" s="270"/>
      <c r="U458" s="285"/>
      <c r="V458" s="406"/>
      <c r="W458" s="446"/>
      <c r="X458" s="270"/>
      <c r="Y458" s="271"/>
      <c r="Z458" s="271"/>
      <c r="AA458" s="270"/>
      <c r="AB458" s="272"/>
      <c r="AC458" s="491"/>
      <c r="AD458" s="272"/>
      <c r="AE458" s="270"/>
    </row>
    <row r="459" spans="1:31" s="407" customFormat="1">
      <c r="A459" s="270"/>
      <c r="B459" s="270"/>
      <c r="C459" s="270"/>
      <c r="D459" s="139"/>
      <c r="E459" s="142"/>
      <c r="F459" s="160"/>
      <c r="G459" s="142"/>
      <c r="H459" s="139"/>
      <c r="I459" s="139"/>
      <c r="J459" s="139"/>
      <c r="K459" s="278"/>
      <c r="L459" s="402"/>
      <c r="M459" s="513"/>
      <c r="N459" s="28"/>
      <c r="O459" s="26"/>
      <c r="P459" s="28"/>
      <c r="Q459" s="404"/>
      <c r="R459" s="139"/>
      <c r="S459" s="270"/>
      <c r="T459" s="270"/>
      <c r="U459" s="285"/>
      <c r="V459" s="406"/>
      <c r="W459" s="446"/>
      <c r="X459" s="270"/>
      <c r="Y459" s="271"/>
      <c r="Z459" s="271"/>
      <c r="AA459" s="270"/>
      <c r="AB459" s="272"/>
      <c r="AC459" s="491"/>
      <c r="AD459" s="272"/>
      <c r="AE459" s="270"/>
    </row>
    <row r="460" spans="1:31" s="407" customFormat="1">
      <c r="A460" s="270"/>
      <c r="B460" s="270"/>
      <c r="C460" s="270"/>
      <c r="D460" s="139"/>
      <c r="E460" s="142"/>
      <c r="F460" s="160"/>
      <c r="G460" s="142"/>
      <c r="H460" s="139"/>
      <c r="I460" s="139"/>
      <c r="J460" s="139"/>
      <c r="K460" s="278"/>
      <c r="L460" s="402"/>
      <c r="M460" s="513"/>
      <c r="N460" s="28"/>
      <c r="O460" s="26"/>
      <c r="P460" s="28"/>
      <c r="Q460" s="404"/>
      <c r="R460" s="139"/>
      <c r="S460" s="270"/>
      <c r="T460" s="270"/>
      <c r="U460" s="285"/>
      <c r="V460" s="406"/>
      <c r="W460" s="446"/>
      <c r="X460" s="270"/>
      <c r="Y460" s="271"/>
      <c r="Z460" s="271"/>
      <c r="AA460" s="270"/>
      <c r="AB460" s="272"/>
      <c r="AC460" s="491"/>
      <c r="AD460" s="272"/>
      <c r="AE460" s="270"/>
    </row>
    <row r="461" spans="1:31" s="407" customFormat="1">
      <c r="A461" s="270"/>
      <c r="B461" s="270"/>
      <c r="C461" s="270"/>
      <c r="D461" s="139"/>
      <c r="E461" s="142"/>
      <c r="F461" s="160"/>
      <c r="G461" s="142"/>
      <c r="H461" s="139"/>
      <c r="I461" s="139"/>
      <c r="J461" s="139"/>
      <c r="K461" s="278"/>
      <c r="L461" s="402"/>
      <c r="M461" s="513"/>
      <c r="N461" s="28"/>
      <c r="O461" s="26"/>
      <c r="P461" s="28"/>
      <c r="Q461" s="404"/>
      <c r="R461" s="139"/>
      <c r="S461" s="270"/>
      <c r="T461" s="270"/>
      <c r="U461" s="285"/>
      <c r="V461" s="406"/>
      <c r="W461" s="446"/>
      <c r="X461" s="270"/>
      <c r="Y461" s="271"/>
      <c r="Z461" s="271"/>
      <c r="AA461" s="270"/>
      <c r="AB461" s="272"/>
      <c r="AC461" s="491"/>
      <c r="AD461" s="272"/>
      <c r="AE461" s="270"/>
    </row>
    <row r="462" spans="1:31" s="407" customFormat="1">
      <c r="A462" s="270"/>
      <c r="B462" s="270"/>
      <c r="C462" s="270"/>
      <c r="D462" s="139"/>
      <c r="E462" s="142"/>
      <c r="F462" s="160"/>
      <c r="G462" s="142"/>
      <c r="H462" s="139"/>
      <c r="I462" s="139"/>
      <c r="J462" s="139"/>
      <c r="K462" s="278"/>
      <c r="L462" s="402"/>
      <c r="M462" s="513"/>
      <c r="N462" s="28"/>
      <c r="O462" s="26"/>
      <c r="P462" s="28"/>
      <c r="Q462" s="404"/>
      <c r="R462" s="139"/>
      <c r="S462" s="270"/>
      <c r="T462" s="270"/>
      <c r="U462" s="285"/>
      <c r="V462" s="406"/>
      <c r="W462" s="446"/>
      <c r="X462" s="270"/>
      <c r="Y462" s="271"/>
      <c r="Z462" s="271"/>
      <c r="AA462" s="270"/>
      <c r="AB462" s="272"/>
      <c r="AC462" s="491"/>
      <c r="AD462" s="272"/>
      <c r="AE462" s="270"/>
    </row>
    <row r="463" spans="1:31" s="407" customFormat="1">
      <c r="A463" s="270"/>
      <c r="B463" s="270"/>
      <c r="C463" s="270"/>
      <c r="D463" s="139"/>
      <c r="E463" s="142"/>
      <c r="F463" s="160"/>
      <c r="G463" s="142"/>
      <c r="H463" s="139"/>
      <c r="I463" s="139"/>
      <c r="J463" s="139"/>
      <c r="K463" s="278"/>
      <c r="L463" s="402"/>
      <c r="M463" s="513"/>
      <c r="N463" s="28"/>
      <c r="O463" s="26"/>
      <c r="P463" s="28"/>
      <c r="Q463" s="404"/>
      <c r="R463" s="139"/>
      <c r="S463" s="270"/>
      <c r="T463" s="270"/>
      <c r="U463" s="285"/>
      <c r="V463" s="406"/>
      <c r="W463" s="446"/>
      <c r="X463" s="270"/>
      <c r="Y463" s="271"/>
      <c r="Z463" s="271"/>
      <c r="AA463" s="270"/>
      <c r="AB463" s="272"/>
      <c r="AC463" s="491"/>
      <c r="AD463" s="272"/>
      <c r="AE463" s="270"/>
    </row>
    <row r="464" spans="1:31" s="407" customFormat="1">
      <c r="A464" s="270"/>
      <c r="B464" s="270"/>
      <c r="C464" s="270"/>
      <c r="D464" s="139"/>
      <c r="E464" s="142"/>
      <c r="F464" s="160"/>
      <c r="G464" s="142"/>
      <c r="H464" s="139"/>
      <c r="I464" s="139"/>
      <c r="J464" s="139"/>
      <c r="K464" s="278"/>
      <c r="L464" s="402"/>
      <c r="M464" s="513"/>
      <c r="N464" s="28"/>
      <c r="O464" s="26"/>
      <c r="P464" s="28"/>
      <c r="Q464" s="404"/>
      <c r="R464" s="139"/>
      <c r="S464" s="270"/>
      <c r="T464" s="270"/>
      <c r="U464" s="285"/>
      <c r="V464" s="406"/>
      <c r="W464" s="446"/>
      <c r="X464" s="270"/>
      <c r="Y464" s="271"/>
      <c r="Z464" s="271"/>
      <c r="AA464" s="270"/>
      <c r="AB464" s="272"/>
      <c r="AC464" s="491"/>
      <c r="AD464" s="272"/>
      <c r="AE464" s="270"/>
    </row>
    <row r="465" spans="1:31" s="407" customFormat="1">
      <c r="A465" s="270"/>
      <c r="B465" s="270"/>
      <c r="C465" s="270"/>
      <c r="D465" s="139"/>
      <c r="E465" s="142"/>
      <c r="F465" s="160"/>
      <c r="G465" s="142"/>
      <c r="H465" s="139"/>
      <c r="I465" s="139"/>
      <c r="J465" s="139"/>
      <c r="K465" s="278"/>
      <c r="L465" s="402"/>
      <c r="M465" s="513"/>
      <c r="N465" s="28"/>
      <c r="O465" s="26"/>
      <c r="P465" s="28"/>
      <c r="Q465" s="404"/>
      <c r="R465" s="139"/>
      <c r="S465" s="270"/>
      <c r="T465" s="270"/>
      <c r="U465" s="285"/>
      <c r="V465" s="406"/>
      <c r="W465" s="446"/>
      <c r="X465" s="270"/>
      <c r="Y465" s="271"/>
      <c r="Z465" s="271"/>
      <c r="AA465" s="270"/>
      <c r="AB465" s="272"/>
      <c r="AC465" s="491"/>
      <c r="AD465" s="272"/>
      <c r="AE465" s="270"/>
    </row>
    <row r="466" spans="1:31" s="407" customFormat="1">
      <c r="A466" s="270"/>
      <c r="B466" s="270"/>
      <c r="C466" s="270"/>
      <c r="D466" s="139"/>
      <c r="E466" s="142"/>
      <c r="F466" s="160"/>
      <c r="G466" s="142"/>
      <c r="H466" s="139"/>
      <c r="I466" s="139"/>
      <c r="J466" s="139"/>
      <c r="K466" s="278"/>
      <c r="L466" s="402"/>
      <c r="M466" s="513"/>
      <c r="N466" s="28"/>
      <c r="O466" s="26"/>
      <c r="P466" s="28"/>
      <c r="Q466" s="404"/>
      <c r="R466" s="139"/>
      <c r="S466" s="270"/>
      <c r="T466" s="270"/>
      <c r="U466" s="285"/>
      <c r="V466" s="406"/>
      <c r="W466" s="446"/>
      <c r="X466" s="270"/>
      <c r="Y466" s="271"/>
      <c r="Z466" s="271"/>
      <c r="AA466" s="270"/>
      <c r="AB466" s="272"/>
      <c r="AC466" s="491"/>
      <c r="AD466" s="272"/>
      <c r="AE466" s="270"/>
    </row>
    <row r="467" spans="1:31" s="407" customFormat="1">
      <c r="A467" s="270"/>
      <c r="B467" s="270"/>
      <c r="C467" s="270"/>
      <c r="D467" s="139"/>
      <c r="E467" s="142"/>
      <c r="F467" s="160"/>
      <c r="G467" s="142"/>
      <c r="H467" s="139"/>
      <c r="I467" s="139"/>
      <c r="J467" s="139"/>
      <c r="K467" s="278"/>
      <c r="L467" s="402"/>
      <c r="M467" s="513"/>
      <c r="N467" s="28"/>
      <c r="O467" s="26"/>
      <c r="P467" s="28"/>
      <c r="Q467" s="404"/>
      <c r="R467" s="139"/>
      <c r="S467" s="270"/>
      <c r="T467" s="270"/>
      <c r="U467" s="285"/>
      <c r="V467" s="406"/>
      <c r="W467" s="446"/>
      <c r="X467" s="270"/>
      <c r="Y467" s="271"/>
      <c r="Z467" s="271"/>
      <c r="AA467" s="270"/>
      <c r="AB467" s="272"/>
      <c r="AC467" s="491"/>
      <c r="AD467" s="272"/>
      <c r="AE467" s="270"/>
    </row>
    <row r="468" spans="1:31" s="407" customFormat="1">
      <c r="A468" s="270"/>
      <c r="B468" s="270"/>
      <c r="C468" s="270"/>
      <c r="D468" s="139"/>
      <c r="E468" s="142"/>
      <c r="F468" s="160"/>
      <c r="G468" s="142"/>
      <c r="H468" s="139"/>
      <c r="I468" s="139"/>
      <c r="J468" s="139"/>
      <c r="K468" s="278"/>
      <c r="L468" s="402"/>
      <c r="M468" s="513"/>
      <c r="N468" s="28"/>
      <c r="O468" s="26"/>
      <c r="P468" s="28"/>
      <c r="Q468" s="404"/>
      <c r="R468" s="139"/>
      <c r="S468" s="270"/>
      <c r="T468" s="270"/>
      <c r="U468" s="285"/>
      <c r="V468" s="406"/>
      <c r="W468" s="446"/>
      <c r="X468" s="270"/>
      <c r="Y468" s="271"/>
      <c r="Z468" s="271"/>
      <c r="AA468" s="270"/>
      <c r="AB468" s="272"/>
      <c r="AC468" s="491"/>
      <c r="AD468" s="272"/>
      <c r="AE468" s="270"/>
    </row>
    <row r="469" spans="1:31" s="407" customFormat="1">
      <c r="A469" s="270"/>
      <c r="B469" s="270"/>
      <c r="C469" s="270"/>
      <c r="D469" s="139"/>
      <c r="E469" s="142"/>
      <c r="F469" s="160"/>
      <c r="G469" s="142"/>
      <c r="H469" s="139"/>
      <c r="I469" s="139"/>
      <c r="J469" s="139"/>
      <c r="K469" s="278"/>
      <c r="L469" s="402"/>
      <c r="M469" s="513"/>
      <c r="N469" s="28"/>
      <c r="O469" s="26"/>
      <c r="P469" s="28"/>
      <c r="Q469" s="404"/>
      <c r="R469" s="139"/>
      <c r="S469" s="270"/>
      <c r="T469" s="270"/>
      <c r="U469" s="285"/>
      <c r="V469" s="406"/>
      <c r="W469" s="446"/>
      <c r="X469" s="270"/>
      <c r="Y469" s="271"/>
      <c r="Z469" s="271"/>
      <c r="AA469" s="270"/>
      <c r="AB469" s="272"/>
      <c r="AC469" s="491"/>
      <c r="AD469" s="272"/>
      <c r="AE469" s="270"/>
    </row>
    <row r="470" spans="1:31" s="407" customFormat="1">
      <c r="A470" s="270"/>
      <c r="B470" s="270"/>
      <c r="C470" s="270"/>
      <c r="D470" s="139"/>
      <c r="E470" s="142"/>
      <c r="F470" s="160"/>
      <c r="G470" s="142"/>
      <c r="H470" s="139"/>
      <c r="I470" s="139"/>
      <c r="J470" s="139"/>
      <c r="K470" s="278"/>
      <c r="L470" s="402"/>
      <c r="M470" s="513"/>
      <c r="N470" s="28"/>
      <c r="O470" s="26"/>
      <c r="P470" s="28"/>
      <c r="Q470" s="404"/>
      <c r="R470" s="139"/>
      <c r="S470" s="270"/>
      <c r="T470" s="270"/>
      <c r="U470" s="285"/>
      <c r="V470" s="406"/>
      <c r="W470" s="446"/>
      <c r="X470" s="270"/>
      <c r="Y470" s="271"/>
      <c r="Z470" s="271"/>
      <c r="AA470" s="270"/>
      <c r="AB470" s="272"/>
      <c r="AC470" s="491"/>
      <c r="AD470" s="272"/>
      <c r="AE470" s="270"/>
    </row>
    <row r="471" spans="1:31" s="407" customFormat="1">
      <c r="A471" s="270"/>
      <c r="B471" s="270"/>
      <c r="C471" s="270"/>
      <c r="D471" s="139"/>
      <c r="E471" s="142"/>
      <c r="F471" s="160"/>
      <c r="G471" s="142"/>
      <c r="H471" s="139"/>
      <c r="I471" s="139"/>
      <c r="J471" s="139"/>
      <c r="K471" s="278"/>
      <c r="L471" s="402"/>
      <c r="M471" s="513"/>
      <c r="N471" s="28"/>
      <c r="O471" s="26"/>
      <c r="P471" s="28"/>
      <c r="Q471" s="404"/>
      <c r="R471" s="139"/>
      <c r="S471" s="270"/>
      <c r="T471" s="270"/>
      <c r="U471" s="285"/>
      <c r="V471" s="406"/>
      <c r="W471" s="446"/>
      <c r="X471" s="270"/>
      <c r="Y471" s="271"/>
      <c r="Z471" s="271"/>
      <c r="AA471" s="270"/>
      <c r="AB471" s="272"/>
      <c r="AC471" s="491"/>
      <c r="AD471" s="272"/>
      <c r="AE471" s="270"/>
    </row>
    <row r="472" spans="1:31" s="407" customFormat="1">
      <c r="A472" s="270"/>
      <c r="B472" s="270"/>
      <c r="C472" s="270"/>
      <c r="D472" s="139"/>
      <c r="E472" s="142"/>
      <c r="F472" s="160"/>
      <c r="G472" s="142"/>
      <c r="H472" s="139"/>
      <c r="I472" s="139"/>
      <c r="J472" s="139"/>
      <c r="K472" s="278"/>
      <c r="L472" s="402"/>
      <c r="M472" s="513"/>
      <c r="N472" s="28"/>
      <c r="O472" s="26"/>
      <c r="P472" s="28"/>
      <c r="Q472" s="404"/>
      <c r="R472" s="139"/>
      <c r="S472" s="270"/>
      <c r="T472" s="270"/>
      <c r="U472" s="285"/>
      <c r="V472" s="406"/>
      <c r="W472" s="446"/>
      <c r="X472" s="270"/>
      <c r="Y472" s="271"/>
      <c r="Z472" s="271"/>
      <c r="AA472" s="270"/>
      <c r="AB472" s="272"/>
      <c r="AC472" s="491"/>
      <c r="AD472" s="272"/>
      <c r="AE472" s="270"/>
    </row>
    <row r="473" spans="1:31" s="407" customFormat="1">
      <c r="A473" s="270"/>
      <c r="B473" s="270"/>
      <c r="C473" s="270"/>
      <c r="D473" s="139"/>
      <c r="E473" s="142"/>
      <c r="F473" s="160"/>
      <c r="G473" s="142"/>
      <c r="H473" s="139"/>
      <c r="I473" s="139"/>
      <c r="J473" s="139"/>
      <c r="K473" s="278"/>
      <c r="L473" s="402"/>
      <c r="M473" s="513"/>
      <c r="N473" s="28"/>
      <c r="O473" s="26"/>
      <c r="P473" s="28"/>
      <c r="Q473" s="404"/>
      <c r="R473" s="139"/>
      <c r="S473" s="270"/>
      <c r="T473" s="270"/>
      <c r="U473" s="285"/>
      <c r="V473" s="406"/>
      <c r="W473" s="446"/>
      <c r="X473" s="270"/>
      <c r="Y473" s="271"/>
      <c r="Z473" s="271"/>
      <c r="AA473" s="270"/>
      <c r="AB473" s="272"/>
      <c r="AC473" s="491"/>
      <c r="AD473" s="272"/>
      <c r="AE473" s="270"/>
    </row>
    <row r="474" spans="1:31" s="407" customFormat="1">
      <c r="A474" s="270"/>
      <c r="B474" s="270"/>
      <c r="C474" s="270"/>
      <c r="D474" s="139"/>
      <c r="E474" s="142"/>
      <c r="F474" s="160"/>
      <c r="G474" s="142"/>
      <c r="H474" s="139"/>
      <c r="I474" s="139"/>
      <c r="J474" s="139"/>
      <c r="K474" s="278"/>
      <c r="L474" s="402"/>
      <c r="M474" s="513"/>
      <c r="N474" s="28"/>
      <c r="O474" s="26"/>
      <c r="P474" s="28"/>
      <c r="Q474" s="404"/>
      <c r="R474" s="139"/>
      <c r="S474" s="270"/>
      <c r="T474" s="270"/>
      <c r="U474" s="285"/>
      <c r="V474" s="406"/>
      <c r="W474" s="446"/>
      <c r="X474" s="270"/>
      <c r="Y474" s="271"/>
      <c r="Z474" s="271"/>
      <c r="AA474" s="270"/>
      <c r="AB474" s="272"/>
      <c r="AC474" s="491"/>
      <c r="AD474" s="272"/>
      <c r="AE474" s="270"/>
    </row>
    <row r="475" spans="1:31" s="407" customFormat="1">
      <c r="A475" s="270"/>
      <c r="B475" s="270"/>
      <c r="C475" s="270"/>
      <c r="D475" s="139"/>
      <c r="E475" s="142"/>
      <c r="F475" s="160"/>
      <c r="G475" s="142"/>
      <c r="H475" s="139"/>
      <c r="I475" s="139"/>
      <c r="J475" s="139"/>
      <c r="K475" s="278"/>
      <c r="L475" s="402"/>
      <c r="M475" s="513"/>
      <c r="N475" s="28"/>
      <c r="O475" s="26"/>
      <c r="P475" s="28"/>
      <c r="Q475" s="404"/>
      <c r="R475" s="139"/>
      <c r="S475" s="270"/>
      <c r="T475" s="270"/>
      <c r="U475" s="285"/>
      <c r="V475" s="406"/>
      <c r="W475" s="446"/>
      <c r="X475" s="270"/>
      <c r="Y475" s="271"/>
      <c r="Z475" s="271"/>
      <c r="AA475" s="270"/>
      <c r="AB475" s="272"/>
      <c r="AC475" s="491"/>
      <c r="AD475" s="272"/>
      <c r="AE475" s="270"/>
    </row>
    <row r="476" spans="1:31" s="407" customFormat="1">
      <c r="A476" s="270"/>
      <c r="B476" s="270"/>
      <c r="C476" s="270"/>
      <c r="D476" s="139"/>
      <c r="E476" s="142"/>
      <c r="F476" s="160"/>
      <c r="G476" s="142"/>
      <c r="H476" s="139"/>
      <c r="I476" s="139"/>
      <c r="J476" s="139"/>
      <c r="K476" s="278"/>
      <c r="L476" s="402"/>
      <c r="M476" s="513"/>
      <c r="N476" s="28"/>
      <c r="O476" s="26"/>
      <c r="P476" s="28"/>
      <c r="Q476" s="404"/>
      <c r="R476" s="139"/>
      <c r="S476" s="270"/>
      <c r="T476" s="270"/>
      <c r="U476" s="285"/>
      <c r="V476" s="406"/>
      <c r="W476" s="446"/>
      <c r="X476" s="270"/>
      <c r="Y476" s="271"/>
      <c r="Z476" s="271"/>
      <c r="AA476" s="270"/>
      <c r="AB476" s="272"/>
      <c r="AC476" s="491"/>
      <c r="AD476" s="272"/>
      <c r="AE476" s="270"/>
    </row>
    <row r="477" spans="1:31" s="407" customFormat="1">
      <c r="A477" s="270"/>
      <c r="B477" s="270"/>
      <c r="C477" s="270"/>
      <c r="D477" s="139"/>
      <c r="E477" s="142"/>
      <c r="F477" s="160"/>
      <c r="G477" s="142"/>
      <c r="H477" s="139"/>
      <c r="I477" s="139"/>
      <c r="J477" s="139"/>
      <c r="K477" s="278"/>
      <c r="L477" s="402"/>
      <c r="M477" s="513"/>
      <c r="N477" s="28"/>
      <c r="O477" s="26"/>
      <c r="P477" s="28"/>
      <c r="Q477" s="404"/>
      <c r="R477" s="139"/>
      <c r="S477" s="270"/>
      <c r="T477" s="270"/>
      <c r="U477" s="285"/>
      <c r="V477" s="406"/>
      <c r="W477" s="446"/>
      <c r="X477" s="270"/>
      <c r="Y477" s="271"/>
      <c r="Z477" s="271"/>
      <c r="AA477" s="270"/>
      <c r="AB477" s="272"/>
      <c r="AC477" s="491"/>
      <c r="AD477" s="272"/>
      <c r="AE477" s="270"/>
    </row>
    <row r="478" spans="1:31" s="407" customFormat="1">
      <c r="A478" s="270"/>
      <c r="B478" s="270"/>
      <c r="C478" s="270"/>
      <c r="D478" s="139"/>
      <c r="E478" s="142"/>
      <c r="F478" s="160"/>
      <c r="G478" s="142"/>
      <c r="H478" s="139"/>
      <c r="I478" s="139"/>
      <c r="J478" s="139"/>
      <c r="K478" s="278"/>
      <c r="L478" s="402"/>
      <c r="M478" s="513"/>
      <c r="N478" s="28"/>
      <c r="O478" s="26"/>
      <c r="P478" s="28"/>
      <c r="Q478" s="404"/>
      <c r="R478" s="139"/>
      <c r="S478" s="270"/>
      <c r="T478" s="270"/>
      <c r="U478" s="285"/>
      <c r="V478" s="406"/>
      <c r="W478" s="446"/>
      <c r="X478" s="270"/>
      <c r="Y478" s="271"/>
      <c r="Z478" s="271"/>
      <c r="AA478" s="270"/>
      <c r="AB478" s="272"/>
      <c r="AC478" s="491"/>
      <c r="AD478" s="272"/>
      <c r="AE478" s="270"/>
    </row>
    <row r="479" spans="1:31" s="407" customFormat="1">
      <c r="A479" s="270"/>
      <c r="B479" s="270"/>
      <c r="C479" s="270"/>
      <c r="D479" s="139"/>
      <c r="E479" s="142"/>
      <c r="F479" s="160"/>
      <c r="G479" s="142"/>
      <c r="H479" s="139"/>
      <c r="I479" s="139"/>
      <c r="J479" s="139"/>
      <c r="K479" s="278"/>
      <c r="L479" s="402"/>
      <c r="M479" s="513"/>
      <c r="N479" s="28"/>
      <c r="O479" s="26"/>
      <c r="P479" s="28"/>
      <c r="Q479" s="404"/>
      <c r="R479" s="139"/>
      <c r="S479" s="270"/>
      <c r="T479" s="270"/>
      <c r="U479" s="285"/>
      <c r="V479" s="406"/>
      <c r="W479" s="446"/>
      <c r="X479" s="270"/>
      <c r="Y479" s="271"/>
      <c r="Z479" s="271"/>
      <c r="AA479" s="270"/>
      <c r="AB479" s="272"/>
      <c r="AC479" s="491"/>
      <c r="AD479" s="272"/>
      <c r="AE479" s="270"/>
    </row>
    <row r="480" spans="1:31" s="407" customFormat="1">
      <c r="A480" s="270"/>
      <c r="B480" s="270"/>
      <c r="C480" s="270"/>
      <c r="D480" s="139"/>
      <c r="E480" s="142"/>
      <c r="F480" s="160"/>
      <c r="G480" s="142"/>
      <c r="H480" s="139"/>
      <c r="I480" s="139"/>
      <c r="J480" s="139"/>
      <c r="K480" s="278"/>
      <c r="L480" s="402"/>
      <c r="M480" s="513"/>
      <c r="N480" s="28"/>
      <c r="O480" s="26"/>
      <c r="P480" s="28"/>
      <c r="Q480" s="404"/>
      <c r="R480" s="139"/>
      <c r="S480" s="270"/>
      <c r="T480" s="270"/>
      <c r="U480" s="285"/>
      <c r="V480" s="406"/>
      <c r="W480" s="446"/>
      <c r="X480" s="270"/>
      <c r="Y480" s="271"/>
      <c r="Z480" s="271"/>
      <c r="AA480" s="270"/>
      <c r="AB480" s="272"/>
      <c r="AC480" s="491"/>
      <c r="AD480" s="272"/>
      <c r="AE480" s="270"/>
    </row>
    <row r="481" spans="1:31" s="407" customFormat="1">
      <c r="A481" s="270"/>
      <c r="B481" s="270"/>
      <c r="C481" s="270"/>
      <c r="D481" s="139"/>
      <c r="E481" s="142"/>
      <c r="F481" s="160"/>
      <c r="G481" s="142"/>
      <c r="H481" s="139"/>
      <c r="I481" s="139"/>
      <c r="J481" s="139"/>
      <c r="K481" s="278"/>
      <c r="L481" s="402"/>
      <c r="M481" s="513"/>
      <c r="N481" s="28"/>
      <c r="O481" s="26"/>
      <c r="P481" s="28"/>
      <c r="Q481" s="404"/>
      <c r="R481" s="139"/>
      <c r="S481" s="270"/>
      <c r="T481" s="270"/>
      <c r="U481" s="285"/>
      <c r="V481" s="406"/>
      <c r="W481" s="446"/>
      <c r="X481" s="270"/>
      <c r="Y481" s="271"/>
      <c r="Z481" s="271"/>
      <c r="AA481" s="270"/>
      <c r="AB481" s="272"/>
      <c r="AC481" s="491"/>
      <c r="AD481" s="272"/>
      <c r="AE481" s="270"/>
    </row>
    <row r="482" spans="1:31" s="407" customFormat="1">
      <c r="A482" s="270"/>
      <c r="B482" s="270"/>
      <c r="C482" s="270"/>
      <c r="D482" s="139"/>
      <c r="E482" s="142"/>
      <c r="F482" s="160"/>
      <c r="G482" s="142"/>
      <c r="H482" s="139"/>
      <c r="I482" s="139"/>
      <c r="J482" s="139"/>
      <c r="K482" s="278"/>
      <c r="L482" s="402"/>
      <c r="M482" s="513"/>
      <c r="N482" s="28"/>
      <c r="O482" s="26"/>
      <c r="P482" s="28"/>
      <c r="Q482" s="404"/>
      <c r="R482" s="139"/>
      <c r="S482" s="270"/>
      <c r="T482" s="270"/>
      <c r="U482" s="285"/>
      <c r="V482" s="406"/>
      <c r="W482" s="446"/>
      <c r="X482" s="270"/>
      <c r="Y482" s="271"/>
      <c r="Z482" s="271"/>
      <c r="AA482" s="270"/>
      <c r="AB482" s="272"/>
      <c r="AC482" s="491"/>
      <c r="AD482" s="272"/>
      <c r="AE482" s="270"/>
    </row>
    <row r="483" spans="1:31" s="407" customFormat="1">
      <c r="A483" s="270"/>
      <c r="B483" s="270"/>
      <c r="C483" s="270"/>
      <c r="D483" s="139"/>
      <c r="E483" s="142"/>
      <c r="F483" s="160"/>
      <c r="G483" s="142"/>
      <c r="H483" s="139"/>
      <c r="I483" s="139"/>
      <c r="J483" s="139"/>
      <c r="K483" s="278"/>
      <c r="L483" s="402"/>
      <c r="M483" s="513"/>
      <c r="N483" s="28"/>
      <c r="O483" s="26"/>
      <c r="P483" s="28"/>
      <c r="Q483" s="404"/>
      <c r="R483" s="139"/>
      <c r="S483" s="270"/>
      <c r="T483" s="270"/>
      <c r="U483" s="285"/>
      <c r="V483" s="406"/>
      <c r="W483" s="446"/>
      <c r="X483" s="270"/>
      <c r="Y483" s="271"/>
      <c r="Z483" s="271"/>
      <c r="AA483" s="270"/>
      <c r="AB483" s="272"/>
      <c r="AC483" s="491"/>
      <c r="AD483" s="272"/>
      <c r="AE483" s="270"/>
    </row>
    <row r="484" spans="1:31" s="407" customFormat="1">
      <c r="A484" s="270"/>
      <c r="B484" s="270"/>
      <c r="C484" s="270"/>
      <c r="D484" s="139"/>
      <c r="E484" s="142"/>
      <c r="F484" s="160"/>
      <c r="G484" s="142"/>
      <c r="H484" s="139"/>
      <c r="I484" s="139"/>
      <c r="J484" s="139"/>
      <c r="K484" s="278"/>
      <c r="L484" s="402"/>
      <c r="M484" s="513"/>
      <c r="N484" s="28"/>
      <c r="O484" s="26"/>
      <c r="P484" s="28"/>
      <c r="Q484" s="404"/>
      <c r="R484" s="139"/>
      <c r="S484" s="270"/>
      <c r="T484" s="270"/>
      <c r="U484" s="285"/>
      <c r="V484" s="406"/>
      <c r="W484" s="446"/>
      <c r="X484" s="270"/>
      <c r="Y484" s="271"/>
      <c r="Z484" s="271"/>
      <c r="AA484" s="270"/>
      <c r="AB484" s="272"/>
      <c r="AC484" s="491"/>
      <c r="AD484" s="272"/>
      <c r="AE484" s="270"/>
    </row>
    <row r="485" spans="1:31" s="407" customFormat="1">
      <c r="A485" s="270"/>
      <c r="B485" s="270"/>
      <c r="C485" s="270"/>
      <c r="D485" s="139"/>
      <c r="E485" s="142"/>
      <c r="F485" s="160"/>
      <c r="G485" s="142"/>
      <c r="H485" s="139"/>
      <c r="I485" s="139"/>
      <c r="J485" s="139"/>
      <c r="K485" s="278"/>
      <c r="L485" s="402"/>
      <c r="M485" s="513"/>
      <c r="N485" s="28"/>
      <c r="O485" s="26"/>
      <c r="P485" s="28"/>
      <c r="Q485" s="404"/>
      <c r="R485" s="139"/>
      <c r="S485" s="270"/>
      <c r="T485" s="270"/>
      <c r="U485" s="285"/>
      <c r="V485" s="406"/>
      <c r="W485" s="446"/>
      <c r="X485" s="270"/>
      <c r="Y485" s="271"/>
      <c r="Z485" s="271"/>
      <c r="AA485" s="270"/>
      <c r="AB485" s="272"/>
      <c r="AC485" s="491"/>
      <c r="AD485" s="272"/>
      <c r="AE485" s="270"/>
    </row>
    <row r="486" spans="1:31" s="407" customFormat="1">
      <c r="A486" s="270"/>
      <c r="B486" s="270"/>
      <c r="C486" s="270"/>
      <c r="D486" s="139"/>
      <c r="E486" s="142"/>
      <c r="F486" s="160"/>
      <c r="G486" s="142"/>
      <c r="H486" s="139"/>
      <c r="I486" s="139"/>
      <c r="J486" s="139"/>
      <c r="K486" s="278"/>
      <c r="L486" s="402"/>
      <c r="M486" s="513"/>
      <c r="N486" s="28"/>
      <c r="O486" s="26"/>
      <c r="P486" s="28"/>
      <c r="Q486" s="404"/>
      <c r="R486" s="139"/>
      <c r="S486" s="270"/>
      <c r="T486" s="270"/>
      <c r="U486" s="285"/>
      <c r="V486" s="406"/>
      <c r="W486" s="446"/>
      <c r="X486" s="270"/>
      <c r="Y486" s="271"/>
      <c r="Z486" s="271"/>
      <c r="AA486" s="270"/>
      <c r="AB486" s="272"/>
      <c r="AC486" s="491"/>
      <c r="AD486" s="272"/>
      <c r="AE486" s="270"/>
    </row>
    <row r="487" spans="1:31" s="407" customFormat="1">
      <c r="A487" s="270"/>
      <c r="B487" s="270"/>
      <c r="C487" s="270"/>
      <c r="D487" s="139"/>
      <c r="E487" s="142"/>
      <c r="F487" s="160"/>
      <c r="G487" s="142"/>
      <c r="H487" s="139"/>
      <c r="I487" s="139"/>
      <c r="J487" s="139"/>
      <c r="K487" s="278"/>
      <c r="L487" s="402"/>
      <c r="M487" s="513"/>
      <c r="N487" s="28"/>
      <c r="O487" s="26"/>
      <c r="P487" s="28"/>
      <c r="Q487" s="404"/>
      <c r="R487" s="139"/>
      <c r="S487" s="270"/>
      <c r="T487" s="270"/>
      <c r="U487" s="285"/>
      <c r="V487" s="406"/>
      <c r="W487" s="446"/>
      <c r="X487" s="270"/>
      <c r="Y487" s="271"/>
      <c r="Z487" s="271"/>
      <c r="AA487" s="270"/>
      <c r="AB487" s="272"/>
      <c r="AC487" s="491"/>
      <c r="AD487" s="272"/>
      <c r="AE487" s="270"/>
    </row>
    <row r="488" spans="1:31" s="407" customFormat="1">
      <c r="A488" s="270"/>
      <c r="B488" s="270"/>
      <c r="C488" s="270"/>
      <c r="D488" s="139"/>
      <c r="E488" s="142"/>
      <c r="F488" s="160"/>
      <c r="G488" s="142"/>
      <c r="H488" s="139"/>
      <c r="I488" s="139"/>
      <c r="J488" s="139"/>
      <c r="K488" s="278"/>
      <c r="L488" s="402"/>
      <c r="M488" s="513"/>
      <c r="N488" s="28"/>
      <c r="O488" s="26"/>
      <c r="P488" s="28"/>
      <c r="Q488" s="404"/>
      <c r="R488" s="139"/>
      <c r="S488" s="270"/>
      <c r="T488" s="270"/>
      <c r="U488" s="285"/>
      <c r="V488" s="406"/>
      <c r="W488" s="446"/>
      <c r="X488" s="270"/>
      <c r="Y488" s="271"/>
      <c r="Z488" s="271"/>
      <c r="AA488" s="270"/>
      <c r="AB488" s="272"/>
      <c r="AC488" s="491"/>
      <c r="AD488" s="272"/>
      <c r="AE488" s="270"/>
    </row>
    <row r="489" spans="1:31" s="407" customFormat="1">
      <c r="A489" s="270"/>
      <c r="B489" s="270"/>
      <c r="C489" s="270"/>
      <c r="D489" s="139"/>
      <c r="E489" s="142"/>
      <c r="F489" s="160"/>
      <c r="G489" s="142"/>
      <c r="H489" s="139"/>
      <c r="I489" s="139"/>
      <c r="J489" s="139"/>
      <c r="K489" s="278"/>
      <c r="L489" s="402"/>
      <c r="M489" s="513"/>
      <c r="N489" s="28"/>
      <c r="O489" s="26"/>
      <c r="P489" s="28"/>
      <c r="Q489" s="404"/>
      <c r="R489" s="139"/>
      <c r="S489" s="270"/>
      <c r="T489" s="270"/>
      <c r="U489" s="285"/>
      <c r="V489" s="406"/>
      <c r="W489" s="446"/>
      <c r="X489" s="270"/>
      <c r="Y489" s="271"/>
      <c r="Z489" s="271"/>
      <c r="AA489" s="270"/>
      <c r="AB489" s="272"/>
      <c r="AC489" s="491"/>
      <c r="AD489" s="272"/>
      <c r="AE489" s="270"/>
    </row>
    <row r="490" spans="1:31" s="407" customFormat="1">
      <c r="A490" s="270"/>
      <c r="B490" s="270"/>
      <c r="C490" s="270"/>
      <c r="D490" s="139"/>
      <c r="E490" s="142"/>
      <c r="F490" s="160"/>
      <c r="G490" s="142"/>
      <c r="H490" s="139"/>
      <c r="I490" s="139"/>
      <c r="J490" s="139"/>
      <c r="K490" s="278"/>
      <c r="L490" s="402"/>
      <c r="M490" s="513"/>
      <c r="N490" s="28"/>
      <c r="O490" s="26"/>
      <c r="P490" s="28"/>
      <c r="Q490" s="404"/>
      <c r="R490" s="139"/>
      <c r="S490" s="270"/>
      <c r="T490" s="270"/>
      <c r="U490" s="285"/>
      <c r="V490" s="406"/>
      <c r="W490" s="446"/>
      <c r="X490" s="270"/>
      <c r="Y490" s="271"/>
      <c r="Z490" s="271"/>
      <c r="AA490" s="270"/>
      <c r="AB490" s="272"/>
      <c r="AC490" s="491"/>
      <c r="AD490" s="272"/>
      <c r="AE490" s="270"/>
    </row>
    <row r="491" spans="1:31" s="407" customFormat="1">
      <c r="A491" s="270"/>
      <c r="B491" s="270"/>
      <c r="C491" s="270"/>
      <c r="D491" s="139"/>
      <c r="E491" s="142"/>
      <c r="F491" s="160"/>
      <c r="G491" s="142"/>
      <c r="H491" s="139"/>
      <c r="I491" s="139"/>
      <c r="J491" s="139"/>
      <c r="K491" s="278"/>
      <c r="L491" s="402"/>
      <c r="M491" s="513"/>
      <c r="N491" s="28"/>
      <c r="O491" s="26"/>
      <c r="P491" s="28"/>
      <c r="Q491" s="404"/>
      <c r="R491" s="139"/>
      <c r="S491" s="270"/>
      <c r="T491" s="270"/>
      <c r="U491" s="285"/>
      <c r="V491" s="406"/>
      <c r="W491" s="446"/>
      <c r="X491" s="270"/>
      <c r="Y491" s="271"/>
      <c r="Z491" s="271"/>
      <c r="AA491" s="270"/>
      <c r="AB491" s="272"/>
      <c r="AC491" s="491"/>
      <c r="AD491" s="272"/>
      <c r="AE491" s="270"/>
    </row>
    <row r="492" spans="1:31" s="407" customFormat="1">
      <c r="A492" s="270"/>
      <c r="B492" s="270"/>
      <c r="C492" s="270"/>
      <c r="D492" s="139"/>
      <c r="E492" s="142"/>
      <c r="F492" s="160"/>
      <c r="G492" s="142"/>
      <c r="H492" s="139"/>
      <c r="I492" s="139"/>
      <c r="J492" s="139"/>
      <c r="K492" s="278"/>
      <c r="L492" s="402"/>
      <c r="M492" s="513"/>
      <c r="N492" s="28"/>
      <c r="O492" s="26"/>
      <c r="P492" s="28"/>
      <c r="Q492" s="404"/>
      <c r="R492" s="139"/>
      <c r="S492" s="270"/>
      <c r="T492" s="270"/>
      <c r="U492" s="285"/>
      <c r="V492" s="406"/>
      <c r="W492" s="446"/>
      <c r="X492" s="270"/>
      <c r="Y492" s="271"/>
      <c r="Z492" s="271"/>
      <c r="AA492" s="270"/>
      <c r="AB492" s="272"/>
      <c r="AC492" s="491"/>
      <c r="AD492" s="272"/>
      <c r="AE492" s="270"/>
    </row>
    <row r="493" spans="1:31" s="407" customFormat="1">
      <c r="A493" s="270"/>
      <c r="B493" s="270"/>
      <c r="C493" s="270"/>
      <c r="D493" s="139"/>
      <c r="E493" s="142"/>
      <c r="F493" s="160"/>
      <c r="G493" s="142"/>
      <c r="H493" s="139"/>
      <c r="I493" s="139"/>
      <c r="J493" s="139"/>
      <c r="K493" s="278"/>
      <c r="L493" s="402"/>
      <c r="M493" s="513"/>
      <c r="N493" s="28"/>
      <c r="O493" s="26"/>
      <c r="P493" s="28"/>
      <c r="Q493" s="404"/>
      <c r="R493" s="139"/>
      <c r="S493" s="270"/>
      <c r="T493" s="270"/>
      <c r="U493" s="285"/>
      <c r="V493" s="406"/>
      <c r="W493" s="446"/>
      <c r="X493" s="270"/>
      <c r="Y493" s="271"/>
      <c r="Z493" s="271"/>
      <c r="AA493" s="270"/>
      <c r="AB493" s="272"/>
      <c r="AC493" s="491"/>
      <c r="AD493" s="272"/>
      <c r="AE493" s="270"/>
    </row>
    <row r="494" spans="1:31" s="407" customFormat="1">
      <c r="A494" s="270"/>
      <c r="B494" s="270"/>
      <c r="C494" s="270"/>
      <c r="D494" s="139"/>
      <c r="E494" s="142"/>
      <c r="F494" s="160"/>
      <c r="G494" s="142"/>
      <c r="H494" s="139"/>
      <c r="I494" s="139"/>
      <c r="J494" s="139"/>
      <c r="K494" s="278"/>
      <c r="L494" s="402"/>
      <c r="M494" s="513"/>
      <c r="N494" s="28"/>
      <c r="O494" s="26"/>
      <c r="P494" s="28"/>
      <c r="Q494" s="404"/>
      <c r="R494" s="139"/>
      <c r="S494" s="270"/>
      <c r="T494" s="270"/>
      <c r="U494" s="285"/>
      <c r="V494" s="406"/>
      <c r="W494" s="446"/>
      <c r="X494" s="270"/>
      <c r="Y494" s="271"/>
      <c r="Z494" s="271"/>
      <c r="AA494" s="270"/>
      <c r="AB494" s="272"/>
      <c r="AC494" s="491"/>
      <c r="AD494" s="272"/>
      <c r="AE494" s="270"/>
    </row>
    <row r="495" spans="1:31" s="407" customFormat="1">
      <c r="A495" s="270"/>
      <c r="B495" s="270"/>
      <c r="C495" s="270"/>
      <c r="D495" s="139"/>
      <c r="E495" s="142"/>
      <c r="F495" s="160"/>
      <c r="G495" s="142"/>
      <c r="H495" s="139"/>
      <c r="I495" s="139"/>
      <c r="J495" s="139"/>
      <c r="K495" s="278"/>
      <c r="L495" s="402"/>
      <c r="M495" s="513"/>
      <c r="N495" s="28"/>
      <c r="O495" s="26"/>
      <c r="P495" s="28"/>
      <c r="Q495" s="404"/>
      <c r="R495" s="139"/>
      <c r="S495" s="270"/>
      <c r="T495" s="270"/>
      <c r="U495" s="285"/>
      <c r="V495" s="406"/>
      <c r="W495" s="446"/>
      <c r="X495" s="270"/>
      <c r="Y495" s="271"/>
      <c r="Z495" s="271"/>
      <c r="AA495" s="270"/>
      <c r="AB495" s="272"/>
      <c r="AC495" s="491"/>
      <c r="AD495" s="272"/>
      <c r="AE495" s="270"/>
    </row>
    <row r="496" spans="1:31" s="407" customFormat="1">
      <c r="A496" s="270"/>
      <c r="B496" s="270"/>
      <c r="C496" s="270"/>
      <c r="D496" s="139"/>
      <c r="E496" s="142"/>
      <c r="F496" s="160"/>
      <c r="G496" s="142"/>
      <c r="H496" s="139"/>
      <c r="I496" s="139"/>
      <c r="J496" s="139"/>
      <c r="K496" s="278"/>
      <c r="L496" s="402"/>
      <c r="M496" s="513"/>
      <c r="N496" s="28"/>
      <c r="O496" s="26"/>
      <c r="P496" s="28"/>
      <c r="Q496" s="404"/>
      <c r="R496" s="139"/>
      <c r="S496" s="270"/>
      <c r="T496" s="270"/>
      <c r="U496" s="285"/>
      <c r="V496" s="406"/>
      <c r="W496" s="446"/>
      <c r="X496" s="270"/>
      <c r="Y496" s="271"/>
      <c r="Z496" s="271"/>
      <c r="AA496" s="270"/>
      <c r="AB496" s="272"/>
      <c r="AC496" s="491"/>
      <c r="AD496" s="272"/>
      <c r="AE496" s="270"/>
    </row>
    <row r="497" spans="1:31" s="407" customFormat="1">
      <c r="A497" s="270"/>
      <c r="B497" s="270"/>
      <c r="C497" s="270"/>
      <c r="D497" s="139"/>
      <c r="E497" s="142"/>
      <c r="F497" s="160"/>
      <c r="G497" s="142"/>
      <c r="H497" s="139"/>
      <c r="I497" s="139"/>
      <c r="J497" s="139"/>
      <c r="K497" s="278"/>
      <c r="L497" s="402"/>
      <c r="M497" s="513"/>
      <c r="N497" s="28"/>
      <c r="O497" s="26"/>
      <c r="P497" s="28"/>
      <c r="Q497" s="404"/>
      <c r="R497" s="139"/>
      <c r="S497" s="270"/>
      <c r="T497" s="270"/>
      <c r="U497" s="285"/>
      <c r="V497" s="406"/>
      <c r="W497" s="446"/>
      <c r="X497" s="270"/>
      <c r="Y497" s="271"/>
      <c r="Z497" s="271"/>
      <c r="AA497" s="270"/>
      <c r="AB497" s="272"/>
      <c r="AC497" s="491"/>
      <c r="AD497" s="272"/>
      <c r="AE497" s="270"/>
    </row>
    <row r="498" spans="1:31" s="407" customFormat="1">
      <c r="A498" s="270"/>
      <c r="B498" s="270"/>
      <c r="C498" s="270"/>
      <c r="D498" s="139"/>
      <c r="E498" s="142"/>
      <c r="F498" s="160"/>
      <c r="G498" s="142"/>
      <c r="H498" s="139"/>
      <c r="I498" s="139"/>
      <c r="J498" s="139"/>
      <c r="K498" s="278"/>
      <c r="L498" s="402"/>
      <c r="M498" s="513"/>
      <c r="N498" s="28"/>
      <c r="O498" s="26"/>
      <c r="P498" s="28"/>
      <c r="Q498" s="404"/>
      <c r="R498" s="139"/>
      <c r="S498" s="270"/>
      <c r="T498" s="270"/>
      <c r="U498" s="285"/>
      <c r="V498" s="406"/>
      <c r="W498" s="446"/>
      <c r="X498" s="270"/>
      <c r="Y498" s="271"/>
      <c r="Z498" s="271"/>
      <c r="AA498" s="270"/>
      <c r="AB498" s="272"/>
      <c r="AC498" s="491"/>
      <c r="AD498" s="272"/>
      <c r="AE498" s="270"/>
    </row>
    <row r="499" spans="1:31" s="407" customFormat="1">
      <c r="A499" s="270"/>
      <c r="B499" s="270"/>
      <c r="C499" s="270"/>
      <c r="D499" s="139"/>
      <c r="E499" s="142"/>
      <c r="F499" s="160"/>
      <c r="G499" s="142"/>
      <c r="H499" s="139"/>
      <c r="I499" s="139"/>
      <c r="J499" s="139"/>
      <c r="K499" s="278"/>
      <c r="L499" s="402"/>
      <c r="M499" s="513"/>
      <c r="N499" s="28"/>
      <c r="O499" s="26"/>
      <c r="P499" s="28"/>
      <c r="Q499" s="404"/>
      <c r="R499" s="139"/>
      <c r="S499" s="270"/>
      <c r="T499" s="270"/>
      <c r="U499" s="285"/>
      <c r="V499" s="406"/>
      <c r="W499" s="446"/>
      <c r="X499" s="270"/>
      <c r="Y499" s="271"/>
      <c r="Z499" s="271"/>
      <c r="AA499" s="270"/>
      <c r="AB499" s="272"/>
      <c r="AC499" s="491"/>
      <c r="AD499" s="272"/>
      <c r="AE499" s="270"/>
    </row>
    <row r="500" spans="1:31" s="407" customFormat="1">
      <c r="A500" s="270"/>
      <c r="B500" s="270"/>
      <c r="C500" s="270"/>
      <c r="D500" s="139"/>
      <c r="E500" s="142"/>
      <c r="F500" s="160"/>
      <c r="G500" s="142"/>
      <c r="H500" s="139"/>
      <c r="I500" s="139"/>
      <c r="J500" s="139"/>
      <c r="K500" s="278"/>
      <c r="L500" s="402"/>
      <c r="M500" s="513"/>
      <c r="N500" s="28"/>
      <c r="O500" s="26"/>
      <c r="P500" s="28"/>
      <c r="Q500" s="404"/>
      <c r="R500" s="139"/>
      <c r="S500" s="270"/>
      <c r="T500" s="270"/>
      <c r="U500" s="285"/>
      <c r="V500" s="406"/>
      <c r="W500" s="446"/>
      <c r="X500" s="270"/>
      <c r="Y500" s="271"/>
      <c r="Z500" s="271"/>
      <c r="AA500" s="270"/>
      <c r="AB500" s="272"/>
      <c r="AC500" s="491"/>
      <c r="AD500" s="272"/>
      <c r="AE500" s="270"/>
    </row>
    <row r="501" spans="1:31" s="407" customFormat="1">
      <c r="A501" s="270"/>
      <c r="B501" s="270"/>
      <c r="C501" s="270"/>
      <c r="D501" s="139"/>
      <c r="E501" s="142"/>
      <c r="F501" s="160"/>
      <c r="G501" s="142"/>
      <c r="H501" s="139"/>
      <c r="I501" s="139"/>
      <c r="J501" s="139"/>
      <c r="K501" s="278"/>
      <c r="L501" s="402"/>
      <c r="M501" s="513"/>
      <c r="N501" s="28"/>
      <c r="O501" s="26"/>
      <c r="P501" s="28"/>
      <c r="Q501" s="404"/>
      <c r="R501" s="139"/>
      <c r="S501" s="270"/>
      <c r="T501" s="270"/>
      <c r="U501" s="285"/>
      <c r="V501" s="406"/>
      <c r="W501" s="446"/>
      <c r="X501" s="270"/>
      <c r="Y501" s="271"/>
      <c r="Z501" s="271"/>
      <c r="AA501" s="270"/>
      <c r="AB501" s="272"/>
      <c r="AC501" s="491"/>
      <c r="AD501" s="272"/>
      <c r="AE501" s="270"/>
    </row>
    <row r="502" spans="1:31" s="407" customFormat="1">
      <c r="A502" s="270"/>
      <c r="B502" s="270"/>
      <c r="C502" s="270"/>
      <c r="D502" s="139"/>
      <c r="E502" s="142"/>
      <c r="F502" s="160"/>
      <c r="G502" s="142"/>
      <c r="H502" s="139"/>
      <c r="I502" s="139"/>
      <c r="J502" s="139"/>
      <c r="K502" s="278"/>
      <c r="L502" s="402"/>
      <c r="M502" s="513"/>
      <c r="N502" s="28"/>
      <c r="O502" s="26"/>
      <c r="P502" s="28"/>
      <c r="Q502" s="404"/>
      <c r="R502" s="139"/>
      <c r="S502" s="270"/>
      <c r="T502" s="270"/>
      <c r="U502" s="285"/>
      <c r="V502" s="406"/>
      <c r="W502" s="446"/>
      <c r="X502" s="270"/>
      <c r="Y502" s="271"/>
      <c r="Z502" s="271"/>
      <c r="AA502" s="270"/>
      <c r="AB502" s="272"/>
      <c r="AC502" s="491"/>
      <c r="AD502" s="272"/>
      <c r="AE502" s="270"/>
    </row>
    <row r="503" spans="1:31" s="407" customFormat="1">
      <c r="A503" s="270"/>
      <c r="B503" s="270"/>
      <c r="C503" s="270"/>
      <c r="D503" s="139"/>
      <c r="E503" s="142"/>
      <c r="F503" s="160"/>
      <c r="G503" s="142"/>
      <c r="H503" s="139"/>
      <c r="I503" s="139"/>
      <c r="J503" s="139"/>
      <c r="K503" s="278"/>
      <c r="L503" s="402"/>
      <c r="M503" s="513"/>
      <c r="N503" s="28"/>
      <c r="O503" s="26"/>
      <c r="P503" s="28"/>
      <c r="Q503" s="404"/>
      <c r="R503" s="139"/>
      <c r="S503" s="270"/>
      <c r="T503" s="270"/>
      <c r="U503" s="285"/>
      <c r="V503" s="406"/>
      <c r="W503" s="446"/>
      <c r="X503" s="270"/>
      <c r="Y503" s="271"/>
      <c r="Z503" s="271"/>
      <c r="AA503" s="270"/>
      <c r="AB503" s="272"/>
      <c r="AC503" s="491"/>
      <c r="AD503" s="272"/>
      <c r="AE503" s="270"/>
    </row>
    <row r="504" spans="1:31" s="407" customFormat="1">
      <c r="A504" s="270"/>
      <c r="B504" s="270"/>
      <c r="C504" s="270"/>
      <c r="D504" s="139"/>
      <c r="E504" s="142"/>
      <c r="F504" s="160"/>
      <c r="G504" s="142"/>
      <c r="H504" s="139"/>
      <c r="I504" s="139"/>
      <c r="J504" s="139"/>
      <c r="K504" s="278"/>
      <c r="L504" s="402"/>
      <c r="M504" s="513"/>
      <c r="N504" s="28"/>
      <c r="O504" s="26"/>
      <c r="P504" s="28"/>
      <c r="Q504" s="404"/>
      <c r="R504" s="139"/>
      <c r="S504" s="270"/>
      <c r="T504" s="270"/>
      <c r="U504" s="285"/>
      <c r="V504" s="406"/>
      <c r="W504" s="446"/>
      <c r="X504" s="270"/>
      <c r="Y504" s="271"/>
      <c r="Z504" s="271"/>
      <c r="AA504" s="270"/>
      <c r="AB504" s="272"/>
      <c r="AC504" s="491"/>
      <c r="AD504" s="272"/>
      <c r="AE504" s="270"/>
    </row>
    <row r="505" spans="1:31" s="407" customFormat="1">
      <c r="A505" s="270"/>
      <c r="B505" s="270"/>
      <c r="C505" s="270"/>
      <c r="D505" s="139"/>
      <c r="E505" s="142"/>
      <c r="F505" s="160"/>
      <c r="G505" s="142"/>
      <c r="H505" s="139"/>
      <c r="I505" s="139"/>
      <c r="J505" s="139"/>
      <c r="K505" s="278"/>
      <c r="L505" s="402"/>
      <c r="M505" s="513"/>
      <c r="N505" s="28"/>
      <c r="O505" s="26"/>
      <c r="P505" s="28"/>
      <c r="Q505" s="404"/>
      <c r="R505" s="139"/>
      <c r="S505" s="270"/>
      <c r="T505" s="270"/>
      <c r="U505" s="285"/>
      <c r="V505" s="406"/>
      <c r="W505" s="446"/>
      <c r="X505" s="270"/>
      <c r="Y505" s="271"/>
      <c r="Z505" s="271"/>
      <c r="AA505" s="270"/>
      <c r="AB505" s="272"/>
      <c r="AC505" s="491"/>
      <c r="AD505" s="272"/>
      <c r="AE505" s="270"/>
    </row>
    <row r="506" spans="1:31" s="407" customFormat="1">
      <c r="A506" s="270"/>
      <c r="B506" s="270"/>
      <c r="C506" s="270"/>
      <c r="D506" s="139"/>
      <c r="E506" s="142"/>
      <c r="F506" s="160"/>
      <c r="G506" s="142"/>
      <c r="H506" s="139"/>
      <c r="I506" s="139"/>
      <c r="J506" s="139"/>
      <c r="K506" s="278"/>
      <c r="L506" s="402"/>
      <c r="M506" s="513"/>
      <c r="N506" s="28"/>
      <c r="O506" s="26"/>
      <c r="P506" s="28"/>
      <c r="Q506" s="404"/>
      <c r="R506" s="139"/>
      <c r="S506" s="270"/>
      <c r="T506" s="270"/>
      <c r="U506" s="285"/>
      <c r="V506" s="406"/>
      <c r="W506" s="446"/>
      <c r="X506" s="270"/>
      <c r="Y506" s="271"/>
      <c r="Z506" s="271"/>
      <c r="AA506" s="270"/>
      <c r="AB506" s="272"/>
      <c r="AC506" s="491"/>
      <c r="AD506" s="272"/>
      <c r="AE506" s="270"/>
    </row>
    <row r="507" spans="1:31" s="407" customFormat="1">
      <c r="A507" s="270"/>
      <c r="B507" s="270"/>
      <c r="C507" s="270"/>
      <c r="D507" s="139"/>
      <c r="E507" s="142"/>
      <c r="F507" s="160"/>
      <c r="G507" s="142"/>
      <c r="H507" s="139"/>
      <c r="I507" s="139"/>
      <c r="J507" s="139"/>
      <c r="K507" s="278"/>
      <c r="L507" s="402"/>
      <c r="M507" s="513"/>
      <c r="N507" s="28"/>
      <c r="O507" s="26"/>
      <c r="P507" s="28"/>
      <c r="Q507" s="404"/>
      <c r="R507" s="139"/>
      <c r="S507" s="270"/>
      <c r="T507" s="270"/>
      <c r="U507" s="285"/>
      <c r="V507" s="406"/>
      <c r="W507" s="446"/>
      <c r="X507" s="270"/>
      <c r="Y507" s="271"/>
      <c r="Z507" s="271"/>
      <c r="AA507" s="270"/>
      <c r="AB507" s="272"/>
      <c r="AC507" s="491"/>
      <c r="AD507" s="272"/>
      <c r="AE507" s="270"/>
    </row>
    <row r="508" spans="1:31" s="407" customFormat="1">
      <c r="A508" s="270"/>
      <c r="B508" s="270"/>
      <c r="C508" s="270"/>
      <c r="D508" s="139"/>
      <c r="E508" s="142"/>
      <c r="F508" s="160"/>
      <c r="G508" s="142"/>
      <c r="H508" s="139"/>
      <c r="I508" s="139"/>
      <c r="J508" s="139"/>
      <c r="K508" s="278"/>
      <c r="L508" s="402"/>
      <c r="M508" s="513"/>
      <c r="N508" s="28"/>
      <c r="O508" s="26"/>
      <c r="P508" s="28"/>
      <c r="Q508" s="404"/>
      <c r="R508" s="139"/>
      <c r="S508" s="270"/>
      <c r="T508" s="270"/>
      <c r="U508" s="285"/>
      <c r="V508" s="406"/>
      <c r="W508" s="446"/>
      <c r="X508" s="270"/>
      <c r="Y508" s="271"/>
      <c r="Z508" s="271"/>
      <c r="AA508" s="270"/>
      <c r="AB508" s="272"/>
      <c r="AC508" s="491"/>
      <c r="AD508" s="272"/>
      <c r="AE508" s="270"/>
    </row>
    <row r="509" spans="1:31" s="407" customFormat="1">
      <c r="A509" s="270"/>
      <c r="B509" s="270"/>
      <c r="C509" s="270"/>
      <c r="D509" s="139"/>
      <c r="E509" s="142"/>
      <c r="F509" s="160"/>
      <c r="G509" s="142"/>
      <c r="H509" s="139"/>
      <c r="I509" s="139"/>
      <c r="J509" s="139"/>
      <c r="K509" s="278"/>
      <c r="L509" s="402"/>
      <c r="M509" s="513"/>
      <c r="N509" s="28"/>
      <c r="O509" s="26"/>
      <c r="P509" s="28"/>
      <c r="Q509" s="404"/>
      <c r="R509" s="139"/>
      <c r="S509" s="270"/>
      <c r="T509" s="270"/>
      <c r="U509" s="285"/>
      <c r="V509" s="406"/>
      <c r="W509" s="446"/>
      <c r="X509" s="270"/>
      <c r="Y509" s="271"/>
      <c r="Z509" s="271"/>
      <c r="AA509" s="270"/>
      <c r="AB509" s="272"/>
      <c r="AC509" s="491"/>
      <c r="AD509" s="272"/>
      <c r="AE509" s="270"/>
    </row>
    <row r="510" spans="1:31" s="407" customFormat="1">
      <c r="A510" s="270"/>
      <c r="B510" s="270"/>
      <c r="C510" s="270"/>
      <c r="D510" s="139"/>
      <c r="E510" s="142"/>
      <c r="F510" s="160"/>
      <c r="G510" s="142"/>
      <c r="H510" s="139"/>
      <c r="I510" s="139"/>
      <c r="J510" s="139"/>
      <c r="K510" s="278"/>
      <c r="L510" s="402"/>
      <c r="M510" s="513"/>
      <c r="N510" s="28"/>
      <c r="O510" s="26"/>
      <c r="P510" s="28"/>
      <c r="Q510" s="404"/>
      <c r="R510" s="139"/>
      <c r="S510" s="270"/>
      <c r="T510" s="270"/>
      <c r="U510" s="285"/>
      <c r="V510" s="406"/>
      <c r="W510" s="446"/>
      <c r="X510" s="270"/>
      <c r="Y510" s="271"/>
      <c r="Z510" s="271"/>
      <c r="AA510" s="270"/>
      <c r="AB510" s="272"/>
      <c r="AC510" s="491"/>
      <c r="AD510" s="272"/>
      <c r="AE510" s="270"/>
    </row>
    <row r="511" spans="1:31" s="407" customFormat="1">
      <c r="A511" s="270"/>
      <c r="B511" s="270"/>
      <c r="C511" s="270"/>
      <c r="D511" s="139"/>
      <c r="E511" s="142"/>
      <c r="F511" s="160"/>
      <c r="G511" s="142"/>
      <c r="H511" s="139"/>
      <c r="I511" s="139"/>
      <c r="J511" s="139"/>
      <c r="K511" s="278"/>
      <c r="L511" s="402"/>
      <c r="M511" s="513"/>
      <c r="N511" s="28"/>
      <c r="O511" s="26"/>
      <c r="P511" s="28"/>
      <c r="Q511" s="404"/>
      <c r="R511" s="139"/>
      <c r="S511" s="270"/>
      <c r="T511" s="270"/>
      <c r="U511" s="285"/>
      <c r="V511" s="406"/>
      <c r="W511" s="446"/>
      <c r="X511" s="270"/>
      <c r="Y511" s="271"/>
      <c r="Z511" s="271"/>
      <c r="AA511" s="270"/>
      <c r="AB511" s="272"/>
      <c r="AC511" s="491"/>
      <c r="AD511" s="272"/>
      <c r="AE511" s="270"/>
    </row>
    <row r="512" spans="1:31" s="407" customFormat="1">
      <c r="A512" s="270"/>
      <c r="B512" s="270"/>
      <c r="C512" s="270"/>
      <c r="D512" s="139"/>
      <c r="E512" s="142"/>
      <c r="F512" s="160"/>
      <c r="G512" s="142"/>
      <c r="H512" s="139"/>
      <c r="I512" s="139"/>
      <c r="J512" s="139"/>
      <c r="K512" s="278"/>
      <c r="L512" s="402"/>
      <c r="M512" s="513"/>
      <c r="N512" s="28"/>
      <c r="O512" s="26"/>
      <c r="P512" s="28"/>
      <c r="Q512" s="404"/>
      <c r="R512" s="139"/>
      <c r="S512" s="270"/>
      <c r="T512" s="270"/>
      <c r="U512" s="285"/>
      <c r="V512" s="406"/>
      <c r="W512" s="446"/>
      <c r="X512" s="270"/>
      <c r="Y512" s="271"/>
      <c r="Z512" s="271"/>
      <c r="AA512" s="270"/>
      <c r="AB512" s="272"/>
      <c r="AC512" s="491"/>
      <c r="AD512" s="272"/>
      <c r="AE512" s="270"/>
    </row>
    <row r="513" spans="1:31" s="407" customFormat="1">
      <c r="A513" s="270"/>
      <c r="B513" s="270"/>
      <c r="C513" s="270"/>
      <c r="D513" s="139"/>
      <c r="E513" s="142"/>
      <c r="F513" s="160"/>
      <c r="G513" s="142"/>
      <c r="H513" s="139"/>
      <c r="I513" s="139"/>
      <c r="J513" s="139"/>
      <c r="K513" s="278"/>
      <c r="L513" s="402"/>
      <c r="M513" s="513"/>
      <c r="N513" s="28"/>
      <c r="O513" s="26"/>
      <c r="P513" s="28"/>
      <c r="Q513" s="404"/>
      <c r="R513" s="139"/>
      <c r="S513" s="270"/>
      <c r="T513" s="270"/>
      <c r="U513" s="285"/>
      <c r="V513" s="406"/>
      <c r="W513" s="446"/>
      <c r="X513" s="270"/>
      <c r="Y513" s="271"/>
      <c r="Z513" s="271"/>
      <c r="AA513" s="270"/>
      <c r="AB513" s="272"/>
      <c r="AC513" s="491"/>
      <c r="AD513" s="272"/>
      <c r="AE513" s="270"/>
    </row>
    <row r="514" spans="1:31" s="407" customFormat="1">
      <c r="A514" s="270"/>
      <c r="B514" s="270"/>
      <c r="C514" s="270"/>
      <c r="D514" s="139"/>
      <c r="E514" s="142"/>
      <c r="F514" s="160"/>
      <c r="G514" s="142"/>
      <c r="H514" s="139"/>
      <c r="I514" s="139"/>
      <c r="J514" s="139"/>
      <c r="K514" s="278"/>
      <c r="L514" s="402"/>
      <c r="M514" s="513"/>
      <c r="N514" s="28"/>
      <c r="O514" s="26"/>
      <c r="P514" s="28"/>
      <c r="Q514" s="404"/>
      <c r="R514" s="139"/>
      <c r="S514" s="270"/>
      <c r="T514" s="270"/>
      <c r="U514" s="285"/>
      <c r="V514" s="406"/>
      <c r="W514" s="446"/>
      <c r="X514" s="270"/>
      <c r="Y514" s="271"/>
      <c r="Z514" s="271"/>
      <c r="AA514" s="270"/>
      <c r="AB514" s="272"/>
      <c r="AC514" s="491"/>
      <c r="AD514" s="272"/>
      <c r="AE514" s="270"/>
    </row>
    <row r="515" spans="1:31" s="407" customFormat="1">
      <c r="A515" s="270"/>
      <c r="B515" s="270"/>
      <c r="C515" s="270"/>
      <c r="D515" s="139"/>
      <c r="E515" s="142"/>
      <c r="F515" s="160"/>
      <c r="G515" s="142"/>
      <c r="H515" s="139"/>
      <c r="I515" s="139"/>
      <c r="J515" s="139"/>
      <c r="K515" s="278"/>
      <c r="L515" s="402"/>
      <c r="M515" s="513"/>
      <c r="N515" s="28"/>
      <c r="O515" s="26"/>
      <c r="P515" s="28"/>
      <c r="Q515" s="404"/>
      <c r="R515" s="139"/>
      <c r="S515" s="270"/>
      <c r="T515" s="270"/>
      <c r="U515" s="285"/>
      <c r="V515" s="406"/>
      <c r="W515" s="446"/>
      <c r="X515" s="270"/>
      <c r="Y515" s="271"/>
      <c r="Z515" s="271"/>
      <c r="AA515" s="270"/>
      <c r="AB515" s="272"/>
      <c r="AC515" s="491"/>
      <c r="AD515" s="272"/>
      <c r="AE515" s="270"/>
    </row>
    <row r="516" spans="1:31" s="407" customFormat="1">
      <c r="A516" s="270"/>
      <c r="B516" s="270"/>
      <c r="C516" s="270"/>
      <c r="D516" s="139"/>
      <c r="E516" s="142"/>
      <c r="F516" s="160"/>
      <c r="G516" s="142"/>
      <c r="H516" s="139"/>
      <c r="I516" s="139"/>
      <c r="J516" s="139"/>
      <c r="K516" s="278"/>
      <c r="L516" s="402"/>
      <c r="M516" s="513"/>
      <c r="N516" s="28"/>
      <c r="O516" s="26"/>
      <c r="P516" s="28"/>
      <c r="Q516" s="404"/>
      <c r="R516" s="139"/>
      <c r="S516" s="270"/>
      <c r="T516" s="270"/>
      <c r="U516" s="285"/>
      <c r="V516" s="406"/>
      <c r="W516" s="446"/>
      <c r="X516" s="270"/>
      <c r="Y516" s="271"/>
      <c r="Z516" s="271"/>
      <c r="AA516" s="270"/>
      <c r="AB516" s="272"/>
      <c r="AC516" s="491"/>
      <c r="AD516" s="272"/>
      <c r="AE516" s="270"/>
    </row>
    <row r="517" spans="1:31" s="407" customFormat="1">
      <c r="A517" s="270"/>
      <c r="B517" s="270"/>
      <c r="C517" s="270"/>
      <c r="D517" s="139"/>
      <c r="E517" s="142"/>
      <c r="F517" s="160"/>
      <c r="G517" s="142"/>
      <c r="H517" s="139"/>
      <c r="I517" s="139"/>
      <c r="J517" s="139"/>
      <c r="K517" s="278"/>
      <c r="L517" s="402"/>
      <c r="M517" s="513"/>
      <c r="N517" s="28"/>
      <c r="O517" s="26"/>
      <c r="P517" s="28"/>
      <c r="Q517" s="404"/>
      <c r="R517" s="139"/>
      <c r="S517" s="270"/>
      <c r="T517" s="270"/>
      <c r="U517" s="285"/>
      <c r="V517" s="406"/>
      <c r="W517" s="446"/>
      <c r="X517" s="270"/>
      <c r="Y517" s="271"/>
      <c r="Z517" s="271"/>
      <c r="AA517" s="270"/>
      <c r="AB517" s="272"/>
      <c r="AC517" s="491"/>
      <c r="AD517" s="272"/>
      <c r="AE517" s="270"/>
    </row>
    <row r="518" spans="1:31" s="407" customFormat="1">
      <c r="A518" s="270"/>
      <c r="B518" s="270"/>
      <c r="C518" s="270"/>
      <c r="D518" s="139"/>
      <c r="E518" s="142"/>
      <c r="F518" s="160"/>
      <c r="G518" s="142"/>
      <c r="H518" s="139"/>
      <c r="I518" s="139"/>
      <c r="J518" s="139"/>
      <c r="K518" s="278"/>
      <c r="L518" s="402"/>
      <c r="M518" s="513"/>
      <c r="N518" s="28"/>
      <c r="O518" s="26"/>
      <c r="P518" s="28"/>
      <c r="Q518" s="404"/>
      <c r="R518" s="139"/>
      <c r="S518" s="270"/>
      <c r="T518" s="270"/>
      <c r="U518" s="285"/>
      <c r="V518" s="406"/>
      <c r="W518" s="446"/>
      <c r="X518" s="270"/>
      <c r="Y518" s="271"/>
      <c r="Z518" s="271"/>
      <c r="AA518" s="270"/>
      <c r="AB518" s="272"/>
      <c r="AC518" s="491"/>
      <c r="AD518" s="272"/>
      <c r="AE518" s="270"/>
    </row>
    <row r="519" spans="1:31" s="407" customFormat="1">
      <c r="A519" s="270"/>
      <c r="B519" s="270"/>
      <c r="C519" s="270"/>
      <c r="D519" s="139"/>
      <c r="E519" s="142"/>
      <c r="F519" s="160"/>
      <c r="G519" s="142"/>
      <c r="H519" s="139"/>
      <c r="I519" s="139"/>
      <c r="J519" s="139"/>
      <c r="K519" s="278"/>
      <c r="L519" s="402"/>
      <c r="M519" s="513"/>
      <c r="N519" s="28"/>
      <c r="O519" s="26"/>
      <c r="P519" s="28"/>
      <c r="Q519" s="404"/>
      <c r="R519" s="139"/>
      <c r="S519" s="270"/>
      <c r="T519" s="270"/>
      <c r="U519" s="285"/>
      <c r="V519" s="406"/>
      <c r="W519" s="446"/>
      <c r="X519" s="270"/>
      <c r="Y519" s="271"/>
      <c r="Z519" s="271"/>
      <c r="AA519" s="270"/>
      <c r="AB519" s="272"/>
      <c r="AC519" s="491"/>
      <c r="AD519" s="272"/>
      <c r="AE519" s="270"/>
    </row>
    <row r="520" spans="1:31" s="407" customFormat="1">
      <c r="A520" s="270"/>
      <c r="B520" s="270"/>
      <c r="C520" s="270"/>
      <c r="D520" s="139"/>
      <c r="E520" s="142"/>
      <c r="F520" s="160"/>
      <c r="G520" s="142"/>
      <c r="H520" s="139"/>
      <c r="I520" s="139"/>
      <c r="J520" s="139"/>
      <c r="K520" s="278"/>
      <c r="L520" s="402"/>
      <c r="M520" s="513"/>
      <c r="N520" s="28"/>
      <c r="O520" s="26"/>
      <c r="P520" s="28"/>
      <c r="Q520" s="404"/>
      <c r="R520" s="139"/>
      <c r="S520" s="270"/>
      <c r="T520" s="270"/>
      <c r="U520" s="285"/>
      <c r="V520" s="406"/>
      <c r="W520" s="446"/>
      <c r="X520" s="270"/>
      <c r="Y520" s="271"/>
      <c r="Z520" s="271"/>
      <c r="AA520" s="270"/>
      <c r="AB520" s="272"/>
      <c r="AC520" s="491"/>
      <c r="AD520" s="272"/>
      <c r="AE520" s="270"/>
    </row>
    <row r="521" spans="1:31" s="407" customFormat="1">
      <c r="A521" s="270"/>
      <c r="B521" s="270"/>
      <c r="C521" s="270"/>
      <c r="D521" s="139"/>
      <c r="E521" s="142"/>
      <c r="F521" s="160"/>
      <c r="G521" s="142"/>
      <c r="H521" s="139"/>
      <c r="I521" s="139"/>
      <c r="J521" s="139"/>
      <c r="K521" s="278"/>
      <c r="L521" s="402"/>
      <c r="M521" s="513"/>
      <c r="N521" s="28"/>
      <c r="O521" s="26"/>
      <c r="P521" s="28"/>
      <c r="Q521" s="404"/>
      <c r="R521" s="139"/>
      <c r="S521" s="270"/>
      <c r="T521" s="270"/>
      <c r="U521" s="285"/>
      <c r="V521" s="406"/>
      <c r="W521" s="446"/>
      <c r="X521" s="270"/>
      <c r="Y521" s="271"/>
      <c r="Z521" s="271"/>
      <c r="AA521" s="270"/>
      <c r="AB521" s="272"/>
      <c r="AC521" s="491"/>
      <c r="AD521" s="272"/>
      <c r="AE521" s="270"/>
    </row>
    <row r="522" spans="1:31" s="407" customFormat="1">
      <c r="A522" s="270"/>
      <c r="B522" s="270"/>
      <c r="C522" s="270"/>
      <c r="D522" s="139"/>
      <c r="E522" s="142"/>
      <c r="F522" s="160"/>
      <c r="G522" s="142"/>
      <c r="H522" s="139"/>
      <c r="I522" s="139"/>
      <c r="J522" s="139"/>
      <c r="K522" s="278"/>
      <c r="L522" s="402"/>
      <c r="M522" s="513"/>
      <c r="N522" s="28"/>
      <c r="O522" s="26"/>
      <c r="P522" s="28"/>
      <c r="Q522" s="404"/>
      <c r="R522" s="139"/>
      <c r="S522" s="270"/>
      <c r="T522" s="270"/>
      <c r="U522" s="285"/>
      <c r="V522" s="406"/>
      <c r="W522" s="446"/>
      <c r="X522" s="270"/>
      <c r="Y522" s="271"/>
      <c r="Z522" s="271"/>
      <c r="AA522" s="270"/>
      <c r="AB522" s="272"/>
      <c r="AC522" s="491"/>
      <c r="AD522" s="272"/>
      <c r="AE522" s="270"/>
    </row>
    <row r="523" spans="1:31" s="407" customFormat="1">
      <c r="A523" s="270"/>
      <c r="B523" s="270"/>
      <c r="C523" s="270"/>
      <c r="D523" s="139"/>
      <c r="E523" s="142"/>
      <c r="F523" s="160"/>
      <c r="G523" s="142"/>
      <c r="H523" s="139"/>
      <c r="I523" s="139"/>
      <c r="J523" s="139"/>
      <c r="K523" s="278"/>
      <c r="L523" s="402"/>
      <c r="M523" s="513"/>
      <c r="N523" s="28"/>
      <c r="O523" s="26"/>
      <c r="P523" s="28"/>
      <c r="Q523" s="404"/>
      <c r="R523" s="139"/>
      <c r="S523" s="270"/>
      <c r="T523" s="270"/>
      <c r="U523" s="285"/>
      <c r="V523" s="406"/>
      <c r="W523" s="446"/>
      <c r="X523" s="270"/>
      <c r="Y523" s="271"/>
      <c r="Z523" s="271"/>
      <c r="AA523" s="270"/>
      <c r="AB523" s="272"/>
      <c r="AC523" s="491"/>
      <c r="AD523" s="272"/>
      <c r="AE523" s="270"/>
    </row>
    <row r="524" spans="1:31" s="407" customFormat="1">
      <c r="A524" s="270"/>
      <c r="B524" s="270"/>
      <c r="C524" s="270"/>
      <c r="D524" s="139"/>
      <c r="E524" s="142"/>
      <c r="F524" s="160"/>
      <c r="G524" s="142"/>
      <c r="H524" s="139"/>
      <c r="I524" s="139"/>
      <c r="J524" s="139"/>
      <c r="K524" s="278"/>
      <c r="L524" s="402"/>
      <c r="M524" s="513"/>
      <c r="N524" s="28"/>
      <c r="O524" s="26"/>
      <c r="P524" s="28"/>
      <c r="Q524" s="404"/>
      <c r="R524" s="139"/>
      <c r="S524" s="270"/>
      <c r="T524" s="270"/>
      <c r="U524" s="285"/>
      <c r="V524" s="406"/>
      <c r="W524" s="446"/>
      <c r="X524" s="270"/>
      <c r="Y524" s="271"/>
      <c r="Z524" s="271"/>
      <c r="AA524" s="270"/>
      <c r="AB524" s="272"/>
      <c r="AC524" s="491"/>
      <c r="AD524" s="272"/>
      <c r="AE524" s="270"/>
    </row>
    <row r="525" spans="1:31" s="407" customFormat="1">
      <c r="A525" s="270"/>
      <c r="B525" s="270"/>
      <c r="C525" s="270"/>
      <c r="D525" s="139"/>
      <c r="E525" s="142"/>
      <c r="F525" s="160"/>
      <c r="G525" s="142"/>
      <c r="H525" s="139"/>
      <c r="I525" s="139"/>
      <c r="J525" s="139"/>
      <c r="K525" s="278"/>
      <c r="L525" s="402"/>
      <c r="M525" s="513"/>
      <c r="N525" s="28"/>
      <c r="O525" s="26"/>
      <c r="P525" s="28"/>
      <c r="Q525" s="404"/>
      <c r="R525" s="139"/>
      <c r="S525" s="270"/>
      <c r="T525" s="270"/>
      <c r="U525" s="285"/>
      <c r="V525" s="406"/>
      <c r="W525" s="446"/>
      <c r="X525" s="270"/>
      <c r="Y525" s="271"/>
      <c r="Z525" s="271"/>
      <c r="AA525" s="270"/>
      <c r="AB525" s="272"/>
      <c r="AC525" s="491"/>
      <c r="AD525" s="272"/>
      <c r="AE525" s="270"/>
    </row>
    <row r="526" spans="1:31" s="407" customFormat="1">
      <c r="A526" s="270"/>
      <c r="B526" s="270"/>
      <c r="C526" s="270"/>
      <c r="D526" s="139"/>
      <c r="E526" s="142"/>
      <c r="F526" s="160"/>
      <c r="G526" s="142"/>
      <c r="H526" s="139"/>
      <c r="I526" s="139"/>
      <c r="J526" s="139"/>
      <c r="K526" s="278"/>
      <c r="L526" s="402"/>
      <c r="M526" s="513"/>
      <c r="N526" s="28"/>
      <c r="O526" s="26"/>
      <c r="P526" s="28"/>
      <c r="Q526" s="404"/>
      <c r="R526" s="139"/>
      <c r="S526" s="270"/>
      <c r="T526" s="270"/>
      <c r="U526" s="285"/>
      <c r="V526" s="406"/>
      <c r="W526" s="446"/>
      <c r="X526" s="270"/>
      <c r="Y526" s="271"/>
      <c r="Z526" s="271"/>
      <c r="AA526" s="270"/>
      <c r="AB526" s="272"/>
      <c r="AC526" s="491"/>
      <c r="AD526" s="272"/>
      <c r="AE526" s="270"/>
    </row>
    <row r="527" spans="1:31" s="407" customFormat="1">
      <c r="A527" s="270"/>
      <c r="B527" s="270"/>
      <c r="C527" s="270"/>
      <c r="D527" s="139"/>
      <c r="E527" s="142"/>
      <c r="F527" s="160"/>
      <c r="G527" s="142"/>
      <c r="H527" s="139"/>
      <c r="I527" s="139"/>
      <c r="J527" s="139"/>
      <c r="K527" s="278"/>
      <c r="L527" s="402"/>
      <c r="M527" s="513"/>
      <c r="N527" s="28"/>
      <c r="O527" s="26"/>
      <c r="P527" s="28"/>
      <c r="Q527" s="404"/>
      <c r="R527" s="139"/>
      <c r="S527" s="270"/>
      <c r="T527" s="270"/>
      <c r="U527" s="285"/>
      <c r="V527" s="406"/>
      <c r="W527" s="446"/>
      <c r="X527" s="270"/>
      <c r="Y527" s="271"/>
      <c r="Z527" s="271"/>
      <c r="AA527" s="270"/>
      <c r="AB527" s="272"/>
      <c r="AC527" s="491"/>
      <c r="AD527" s="272"/>
      <c r="AE527" s="270"/>
    </row>
    <row r="528" spans="1:31" s="407" customFormat="1">
      <c r="A528" s="270"/>
      <c r="B528" s="270"/>
      <c r="C528" s="270"/>
      <c r="D528" s="139"/>
      <c r="E528" s="142"/>
      <c r="F528" s="160"/>
      <c r="G528" s="142"/>
      <c r="H528" s="139"/>
      <c r="I528" s="139"/>
      <c r="J528" s="139"/>
      <c r="K528" s="278"/>
      <c r="L528" s="402"/>
      <c r="M528" s="513"/>
      <c r="N528" s="28"/>
      <c r="O528" s="26"/>
      <c r="P528" s="28"/>
      <c r="Q528" s="404"/>
      <c r="R528" s="139"/>
      <c r="S528" s="270"/>
      <c r="T528" s="270"/>
      <c r="U528" s="285"/>
      <c r="V528" s="406"/>
      <c r="W528" s="446"/>
      <c r="X528" s="270"/>
      <c r="Y528" s="271"/>
      <c r="Z528" s="271"/>
      <c r="AA528" s="270"/>
      <c r="AB528" s="272"/>
      <c r="AC528" s="491"/>
      <c r="AD528" s="272"/>
      <c r="AE528" s="270"/>
    </row>
    <row r="529" spans="1:31" s="407" customFormat="1">
      <c r="A529" s="270"/>
      <c r="B529" s="270"/>
      <c r="C529" s="270"/>
      <c r="D529" s="139"/>
      <c r="E529" s="142"/>
      <c r="F529" s="160"/>
      <c r="G529" s="142"/>
      <c r="H529" s="139"/>
      <c r="I529" s="139"/>
      <c r="J529" s="139"/>
      <c r="K529" s="278"/>
      <c r="L529" s="402"/>
      <c r="M529" s="513"/>
      <c r="N529" s="28"/>
      <c r="O529" s="26"/>
      <c r="P529" s="28"/>
      <c r="Q529" s="404"/>
      <c r="R529" s="139"/>
      <c r="S529" s="270"/>
      <c r="T529" s="270"/>
      <c r="U529" s="285"/>
      <c r="V529" s="406"/>
      <c r="W529" s="446"/>
      <c r="X529" s="270"/>
      <c r="Y529" s="271"/>
      <c r="Z529" s="271"/>
      <c r="AA529" s="270"/>
      <c r="AB529" s="272"/>
      <c r="AC529" s="491"/>
      <c r="AD529" s="272"/>
      <c r="AE529" s="270"/>
    </row>
    <row r="530" spans="1:31" s="407" customFormat="1">
      <c r="A530" s="270"/>
      <c r="B530" s="270"/>
      <c r="C530" s="270"/>
      <c r="D530" s="139"/>
      <c r="E530" s="142"/>
      <c r="F530" s="160"/>
      <c r="G530" s="142"/>
      <c r="H530" s="139"/>
      <c r="I530" s="139"/>
      <c r="J530" s="139"/>
      <c r="K530" s="278"/>
      <c r="L530" s="402"/>
      <c r="M530" s="513"/>
      <c r="N530" s="28"/>
      <c r="O530" s="26"/>
      <c r="P530" s="28"/>
      <c r="Q530" s="404"/>
      <c r="R530" s="139"/>
      <c r="S530" s="270"/>
      <c r="T530" s="270"/>
      <c r="U530" s="285"/>
      <c r="V530" s="406"/>
      <c r="W530" s="446"/>
      <c r="X530" s="270"/>
      <c r="Y530" s="271"/>
      <c r="Z530" s="271"/>
      <c r="AA530" s="270"/>
      <c r="AB530" s="272"/>
      <c r="AC530" s="491"/>
      <c r="AD530" s="272"/>
      <c r="AE530" s="270"/>
    </row>
    <row r="531" spans="1:31" s="407" customFormat="1">
      <c r="A531" s="270"/>
      <c r="B531" s="270"/>
      <c r="C531" s="270"/>
      <c r="D531" s="139"/>
      <c r="E531" s="142"/>
      <c r="F531" s="160"/>
      <c r="G531" s="142"/>
      <c r="H531" s="139"/>
      <c r="I531" s="139"/>
      <c r="J531" s="139"/>
      <c r="K531" s="278"/>
      <c r="L531" s="402"/>
      <c r="M531" s="513"/>
      <c r="N531" s="28"/>
      <c r="O531" s="26"/>
      <c r="P531" s="28"/>
      <c r="Q531" s="404"/>
      <c r="R531" s="139"/>
      <c r="S531" s="270"/>
      <c r="T531" s="270"/>
      <c r="U531" s="285"/>
      <c r="V531" s="406"/>
      <c r="W531" s="446"/>
      <c r="X531" s="270"/>
      <c r="Y531" s="271"/>
      <c r="Z531" s="271"/>
      <c r="AA531" s="270"/>
      <c r="AB531" s="272"/>
      <c r="AC531" s="491"/>
      <c r="AD531" s="272"/>
      <c r="AE531" s="270"/>
    </row>
    <row r="532" spans="1:31" s="407" customFormat="1">
      <c r="A532" s="270"/>
      <c r="B532" s="270"/>
      <c r="C532" s="270"/>
      <c r="D532" s="139"/>
      <c r="E532" s="142"/>
      <c r="F532" s="160"/>
      <c r="G532" s="142"/>
      <c r="H532" s="139"/>
      <c r="I532" s="139"/>
      <c r="J532" s="139"/>
      <c r="K532" s="278"/>
      <c r="L532" s="402"/>
      <c r="M532" s="513"/>
      <c r="N532" s="28"/>
      <c r="O532" s="26"/>
      <c r="P532" s="28"/>
      <c r="Q532" s="404"/>
      <c r="R532" s="139"/>
      <c r="S532" s="270"/>
      <c r="T532" s="270"/>
      <c r="U532" s="285"/>
      <c r="V532" s="406"/>
      <c r="W532" s="446"/>
      <c r="X532" s="270"/>
      <c r="Y532" s="271"/>
      <c r="Z532" s="271"/>
      <c r="AA532" s="270"/>
      <c r="AB532" s="272"/>
      <c r="AC532" s="491"/>
      <c r="AD532" s="272"/>
      <c r="AE532" s="270"/>
    </row>
    <row r="533" spans="1:31" s="407" customFormat="1">
      <c r="A533" s="270"/>
      <c r="B533" s="270"/>
      <c r="C533" s="270"/>
      <c r="D533" s="139"/>
      <c r="E533" s="142"/>
      <c r="F533" s="160"/>
      <c r="G533" s="142"/>
      <c r="H533" s="139"/>
      <c r="I533" s="139"/>
      <c r="J533" s="139"/>
      <c r="K533" s="278"/>
      <c r="L533" s="402"/>
      <c r="M533" s="513"/>
      <c r="N533" s="28"/>
      <c r="O533" s="26"/>
      <c r="P533" s="28"/>
      <c r="Q533" s="404"/>
      <c r="R533" s="139"/>
      <c r="S533" s="270"/>
      <c r="T533" s="270"/>
      <c r="U533" s="285"/>
      <c r="V533" s="406"/>
      <c r="W533" s="446"/>
      <c r="X533" s="270"/>
      <c r="Y533" s="271"/>
      <c r="Z533" s="271"/>
      <c r="AA533" s="270"/>
      <c r="AB533" s="272"/>
      <c r="AC533" s="491"/>
      <c r="AD533" s="272"/>
      <c r="AE533" s="270"/>
    </row>
    <row r="534" spans="1:31" s="407" customFormat="1">
      <c r="A534" s="270"/>
      <c r="B534" s="270"/>
      <c r="C534" s="270"/>
      <c r="D534" s="139"/>
      <c r="E534" s="142"/>
      <c r="F534" s="160"/>
      <c r="G534" s="142"/>
      <c r="H534" s="139"/>
      <c r="I534" s="139"/>
      <c r="J534" s="139"/>
      <c r="K534" s="278"/>
      <c r="L534" s="402"/>
      <c r="M534" s="513"/>
      <c r="N534" s="28"/>
      <c r="O534" s="26"/>
      <c r="P534" s="28"/>
      <c r="Q534" s="404"/>
      <c r="R534" s="139"/>
      <c r="S534" s="270"/>
      <c r="T534" s="270"/>
      <c r="U534" s="285"/>
      <c r="V534" s="406"/>
      <c r="W534" s="446"/>
      <c r="X534" s="270"/>
      <c r="Y534" s="271"/>
      <c r="Z534" s="271"/>
      <c r="AA534" s="270"/>
      <c r="AB534" s="272"/>
      <c r="AC534" s="491"/>
      <c r="AD534" s="272"/>
      <c r="AE534" s="270"/>
    </row>
    <row r="535" spans="1:31" s="407" customFormat="1">
      <c r="A535" s="270"/>
      <c r="B535" s="270"/>
      <c r="C535" s="270"/>
      <c r="D535" s="139"/>
      <c r="E535" s="142"/>
      <c r="F535" s="160"/>
      <c r="G535" s="142"/>
      <c r="H535" s="139"/>
      <c r="I535" s="139"/>
      <c r="J535" s="139"/>
      <c r="K535" s="278"/>
      <c r="L535" s="402"/>
      <c r="M535" s="513"/>
      <c r="N535" s="28"/>
      <c r="O535" s="26"/>
      <c r="P535" s="28"/>
      <c r="Q535" s="404"/>
      <c r="R535" s="139"/>
      <c r="S535" s="270"/>
      <c r="T535" s="270"/>
      <c r="U535" s="285"/>
      <c r="V535" s="406"/>
      <c r="W535" s="446"/>
      <c r="X535" s="270"/>
      <c r="Y535" s="271"/>
      <c r="Z535" s="271"/>
      <c r="AA535" s="270"/>
      <c r="AB535" s="272"/>
      <c r="AC535" s="491"/>
      <c r="AD535" s="272"/>
      <c r="AE535" s="270"/>
    </row>
    <row r="536" spans="1:31" s="407" customFormat="1">
      <c r="A536" s="270"/>
      <c r="B536" s="270"/>
      <c r="C536" s="270"/>
      <c r="D536" s="139"/>
      <c r="E536" s="142"/>
      <c r="F536" s="160"/>
      <c r="G536" s="142"/>
      <c r="H536" s="139"/>
      <c r="I536" s="139"/>
      <c r="J536" s="139"/>
      <c r="K536" s="278"/>
      <c r="L536" s="402"/>
      <c r="M536" s="513"/>
      <c r="N536" s="28"/>
      <c r="O536" s="26"/>
      <c r="P536" s="28"/>
      <c r="Q536" s="404"/>
      <c r="R536" s="139"/>
      <c r="S536" s="270"/>
      <c r="T536" s="270"/>
      <c r="U536" s="285"/>
      <c r="V536" s="406"/>
      <c r="W536" s="446"/>
      <c r="X536" s="270"/>
      <c r="Y536" s="271"/>
      <c r="Z536" s="271"/>
      <c r="AA536" s="270"/>
      <c r="AB536" s="272"/>
      <c r="AC536" s="491"/>
      <c r="AD536" s="272"/>
      <c r="AE536" s="270"/>
    </row>
    <row r="537" spans="1:31" s="407" customFormat="1">
      <c r="A537" s="270"/>
      <c r="B537" s="270"/>
      <c r="C537" s="270"/>
      <c r="D537" s="139"/>
      <c r="E537" s="142"/>
      <c r="F537" s="160"/>
      <c r="G537" s="142"/>
      <c r="H537" s="139"/>
      <c r="I537" s="139"/>
      <c r="J537" s="139"/>
      <c r="K537" s="278"/>
      <c r="L537" s="402"/>
      <c r="M537" s="513"/>
      <c r="N537" s="28"/>
      <c r="O537" s="26"/>
      <c r="P537" s="28"/>
      <c r="Q537" s="404"/>
      <c r="R537" s="139"/>
      <c r="S537" s="270"/>
      <c r="T537" s="270"/>
      <c r="U537" s="285"/>
      <c r="V537" s="406"/>
      <c r="W537" s="446"/>
      <c r="X537" s="270"/>
      <c r="Y537" s="271"/>
      <c r="Z537" s="271"/>
      <c r="AA537" s="270"/>
      <c r="AB537" s="272"/>
      <c r="AC537" s="491"/>
      <c r="AD537" s="272"/>
      <c r="AE537" s="270"/>
    </row>
    <row r="538" spans="1:31" s="407" customFormat="1">
      <c r="A538" s="270"/>
      <c r="B538" s="270"/>
      <c r="C538" s="270"/>
      <c r="D538" s="139"/>
      <c r="E538" s="142"/>
      <c r="F538" s="160"/>
      <c r="G538" s="142"/>
      <c r="H538" s="139"/>
      <c r="I538" s="139"/>
      <c r="J538" s="139"/>
      <c r="K538" s="278"/>
      <c r="L538" s="402"/>
      <c r="M538" s="513"/>
      <c r="N538" s="28"/>
      <c r="O538" s="26"/>
      <c r="P538" s="28"/>
      <c r="Q538" s="404"/>
      <c r="R538" s="139"/>
      <c r="S538" s="270"/>
      <c r="T538" s="270"/>
      <c r="U538" s="285"/>
      <c r="V538" s="406"/>
      <c r="W538" s="446"/>
      <c r="X538" s="270"/>
      <c r="Y538" s="271"/>
      <c r="Z538" s="271"/>
      <c r="AA538" s="270"/>
      <c r="AB538" s="272"/>
      <c r="AC538" s="491"/>
      <c r="AD538" s="272"/>
      <c r="AE538" s="270"/>
    </row>
    <row r="539" spans="1:31" s="407" customFormat="1">
      <c r="A539" s="270"/>
      <c r="B539" s="270"/>
      <c r="C539" s="270"/>
      <c r="D539" s="139"/>
      <c r="E539" s="142"/>
      <c r="F539" s="160"/>
      <c r="G539" s="142"/>
      <c r="H539" s="139"/>
      <c r="I539" s="139"/>
      <c r="J539" s="139"/>
      <c r="K539" s="278"/>
      <c r="L539" s="402"/>
      <c r="M539" s="513"/>
      <c r="N539" s="28"/>
      <c r="O539" s="26"/>
      <c r="P539" s="28"/>
      <c r="Q539" s="404"/>
      <c r="R539" s="139"/>
      <c r="S539" s="270"/>
      <c r="T539" s="270"/>
      <c r="U539" s="285"/>
      <c r="V539" s="406"/>
      <c r="W539" s="446"/>
      <c r="X539" s="270"/>
      <c r="Y539" s="271"/>
      <c r="Z539" s="271"/>
      <c r="AA539" s="270"/>
      <c r="AB539" s="272"/>
      <c r="AC539" s="491"/>
      <c r="AD539" s="272"/>
      <c r="AE539" s="270"/>
    </row>
    <row r="540" spans="1:31" s="407" customFormat="1">
      <c r="A540" s="270"/>
      <c r="B540" s="270"/>
      <c r="C540" s="270"/>
      <c r="D540" s="139"/>
      <c r="E540" s="142"/>
      <c r="F540" s="160"/>
      <c r="G540" s="142"/>
      <c r="H540" s="139"/>
      <c r="I540" s="139"/>
      <c r="J540" s="139"/>
      <c r="K540" s="278"/>
      <c r="L540" s="402"/>
      <c r="M540" s="513"/>
      <c r="N540" s="28"/>
      <c r="O540" s="26"/>
      <c r="P540" s="28"/>
      <c r="Q540" s="404"/>
      <c r="R540" s="139"/>
      <c r="S540" s="270"/>
      <c r="T540" s="270"/>
      <c r="U540" s="285"/>
      <c r="V540" s="406"/>
      <c r="W540" s="446"/>
      <c r="X540" s="270"/>
      <c r="Y540" s="271"/>
      <c r="Z540" s="271"/>
      <c r="AA540" s="270"/>
      <c r="AB540" s="272"/>
      <c r="AC540" s="491"/>
      <c r="AD540" s="272"/>
      <c r="AE540" s="270"/>
    </row>
    <row r="541" spans="1:31" s="407" customFormat="1">
      <c r="A541" s="270"/>
      <c r="B541" s="270"/>
      <c r="C541" s="270"/>
      <c r="D541" s="139"/>
      <c r="E541" s="142"/>
      <c r="F541" s="160"/>
      <c r="G541" s="142"/>
      <c r="H541" s="139"/>
      <c r="I541" s="139"/>
      <c r="J541" s="139"/>
      <c r="K541" s="278"/>
      <c r="L541" s="402"/>
      <c r="M541" s="513"/>
      <c r="N541" s="28"/>
      <c r="O541" s="26"/>
      <c r="P541" s="28"/>
      <c r="Q541" s="404"/>
      <c r="R541" s="139"/>
      <c r="S541" s="270"/>
      <c r="T541" s="270"/>
      <c r="U541" s="285"/>
      <c r="V541" s="406"/>
      <c r="W541" s="446"/>
      <c r="X541" s="270"/>
      <c r="Y541" s="271"/>
      <c r="Z541" s="271"/>
      <c r="AA541" s="270"/>
      <c r="AB541" s="272"/>
      <c r="AC541" s="491"/>
      <c r="AD541" s="272"/>
      <c r="AE541" s="270"/>
    </row>
    <row r="542" spans="1:31" s="407" customFormat="1">
      <c r="A542" s="270"/>
      <c r="B542" s="270"/>
      <c r="C542" s="270"/>
      <c r="D542" s="139"/>
      <c r="E542" s="142"/>
      <c r="F542" s="160"/>
      <c r="G542" s="142"/>
      <c r="H542" s="139"/>
      <c r="I542" s="139"/>
      <c r="J542" s="139"/>
      <c r="K542" s="278"/>
      <c r="L542" s="402"/>
      <c r="M542" s="513"/>
      <c r="N542" s="28"/>
      <c r="O542" s="26"/>
      <c r="P542" s="28"/>
      <c r="Q542" s="404"/>
      <c r="R542" s="139"/>
      <c r="S542" s="270"/>
      <c r="T542" s="270"/>
      <c r="U542" s="285"/>
      <c r="V542" s="406"/>
      <c r="W542" s="446"/>
      <c r="X542" s="270"/>
      <c r="Y542" s="271"/>
      <c r="Z542" s="271"/>
      <c r="AA542" s="270"/>
      <c r="AB542" s="272"/>
      <c r="AC542" s="491"/>
      <c r="AD542" s="272"/>
      <c r="AE542" s="270"/>
    </row>
    <row r="543" spans="1:31" s="407" customFormat="1">
      <c r="A543" s="270"/>
      <c r="B543" s="270"/>
      <c r="C543" s="270"/>
      <c r="D543" s="139"/>
      <c r="E543" s="142"/>
      <c r="F543" s="160"/>
      <c r="G543" s="142"/>
      <c r="H543" s="139"/>
      <c r="I543" s="139"/>
      <c r="J543" s="139"/>
      <c r="K543" s="278"/>
      <c r="L543" s="402"/>
      <c r="M543" s="513"/>
      <c r="N543" s="28"/>
      <c r="O543" s="26"/>
      <c r="P543" s="28"/>
      <c r="Q543" s="404"/>
      <c r="R543" s="139"/>
      <c r="S543" s="270"/>
      <c r="T543" s="270"/>
      <c r="U543" s="285"/>
      <c r="V543" s="406"/>
      <c r="W543" s="446"/>
      <c r="X543" s="270"/>
      <c r="Y543" s="271"/>
      <c r="Z543" s="271"/>
      <c r="AA543" s="270"/>
      <c r="AB543" s="272"/>
      <c r="AC543" s="491"/>
      <c r="AD543" s="272"/>
      <c r="AE543" s="270"/>
    </row>
    <row r="544" spans="1:31" s="407" customFormat="1">
      <c r="A544" s="270"/>
      <c r="B544" s="270"/>
      <c r="C544" s="270"/>
      <c r="D544" s="139"/>
      <c r="E544" s="142"/>
      <c r="F544" s="160"/>
      <c r="G544" s="142"/>
      <c r="H544" s="139"/>
      <c r="I544" s="139"/>
      <c r="J544" s="139"/>
      <c r="K544" s="278"/>
      <c r="L544" s="402"/>
      <c r="M544" s="513"/>
      <c r="N544" s="28"/>
      <c r="O544" s="26"/>
      <c r="P544" s="28"/>
      <c r="Q544" s="404"/>
      <c r="R544" s="139"/>
      <c r="S544" s="270"/>
      <c r="T544" s="270"/>
      <c r="U544" s="285"/>
      <c r="V544" s="406"/>
      <c r="W544" s="446"/>
      <c r="X544" s="270"/>
      <c r="Y544" s="271"/>
      <c r="Z544" s="271"/>
      <c r="AA544" s="270"/>
      <c r="AB544" s="272"/>
      <c r="AC544" s="491"/>
      <c r="AD544" s="272"/>
      <c r="AE544" s="270"/>
    </row>
    <row r="545" spans="1:31" s="407" customFormat="1">
      <c r="A545" s="270"/>
      <c r="B545" s="270"/>
      <c r="C545" s="270"/>
      <c r="D545" s="139"/>
      <c r="E545" s="142"/>
      <c r="F545" s="160"/>
      <c r="G545" s="142"/>
      <c r="H545" s="139"/>
      <c r="I545" s="139"/>
      <c r="J545" s="139"/>
      <c r="K545" s="278"/>
      <c r="L545" s="402"/>
      <c r="M545" s="513"/>
      <c r="N545" s="28"/>
      <c r="O545" s="26"/>
      <c r="P545" s="28"/>
      <c r="Q545" s="404"/>
      <c r="R545" s="139"/>
      <c r="S545" s="270"/>
      <c r="T545" s="270"/>
      <c r="U545" s="285"/>
      <c r="V545" s="406"/>
      <c r="W545" s="446"/>
      <c r="X545" s="270"/>
      <c r="Y545" s="271"/>
      <c r="Z545" s="271"/>
      <c r="AA545" s="270"/>
      <c r="AB545" s="272"/>
      <c r="AC545" s="491"/>
      <c r="AD545" s="272"/>
      <c r="AE545" s="270"/>
    </row>
    <row r="546" spans="1:31" s="407" customFormat="1">
      <c r="A546" s="270"/>
      <c r="B546" s="270"/>
      <c r="C546" s="270"/>
      <c r="D546" s="139"/>
      <c r="E546" s="142"/>
      <c r="F546" s="160"/>
      <c r="G546" s="142"/>
      <c r="H546" s="139"/>
      <c r="I546" s="139"/>
      <c r="J546" s="139"/>
      <c r="K546" s="278"/>
      <c r="L546" s="402"/>
      <c r="M546" s="513"/>
      <c r="N546" s="28"/>
      <c r="O546" s="26"/>
      <c r="P546" s="28"/>
      <c r="Q546" s="404"/>
      <c r="R546" s="139"/>
      <c r="S546" s="270"/>
      <c r="T546" s="270"/>
      <c r="U546" s="285"/>
      <c r="V546" s="406"/>
      <c r="W546" s="446"/>
      <c r="X546" s="270"/>
      <c r="Y546" s="271"/>
      <c r="Z546" s="271"/>
      <c r="AA546" s="270"/>
      <c r="AB546" s="272"/>
      <c r="AC546" s="491"/>
      <c r="AD546" s="272"/>
      <c r="AE546" s="270"/>
    </row>
    <row r="547" spans="1:31" s="407" customFormat="1">
      <c r="A547" s="270"/>
      <c r="B547" s="270"/>
      <c r="C547" s="270"/>
      <c r="D547" s="139"/>
      <c r="E547" s="142"/>
      <c r="F547" s="160"/>
      <c r="G547" s="142"/>
      <c r="H547" s="139"/>
      <c r="I547" s="139"/>
      <c r="J547" s="139"/>
      <c r="K547" s="278"/>
      <c r="L547" s="402"/>
      <c r="M547" s="513"/>
      <c r="N547" s="28"/>
      <c r="O547" s="26"/>
      <c r="P547" s="28"/>
      <c r="Q547" s="404"/>
      <c r="R547" s="139"/>
      <c r="S547" s="270"/>
      <c r="T547" s="270"/>
      <c r="U547" s="285"/>
      <c r="V547" s="406"/>
      <c r="W547" s="446"/>
      <c r="X547" s="270"/>
      <c r="Y547" s="271"/>
      <c r="Z547" s="271"/>
      <c r="AA547" s="270"/>
      <c r="AB547" s="272"/>
      <c r="AC547" s="491"/>
      <c r="AD547" s="272"/>
      <c r="AE547" s="270"/>
    </row>
    <row r="548" spans="1:31" s="407" customFormat="1">
      <c r="A548" s="270"/>
      <c r="B548" s="270"/>
      <c r="C548" s="270"/>
      <c r="D548" s="139"/>
      <c r="E548" s="142"/>
      <c r="F548" s="160"/>
      <c r="G548" s="142"/>
      <c r="H548" s="139"/>
      <c r="I548" s="139"/>
      <c r="J548" s="139"/>
      <c r="K548" s="278"/>
      <c r="L548" s="402"/>
      <c r="M548" s="513"/>
      <c r="N548" s="28"/>
      <c r="O548" s="26"/>
      <c r="P548" s="28"/>
      <c r="Q548" s="404"/>
      <c r="R548" s="139"/>
      <c r="S548" s="270"/>
      <c r="T548" s="270"/>
      <c r="U548" s="285"/>
      <c r="V548" s="406"/>
      <c r="W548" s="446"/>
      <c r="X548" s="270"/>
      <c r="Y548" s="271"/>
      <c r="Z548" s="271"/>
      <c r="AA548" s="270"/>
      <c r="AB548" s="272"/>
      <c r="AC548" s="491"/>
      <c r="AD548" s="272"/>
      <c r="AE548" s="270"/>
    </row>
    <row r="549" spans="1:31" s="407" customFormat="1">
      <c r="A549" s="270"/>
      <c r="B549" s="270"/>
      <c r="C549" s="270"/>
      <c r="D549" s="139"/>
      <c r="E549" s="142"/>
      <c r="F549" s="160"/>
      <c r="G549" s="142"/>
      <c r="H549" s="139"/>
      <c r="I549" s="139"/>
      <c r="J549" s="139"/>
      <c r="K549" s="278"/>
      <c r="L549" s="402"/>
      <c r="M549" s="513"/>
      <c r="N549" s="28"/>
      <c r="O549" s="26"/>
      <c r="P549" s="28"/>
      <c r="Q549" s="404"/>
      <c r="R549" s="139"/>
      <c r="S549" s="270"/>
      <c r="T549" s="270"/>
      <c r="U549" s="285"/>
      <c r="V549" s="406"/>
      <c r="W549" s="446"/>
      <c r="X549" s="270"/>
      <c r="Y549" s="271"/>
      <c r="Z549" s="271"/>
      <c r="AA549" s="270"/>
      <c r="AB549" s="272"/>
      <c r="AC549" s="491"/>
      <c r="AD549" s="272"/>
      <c r="AE549" s="270"/>
    </row>
    <row r="550" spans="1:31" s="407" customFormat="1">
      <c r="A550" s="270"/>
      <c r="B550" s="270"/>
      <c r="C550" s="270"/>
      <c r="D550" s="139"/>
      <c r="E550" s="142"/>
      <c r="F550" s="160"/>
      <c r="G550" s="142"/>
      <c r="H550" s="139"/>
      <c r="I550" s="139"/>
      <c r="J550" s="139"/>
      <c r="K550" s="278"/>
      <c r="L550" s="402"/>
      <c r="M550" s="513"/>
      <c r="N550" s="28"/>
      <c r="O550" s="26"/>
      <c r="P550" s="28"/>
      <c r="Q550" s="404"/>
      <c r="R550" s="139"/>
      <c r="S550" s="270"/>
      <c r="T550" s="270"/>
      <c r="U550" s="285"/>
      <c r="V550" s="406"/>
      <c r="W550" s="446"/>
      <c r="X550" s="270"/>
      <c r="Y550" s="271"/>
      <c r="Z550" s="271"/>
      <c r="AA550" s="270"/>
      <c r="AB550" s="272"/>
      <c r="AC550" s="491"/>
      <c r="AD550" s="272"/>
      <c r="AE550" s="270"/>
    </row>
    <row r="551" spans="1:31" s="407" customFormat="1">
      <c r="A551" s="270"/>
      <c r="B551" s="270"/>
      <c r="C551" s="270"/>
      <c r="D551" s="139"/>
      <c r="E551" s="142"/>
      <c r="F551" s="160"/>
      <c r="G551" s="142"/>
      <c r="H551" s="139"/>
      <c r="I551" s="139"/>
      <c r="J551" s="139"/>
      <c r="K551" s="278"/>
      <c r="L551" s="402"/>
      <c r="M551" s="513"/>
      <c r="N551" s="28"/>
      <c r="O551" s="26"/>
      <c r="P551" s="28"/>
      <c r="Q551" s="404"/>
      <c r="R551" s="139"/>
      <c r="S551" s="270"/>
      <c r="T551" s="270"/>
      <c r="U551" s="285"/>
      <c r="V551" s="406"/>
      <c r="W551" s="446"/>
      <c r="X551" s="270"/>
      <c r="Y551" s="271"/>
      <c r="Z551" s="271"/>
      <c r="AA551" s="270"/>
      <c r="AB551" s="272"/>
      <c r="AC551" s="491"/>
      <c r="AD551" s="272"/>
      <c r="AE551" s="270"/>
    </row>
    <row r="552" spans="1:31" s="407" customFormat="1">
      <c r="A552" s="270"/>
      <c r="B552" s="270"/>
      <c r="C552" s="270"/>
      <c r="D552" s="139"/>
      <c r="E552" s="142"/>
      <c r="F552" s="160"/>
      <c r="G552" s="142"/>
      <c r="H552" s="139"/>
      <c r="I552" s="139"/>
      <c r="J552" s="139"/>
      <c r="K552" s="278"/>
      <c r="L552" s="402"/>
      <c r="M552" s="513"/>
      <c r="N552" s="28"/>
      <c r="O552" s="26"/>
      <c r="P552" s="28"/>
      <c r="Q552" s="404"/>
      <c r="R552" s="139"/>
      <c r="S552" s="270"/>
      <c r="T552" s="270"/>
      <c r="U552" s="285"/>
      <c r="V552" s="406"/>
      <c r="W552" s="446"/>
      <c r="X552" s="270"/>
      <c r="Y552" s="271"/>
      <c r="Z552" s="271"/>
      <c r="AA552" s="270"/>
      <c r="AB552" s="272"/>
      <c r="AC552" s="491"/>
      <c r="AD552" s="272"/>
      <c r="AE552" s="270"/>
    </row>
    <row r="553" spans="1:31" s="407" customFormat="1">
      <c r="A553" s="270"/>
      <c r="B553" s="270"/>
      <c r="C553" s="270"/>
      <c r="D553" s="139"/>
      <c r="E553" s="142"/>
      <c r="F553" s="160"/>
      <c r="G553" s="142"/>
      <c r="H553" s="139"/>
      <c r="I553" s="139"/>
      <c r="J553" s="139"/>
      <c r="K553" s="278"/>
      <c r="L553" s="402"/>
      <c r="M553" s="513"/>
      <c r="N553" s="28"/>
      <c r="O553" s="26"/>
      <c r="P553" s="28"/>
      <c r="Q553" s="404"/>
      <c r="R553" s="139"/>
      <c r="S553" s="270"/>
      <c r="T553" s="270"/>
      <c r="U553" s="285"/>
      <c r="V553" s="406"/>
      <c r="W553" s="446"/>
      <c r="X553" s="270"/>
      <c r="Y553" s="271"/>
      <c r="Z553" s="271"/>
      <c r="AA553" s="270"/>
      <c r="AB553" s="272"/>
      <c r="AC553" s="491"/>
      <c r="AD553" s="272"/>
      <c r="AE553" s="270"/>
    </row>
    <row r="554" spans="1:31" s="407" customFormat="1">
      <c r="A554" s="270"/>
      <c r="B554" s="270"/>
      <c r="C554" s="270"/>
      <c r="D554" s="139"/>
      <c r="E554" s="142"/>
      <c r="F554" s="160"/>
      <c r="G554" s="142"/>
      <c r="H554" s="139"/>
      <c r="I554" s="139"/>
      <c r="J554" s="139"/>
      <c r="K554" s="278"/>
      <c r="L554" s="402"/>
      <c r="M554" s="513"/>
      <c r="N554" s="28"/>
      <c r="O554" s="26"/>
      <c r="P554" s="28"/>
      <c r="Q554" s="404"/>
      <c r="R554" s="139"/>
      <c r="S554" s="270"/>
      <c r="T554" s="270"/>
      <c r="U554" s="285"/>
      <c r="V554" s="406"/>
      <c r="W554" s="446"/>
      <c r="X554" s="270"/>
      <c r="Y554" s="271"/>
      <c r="Z554" s="271"/>
      <c r="AA554" s="270"/>
      <c r="AB554" s="272"/>
      <c r="AC554" s="491"/>
      <c r="AD554" s="272"/>
      <c r="AE554" s="270"/>
    </row>
    <row r="555" spans="1:31" s="407" customFormat="1">
      <c r="A555" s="270"/>
      <c r="B555" s="270"/>
      <c r="C555" s="270"/>
      <c r="D555" s="139"/>
      <c r="E555" s="142"/>
      <c r="F555" s="160"/>
      <c r="G555" s="142"/>
      <c r="H555" s="139"/>
      <c r="I555" s="139"/>
      <c r="J555" s="139"/>
      <c r="K555" s="278"/>
      <c r="L555" s="402"/>
      <c r="M555" s="513"/>
      <c r="N555" s="28"/>
      <c r="O555" s="26"/>
      <c r="P555" s="28"/>
      <c r="Q555" s="404"/>
      <c r="R555" s="139"/>
      <c r="S555" s="270"/>
      <c r="T555" s="270"/>
      <c r="U555" s="285"/>
      <c r="V555" s="406"/>
      <c r="W555" s="446"/>
      <c r="X555" s="270"/>
      <c r="Y555" s="271"/>
      <c r="Z555" s="271"/>
      <c r="AA555" s="270"/>
      <c r="AB555" s="272"/>
      <c r="AC555" s="491"/>
      <c r="AD555" s="272"/>
      <c r="AE555" s="270"/>
    </row>
    <row r="556" spans="1:31" s="407" customFormat="1">
      <c r="A556" s="270"/>
      <c r="B556" s="270"/>
      <c r="C556" s="270"/>
      <c r="D556" s="139"/>
      <c r="E556" s="142"/>
      <c r="F556" s="160"/>
      <c r="G556" s="142"/>
      <c r="H556" s="139"/>
      <c r="I556" s="139"/>
      <c r="J556" s="139"/>
      <c r="K556" s="278"/>
      <c r="L556" s="402"/>
      <c r="M556" s="513"/>
      <c r="N556" s="28"/>
      <c r="O556" s="26"/>
      <c r="P556" s="28"/>
      <c r="Q556" s="404"/>
      <c r="R556" s="139"/>
      <c r="S556" s="270"/>
      <c r="T556" s="270"/>
      <c r="U556" s="285"/>
      <c r="V556" s="406"/>
      <c r="W556" s="446"/>
      <c r="X556" s="270"/>
      <c r="Y556" s="271"/>
      <c r="Z556" s="271"/>
      <c r="AA556" s="270"/>
      <c r="AB556" s="272"/>
      <c r="AC556" s="491"/>
      <c r="AD556" s="272"/>
      <c r="AE556" s="270"/>
    </row>
    <row r="557" spans="1:31" s="407" customFormat="1">
      <c r="A557" s="270"/>
      <c r="B557" s="270"/>
      <c r="C557" s="270"/>
      <c r="D557" s="139"/>
      <c r="E557" s="142"/>
      <c r="F557" s="160"/>
      <c r="G557" s="142"/>
      <c r="H557" s="139"/>
      <c r="I557" s="139"/>
      <c r="J557" s="139"/>
      <c r="K557" s="278"/>
      <c r="L557" s="402"/>
      <c r="M557" s="513"/>
      <c r="N557" s="28"/>
      <c r="O557" s="26"/>
      <c r="P557" s="28"/>
      <c r="Q557" s="404"/>
      <c r="R557" s="139"/>
      <c r="S557" s="270"/>
      <c r="T557" s="270"/>
      <c r="U557" s="285"/>
      <c r="V557" s="406"/>
      <c r="W557" s="446"/>
      <c r="X557" s="270"/>
      <c r="Y557" s="271"/>
      <c r="Z557" s="271"/>
      <c r="AA557" s="270"/>
      <c r="AB557" s="272"/>
      <c r="AC557" s="491"/>
      <c r="AD557" s="272"/>
      <c r="AE557" s="270"/>
    </row>
    <row r="558" spans="1:31" s="407" customFormat="1">
      <c r="A558" s="270"/>
      <c r="B558" s="270"/>
      <c r="C558" s="270"/>
      <c r="D558" s="139"/>
      <c r="E558" s="142"/>
      <c r="F558" s="160"/>
      <c r="G558" s="142"/>
      <c r="H558" s="139"/>
      <c r="I558" s="139"/>
      <c r="J558" s="139"/>
      <c r="K558" s="278"/>
      <c r="L558" s="402"/>
      <c r="M558" s="513"/>
      <c r="N558" s="28"/>
      <c r="O558" s="26"/>
      <c r="P558" s="28"/>
      <c r="Q558" s="404"/>
      <c r="R558" s="139"/>
      <c r="S558" s="270"/>
      <c r="T558" s="270"/>
      <c r="U558" s="285"/>
      <c r="V558" s="406"/>
      <c r="W558" s="446"/>
      <c r="X558" s="270"/>
      <c r="Y558" s="271"/>
      <c r="Z558" s="271"/>
      <c r="AA558" s="270"/>
      <c r="AB558" s="272"/>
      <c r="AC558" s="491"/>
      <c r="AD558" s="272"/>
      <c r="AE558" s="270"/>
    </row>
    <row r="559" spans="1:31" s="407" customFormat="1">
      <c r="A559" s="270"/>
      <c r="B559" s="270"/>
      <c r="C559" s="270"/>
      <c r="D559" s="139"/>
      <c r="E559" s="142"/>
      <c r="F559" s="160"/>
      <c r="G559" s="142"/>
      <c r="H559" s="139"/>
      <c r="I559" s="139"/>
      <c r="J559" s="139"/>
      <c r="K559" s="278"/>
      <c r="L559" s="402"/>
      <c r="M559" s="513"/>
      <c r="N559" s="28"/>
      <c r="O559" s="26"/>
      <c r="P559" s="28"/>
      <c r="Q559" s="404"/>
      <c r="R559" s="139"/>
      <c r="S559" s="270"/>
      <c r="T559" s="270"/>
      <c r="U559" s="285"/>
      <c r="V559" s="406"/>
      <c r="W559" s="446"/>
      <c r="X559" s="270"/>
      <c r="Y559" s="271"/>
      <c r="Z559" s="271"/>
      <c r="AA559" s="270"/>
      <c r="AB559" s="272"/>
      <c r="AC559" s="491"/>
      <c r="AD559" s="272"/>
      <c r="AE559" s="270"/>
    </row>
    <row r="560" spans="1:31" s="407" customFormat="1">
      <c r="A560" s="270"/>
      <c r="B560" s="270"/>
      <c r="C560" s="270"/>
      <c r="D560" s="139"/>
      <c r="E560" s="142"/>
      <c r="F560" s="160"/>
      <c r="G560" s="142"/>
      <c r="H560" s="139"/>
      <c r="I560" s="139"/>
      <c r="J560" s="139"/>
      <c r="K560" s="278"/>
      <c r="L560" s="402"/>
      <c r="M560" s="513"/>
      <c r="N560" s="28"/>
      <c r="O560" s="26"/>
      <c r="P560" s="28"/>
      <c r="Q560" s="404"/>
      <c r="R560" s="139"/>
      <c r="S560" s="270"/>
      <c r="T560" s="270"/>
      <c r="U560" s="285"/>
      <c r="V560" s="406"/>
      <c r="W560" s="446"/>
      <c r="X560" s="270"/>
      <c r="Y560" s="271"/>
      <c r="Z560" s="271"/>
      <c r="AA560" s="270"/>
      <c r="AB560" s="272"/>
      <c r="AC560" s="491"/>
      <c r="AD560" s="272"/>
      <c r="AE560" s="270"/>
    </row>
    <row r="561" spans="1:31" s="407" customFormat="1">
      <c r="A561" s="270"/>
      <c r="B561" s="270"/>
      <c r="C561" s="270"/>
      <c r="D561" s="139"/>
      <c r="E561" s="142"/>
      <c r="F561" s="160"/>
      <c r="G561" s="142"/>
      <c r="H561" s="139"/>
      <c r="I561" s="139"/>
      <c r="J561" s="139"/>
      <c r="K561" s="278"/>
      <c r="L561" s="402"/>
      <c r="M561" s="513"/>
      <c r="N561" s="28"/>
      <c r="O561" s="26"/>
      <c r="P561" s="28"/>
      <c r="Q561" s="404"/>
      <c r="R561" s="139"/>
      <c r="S561" s="270"/>
      <c r="T561" s="270"/>
      <c r="U561" s="285"/>
      <c r="V561" s="406"/>
      <c r="W561" s="446"/>
      <c r="X561" s="270"/>
      <c r="Y561" s="271"/>
      <c r="Z561" s="271"/>
      <c r="AA561" s="270"/>
      <c r="AB561" s="272"/>
      <c r="AC561" s="491"/>
      <c r="AD561" s="272"/>
      <c r="AE561" s="270"/>
    </row>
    <row r="562" spans="1:31" s="407" customFormat="1">
      <c r="A562" s="270"/>
      <c r="B562" s="270"/>
      <c r="C562" s="270"/>
      <c r="D562" s="139"/>
      <c r="E562" s="142"/>
      <c r="F562" s="160"/>
      <c r="G562" s="142"/>
      <c r="H562" s="139"/>
      <c r="I562" s="139"/>
      <c r="J562" s="139"/>
      <c r="K562" s="278"/>
      <c r="L562" s="402"/>
      <c r="M562" s="513"/>
      <c r="N562" s="28"/>
      <c r="O562" s="26"/>
      <c r="P562" s="28"/>
      <c r="Q562" s="404"/>
      <c r="R562" s="139"/>
      <c r="S562" s="270"/>
      <c r="T562" s="270"/>
      <c r="U562" s="285"/>
      <c r="V562" s="406"/>
      <c r="W562" s="446"/>
      <c r="X562" s="270"/>
      <c r="Y562" s="271"/>
      <c r="Z562" s="271"/>
      <c r="AA562" s="270"/>
      <c r="AB562" s="272"/>
      <c r="AC562" s="491"/>
      <c r="AD562" s="272"/>
      <c r="AE562" s="270"/>
    </row>
    <row r="563" spans="1:31" s="407" customFormat="1">
      <c r="A563" s="270"/>
      <c r="B563" s="270"/>
      <c r="C563" s="270"/>
      <c r="D563" s="139"/>
      <c r="E563" s="142"/>
      <c r="F563" s="160"/>
      <c r="G563" s="142"/>
      <c r="H563" s="139"/>
      <c r="I563" s="139"/>
      <c r="J563" s="139"/>
      <c r="K563" s="278"/>
      <c r="L563" s="402"/>
      <c r="M563" s="513"/>
      <c r="N563" s="28"/>
      <c r="O563" s="26"/>
      <c r="P563" s="28"/>
      <c r="Q563" s="404"/>
      <c r="R563" s="139"/>
      <c r="S563" s="270"/>
      <c r="T563" s="270"/>
      <c r="U563" s="285"/>
      <c r="V563" s="406"/>
      <c r="W563" s="446"/>
      <c r="X563" s="270"/>
      <c r="Y563" s="271"/>
      <c r="Z563" s="271"/>
      <c r="AA563" s="270"/>
      <c r="AB563" s="272"/>
      <c r="AC563" s="491"/>
      <c r="AD563" s="272"/>
      <c r="AE563" s="270"/>
    </row>
    <row r="564" spans="1:31" s="407" customFormat="1">
      <c r="A564" s="270"/>
      <c r="B564" s="270"/>
      <c r="C564" s="270"/>
      <c r="D564" s="139"/>
      <c r="E564" s="142"/>
      <c r="F564" s="160"/>
      <c r="G564" s="142"/>
      <c r="H564" s="139"/>
      <c r="I564" s="139"/>
      <c r="J564" s="139"/>
      <c r="K564" s="278"/>
      <c r="L564" s="402"/>
      <c r="M564" s="513"/>
      <c r="N564" s="28"/>
      <c r="O564" s="26"/>
      <c r="P564" s="28"/>
      <c r="Q564" s="404"/>
      <c r="R564" s="139"/>
      <c r="S564" s="270"/>
      <c r="T564" s="270"/>
      <c r="U564" s="285"/>
      <c r="V564" s="406"/>
      <c r="W564" s="446"/>
      <c r="X564" s="270"/>
      <c r="Y564" s="271"/>
      <c r="Z564" s="271"/>
      <c r="AA564" s="270"/>
      <c r="AB564" s="272"/>
      <c r="AC564" s="491"/>
      <c r="AD564" s="272"/>
      <c r="AE564" s="270"/>
    </row>
    <row r="565" spans="1:31" s="407" customFormat="1">
      <c r="A565" s="270"/>
      <c r="B565" s="270"/>
      <c r="C565" s="270"/>
      <c r="D565" s="139"/>
      <c r="E565" s="142"/>
      <c r="F565" s="160"/>
      <c r="G565" s="142"/>
      <c r="H565" s="139"/>
      <c r="I565" s="139"/>
      <c r="J565" s="139"/>
      <c r="K565" s="278"/>
      <c r="L565" s="402"/>
      <c r="M565" s="513"/>
      <c r="N565" s="28"/>
      <c r="O565" s="26"/>
      <c r="P565" s="28"/>
      <c r="Q565" s="404"/>
      <c r="R565" s="139"/>
      <c r="S565" s="270"/>
      <c r="T565" s="270"/>
      <c r="U565" s="285"/>
      <c r="V565" s="406"/>
      <c r="W565" s="446"/>
      <c r="X565" s="270"/>
      <c r="Y565" s="271"/>
      <c r="Z565" s="271"/>
      <c r="AA565" s="270"/>
      <c r="AB565" s="272"/>
      <c r="AC565" s="491"/>
      <c r="AD565" s="272"/>
      <c r="AE565" s="270"/>
    </row>
    <row r="566" spans="1:31" s="407" customFormat="1">
      <c r="A566" s="270"/>
      <c r="B566" s="270"/>
      <c r="C566" s="270"/>
      <c r="D566" s="139"/>
      <c r="E566" s="142"/>
      <c r="F566" s="160"/>
      <c r="G566" s="142"/>
      <c r="H566" s="139"/>
      <c r="I566" s="139"/>
      <c r="J566" s="139"/>
      <c r="K566" s="278"/>
      <c r="L566" s="402"/>
      <c r="M566" s="513"/>
      <c r="N566" s="28"/>
      <c r="O566" s="26"/>
      <c r="P566" s="28"/>
      <c r="Q566" s="404"/>
      <c r="R566" s="139"/>
      <c r="S566" s="270"/>
      <c r="T566" s="270"/>
      <c r="U566" s="285"/>
      <c r="V566" s="406"/>
      <c r="W566" s="446"/>
      <c r="X566" s="270"/>
      <c r="Y566" s="271"/>
      <c r="Z566" s="271"/>
      <c r="AA566" s="270"/>
      <c r="AB566" s="272"/>
      <c r="AC566" s="491"/>
      <c r="AD566" s="272"/>
      <c r="AE566" s="270"/>
    </row>
    <row r="567" spans="1:31" s="407" customFormat="1">
      <c r="A567" s="270"/>
      <c r="B567" s="270"/>
      <c r="C567" s="270"/>
      <c r="D567" s="139"/>
      <c r="E567" s="142"/>
      <c r="F567" s="160"/>
      <c r="G567" s="142"/>
      <c r="H567" s="139"/>
      <c r="I567" s="139"/>
      <c r="J567" s="139"/>
      <c r="K567" s="278"/>
      <c r="L567" s="402"/>
      <c r="M567" s="513"/>
      <c r="N567" s="28"/>
      <c r="O567" s="26"/>
      <c r="P567" s="28"/>
      <c r="Q567" s="404"/>
      <c r="R567" s="139"/>
      <c r="S567" s="270"/>
      <c r="T567" s="270"/>
      <c r="U567" s="285"/>
      <c r="V567" s="406"/>
      <c r="W567" s="446"/>
      <c r="X567" s="270"/>
      <c r="Y567" s="271"/>
      <c r="Z567" s="271"/>
      <c r="AA567" s="270"/>
      <c r="AB567" s="272"/>
      <c r="AC567" s="491"/>
      <c r="AD567" s="272"/>
      <c r="AE567" s="270"/>
    </row>
    <row r="568" spans="1:31" s="407" customFormat="1">
      <c r="A568" s="270"/>
      <c r="B568" s="270"/>
      <c r="C568" s="270"/>
      <c r="D568" s="139"/>
      <c r="E568" s="142"/>
      <c r="F568" s="160"/>
      <c r="G568" s="142"/>
      <c r="H568" s="139"/>
      <c r="I568" s="139"/>
      <c r="J568" s="139"/>
      <c r="K568" s="278"/>
      <c r="L568" s="402"/>
      <c r="M568" s="513"/>
      <c r="N568" s="28"/>
      <c r="O568" s="26"/>
      <c r="P568" s="28"/>
      <c r="Q568" s="404"/>
      <c r="R568" s="139"/>
      <c r="S568" s="270"/>
      <c r="T568" s="270"/>
      <c r="U568" s="285"/>
      <c r="V568" s="406"/>
      <c r="W568" s="446"/>
      <c r="X568" s="270"/>
      <c r="Y568" s="271"/>
      <c r="Z568" s="271"/>
      <c r="AA568" s="270"/>
      <c r="AB568" s="272"/>
      <c r="AC568" s="491"/>
      <c r="AD568" s="272"/>
      <c r="AE568" s="270"/>
    </row>
    <row r="569" spans="1:31" s="407" customFormat="1">
      <c r="A569" s="270"/>
      <c r="B569" s="270"/>
      <c r="C569" s="270"/>
      <c r="D569" s="139"/>
      <c r="E569" s="142"/>
      <c r="F569" s="160"/>
      <c r="G569" s="142"/>
      <c r="H569" s="139"/>
      <c r="I569" s="139"/>
      <c r="J569" s="139"/>
      <c r="K569" s="278"/>
      <c r="L569" s="402"/>
      <c r="M569" s="513"/>
      <c r="N569" s="28"/>
      <c r="O569" s="26"/>
      <c r="P569" s="28"/>
      <c r="Q569" s="404"/>
      <c r="R569" s="139"/>
      <c r="S569" s="270"/>
      <c r="T569" s="270"/>
      <c r="U569" s="285"/>
      <c r="V569" s="406"/>
      <c r="W569" s="446"/>
      <c r="X569" s="270"/>
      <c r="Y569" s="271"/>
      <c r="Z569" s="271"/>
      <c r="AA569" s="270"/>
      <c r="AB569" s="272"/>
      <c r="AC569" s="491"/>
      <c r="AD569" s="272"/>
      <c r="AE569" s="270"/>
    </row>
    <row r="570" spans="1:31" s="407" customFormat="1">
      <c r="A570" s="270"/>
      <c r="B570" s="270"/>
      <c r="C570" s="270"/>
      <c r="D570" s="139"/>
      <c r="E570" s="142"/>
      <c r="F570" s="160"/>
      <c r="G570" s="142"/>
      <c r="H570" s="139"/>
      <c r="I570" s="139"/>
      <c r="J570" s="139"/>
      <c r="K570" s="278"/>
      <c r="L570" s="402"/>
      <c r="M570" s="513"/>
      <c r="N570" s="28"/>
      <c r="O570" s="26"/>
      <c r="P570" s="28"/>
      <c r="Q570" s="404"/>
      <c r="R570" s="139"/>
      <c r="S570" s="270"/>
      <c r="T570" s="270"/>
      <c r="U570" s="285"/>
      <c r="V570" s="406"/>
      <c r="W570" s="446"/>
      <c r="X570" s="270"/>
      <c r="Y570" s="271"/>
      <c r="Z570" s="271"/>
      <c r="AA570" s="270"/>
      <c r="AB570" s="272"/>
      <c r="AC570" s="491"/>
      <c r="AD570" s="272"/>
      <c r="AE570" s="270"/>
    </row>
    <row r="571" spans="1:31" s="407" customFormat="1">
      <c r="A571" s="270"/>
      <c r="B571" s="270"/>
      <c r="C571" s="270"/>
      <c r="D571" s="139"/>
      <c r="E571" s="142"/>
      <c r="F571" s="160"/>
      <c r="G571" s="142"/>
      <c r="H571" s="139"/>
      <c r="I571" s="139"/>
      <c r="J571" s="139"/>
      <c r="K571" s="278"/>
      <c r="L571" s="402"/>
      <c r="M571" s="513"/>
      <c r="N571" s="28"/>
      <c r="O571" s="26"/>
      <c r="P571" s="28"/>
      <c r="Q571" s="404"/>
      <c r="R571" s="139"/>
      <c r="S571" s="270"/>
      <c r="T571" s="270"/>
      <c r="U571" s="285"/>
      <c r="V571" s="406"/>
      <c r="W571" s="446"/>
      <c r="X571" s="270"/>
      <c r="Y571" s="271"/>
      <c r="Z571" s="271"/>
      <c r="AA571" s="270"/>
      <c r="AB571" s="272"/>
      <c r="AC571" s="491"/>
      <c r="AD571" s="272"/>
      <c r="AE571" s="270"/>
    </row>
    <row r="572" spans="1:31" s="407" customFormat="1">
      <c r="A572" s="270"/>
      <c r="B572" s="270"/>
      <c r="C572" s="270"/>
      <c r="D572" s="139"/>
      <c r="E572" s="142"/>
      <c r="F572" s="160"/>
      <c r="G572" s="142"/>
      <c r="H572" s="139"/>
      <c r="I572" s="139"/>
      <c r="J572" s="139"/>
      <c r="K572" s="278"/>
      <c r="L572" s="402"/>
      <c r="M572" s="513"/>
      <c r="N572" s="28"/>
      <c r="O572" s="26"/>
      <c r="P572" s="28"/>
      <c r="Q572" s="404"/>
      <c r="R572" s="139"/>
      <c r="S572" s="270"/>
      <c r="T572" s="270"/>
      <c r="U572" s="285"/>
      <c r="V572" s="406"/>
      <c r="W572" s="446"/>
      <c r="X572" s="270"/>
      <c r="Y572" s="271"/>
      <c r="Z572" s="271"/>
      <c r="AA572" s="270"/>
      <c r="AB572" s="272"/>
      <c r="AC572" s="491"/>
      <c r="AD572" s="272"/>
      <c r="AE572" s="270"/>
    </row>
    <row r="573" spans="1:31" s="407" customFormat="1">
      <c r="A573" s="270"/>
      <c r="B573" s="270"/>
      <c r="C573" s="270"/>
      <c r="D573" s="139"/>
      <c r="E573" s="142"/>
      <c r="F573" s="160"/>
      <c r="G573" s="142"/>
      <c r="H573" s="139"/>
      <c r="I573" s="139"/>
      <c r="J573" s="139"/>
      <c r="K573" s="278"/>
      <c r="L573" s="402"/>
      <c r="M573" s="513"/>
      <c r="N573" s="28"/>
      <c r="O573" s="26"/>
      <c r="P573" s="28"/>
      <c r="Q573" s="404"/>
      <c r="R573" s="139"/>
      <c r="S573" s="270"/>
      <c r="T573" s="270"/>
      <c r="U573" s="285"/>
      <c r="V573" s="406"/>
      <c r="W573" s="446"/>
      <c r="X573" s="270"/>
      <c r="Y573" s="271"/>
      <c r="Z573" s="271"/>
      <c r="AA573" s="270"/>
      <c r="AB573" s="272"/>
      <c r="AC573" s="491"/>
      <c r="AD573" s="272"/>
      <c r="AE573" s="270"/>
    </row>
    <row r="574" spans="1:31" s="407" customFormat="1">
      <c r="A574" s="270"/>
      <c r="B574" s="270"/>
      <c r="C574" s="270"/>
      <c r="D574" s="139"/>
      <c r="E574" s="142"/>
      <c r="F574" s="160"/>
      <c r="G574" s="142"/>
      <c r="H574" s="139"/>
      <c r="I574" s="139"/>
      <c r="J574" s="139"/>
      <c r="K574" s="278"/>
      <c r="L574" s="402"/>
      <c r="M574" s="513"/>
      <c r="N574" s="28"/>
      <c r="O574" s="26"/>
      <c r="P574" s="28"/>
      <c r="Q574" s="404"/>
      <c r="R574" s="139"/>
      <c r="S574" s="270"/>
      <c r="T574" s="270"/>
      <c r="U574" s="285"/>
      <c r="V574" s="406"/>
      <c r="W574" s="446"/>
      <c r="X574" s="270"/>
      <c r="Y574" s="271"/>
      <c r="Z574" s="271"/>
      <c r="AA574" s="270"/>
      <c r="AB574" s="272"/>
      <c r="AC574" s="491"/>
      <c r="AD574" s="272"/>
      <c r="AE574" s="270"/>
    </row>
    <row r="575" spans="1:31" s="407" customFormat="1">
      <c r="A575" s="270"/>
      <c r="B575" s="270"/>
      <c r="C575" s="270"/>
      <c r="D575" s="139"/>
      <c r="E575" s="142"/>
      <c r="F575" s="160"/>
      <c r="G575" s="142"/>
      <c r="H575" s="139"/>
      <c r="I575" s="139"/>
      <c r="J575" s="139"/>
      <c r="K575" s="278"/>
      <c r="L575" s="402"/>
      <c r="M575" s="513"/>
      <c r="N575" s="28"/>
      <c r="O575" s="26"/>
      <c r="P575" s="28"/>
      <c r="Q575" s="404"/>
      <c r="R575" s="139"/>
      <c r="S575" s="270"/>
      <c r="T575" s="270"/>
      <c r="U575" s="285"/>
      <c r="V575" s="406"/>
      <c r="W575" s="446"/>
      <c r="X575" s="270"/>
      <c r="Y575" s="271"/>
      <c r="Z575" s="271"/>
      <c r="AA575" s="270"/>
      <c r="AB575" s="272"/>
      <c r="AC575" s="491"/>
      <c r="AD575" s="272"/>
      <c r="AE575" s="270"/>
    </row>
    <row r="576" spans="1:31" s="407" customFormat="1">
      <c r="A576" s="270"/>
      <c r="B576" s="270"/>
      <c r="C576" s="270"/>
      <c r="D576" s="139"/>
      <c r="E576" s="142"/>
      <c r="F576" s="160"/>
      <c r="G576" s="142"/>
      <c r="H576" s="139"/>
      <c r="I576" s="139"/>
      <c r="J576" s="139"/>
      <c r="K576" s="278"/>
      <c r="L576" s="402"/>
      <c r="M576" s="513"/>
      <c r="N576" s="28"/>
      <c r="O576" s="26"/>
      <c r="P576" s="28"/>
      <c r="Q576" s="404"/>
      <c r="R576" s="139"/>
      <c r="S576" s="270"/>
      <c r="T576" s="270"/>
      <c r="U576" s="285"/>
      <c r="V576" s="406"/>
      <c r="W576" s="446"/>
      <c r="X576" s="270"/>
      <c r="Y576" s="271"/>
      <c r="Z576" s="271"/>
      <c r="AA576" s="270"/>
      <c r="AB576" s="272"/>
      <c r="AC576" s="491"/>
      <c r="AD576" s="272"/>
      <c r="AE576" s="270"/>
    </row>
    <row r="577" spans="1:31" s="407" customFormat="1">
      <c r="A577" s="270"/>
      <c r="B577" s="270"/>
      <c r="C577" s="270"/>
      <c r="D577" s="139"/>
      <c r="E577" s="142"/>
      <c r="F577" s="160"/>
      <c r="G577" s="142"/>
      <c r="H577" s="139"/>
      <c r="I577" s="139"/>
      <c r="J577" s="139"/>
      <c r="K577" s="278"/>
      <c r="L577" s="402"/>
      <c r="M577" s="513"/>
      <c r="N577" s="28"/>
      <c r="O577" s="26"/>
      <c r="P577" s="28"/>
      <c r="Q577" s="404"/>
      <c r="R577" s="139"/>
      <c r="S577" s="270"/>
      <c r="T577" s="270"/>
      <c r="U577" s="285"/>
      <c r="V577" s="406"/>
      <c r="W577" s="446"/>
      <c r="X577" s="270"/>
      <c r="Y577" s="271"/>
      <c r="Z577" s="271"/>
      <c r="AA577" s="270"/>
      <c r="AB577" s="272"/>
      <c r="AC577" s="491"/>
      <c r="AD577" s="272"/>
      <c r="AE577" s="270"/>
    </row>
    <row r="578" spans="1:31" s="407" customFormat="1">
      <c r="A578" s="270"/>
      <c r="B578" s="270"/>
      <c r="C578" s="270"/>
      <c r="D578" s="139"/>
      <c r="E578" s="142"/>
      <c r="F578" s="160"/>
      <c r="G578" s="142"/>
      <c r="H578" s="139"/>
      <c r="I578" s="139"/>
      <c r="J578" s="139"/>
      <c r="K578" s="278"/>
      <c r="L578" s="402"/>
      <c r="M578" s="513"/>
      <c r="N578" s="28"/>
      <c r="O578" s="26"/>
      <c r="P578" s="28"/>
      <c r="Q578" s="404"/>
      <c r="R578" s="139"/>
      <c r="S578" s="270"/>
      <c r="T578" s="270"/>
      <c r="U578" s="285"/>
      <c r="V578" s="406"/>
      <c r="W578" s="446"/>
      <c r="X578" s="270"/>
      <c r="Y578" s="271"/>
      <c r="Z578" s="271"/>
      <c r="AA578" s="270"/>
      <c r="AB578" s="272"/>
      <c r="AC578" s="491"/>
      <c r="AD578" s="272"/>
      <c r="AE578" s="270"/>
    </row>
    <row r="579" spans="1:31" s="407" customFormat="1">
      <c r="A579" s="270"/>
      <c r="B579" s="270"/>
      <c r="C579" s="270"/>
      <c r="D579" s="139"/>
      <c r="E579" s="142"/>
      <c r="F579" s="160"/>
      <c r="G579" s="142"/>
      <c r="H579" s="139"/>
      <c r="I579" s="139"/>
      <c r="J579" s="139"/>
      <c r="K579" s="278"/>
      <c r="L579" s="402"/>
      <c r="M579" s="513"/>
      <c r="N579" s="28"/>
      <c r="O579" s="26"/>
      <c r="P579" s="28"/>
      <c r="Q579" s="404"/>
      <c r="R579" s="139"/>
      <c r="S579" s="270"/>
      <c r="T579" s="270"/>
      <c r="U579" s="285"/>
      <c r="V579" s="406"/>
      <c r="W579" s="446"/>
      <c r="X579" s="270"/>
      <c r="Y579" s="271"/>
      <c r="Z579" s="271"/>
      <c r="AA579" s="270"/>
      <c r="AB579" s="272"/>
      <c r="AC579" s="491"/>
      <c r="AD579" s="272"/>
      <c r="AE579" s="270"/>
    </row>
    <row r="580" spans="1:31" s="407" customFormat="1">
      <c r="A580" s="270"/>
      <c r="B580" s="270"/>
      <c r="C580" s="270"/>
      <c r="D580" s="139"/>
      <c r="E580" s="142"/>
      <c r="F580" s="160"/>
      <c r="G580" s="142"/>
      <c r="H580" s="139"/>
      <c r="I580" s="139"/>
      <c r="J580" s="139"/>
      <c r="K580" s="278"/>
      <c r="L580" s="402"/>
      <c r="M580" s="513"/>
      <c r="N580" s="28"/>
      <c r="O580" s="26"/>
      <c r="P580" s="28"/>
      <c r="Q580" s="404"/>
      <c r="R580" s="139"/>
      <c r="S580" s="270"/>
      <c r="T580" s="270"/>
      <c r="U580" s="285"/>
      <c r="V580" s="406"/>
      <c r="W580" s="446"/>
      <c r="X580" s="270"/>
      <c r="Y580" s="271"/>
      <c r="Z580" s="271"/>
      <c r="AA580" s="270"/>
      <c r="AB580" s="272"/>
      <c r="AC580" s="491"/>
      <c r="AD580" s="272"/>
      <c r="AE580" s="270"/>
    </row>
    <row r="581" spans="1:31" s="407" customFormat="1">
      <c r="A581" s="270"/>
      <c r="B581" s="270"/>
      <c r="C581" s="270"/>
      <c r="D581" s="139"/>
      <c r="E581" s="142"/>
      <c r="F581" s="160"/>
      <c r="G581" s="142"/>
      <c r="H581" s="139"/>
      <c r="I581" s="139"/>
      <c r="J581" s="139"/>
      <c r="K581" s="278"/>
      <c r="L581" s="402"/>
      <c r="M581" s="513"/>
      <c r="N581" s="28"/>
      <c r="O581" s="26"/>
      <c r="P581" s="28"/>
      <c r="Q581" s="404"/>
      <c r="R581" s="139"/>
      <c r="S581" s="270"/>
      <c r="T581" s="270"/>
      <c r="U581" s="285"/>
      <c r="V581" s="406"/>
      <c r="W581" s="446"/>
      <c r="X581" s="270"/>
      <c r="Y581" s="271"/>
      <c r="Z581" s="271"/>
      <c r="AA581" s="270"/>
      <c r="AB581" s="272"/>
      <c r="AC581" s="491"/>
      <c r="AD581" s="272"/>
      <c r="AE581" s="270"/>
    </row>
    <row r="582" spans="1:31" s="407" customFormat="1">
      <c r="A582" s="270"/>
      <c r="B582" s="270"/>
      <c r="C582" s="270"/>
      <c r="D582" s="139"/>
      <c r="E582" s="142"/>
      <c r="F582" s="160"/>
      <c r="G582" s="142"/>
      <c r="H582" s="139"/>
      <c r="I582" s="139"/>
      <c r="J582" s="139"/>
      <c r="K582" s="278"/>
      <c r="L582" s="402"/>
      <c r="M582" s="513"/>
      <c r="N582" s="28"/>
      <c r="O582" s="26"/>
      <c r="P582" s="28"/>
      <c r="Q582" s="404"/>
      <c r="R582" s="139"/>
      <c r="S582" s="270"/>
      <c r="T582" s="270"/>
      <c r="U582" s="285"/>
      <c r="V582" s="406"/>
      <c r="W582" s="446"/>
      <c r="X582" s="270"/>
      <c r="Y582" s="271"/>
      <c r="Z582" s="271"/>
      <c r="AA582" s="270"/>
      <c r="AB582" s="272"/>
      <c r="AC582" s="491"/>
      <c r="AD582" s="272"/>
      <c r="AE582" s="270"/>
    </row>
    <row r="583" spans="1:31" s="407" customFormat="1">
      <c r="A583" s="270"/>
      <c r="B583" s="270"/>
      <c r="C583" s="270"/>
      <c r="D583" s="139"/>
      <c r="E583" s="142"/>
      <c r="F583" s="160"/>
      <c r="G583" s="142"/>
      <c r="H583" s="139"/>
      <c r="I583" s="139"/>
      <c r="J583" s="139"/>
      <c r="K583" s="278"/>
      <c r="L583" s="402"/>
      <c r="M583" s="513"/>
      <c r="N583" s="28"/>
      <c r="O583" s="26"/>
      <c r="P583" s="28"/>
      <c r="Q583" s="404"/>
      <c r="R583" s="139"/>
      <c r="S583" s="270"/>
      <c r="T583" s="270"/>
      <c r="U583" s="285"/>
      <c r="V583" s="406"/>
      <c r="W583" s="446"/>
      <c r="X583" s="270"/>
      <c r="Y583" s="271"/>
      <c r="Z583" s="271"/>
      <c r="AA583" s="270"/>
      <c r="AB583" s="272"/>
      <c r="AC583" s="491"/>
      <c r="AD583" s="272"/>
      <c r="AE583" s="270"/>
    </row>
    <row r="584" spans="1:31" s="407" customFormat="1">
      <c r="A584" s="270"/>
      <c r="B584" s="270"/>
      <c r="C584" s="270"/>
      <c r="D584" s="139"/>
      <c r="E584" s="142"/>
      <c r="F584" s="160"/>
      <c r="G584" s="142"/>
      <c r="H584" s="139"/>
      <c r="I584" s="139"/>
      <c r="J584" s="139"/>
      <c r="K584" s="278"/>
      <c r="L584" s="402"/>
      <c r="M584" s="513"/>
      <c r="N584" s="28"/>
      <c r="O584" s="26"/>
      <c r="P584" s="28"/>
      <c r="Q584" s="404"/>
      <c r="R584" s="139"/>
      <c r="S584" s="270"/>
      <c r="T584" s="270"/>
      <c r="U584" s="285"/>
      <c r="V584" s="406"/>
      <c r="W584" s="446"/>
      <c r="X584" s="270"/>
      <c r="Y584" s="271"/>
      <c r="Z584" s="271"/>
      <c r="AA584" s="270"/>
      <c r="AB584" s="272"/>
      <c r="AC584" s="491"/>
      <c r="AD584" s="272"/>
      <c r="AE584" s="270"/>
    </row>
    <row r="585" spans="1:31" s="407" customFormat="1">
      <c r="A585" s="270"/>
      <c r="B585" s="270"/>
      <c r="C585" s="270"/>
      <c r="D585" s="139"/>
      <c r="E585" s="142"/>
      <c r="F585" s="160"/>
      <c r="G585" s="142"/>
      <c r="H585" s="139"/>
      <c r="I585" s="139"/>
      <c r="J585" s="139"/>
      <c r="K585" s="278"/>
      <c r="L585" s="402"/>
      <c r="M585" s="513"/>
      <c r="N585" s="28"/>
      <c r="O585" s="26"/>
      <c r="P585" s="28"/>
      <c r="Q585" s="404"/>
      <c r="R585" s="139"/>
      <c r="S585" s="270"/>
      <c r="T585" s="270"/>
      <c r="U585" s="285"/>
      <c r="V585" s="406"/>
      <c r="W585" s="446"/>
      <c r="X585" s="270"/>
      <c r="Y585" s="271"/>
      <c r="Z585" s="271"/>
      <c r="AA585" s="270"/>
      <c r="AB585" s="272"/>
      <c r="AC585" s="491"/>
      <c r="AD585" s="272"/>
      <c r="AE585" s="270"/>
    </row>
    <row r="586" spans="1:31" s="407" customFormat="1">
      <c r="A586" s="270"/>
      <c r="B586" s="270"/>
      <c r="C586" s="270"/>
      <c r="D586" s="139"/>
      <c r="E586" s="142"/>
      <c r="F586" s="160"/>
      <c r="G586" s="142"/>
      <c r="H586" s="139"/>
      <c r="I586" s="139"/>
      <c r="J586" s="139"/>
      <c r="K586" s="278"/>
      <c r="L586" s="402"/>
      <c r="M586" s="513"/>
      <c r="N586" s="28"/>
      <c r="O586" s="26"/>
      <c r="P586" s="28"/>
      <c r="Q586" s="404"/>
      <c r="R586" s="139"/>
      <c r="S586" s="270"/>
      <c r="T586" s="270"/>
      <c r="U586" s="285"/>
      <c r="V586" s="406"/>
      <c r="W586" s="446"/>
      <c r="X586" s="270"/>
      <c r="Y586" s="271"/>
      <c r="Z586" s="271"/>
      <c r="AA586" s="270"/>
      <c r="AB586" s="272"/>
      <c r="AC586" s="491"/>
      <c r="AD586" s="272"/>
      <c r="AE586" s="270"/>
    </row>
    <row r="587" spans="1:31" s="407" customFormat="1">
      <c r="A587" s="270"/>
      <c r="B587" s="270"/>
      <c r="C587" s="270"/>
      <c r="D587" s="139"/>
      <c r="E587" s="142"/>
      <c r="F587" s="160"/>
      <c r="G587" s="142"/>
      <c r="H587" s="139"/>
      <c r="I587" s="139"/>
      <c r="J587" s="139"/>
      <c r="K587" s="278"/>
      <c r="L587" s="402"/>
      <c r="M587" s="513"/>
      <c r="N587" s="28"/>
      <c r="O587" s="26"/>
      <c r="P587" s="28"/>
      <c r="Q587" s="404"/>
      <c r="R587" s="139"/>
      <c r="S587" s="270"/>
      <c r="T587" s="270"/>
      <c r="U587" s="285"/>
      <c r="V587" s="406"/>
      <c r="W587" s="446"/>
      <c r="X587" s="270"/>
      <c r="Y587" s="271"/>
      <c r="Z587" s="271"/>
      <c r="AA587" s="270"/>
      <c r="AB587" s="272"/>
      <c r="AC587" s="491"/>
      <c r="AD587" s="272"/>
      <c r="AE587" s="270"/>
    </row>
    <row r="588" spans="1:31" s="407" customFormat="1">
      <c r="A588" s="270"/>
      <c r="B588" s="270"/>
      <c r="C588" s="270"/>
      <c r="D588" s="139"/>
      <c r="E588" s="142"/>
      <c r="F588" s="160"/>
      <c r="G588" s="142"/>
      <c r="H588" s="139"/>
      <c r="I588" s="139"/>
      <c r="J588" s="139"/>
      <c r="K588" s="278"/>
      <c r="L588" s="402"/>
      <c r="M588" s="513"/>
      <c r="N588" s="28"/>
      <c r="O588" s="26"/>
      <c r="P588" s="28"/>
      <c r="Q588" s="404"/>
      <c r="R588" s="139"/>
      <c r="S588" s="270"/>
      <c r="T588" s="270"/>
      <c r="U588" s="285"/>
      <c r="V588" s="406"/>
      <c r="W588" s="446"/>
      <c r="X588" s="270"/>
      <c r="Y588" s="271"/>
      <c r="Z588" s="271"/>
      <c r="AA588" s="270"/>
      <c r="AB588" s="272"/>
      <c r="AC588" s="491"/>
      <c r="AD588" s="272"/>
      <c r="AE588" s="270"/>
    </row>
    <row r="589" spans="1:31" s="407" customFormat="1">
      <c r="A589" s="270"/>
      <c r="B589" s="270"/>
      <c r="C589" s="270"/>
      <c r="D589" s="139"/>
      <c r="E589" s="142"/>
      <c r="F589" s="160"/>
      <c r="G589" s="142"/>
      <c r="H589" s="139"/>
      <c r="I589" s="139"/>
      <c r="J589" s="139"/>
      <c r="K589" s="278"/>
      <c r="L589" s="402"/>
      <c r="M589" s="513"/>
      <c r="N589" s="28"/>
      <c r="O589" s="26"/>
      <c r="P589" s="28"/>
      <c r="Q589" s="404"/>
      <c r="R589" s="139"/>
      <c r="S589" s="270"/>
      <c r="T589" s="270"/>
      <c r="U589" s="285"/>
      <c r="V589" s="406"/>
      <c r="W589" s="446"/>
      <c r="X589" s="270"/>
      <c r="Y589" s="271"/>
      <c r="Z589" s="271"/>
      <c r="AA589" s="270"/>
      <c r="AB589" s="272"/>
      <c r="AC589" s="491"/>
      <c r="AD589" s="272"/>
      <c r="AE589" s="270"/>
    </row>
    <row r="590" spans="1:31" s="407" customFormat="1">
      <c r="A590" s="270"/>
      <c r="B590" s="270"/>
      <c r="C590" s="270"/>
      <c r="D590" s="139"/>
      <c r="E590" s="142"/>
      <c r="F590" s="160"/>
      <c r="G590" s="142"/>
      <c r="H590" s="139"/>
      <c r="I590" s="139"/>
      <c r="J590" s="139"/>
      <c r="K590" s="278"/>
      <c r="L590" s="402"/>
      <c r="M590" s="513"/>
      <c r="N590" s="28"/>
      <c r="O590" s="26"/>
      <c r="P590" s="28"/>
      <c r="Q590" s="404"/>
      <c r="R590" s="139"/>
      <c r="S590" s="270"/>
      <c r="T590" s="270"/>
      <c r="U590" s="285"/>
      <c r="V590" s="406"/>
      <c r="W590" s="446"/>
      <c r="X590" s="270"/>
      <c r="Y590" s="271"/>
      <c r="Z590" s="271"/>
      <c r="AA590" s="270"/>
      <c r="AB590" s="272"/>
      <c r="AC590" s="491"/>
      <c r="AD590" s="272"/>
      <c r="AE590" s="270"/>
    </row>
    <row r="591" spans="1:31" s="407" customFormat="1">
      <c r="A591" s="270"/>
      <c r="B591" s="270"/>
      <c r="C591" s="270"/>
      <c r="D591" s="139"/>
      <c r="E591" s="142"/>
      <c r="F591" s="160"/>
      <c r="G591" s="142"/>
      <c r="H591" s="139"/>
      <c r="I591" s="139"/>
      <c r="J591" s="139"/>
      <c r="K591" s="278"/>
      <c r="L591" s="402"/>
      <c r="M591" s="513"/>
      <c r="N591" s="28"/>
      <c r="O591" s="26"/>
      <c r="P591" s="28"/>
      <c r="Q591" s="404"/>
      <c r="R591" s="139"/>
      <c r="S591" s="270"/>
      <c r="T591" s="270"/>
      <c r="U591" s="285"/>
      <c r="V591" s="406"/>
      <c r="W591" s="446"/>
      <c r="X591" s="270"/>
      <c r="Y591" s="271"/>
      <c r="Z591" s="271"/>
      <c r="AA591" s="270"/>
      <c r="AB591" s="272"/>
      <c r="AC591" s="491"/>
      <c r="AD591" s="272"/>
      <c r="AE591" s="270"/>
    </row>
    <row r="592" spans="1:31" s="407" customFormat="1">
      <c r="A592" s="270"/>
      <c r="B592" s="270"/>
      <c r="C592" s="270"/>
      <c r="D592" s="139"/>
      <c r="E592" s="142"/>
      <c r="F592" s="160"/>
      <c r="G592" s="142"/>
      <c r="H592" s="139"/>
      <c r="I592" s="139"/>
      <c r="J592" s="139"/>
      <c r="K592" s="278"/>
      <c r="L592" s="402"/>
      <c r="M592" s="513"/>
      <c r="N592" s="28"/>
      <c r="O592" s="26"/>
      <c r="P592" s="28"/>
      <c r="Q592" s="404"/>
      <c r="R592" s="139"/>
      <c r="S592" s="270"/>
      <c r="T592" s="270"/>
      <c r="U592" s="285"/>
      <c r="V592" s="406"/>
      <c r="W592" s="446"/>
      <c r="X592" s="270"/>
      <c r="Y592" s="271"/>
      <c r="Z592" s="271"/>
      <c r="AA592" s="270"/>
      <c r="AB592" s="272"/>
      <c r="AC592" s="491"/>
      <c r="AD592" s="272"/>
      <c r="AE592" s="270"/>
    </row>
    <row r="593" spans="1:31" s="407" customFormat="1">
      <c r="A593" s="270"/>
      <c r="B593" s="270"/>
      <c r="C593" s="270"/>
      <c r="D593" s="139"/>
      <c r="E593" s="142"/>
      <c r="F593" s="160"/>
      <c r="G593" s="142"/>
      <c r="H593" s="139"/>
      <c r="I593" s="139"/>
      <c r="J593" s="139"/>
      <c r="K593" s="278"/>
      <c r="L593" s="402"/>
      <c r="M593" s="513"/>
      <c r="N593" s="28"/>
      <c r="O593" s="26"/>
      <c r="P593" s="28"/>
      <c r="Q593" s="404"/>
      <c r="R593" s="139"/>
      <c r="S593" s="270"/>
      <c r="T593" s="270"/>
      <c r="U593" s="285"/>
      <c r="V593" s="406"/>
      <c r="W593" s="446"/>
      <c r="X593" s="270"/>
      <c r="Y593" s="271"/>
      <c r="Z593" s="271"/>
      <c r="AA593" s="270"/>
      <c r="AB593" s="272"/>
      <c r="AC593" s="491"/>
      <c r="AD593" s="272"/>
      <c r="AE593" s="270"/>
    </row>
    <row r="594" spans="1:31" s="407" customFormat="1">
      <c r="A594" s="270"/>
      <c r="B594" s="270"/>
      <c r="C594" s="270"/>
      <c r="D594" s="139"/>
      <c r="E594" s="142"/>
      <c r="F594" s="160"/>
      <c r="G594" s="142"/>
      <c r="H594" s="139"/>
      <c r="I594" s="139"/>
      <c r="J594" s="139"/>
      <c r="K594" s="278"/>
      <c r="L594" s="402"/>
      <c r="M594" s="513"/>
      <c r="N594" s="28"/>
      <c r="O594" s="26"/>
      <c r="P594" s="28"/>
      <c r="Q594" s="404"/>
      <c r="R594" s="139"/>
      <c r="S594" s="270"/>
      <c r="T594" s="270"/>
      <c r="U594" s="285"/>
      <c r="V594" s="406"/>
      <c r="W594" s="446"/>
      <c r="X594" s="270"/>
      <c r="Y594" s="271"/>
      <c r="Z594" s="271"/>
      <c r="AA594" s="270"/>
      <c r="AB594" s="272"/>
      <c r="AC594" s="491"/>
      <c r="AD594" s="272"/>
      <c r="AE594" s="270"/>
    </row>
    <row r="595" spans="1:31" s="407" customFormat="1">
      <c r="A595" s="270"/>
      <c r="B595" s="270"/>
      <c r="C595" s="270"/>
      <c r="D595" s="139"/>
      <c r="E595" s="142"/>
      <c r="F595" s="160"/>
      <c r="G595" s="142"/>
      <c r="H595" s="139"/>
      <c r="I595" s="139"/>
      <c r="J595" s="139"/>
      <c r="K595" s="278"/>
      <c r="L595" s="402"/>
      <c r="M595" s="513"/>
      <c r="N595" s="28"/>
      <c r="O595" s="26"/>
      <c r="P595" s="28"/>
      <c r="Q595" s="404"/>
      <c r="R595" s="139"/>
      <c r="S595" s="270"/>
      <c r="T595" s="270"/>
      <c r="U595" s="285"/>
      <c r="V595" s="406"/>
      <c r="W595" s="446"/>
      <c r="X595" s="270"/>
      <c r="Y595" s="271"/>
      <c r="Z595" s="271"/>
      <c r="AA595" s="270"/>
      <c r="AB595" s="272"/>
      <c r="AC595" s="491"/>
      <c r="AD595" s="272"/>
      <c r="AE595" s="270"/>
    </row>
    <row r="596" spans="1:31" s="407" customFormat="1">
      <c r="A596" s="270"/>
      <c r="B596" s="270"/>
      <c r="C596" s="270"/>
      <c r="D596" s="139"/>
      <c r="E596" s="142"/>
      <c r="F596" s="160"/>
      <c r="G596" s="142"/>
      <c r="H596" s="139"/>
      <c r="I596" s="139"/>
      <c r="J596" s="139"/>
      <c r="K596" s="278"/>
      <c r="L596" s="402"/>
      <c r="M596" s="513"/>
      <c r="N596" s="28"/>
      <c r="O596" s="26"/>
      <c r="P596" s="28"/>
      <c r="Q596" s="404"/>
      <c r="R596" s="139"/>
      <c r="S596" s="270"/>
      <c r="T596" s="270"/>
      <c r="U596" s="285"/>
      <c r="V596" s="406"/>
      <c r="W596" s="446"/>
      <c r="X596" s="270"/>
      <c r="Y596" s="271"/>
      <c r="Z596" s="271"/>
      <c r="AA596" s="270"/>
      <c r="AB596" s="272"/>
      <c r="AC596" s="491"/>
      <c r="AD596" s="272"/>
      <c r="AE596" s="270"/>
    </row>
    <row r="597" spans="1:31" s="407" customFormat="1">
      <c r="A597" s="270"/>
      <c r="B597" s="270"/>
      <c r="C597" s="270"/>
      <c r="D597" s="139"/>
      <c r="E597" s="142"/>
      <c r="F597" s="160"/>
      <c r="G597" s="142"/>
      <c r="H597" s="139"/>
      <c r="I597" s="139"/>
      <c r="J597" s="139"/>
      <c r="K597" s="278"/>
      <c r="L597" s="402"/>
      <c r="M597" s="513"/>
      <c r="N597" s="28"/>
      <c r="O597" s="26"/>
      <c r="P597" s="28"/>
      <c r="Q597" s="404"/>
      <c r="R597" s="139"/>
      <c r="S597" s="270"/>
      <c r="T597" s="270"/>
      <c r="U597" s="285"/>
      <c r="V597" s="406"/>
      <c r="W597" s="446"/>
      <c r="X597" s="270"/>
      <c r="Y597" s="271"/>
      <c r="Z597" s="271"/>
      <c r="AA597" s="270"/>
      <c r="AB597" s="272"/>
      <c r="AC597" s="491"/>
      <c r="AD597" s="272"/>
      <c r="AE597" s="270"/>
    </row>
    <row r="598" spans="1:31" s="407" customFormat="1">
      <c r="A598" s="270"/>
      <c r="B598" s="270"/>
      <c r="C598" s="270"/>
      <c r="D598" s="139"/>
      <c r="E598" s="142"/>
      <c r="F598" s="160"/>
      <c r="G598" s="142"/>
      <c r="H598" s="139"/>
      <c r="I598" s="139"/>
      <c r="J598" s="139"/>
      <c r="K598" s="278"/>
      <c r="L598" s="402"/>
      <c r="M598" s="513"/>
      <c r="N598" s="28"/>
      <c r="O598" s="26"/>
      <c r="P598" s="28"/>
      <c r="Q598" s="404"/>
      <c r="R598" s="139"/>
      <c r="S598" s="270"/>
      <c r="T598" s="270"/>
      <c r="U598" s="285"/>
      <c r="V598" s="406"/>
      <c r="W598" s="446"/>
      <c r="X598" s="270"/>
      <c r="Y598" s="271"/>
      <c r="Z598" s="271"/>
      <c r="AA598" s="270"/>
      <c r="AB598" s="272"/>
      <c r="AC598" s="491"/>
      <c r="AD598" s="272"/>
      <c r="AE598" s="270"/>
    </row>
    <row r="599" spans="1:31" s="407" customFormat="1">
      <c r="A599" s="270"/>
      <c r="B599" s="270"/>
      <c r="C599" s="270"/>
      <c r="D599" s="139"/>
      <c r="E599" s="142"/>
      <c r="F599" s="160"/>
      <c r="G599" s="142"/>
      <c r="H599" s="139"/>
      <c r="I599" s="139"/>
      <c r="J599" s="139"/>
      <c r="K599" s="278"/>
      <c r="L599" s="402"/>
      <c r="M599" s="513"/>
      <c r="N599" s="28"/>
      <c r="O599" s="26"/>
      <c r="P599" s="28"/>
      <c r="Q599" s="404"/>
      <c r="R599" s="139"/>
      <c r="S599" s="270"/>
      <c r="T599" s="270"/>
      <c r="U599" s="285"/>
      <c r="V599" s="406"/>
      <c r="W599" s="446"/>
      <c r="X599" s="270"/>
      <c r="Y599" s="271"/>
      <c r="Z599" s="271"/>
      <c r="AA599" s="270"/>
      <c r="AB599" s="272"/>
      <c r="AC599" s="491"/>
      <c r="AD599" s="272"/>
      <c r="AE599" s="270"/>
    </row>
    <row r="600" spans="1:31" s="407" customFormat="1">
      <c r="A600" s="270"/>
      <c r="B600" s="270"/>
      <c r="C600" s="270"/>
      <c r="D600" s="139"/>
      <c r="E600" s="142"/>
      <c r="F600" s="160"/>
      <c r="G600" s="142"/>
      <c r="H600" s="139"/>
      <c r="I600" s="139"/>
      <c r="J600" s="139"/>
      <c r="K600" s="278"/>
      <c r="L600" s="402"/>
      <c r="M600" s="513"/>
      <c r="N600" s="28"/>
      <c r="O600" s="26"/>
      <c r="P600" s="28"/>
      <c r="Q600" s="404"/>
      <c r="R600" s="139"/>
      <c r="S600" s="270"/>
      <c r="T600" s="270"/>
      <c r="U600" s="285"/>
      <c r="V600" s="406"/>
      <c r="W600" s="446"/>
      <c r="X600" s="270"/>
      <c r="Y600" s="271"/>
      <c r="Z600" s="271"/>
      <c r="AA600" s="270"/>
      <c r="AB600" s="272"/>
      <c r="AC600" s="491"/>
      <c r="AD600" s="272"/>
      <c r="AE600" s="270"/>
    </row>
    <row r="601" spans="1:31" s="407" customFormat="1">
      <c r="A601" s="270"/>
      <c r="B601" s="270"/>
      <c r="C601" s="270"/>
      <c r="D601" s="139"/>
      <c r="E601" s="142"/>
      <c r="F601" s="160"/>
      <c r="G601" s="142"/>
      <c r="H601" s="139"/>
      <c r="I601" s="139"/>
      <c r="J601" s="139"/>
      <c r="K601" s="278"/>
      <c r="L601" s="402"/>
      <c r="M601" s="513"/>
      <c r="N601" s="28"/>
      <c r="O601" s="26"/>
      <c r="P601" s="28"/>
      <c r="Q601" s="404"/>
      <c r="R601" s="139"/>
      <c r="S601" s="270"/>
      <c r="T601" s="270"/>
      <c r="U601" s="285"/>
      <c r="V601" s="406"/>
      <c r="W601" s="446"/>
      <c r="X601" s="270"/>
      <c r="Y601" s="271"/>
      <c r="Z601" s="271"/>
      <c r="AA601" s="270"/>
      <c r="AB601" s="272"/>
      <c r="AC601" s="491"/>
      <c r="AD601" s="272"/>
      <c r="AE601" s="270"/>
    </row>
    <row r="602" spans="1:31" s="407" customFormat="1">
      <c r="A602" s="270"/>
      <c r="B602" s="270"/>
      <c r="C602" s="270"/>
      <c r="D602" s="139"/>
      <c r="E602" s="142"/>
      <c r="F602" s="160"/>
      <c r="G602" s="142"/>
      <c r="H602" s="139"/>
      <c r="I602" s="139"/>
      <c r="J602" s="139"/>
      <c r="K602" s="278"/>
      <c r="L602" s="402"/>
      <c r="M602" s="513"/>
      <c r="N602" s="28"/>
      <c r="O602" s="26"/>
      <c r="P602" s="28"/>
      <c r="Q602" s="404"/>
      <c r="R602" s="139"/>
      <c r="S602" s="270"/>
      <c r="T602" s="270"/>
      <c r="U602" s="285"/>
      <c r="V602" s="406"/>
      <c r="W602" s="446"/>
      <c r="X602" s="270"/>
      <c r="Y602" s="271"/>
      <c r="Z602" s="271"/>
      <c r="AA602" s="270"/>
      <c r="AB602" s="272"/>
      <c r="AC602" s="491"/>
      <c r="AD602" s="272"/>
      <c r="AE602" s="270"/>
    </row>
    <row r="603" spans="1:31" s="407" customFormat="1">
      <c r="A603" s="270"/>
      <c r="B603" s="270"/>
      <c r="C603" s="270"/>
      <c r="D603" s="139"/>
      <c r="E603" s="142"/>
      <c r="F603" s="160"/>
      <c r="G603" s="142"/>
      <c r="H603" s="139"/>
      <c r="I603" s="139"/>
      <c r="J603" s="139"/>
      <c r="K603" s="278"/>
      <c r="L603" s="402"/>
      <c r="M603" s="513"/>
      <c r="N603" s="28"/>
      <c r="O603" s="26"/>
      <c r="P603" s="28"/>
      <c r="Q603" s="404"/>
      <c r="R603" s="139"/>
      <c r="S603" s="270"/>
      <c r="T603" s="270"/>
      <c r="U603" s="285"/>
      <c r="V603" s="406"/>
      <c r="W603" s="446"/>
      <c r="X603" s="270"/>
      <c r="Y603" s="271"/>
      <c r="Z603" s="271"/>
      <c r="AA603" s="270"/>
      <c r="AB603" s="272"/>
      <c r="AC603" s="491"/>
      <c r="AD603" s="272"/>
      <c r="AE603" s="270"/>
    </row>
    <row r="604" spans="1:31" s="407" customFormat="1">
      <c r="A604" s="270"/>
      <c r="B604" s="270"/>
      <c r="C604" s="270"/>
      <c r="D604" s="139"/>
      <c r="E604" s="142"/>
      <c r="F604" s="160"/>
      <c r="G604" s="142"/>
      <c r="H604" s="139"/>
      <c r="I604" s="139"/>
      <c r="J604" s="139"/>
      <c r="K604" s="278"/>
      <c r="L604" s="402"/>
      <c r="M604" s="513"/>
      <c r="N604" s="28"/>
      <c r="O604" s="26"/>
      <c r="P604" s="28"/>
      <c r="Q604" s="404"/>
      <c r="R604" s="139"/>
      <c r="S604" s="270"/>
      <c r="T604" s="270"/>
      <c r="U604" s="285"/>
      <c r="V604" s="406"/>
      <c r="W604" s="446"/>
      <c r="X604" s="270"/>
      <c r="Y604" s="271"/>
      <c r="Z604" s="271"/>
      <c r="AA604" s="270"/>
      <c r="AB604" s="272"/>
      <c r="AC604" s="491"/>
      <c r="AD604" s="272"/>
      <c r="AE604" s="270"/>
    </row>
    <row r="605" spans="1:31" s="407" customFormat="1">
      <c r="A605" s="270"/>
      <c r="B605" s="270"/>
      <c r="C605" s="270"/>
      <c r="D605" s="139"/>
      <c r="E605" s="142"/>
      <c r="F605" s="160"/>
      <c r="G605" s="142"/>
      <c r="H605" s="139"/>
      <c r="I605" s="139"/>
      <c r="J605" s="139"/>
      <c r="K605" s="278"/>
      <c r="L605" s="402"/>
      <c r="M605" s="513"/>
      <c r="N605" s="28"/>
      <c r="O605" s="26"/>
      <c r="P605" s="28"/>
      <c r="Q605" s="404"/>
      <c r="R605" s="139"/>
      <c r="S605" s="270"/>
      <c r="T605" s="270"/>
      <c r="U605" s="285"/>
      <c r="V605" s="406"/>
      <c r="W605" s="446"/>
      <c r="X605" s="270"/>
      <c r="Y605" s="271"/>
      <c r="Z605" s="271"/>
      <c r="AA605" s="270"/>
      <c r="AB605" s="272"/>
      <c r="AC605" s="491"/>
      <c r="AD605" s="272"/>
      <c r="AE605" s="270"/>
    </row>
    <row r="606" spans="1:31" s="407" customFormat="1">
      <c r="A606" s="270"/>
      <c r="B606" s="270"/>
      <c r="C606" s="270"/>
      <c r="D606" s="139"/>
      <c r="E606" s="142"/>
      <c r="F606" s="160"/>
      <c r="G606" s="142"/>
      <c r="H606" s="139"/>
      <c r="I606" s="139"/>
      <c r="J606" s="139"/>
      <c r="K606" s="278"/>
      <c r="L606" s="402"/>
      <c r="M606" s="513"/>
      <c r="N606" s="28"/>
      <c r="O606" s="26"/>
      <c r="P606" s="28"/>
      <c r="Q606" s="404"/>
      <c r="R606" s="139"/>
      <c r="S606" s="270"/>
      <c r="T606" s="270"/>
      <c r="U606" s="285"/>
      <c r="V606" s="406"/>
      <c r="W606" s="446"/>
      <c r="X606" s="270"/>
      <c r="Y606" s="271"/>
      <c r="Z606" s="271"/>
      <c r="AA606" s="270"/>
      <c r="AB606" s="272"/>
      <c r="AC606" s="491"/>
      <c r="AD606" s="272"/>
      <c r="AE606" s="270"/>
    </row>
    <row r="607" spans="1:31" s="407" customFormat="1">
      <c r="A607" s="270"/>
      <c r="B607" s="270"/>
      <c r="C607" s="270"/>
      <c r="D607" s="139"/>
      <c r="E607" s="142"/>
      <c r="F607" s="160"/>
      <c r="G607" s="142"/>
      <c r="H607" s="139"/>
      <c r="I607" s="139"/>
      <c r="J607" s="139"/>
      <c r="K607" s="278"/>
      <c r="L607" s="402"/>
      <c r="M607" s="513"/>
      <c r="N607" s="28"/>
      <c r="O607" s="26"/>
      <c r="P607" s="28"/>
      <c r="Q607" s="404"/>
      <c r="R607" s="139"/>
      <c r="S607" s="270"/>
      <c r="T607" s="270"/>
      <c r="U607" s="285"/>
      <c r="V607" s="406"/>
      <c r="W607" s="446"/>
      <c r="X607" s="270"/>
      <c r="Y607" s="271"/>
      <c r="Z607" s="271"/>
      <c r="AA607" s="270"/>
      <c r="AB607" s="272"/>
      <c r="AC607" s="491"/>
      <c r="AD607" s="272"/>
      <c r="AE607" s="270"/>
    </row>
    <row r="608" spans="1:31" s="407" customFormat="1">
      <c r="A608" s="270"/>
      <c r="B608" s="270"/>
      <c r="C608" s="270"/>
      <c r="D608" s="139"/>
      <c r="E608" s="142"/>
      <c r="F608" s="160"/>
      <c r="G608" s="142"/>
      <c r="H608" s="139"/>
      <c r="I608" s="139"/>
      <c r="J608" s="139"/>
      <c r="K608" s="278"/>
      <c r="L608" s="402"/>
      <c r="M608" s="513"/>
      <c r="N608" s="28"/>
      <c r="O608" s="26"/>
      <c r="P608" s="28"/>
      <c r="Q608" s="404"/>
      <c r="R608" s="139"/>
      <c r="S608" s="270"/>
      <c r="T608" s="270"/>
      <c r="U608" s="285"/>
      <c r="V608" s="406"/>
      <c r="W608" s="446"/>
      <c r="X608" s="270"/>
      <c r="Y608" s="271"/>
      <c r="Z608" s="271"/>
      <c r="AA608" s="270"/>
      <c r="AB608" s="272"/>
      <c r="AC608" s="491"/>
      <c r="AD608" s="272"/>
      <c r="AE608" s="270"/>
    </row>
    <row r="609" spans="1:31" s="407" customFormat="1">
      <c r="A609" s="270"/>
      <c r="B609" s="270"/>
      <c r="C609" s="270"/>
      <c r="D609" s="139"/>
      <c r="E609" s="142"/>
      <c r="F609" s="160"/>
      <c r="G609" s="142"/>
      <c r="H609" s="139"/>
      <c r="I609" s="139"/>
      <c r="J609" s="139"/>
      <c r="K609" s="278"/>
      <c r="L609" s="402"/>
      <c r="M609" s="513"/>
      <c r="N609" s="28"/>
      <c r="O609" s="26"/>
      <c r="P609" s="28"/>
      <c r="Q609" s="404"/>
      <c r="R609" s="139"/>
      <c r="S609" s="270"/>
      <c r="T609" s="270"/>
      <c r="U609" s="285"/>
      <c r="V609" s="406"/>
      <c r="W609" s="446"/>
      <c r="X609" s="270"/>
      <c r="Y609" s="271"/>
      <c r="Z609" s="271"/>
      <c r="AA609" s="270"/>
      <c r="AB609" s="272"/>
      <c r="AC609" s="491"/>
      <c r="AD609" s="272"/>
      <c r="AE609" s="270"/>
    </row>
    <row r="610" spans="1:31" s="407" customFormat="1">
      <c r="A610" s="270"/>
      <c r="B610" s="270"/>
      <c r="C610" s="270"/>
      <c r="D610" s="139"/>
      <c r="E610" s="142"/>
      <c r="F610" s="160"/>
      <c r="G610" s="142"/>
      <c r="H610" s="139"/>
      <c r="I610" s="139"/>
      <c r="J610" s="139"/>
      <c r="K610" s="278"/>
      <c r="L610" s="402"/>
      <c r="M610" s="513"/>
      <c r="N610" s="28"/>
      <c r="O610" s="26"/>
      <c r="P610" s="28"/>
      <c r="Q610" s="404"/>
      <c r="R610" s="139"/>
      <c r="S610" s="270"/>
      <c r="T610" s="270"/>
      <c r="U610" s="285"/>
      <c r="V610" s="406"/>
      <c r="W610" s="446"/>
      <c r="X610" s="270"/>
      <c r="Y610" s="271"/>
      <c r="Z610" s="271"/>
      <c r="AA610" s="270"/>
      <c r="AB610" s="272"/>
      <c r="AC610" s="491"/>
      <c r="AD610" s="272"/>
      <c r="AE610" s="270"/>
    </row>
    <row r="611" spans="1:31" s="407" customFormat="1">
      <c r="A611" s="270"/>
      <c r="B611" s="270"/>
      <c r="C611" s="270"/>
      <c r="D611" s="139"/>
      <c r="E611" s="142"/>
      <c r="F611" s="160"/>
      <c r="G611" s="142"/>
      <c r="H611" s="139"/>
      <c r="I611" s="139"/>
      <c r="J611" s="139"/>
      <c r="K611" s="278"/>
      <c r="L611" s="402"/>
      <c r="M611" s="513"/>
      <c r="N611" s="28"/>
      <c r="O611" s="26"/>
      <c r="P611" s="28"/>
      <c r="Q611" s="404"/>
      <c r="R611" s="139"/>
      <c r="S611" s="270"/>
      <c r="T611" s="270"/>
      <c r="U611" s="285"/>
      <c r="V611" s="406"/>
      <c r="W611" s="446"/>
      <c r="X611" s="270"/>
      <c r="Y611" s="271"/>
      <c r="Z611" s="271"/>
      <c r="AA611" s="270"/>
      <c r="AB611" s="272"/>
      <c r="AC611" s="491"/>
      <c r="AD611" s="272"/>
      <c r="AE611" s="270"/>
    </row>
    <row r="612" spans="1:31" s="407" customFormat="1">
      <c r="A612" s="270"/>
      <c r="B612" s="270"/>
      <c r="C612" s="270"/>
      <c r="D612" s="139"/>
      <c r="E612" s="142"/>
      <c r="F612" s="160"/>
      <c r="G612" s="142"/>
      <c r="H612" s="139"/>
      <c r="I612" s="139"/>
      <c r="J612" s="139"/>
      <c r="K612" s="278"/>
      <c r="L612" s="402"/>
      <c r="M612" s="513"/>
      <c r="N612" s="28"/>
      <c r="O612" s="26"/>
      <c r="P612" s="28"/>
      <c r="Q612" s="404"/>
      <c r="R612" s="139"/>
      <c r="S612" s="270"/>
      <c r="T612" s="270"/>
      <c r="U612" s="285"/>
      <c r="V612" s="406"/>
      <c r="W612" s="446"/>
      <c r="X612" s="270"/>
      <c r="Y612" s="271"/>
      <c r="Z612" s="271"/>
      <c r="AA612" s="270"/>
      <c r="AB612" s="272"/>
      <c r="AC612" s="491"/>
      <c r="AD612" s="272"/>
      <c r="AE612" s="270"/>
    </row>
    <row r="613" spans="1:31" s="407" customFormat="1">
      <c r="A613" s="270"/>
      <c r="B613" s="270"/>
      <c r="C613" s="270"/>
      <c r="D613" s="139"/>
      <c r="E613" s="142"/>
      <c r="F613" s="160"/>
      <c r="G613" s="142"/>
      <c r="H613" s="139"/>
      <c r="I613" s="139"/>
      <c r="J613" s="139"/>
      <c r="K613" s="278"/>
      <c r="L613" s="402"/>
      <c r="M613" s="513"/>
      <c r="N613" s="28"/>
      <c r="O613" s="26"/>
      <c r="P613" s="28"/>
      <c r="Q613" s="404"/>
      <c r="R613" s="139"/>
      <c r="S613" s="270"/>
      <c r="T613" s="270"/>
      <c r="U613" s="285"/>
      <c r="V613" s="406"/>
      <c r="W613" s="446"/>
      <c r="X613" s="270"/>
      <c r="Y613" s="271"/>
      <c r="Z613" s="271"/>
      <c r="AA613" s="270"/>
      <c r="AB613" s="272"/>
      <c r="AC613" s="491"/>
      <c r="AD613" s="272"/>
      <c r="AE613" s="270"/>
    </row>
    <row r="614" spans="1:31" s="407" customFormat="1">
      <c r="A614" s="270"/>
      <c r="B614" s="270"/>
      <c r="C614" s="270"/>
      <c r="D614" s="139"/>
      <c r="E614" s="142"/>
      <c r="F614" s="160"/>
      <c r="G614" s="142"/>
      <c r="H614" s="139"/>
      <c r="I614" s="139"/>
      <c r="J614" s="139"/>
      <c r="K614" s="278"/>
      <c r="L614" s="402"/>
      <c r="M614" s="513"/>
      <c r="N614" s="28"/>
      <c r="O614" s="26"/>
      <c r="P614" s="28"/>
      <c r="Q614" s="404"/>
      <c r="R614" s="139"/>
      <c r="S614" s="270"/>
      <c r="T614" s="270"/>
      <c r="U614" s="285"/>
      <c r="V614" s="406"/>
      <c r="W614" s="446"/>
      <c r="X614" s="270"/>
      <c r="Y614" s="271"/>
      <c r="Z614" s="271"/>
      <c r="AA614" s="270"/>
      <c r="AB614" s="272"/>
      <c r="AC614" s="491"/>
      <c r="AD614" s="272"/>
      <c r="AE614" s="270"/>
    </row>
    <row r="615" spans="1:31" s="407" customFormat="1">
      <c r="A615" s="270"/>
      <c r="B615" s="270"/>
      <c r="C615" s="270"/>
      <c r="D615" s="139"/>
      <c r="E615" s="142"/>
      <c r="F615" s="160"/>
      <c r="G615" s="142"/>
      <c r="H615" s="139"/>
      <c r="I615" s="139"/>
      <c r="J615" s="139"/>
      <c r="K615" s="278"/>
      <c r="L615" s="402"/>
      <c r="M615" s="513"/>
      <c r="N615" s="28"/>
      <c r="O615" s="26"/>
      <c r="P615" s="28"/>
      <c r="Q615" s="404"/>
      <c r="R615" s="139"/>
      <c r="S615" s="270"/>
      <c r="T615" s="270"/>
      <c r="U615" s="285"/>
      <c r="V615" s="406"/>
      <c r="W615" s="446"/>
      <c r="X615" s="270"/>
      <c r="Y615" s="271"/>
      <c r="Z615" s="271"/>
      <c r="AA615" s="270"/>
      <c r="AB615" s="272"/>
      <c r="AC615" s="491"/>
      <c r="AD615" s="272"/>
      <c r="AE615" s="270"/>
    </row>
    <row r="616" spans="1:31" s="407" customFormat="1">
      <c r="A616" s="270"/>
      <c r="B616" s="270"/>
      <c r="C616" s="270"/>
      <c r="D616" s="139"/>
      <c r="E616" s="142"/>
      <c r="F616" s="160"/>
      <c r="G616" s="142"/>
      <c r="H616" s="139"/>
      <c r="I616" s="139"/>
      <c r="J616" s="139"/>
      <c r="K616" s="278"/>
      <c r="L616" s="402"/>
      <c r="M616" s="513"/>
      <c r="N616" s="28"/>
      <c r="O616" s="26"/>
      <c r="P616" s="28"/>
      <c r="Q616" s="404"/>
      <c r="R616" s="139"/>
      <c r="S616" s="270"/>
      <c r="T616" s="270"/>
      <c r="U616" s="285"/>
      <c r="V616" s="406"/>
      <c r="W616" s="446"/>
      <c r="X616" s="270"/>
      <c r="Y616" s="271"/>
      <c r="Z616" s="271"/>
      <c r="AA616" s="270"/>
      <c r="AB616" s="272"/>
      <c r="AC616" s="491"/>
      <c r="AD616" s="272"/>
      <c r="AE616" s="270"/>
    </row>
    <row r="617" spans="1:31" s="407" customFormat="1">
      <c r="A617" s="270"/>
      <c r="B617" s="270"/>
      <c r="C617" s="270"/>
      <c r="D617" s="139"/>
      <c r="E617" s="142"/>
      <c r="F617" s="160"/>
      <c r="G617" s="142"/>
      <c r="H617" s="139"/>
      <c r="I617" s="139"/>
      <c r="J617" s="139"/>
      <c r="K617" s="278"/>
      <c r="L617" s="402"/>
      <c r="M617" s="513"/>
      <c r="N617" s="28"/>
      <c r="O617" s="26"/>
      <c r="P617" s="28"/>
      <c r="Q617" s="404"/>
      <c r="R617" s="139"/>
      <c r="S617" s="270"/>
      <c r="T617" s="270"/>
      <c r="U617" s="285"/>
      <c r="V617" s="406"/>
      <c r="W617" s="446"/>
      <c r="X617" s="270"/>
      <c r="Y617" s="271"/>
      <c r="Z617" s="271"/>
      <c r="AA617" s="270"/>
      <c r="AB617" s="272"/>
      <c r="AC617" s="491"/>
      <c r="AD617" s="272"/>
      <c r="AE617" s="270"/>
    </row>
    <row r="618" spans="1:31" s="407" customFormat="1">
      <c r="A618" s="270"/>
      <c r="B618" s="270"/>
      <c r="C618" s="270"/>
      <c r="D618" s="139"/>
      <c r="E618" s="142"/>
      <c r="F618" s="160"/>
      <c r="G618" s="142"/>
      <c r="H618" s="139"/>
      <c r="I618" s="139"/>
      <c r="J618" s="139"/>
      <c r="K618" s="278"/>
      <c r="L618" s="402"/>
      <c r="M618" s="513"/>
      <c r="N618" s="28"/>
      <c r="O618" s="26"/>
      <c r="P618" s="28"/>
      <c r="Q618" s="404"/>
      <c r="R618" s="139"/>
      <c r="S618" s="270"/>
      <c r="T618" s="270"/>
      <c r="U618" s="285"/>
      <c r="V618" s="406"/>
      <c r="W618" s="446"/>
      <c r="X618" s="270"/>
      <c r="Y618" s="271"/>
      <c r="Z618" s="271"/>
      <c r="AA618" s="270"/>
      <c r="AB618" s="272"/>
      <c r="AC618" s="491"/>
      <c r="AD618" s="272"/>
      <c r="AE618" s="270"/>
    </row>
    <row r="619" spans="1:31" s="407" customFormat="1">
      <c r="A619" s="270"/>
      <c r="B619" s="270"/>
      <c r="C619" s="270"/>
      <c r="D619" s="139"/>
      <c r="E619" s="142"/>
      <c r="F619" s="160"/>
      <c r="G619" s="142"/>
      <c r="H619" s="139"/>
      <c r="I619" s="139"/>
      <c r="J619" s="139"/>
      <c r="K619" s="278"/>
      <c r="L619" s="402"/>
      <c r="M619" s="513"/>
      <c r="N619" s="28"/>
      <c r="O619" s="26"/>
      <c r="P619" s="28"/>
      <c r="Q619" s="404"/>
      <c r="R619" s="139"/>
      <c r="S619" s="270"/>
      <c r="T619" s="270"/>
      <c r="U619" s="285"/>
      <c r="V619" s="406"/>
      <c r="W619" s="446"/>
      <c r="X619" s="270"/>
      <c r="Y619" s="271"/>
      <c r="Z619" s="271"/>
      <c r="AA619" s="270"/>
      <c r="AB619" s="272"/>
      <c r="AC619" s="491"/>
      <c r="AD619" s="272"/>
      <c r="AE619" s="270"/>
    </row>
    <row r="620" spans="1:31" s="407" customFormat="1">
      <c r="A620" s="270"/>
      <c r="B620" s="270"/>
      <c r="C620" s="270"/>
      <c r="D620" s="139"/>
      <c r="E620" s="142"/>
      <c r="F620" s="160"/>
      <c r="G620" s="142"/>
      <c r="H620" s="139"/>
      <c r="I620" s="139"/>
      <c r="J620" s="139"/>
      <c r="K620" s="278"/>
      <c r="L620" s="402"/>
      <c r="M620" s="513"/>
      <c r="N620" s="28"/>
      <c r="O620" s="26"/>
      <c r="P620" s="28"/>
      <c r="Q620" s="404"/>
      <c r="R620" s="139"/>
      <c r="S620" s="270"/>
      <c r="T620" s="270"/>
      <c r="U620" s="285"/>
      <c r="V620" s="406"/>
      <c r="W620" s="446"/>
      <c r="X620" s="270"/>
      <c r="Y620" s="271"/>
      <c r="Z620" s="271"/>
      <c r="AA620" s="270"/>
      <c r="AB620" s="272"/>
      <c r="AC620" s="491"/>
      <c r="AD620" s="272"/>
      <c r="AE620" s="270"/>
    </row>
    <row r="621" spans="1:31" s="407" customFormat="1">
      <c r="A621" s="270"/>
      <c r="B621" s="270"/>
      <c r="C621" s="270"/>
      <c r="D621" s="139"/>
      <c r="E621" s="142"/>
      <c r="F621" s="160"/>
      <c r="G621" s="142"/>
      <c r="H621" s="139"/>
      <c r="I621" s="139"/>
      <c r="J621" s="139"/>
      <c r="K621" s="278"/>
      <c r="L621" s="402"/>
      <c r="M621" s="513"/>
      <c r="N621" s="28"/>
      <c r="O621" s="26"/>
      <c r="P621" s="28"/>
      <c r="Q621" s="404"/>
      <c r="R621" s="139"/>
      <c r="S621" s="270"/>
      <c r="T621" s="270"/>
      <c r="U621" s="285"/>
      <c r="V621" s="406"/>
      <c r="W621" s="446"/>
      <c r="X621" s="270"/>
      <c r="Y621" s="271"/>
      <c r="Z621" s="271"/>
      <c r="AA621" s="270"/>
      <c r="AB621" s="272"/>
      <c r="AC621" s="491"/>
      <c r="AD621" s="272"/>
      <c r="AE621" s="270"/>
    </row>
    <row r="622" spans="1:31" s="407" customFormat="1">
      <c r="A622" s="270"/>
      <c r="B622" s="270"/>
      <c r="C622" s="270"/>
      <c r="D622" s="139"/>
      <c r="E622" s="142"/>
      <c r="F622" s="160"/>
      <c r="G622" s="142"/>
      <c r="H622" s="139"/>
      <c r="I622" s="139"/>
      <c r="J622" s="139"/>
      <c r="K622" s="278"/>
      <c r="L622" s="402"/>
      <c r="M622" s="513"/>
      <c r="N622" s="28"/>
      <c r="O622" s="26"/>
      <c r="P622" s="28"/>
      <c r="Q622" s="404"/>
      <c r="R622" s="139"/>
      <c r="S622" s="270"/>
      <c r="T622" s="270"/>
      <c r="U622" s="285"/>
      <c r="V622" s="406"/>
      <c r="W622" s="446"/>
      <c r="X622" s="270"/>
      <c r="Y622" s="271"/>
      <c r="Z622" s="271"/>
      <c r="AA622" s="270"/>
      <c r="AB622" s="272"/>
      <c r="AC622" s="491"/>
      <c r="AD622" s="272"/>
      <c r="AE622" s="270"/>
    </row>
    <row r="623" spans="1:31" s="407" customFormat="1">
      <c r="A623" s="270"/>
      <c r="B623" s="270"/>
      <c r="C623" s="270"/>
      <c r="D623" s="139"/>
      <c r="E623" s="142"/>
      <c r="F623" s="160"/>
      <c r="G623" s="142"/>
      <c r="H623" s="139"/>
      <c r="I623" s="139"/>
      <c r="J623" s="139"/>
      <c r="K623" s="278"/>
      <c r="L623" s="402"/>
      <c r="M623" s="513"/>
      <c r="N623" s="28"/>
      <c r="O623" s="26"/>
      <c r="P623" s="28"/>
      <c r="Q623" s="404"/>
      <c r="R623" s="139"/>
      <c r="S623" s="270"/>
      <c r="T623" s="270"/>
      <c r="U623" s="285"/>
      <c r="V623" s="406"/>
      <c r="W623" s="446"/>
      <c r="X623" s="270"/>
      <c r="Y623" s="271"/>
      <c r="Z623" s="271"/>
      <c r="AA623" s="270"/>
      <c r="AB623" s="272"/>
      <c r="AC623" s="491"/>
      <c r="AD623" s="272"/>
      <c r="AE623" s="270"/>
    </row>
    <row r="624" spans="1:31" s="407" customFormat="1">
      <c r="A624" s="270"/>
      <c r="B624" s="270"/>
      <c r="C624" s="270"/>
      <c r="D624" s="139"/>
      <c r="E624" s="142"/>
      <c r="F624" s="160"/>
      <c r="G624" s="142"/>
      <c r="H624" s="139"/>
      <c r="I624" s="139"/>
      <c r="J624" s="139"/>
      <c r="K624" s="278"/>
      <c r="L624" s="402"/>
      <c r="M624" s="513"/>
      <c r="N624" s="28"/>
      <c r="O624" s="26"/>
      <c r="P624" s="28"/>
      <c r="Q624" s="404"/>
      <c r="R624" s="139"/>
      <c r="S624" s="270"/>
      <c r="T624" s="270"/>
      <c r="U624" s="285"/>
      <c r="V624" s="406"/>
      <c r="W624" s="446"/>
      <c r="X624" s="270"/>
      <c r="Y624" s="271"/>
      <c r="Z624" s="271"/>
      <c r="AA624" s="270"/>
      <c r="AB624" s="272"/>
      <c r="AC624" s="491"/>
      <c r="AD624" s="272"/>
      <c r="AE624" s="270"/>
    </row>
    <row r="625" spans="1:31" s="407" customFormat="1">
      <c r="A625" s="270"/>
      <c r="B625" s="270"/>
      <c r="C625" s="270"/>
      <c r="D625" s="139"/>
      <c r="E625" s="142"/>
      <c r="F625" s="160"/>
      <c r="G625" s="142"/>
      <c r="H625" s="139"/>
      <c r="I625" s="139"/>
      <c r="J625" s="139"/>
      <c r="K625" s="278"/>
      <c r="L625" s="402"/>
      <c r="M625" s="513"/>
      <c r="N625" s="28"/>
      <c r="O625" s="26"/>
      <c r="P625" s="28"/>
      <c r="Q625" s="404"/>
      <c r="R625" s="139"/>
      <c r="S625" s="270"/>
      <c r="T625" s="270"/>
      <c r="U625" s="285"/>
      <c r="V625" s="406"/>
      <c r="W625" s="446"/>
      <c r="X625" s="270"/>
      <c r="Y625" s="271"/>
      <c r="Z625" s="271"/>
      <c r="AA625" s="270"/>
      <c r="AB625" s="272"/>
      <c r="AC625" s="491"/>
      <c r="AD625" s="272"/>
      <c r="AE625" s="270"/>
    </row>
    <row r="626" spans="1:31" s="407" customFormat="1">
      <c r="A626" s="270"/>
      <c r="B626" s="270"/>
      <c r="C626" s="270"/>
      <c r="D626" s="139"/>
      <c r="E626" s="142"/>
      <c r="F626" s="160"/>
      <c r="G626" s="142"/>
      <c r="H626" s="139"/>
      <c r="I626" s="139"/>
      <c r="J626" s="139"/>
      <c r="K626" s="278"/>
      <c r="L626" s="402"/>
      <c r="M626" s="513"/>
      <c r="N626" s="28"/>
      <c r="O626" s="26"/>
      <c r="P626" s="28"/>
      <c r="Q626" s="404"/>
      <c r="R626" s="139"/>
      <c r="S626" s="270"/>
      <c r="T626" s="270"/>
      <c r="U626" s="285"/>
      <c r="V626" s="406"/>
      <c r="W626" s="446"/>
      <c r="X626" s="270"/>
      <c r="Y626" s="271"/>
      <c r="Z626" s="271"/>
      <c r="AA626" s="270"/>
      <c r="AB626" s="272"/>
      <c r="AC626" s="491"/>
      <c r="AD626" s="272"/>
      <c r="AE626" s="270"/>
    </row>
    <row r="627" spans="1:31" s="407" customFormat="1">
      <c r="A627" s="270"/>
      <c r="B627" s="270"/>
      <c r="C627" s="270"/>
      <c r="D627" s="139"/>
      <c r="E627" s="142"/>
      <c r="F627" s="160"/>
      <c r="G627" s="142"/>
      <c r="H627" s="139"/>
      <c r="I627" s="139"/>
      <c r="J627" s="139"/>
      <c r="K627" s="278"/>
      <c r="L627" s="402"/>
      <c r="M627" s="513"/>
      <c r="N627" s="28"/>
      <c r="O627" s="26"/>
      <c r="P627" s="28"/>
      <c r="Q627" s="404"/>
      <c r="R627" s="139"/>
      <c r="S627" s="270"/>
      <c r="T627" s="270"/>
      <c r="U627" s="285"/>
      <c r="V627" s="406"/>
      <c r="W627" s="446"/>
      <c r="X627" s="270"/>
      <c r="Y627" s="271"/>
      <c r="Z627" s="271"/>
      <c r="AA627" s="270"/>
      <c r="AB627" s="272"/>
      <c r="AC627" s="491"/>
      <c r="AD627" s="272"/>
      <c r="AE627" s="270"/>
    </row>
    <row r="628" spans="1:31" s="407" customFormat="1">
      <c r="A628" s="270"/>
      <c r="B628" s="270"/>
      <c r="C628" s="270"/>
      <c r="D628" s="139"/>
      <c r="E628" s="142"/>
      <c r="F628" s="160"/>
      <c r="G628" s="142"/>
      <c r="H628" s="139"/>
      <c r="I628" s="139"/>
      <c r="J628" s="139"/>
      <c r="K628" s="278"/>
      <c r="L628" s="402"/>
      <c r="M628" s="513"/>
      <c r="N628" s="28"/>
      <c r="O628" s="26"/>
      <c r="P628" s="28"/>
      <c r="Q628" s="404"/>
      <c r="R628" s="139"/>
      <c r="S628" s="270"/>
      <c r="T628" s="270"/>
      <c r="U628" s="285"/>
      <c r="V628" s="406"/>
      <c r="W628" s="446"/>
      <c r="X628" s="270"/>
      <c r="Y628" s="271"/>
      <c r="Z628" s="271"/>
      <c r="AA628" s="270"/>
      <c r="AB628" s="272"/>
      <c r="AC628" s="491"/>
      <c r="AD628" s="272"/>
      <c r="AE628" s="270"/>
    </row>
    <row r="629" spans="1:31" s="407" customFormat="1">
      <c r="A629" s="270"/>
      <c r="B629" s="270"/>
      <c r="C629" s="270"/>
      <c r="D629" s="139"/>
      <c r="E629" s="142"/>
      <c r="F629" s="160"/>
      <c r="G629" s="142"/>
      <c r="H629" s="139"/>
      <c r="I629" s="139"/>
      <c r="J629" s="139"/>
      <c r="K629" s="278"/>
      <c r="L629" s="402"/>
      <c r="M629" s="513"/>
      <c r="N629" s="28"/>
      <c r="O629" s="26"/>
      <c r="P629" s="28"/>
      <c r="Q629" s="404"/>
      <c r="R629" s="139"/>
      <c r="S629" s="270"/>
      <c r="T629" s="270"/>
      <c r="U629" s="285"/>
      <c r="V629" s="406"/>
      <c r="W629" s="446"/>
      <c r="X629" s="270"/>
      <c r="Y629" s="271"/>
      <c r="Z629" s="271"/>
      <c r="AA629" s="270"/>
      <c r="AB629" s="272"/>
      <c r="AC629" s="491"/>
      <c r="AD629" s="272"/>
      <c r="AE629" s="270"/>
    </row>
    <row r="630" spans="1:31" s="407" customFormat="1">
      <c r="A630" s="270"/>
      <c r="B630" s="270"/>
      <c r="C630" s="270"/>
      <c r="D630" s="139"/>
      <c r="E630" s="142"/>
      <c r="F630" s="160"/>
      <c r="G630" s="142"/>
      <c r="H630" s="139"/>
      <c r="I630" s="139"/>
      <c r="J630" s="139"/>
      <c r="K630" s="278"/>
      <c r="L630" s="402"/>
      <c r="M630" s="513"/>
      <c r="N630" s="28"/>
      <c r="O630" s="26"/>
      <c r="P630" s="28"/>
      <c r="Q630" s="404"/>
      <c r="R630" s="139"/>
      <c r="S630" s="270"/>
      <c r="T630" s="270"/>
      <c r="U630" s="285"/>
      <c r="V630" s="406"/>
      <c r="W630" s="446"/>
      <c r="X630" s="270"/>
      <c r="Y630" s="271"/>
      <c r="Z630" s="271"/>
      <c r="AA630" s="270"/>
      <c r="AB630" s="272"/>
      <c r="AC630" s="491"/>
      <c r="AD630" s="272"/>
      <c r="AE630" s="270"/>
    </row>
    <row r="631" spans="1:31" s="407" customFormat="1">
      <c r="A631" s="270"/>
      <c r="B631" s="270"/>
      <c r="C631" s="270"/>
      <c r="D631" s="139"/>
      <c r="E631" s="142"/>
      <c r="F631" s="160"/>
      <c r="G631" s="142"/>
      <c r="H631" s="139"/>
      <c r="I631" s="139"/>
      <c r="J631" s="139"/>
      <c r="K631" s="278"/>
      <c r="L631" s="402"/>
      <c r="M631" s="513"/>
      <c r="N631" s="28"/>
      <c r="O631" s="26"/>
      <c r="P631" s="28"/>
      <c r="Q631" s="404"/>
      <c r="R631" s="139"/>
      <c r="S631" s="270"/>
      <c r="T631" s="270"/>
      <c r="U631" s="285"/>
      <c r="V631" s="406"/>
      <c r="W631" s="446"/>
      <c r="X631" s="270"/>
      <c r="Y631" s="271"/>
      <c r="Z631" s="271"/>
      <c r="AA631" s="270"/>
      <c r="AB631" s="272"/>
      <c r="AC631" s="491"/>
      <c r="AD631" s="272"/>
      <c r="AE631" s="270"/>
    </row>
    <row r="632" spans="1:31" s="407" customFormat="1">
      <c r="A632" s="270"/>
      <c r="B632" s="270"/>
      <c r="C632" s="270"/>
      <c r="D632" s="139"/>
      <c r="E632" s="142"/>
      <c r="F632" s="160"/>
      <c r="G632" s="142"/>
      <c r="H632" s="139"/>
      <c r="I632" s="139"/>
      <c r="J632" s="139"/>
      <c r="K632" s="278"/>
      <c r="L632" s="402"/>
      <c r="M632" s="513"/>
      <c r="N632" s="28"/>
      <c r="O632" s="26"/>
      <c r="P632" s="28"/>
      <c r="Q632" s="404"/>
      <c r="R632" s="139"/>
      <c r="S632" s="270"/>
      <c r="T632" s="270"/>
      <c r="U632" s="285"/>
      <c r="V632" s="406"/>
      <c r="W632" s="446"/>
      <c r="X632" s="270"/>
      <c r="Y632" s="271"/>
      <c r="Z632" s="271"/>
      <c r="AA632" s="270"/>
      <c r="AB632" s="272"/>
      <c r="AC632" s="491"/>
      <c r="AD632" s="272"/>
      <c r="AE632" s="270"/>
    </row>
    <row r="633" spans="1:31" s="407" customFormat="1">
      <c r="A633" s="270"/>
      <c r="B633" s="270"/>
      <c r="C633" s="270"/>
      <c r="D633" s="139"/>
      <c r="E633" s="142"/>
      <c r="F633" s="160"/>
      <c r="G633" s="142"/>
      <c r="H633" s="139"/>
      <c r="I633" s="139"/>
      <c r="J633" s="139"/>
      <c r="K633" s="278"/>
      <c r="L633" s="402"/>
      <c r="M633" s="513"/>
      <c r="N633" s="28"/>
      <c r="O633" s="26"/>
      <c r="P633" s="28"/>
      <c r="Q633" s="404"/>
      <c r="R633" s="139"/>
      <c r="S633" s="270"/>
      <c r="T633" s="270"/>
      <c r="U633" s="285"/>
      <c r="V633" s="406"/>
      <c r="W633" s="446"/>
      <c r="X633" s="270"/>
      <c r="Y633" s="271"/>
      <c r="Z633" s="271"/>
      <c r="AA633" s="270"/>
      <c r="AB633" s="272"/>
      <c r="AC633" s="491"/>
      <c r="AD633" s="272"/>
      <c r="AE633" s="270"/>
    </row>
    <row r="634" spans="1:31" s="407" customFormat="1">
      <c r="A634" s="270"/>
      <c r="B634" s="270"/>
      <c r="C634" s="270"/>
      <c r="D634" s="139"/>
      <c r="E634" s="142"/>
      <c r="F634" s="160"/>
      <c r="G634" s="142"/>
      <c r="H634" s="139"/>
      <c r="I634" s="139"/>
      <c r="J634" s="139"/>
      <c r="K634" s="278"/>
      <c r="L634" s="402"/>
      <c r="M634" s="513"/>
      <c r="N634" s="28"/>
      <c r="O634" s="26"/>
      <c r="P634" s="28"/>
      <c r="Q634" s="404"/>
      <c r="R634" s="139"/>
      <c r="S634" s="270"/>
      <c r="T634" s="270"/>
      <c r="U634" s="285"/>
      <c r="V634" s="406"/>
      <c r="W634" s="446"/>
      <c r="X634" s="270"/>
      <c r="Y634" s="271"/>
      <c r="Z634" s="271"/>
      <c r="AA634" s="270"/>
      <c r="AB634" s="272"/>
      <c r="AC634" s="491"/>
      <c r="AD634" s="272"/>
      <c r="AE634" s="270"/>
    </row>
    <row r="635" spans="1:31" s="407" customFormat="1">
      <c r="A635" s="270"/>
      <c r="B635" s="270"/>
      <c r="C635" s="270"/>
      <c r="D635" s="139"/>
      <c r="E635" s="142"/>
      <c r="F635" s="160"/>
      <c r="G635" s="142"/>
      <c r="H635" s="139"/>
      <c r="I635" s="139"/>
      <c r="J635" s="139"/>
      <c r="K635" s="278"/>
      <c r="L635" s="402"/>
      <c r="M635" s="513"/>
      <c r="N635" s="28"/>
      <c r="O635" s="26"/>
      <c r="P635" s="28"/>
      <c r="Q635" s="404"/>
      <c r="R635" s="139"/>
      <c r="S635" s="270"/>
      <c r="T635" s="270"/>
      <c r="U635" s="285"/>
      <c r="V635" s="406"/>
      <c r="W635" s="446"/>
      <c r="X635" s="270"/>
      <c r="Y635" s="271"/>
      <c r="Z635" s="271"/>
      <c r="AA635" s="270"/>
      <c r="AB635" s="272"/>
      <c r="AC635" s="491"/>
      <c r="AD635" s="272"/>
      <c r="AE635" s="270"/>
    </row>
    <row r="636" spans="1:31" s="407" customFormat="1">
      <c r="A636" s="270"/>
      <c r="B636" s="270"/>
      <c r="C636" s="270"/>
      <c r="D636" s="139"/>
      <c r="E636" s="142"/>
      <c r="F636" s="160"/>
      <c r="G636" s="142"/>
      <c r="H636" s="139"/>
      <c r="I636" s="139"/>
      <c r="J636" s="139"/>
      <c r="K636" s="278"/>
      <c r="L636" s="402"/>
      <c r="M636" s="513"/>
      <c r="N636" s="28"/>
      <c r="O636" s="26"/>
      <c r="P636" s="28"/>
      <c r="Q636" s="404"/>
      <c r="R636" s="139"/>
      <c r="S636" s="270"/>
      <c r="T636" s="270"/>
      <c r="U636" s="285"/>
      <c r="V636" s="406"/>
      <c r="W636" s="446"/>
      <c r="X636" s="270"/>
      <c r="Y636" s="271"/>
      <c r="Z636" s="271"/>
      <c r="AA636" s="270"/>
      <c r="AB636" s="272"/>
      <c r="AC636" s="491"/>
      <c r="AD636" s="272"/>
      <c r="AE636" s="270"/>
    </row>
    <row r="637" spans="1:31" s="407" customFormat="1">
      <c r="A637" s="270"/>
      <c r="B637" s="270"/>
      <c r="C637" s="270"/>
      <c r="D637" s="139"/>
      <c r="E637" s="142"/>
      <c r="F637" s="160"/>
      <c r="G637" s="142"/>
      <c r="H637" s="139"/>
      <c r="I637" s="139"/>
      <c r="J637" s="139"/>
      <c r="K637" s="278"/>
      <c r="L637" s="402"/>
      <c r="M637" s="513"/>
      <c r="N637" s="28"/>
      <c r="O637" s="26"/>
      <c r="P637" s="28"/>
      <c r="Q637" s="404"/>
      <c r="R637" s="139"/>
      <c r="S637" s="270"/>
      <c r="T637" s="270"/>
      <c r="U637" s="285"/>
      <c r="V637" s="406"/>
      <c r="W637" s="446"/>
      <c r="X637" s="270"/>
      <c r="Y637" s="271"/>
      <c r="Z637" s="271"/>
      <c r="AA637" s="270"/>
      <c r="AB637" s="272"/>
      <c r="AC637" s="491"/>
      <c r="AD637" s="272"/>
      <c r="AE637" s="270"/>
    </row>
    <row r="638" spans="1:31" s="407" customFormat="1">
      <c r="A638" s="270"/>
      <c r="B638" s="270"/>
      <c r="C638" s="270"/>
      <c r="D638" s="139"/>
      <c r="E638" s="142"/>
      <c r="F638" s="160"/>
      <c r="G638" s="142"/>
      <c r="H638" s="139"/>
      <c r="I638" s="139"/>
      <c r="J638" s="139"/>
      <c r="K638" s="278"/>
      <c r="L638" s="402"/>
      <c r="M638" s="513"/>
      <c r="N638" s="28"/>
      <c r="O638" s="26"/>
      <c r="P638" s="28"/>
      <c r="Q638" s="404"/>
      <c r="R638" s="139"/>
      <c r="S638" s="270"/>
      <c r="T638" s="270"/>
      <c r="U638" s="285"/>
      <c r="V638" s="406"/>
      <c r="W638" s="446"/>
      <c r="X638" s="270"/>
      <c r="Y638" s="271"/>
      <c r="Z638" s="271"/>
      <c r="AA638" s="270"/>
      <c r="AB638" s="272"/>
      <c r="AC638" s="491"/>
      <c r="AD638" s="272"/>
      <c r="AE638" s="270"/>
    </row>
    <row r="639" spans="1:31" s="407" customFormat="1">
      <c r="A639" s="270"/>
      <c r="B639" s="270"/>
      <c r="C639" s="270"/>
      <c r="D639" s="139"/>
      <c r="E639" s="142"/>
      <c r="F639" s="160"/>
      <c r="G639" s="142"/>
      <c r="H639" s="139"/>
      <c r="I639" s="139"/>
      <c r="J639" s="139"/>
      <c r="K639" s="278"/>
      <c r="L639" s="402"/>
      <c r="M639" s="513"/>
      <c r="N639" s="28"/>
      <c r="O639" s="26"/>
      <c r="P639" s="28"/>
      <c r="Q639" s="404"/>
      <c r="R639" s="139"/>
      <c r="S639" s="270"/>
      <c r="T639" s="270"/>
      <c r="U639" s="285"/>
      <c r="V639" s="406"/>
      <c r="W639" s="446"/>
      <c r="X639" s="270"/>
      <c r="Y639" s="271"/>
      <c r="Z639" s="271"/>
      <c r="AA639" s="270"/>
      <c r="AB639" s="272"/>
      <c r="AC639" s="491"/>
      <c r="AD639" s="272"/>
      <c r="AE639" s="270"/>
    </row>
    <row r="640" spans="1:31" s="407" customFormat="1">
      <c r="A640" s="270"/>
      <c r="B640" s="270"/>
      <c r="C640" s="270"/>
      <c r="D640" s="139"/>
      <c r="E640" s="142"/>
      <c r="F640" s="160"/>
      <c r="G640" s="142"/>
      <c r="H640" s="139"/>
      <c r="I640" s="139"/>
      <c r="J640" s="139"/>
      <c r="K640" s="278"/>
      <c r="L640" s="402"/>
      <c r="M640" s="513"/>
      <c r="N640" s="28"/>
      <c r="O640" s="26"/>
      <c r="P640" s="28"/>
      <c r="Q640" s="404"/>
      <c r="R640" s="139"/>
      <c r="S640" s="270"/>
      <c r="T640" s="270"/>
      <c r="U640" s="285"/>
      <c r="V640" s="406"/>
      <c r="W640" s="446"/>
      <c r="X640" s="270"/>
      <c r="Y640" s="271"/>
      <c r="Z640" s="271"/>
      <c r="AA640" s="270"/>
      <c r="AB640" s="272"/>
      <c r="AC640" s="491"/>
      <c r="AD640" s="272"/>
      <c r="AE640" s="270"/>
    </row>
    <row r="641" spans="1:31" s="407" customFormat="1">
      <c r="A641" s="270"/>
      <c r="B641" s="270"/>
      <c r="C641" s="270"/>
      <c r="D641" s="139"/>
      <c r="E641" s="142"/>
      <c r="F641" s="160"/>
      <c r="G641" s="142"/>
      <c r="H641" s="139"/>
      <c r="I641" s="139"/>
      <c r="J641" s="139"/>
      <c r="K641" s="278"/>
      <c r="L641" s="402"/>
      <c r="M641" s="513"/>
      <c r="N641" s="28"/>
      <c r="O641" s="26"/>
      <c r="P641" s="28"/>
      <c r="Q641" s="404"/>
      <c r="R641" s="139"/>
      <c r="S641" s="270"/>
      <c r="T641" s="270"/>
      <c r="U641" s="285"/>
      <c r="V641" s="406"/>
      <c r="W641" s="446"/>
      <c r="X641" s="270"/>
      <c r="Y641" s="271"/>
      <c r="Z641" s="271"/>
      <c r="AA641" s="270"/>
      <c r="AB641" s="272"/>
      <c r="AC641" s="491"/>
      <c r="AD641" s="272"/>
      <c r="AE641" s="270"/>
    </row>
    <row r="642" spans="1:31" s="407" customFormat="1">
      <c r="A642" s="270"/>
      <c r="B642" s="270"/>
      <c r="C642" s="270"/>
      <c r="D642" s="139"/>
      <c r="E642" s="142"/>
      <c r="F642" s="160"/>
      <c r="G642" s="142"/>
      <c r="H642" s="139"/>
      <c r="I642" s="139"/>
      <c r="J642" s="139"/>
      <c r="K642" s="278"/>
      <c r="L642" s="402"/>
      <c r="M642" s="513"/>
      <c r="N642" s="28"/>
      <c r="O642" s="26"/>
      <c r="P642" s="28"/>
      <c r="Q642" s="404"/>
      <c r="R642" s="139"/>
      <c r="S642" s="270"/>
      <c r="T642" s="270"/>
      <c r="U642" s="285"/>
      <c r="V642" s="406"/>
      <c r="W642" s="446"/>
      <c r="X642" s="270"/>
      <c r="Y642" s="271"/>
      <c r="Z642" s="271"/>
      <c r="AA642" s="270"/>
      <c r="AB642" s="272"/>
      <c r="AC642" s="491"/>
      <c r="AD642" s="272"/>
      <c r="AE642" s="270"/>
    </row>
    <row r="643" spans="1:31" s="407" customFormat="1">
      <c r="A643" s="270"/>
      <c r="B643" s="270"/>
      <c r="C643" s="270"/>
      <c r="D643" s="139"/>
      <c r="E643" s="142"/>
      <c r="F643" s="160"/>
      <c r="G643" s="142"/>
      <c r="H643" s="139"/>
      <c r="I643" s="139"/>
      <c r="J643" s="139"/>
      <c r="K643" s="278"/>
      <c r="L643" s="402"/>
      <c r="M643" s="513"/>
      <c r="N643" s="28"/>
      <c r="O643" s="26"/>
      <c r="P643" s="28"/>
      <c r="Q643" s="404"/>
      <c r="R643" s="139"/>
      <c r="S643" s="270"/>
      <c r="T643" s="270"/>
      <c r="U643" s="285"/>
      <c r="V643" s="406"/>
      <c r="W643" s="446"/>
      <c r="X643" s="270"/>
      <c r="Y643" s="271"/>
      <c r="Z643" s="271"/>
      <c r="AA643" s="270"/>
      <c r="AB643" s="272"/>
      <c r="AC643" s="491"/>
      <c r="AD643" s="272"/>
      <c r="AE643" s="270"/>
    </row>
    <row r="644" spans="1:31" s="407" customFormat="1">
      <c r="A644" s="270"/>
      <c r="B644" s="270"/>
      <c r="C644" s="270"/>
      <c r="D644" s="139"/>
      <c r="E644" s="142"/>
      <c r="F644" s="160"/>
      <c r="G644" s="142"/>
      <c r="H644" s="139"/>
      <c r="I644" s="139"/>
      <c r="J644" s="139"/>
      <c r="K644" s="278"/>
      <c r="L644" s="402"/>
      <c r="M644" s="513"/>
      <c r="N644" s="28"/>
      <c r="O644" s="26"/>
      <c r="P644" s="28"/>
      <c r="Q644" s="404"/>
      <c r="R644" s="139"/>
      <c r="S644" s="270"/>
      <c r="T644" s="270"/>
      <c r="U644" s="285"/>
      <c r="V644" s="406"/>
      <c r="W644" s="446"/>
      <c r="X644" s="270"/>
      <c r="Y644" s="271"/>
      <c r="Z644" s="271"/>
      <c r="AA644" s="270"/>
      <c r="AB644" s="272"/>
      <c r="AC644" s="491"/>
      <c r="AD644" s="272"/>
      <c r="AE644" s="270"/>
    </row>
    <row r="645" spans="1:31" s="407" customFormat="1">
      <c r="A645" s="270"/>
      <c r="B645" s="270"/>
      <c r="C645" s="270"/>
      <c r="D645" s="139"/>
      <c r="E645" s="142"/>
      <c r="F645" s="160"/>
      <c r="G645" s="142"/>
      <c r="H645" s="139"/>
      <c r="I645" s="139"/>
      <c r="J645" s="139"/>
      <c r="K645" s="278"/>
      <c r="L645" s="402"/>
      <c r="M645" s="513"/>
      <c r="N645" s="28"/>
      <c r="O645" s="26"/>
      <c r="P645" s="28"/>
      <c r="Q645" s="404"/>
      <c r="R645" s="139"/>
      <c r="S645" s="270"/>
      <c r="T645" s="270"/>
      <c r="U645" s="285"/>
      <c r="V645" s="406"/>
      <c r="W645" s="446"/>
      <c r="X645" s="270"/>
      <c r="Y645" s="271"/>
      <c r="Z645" s="271"/>
      <c r="AA645" s="270"/>
      <c r="AB645" s="272"/>
      <c r="AC645" s="491"/>
      <c r="AD645" s="272"/>
      <c r="AE645" s="270"/>
    </row>
    <row r="646" spans="1:31" s="407" customFormat="1">
      <c r="A646" s="270"/>
      <c r="B646" s="270"/>
      <c r="C646" s="270"/>
      <c r="D646" s="139"/>
      <c r="E646" s="142"/>
      <c r="F646" s="160"/>
      <c r="G646" s="142"/>
      <c r="H646" s="139"/>
      <c r="I646" s="139"/>
      <c r="J646" s="139"/>
      <c r="K646" s="278"/>
      <c r="L646" s="402"/>
      <c r="M646" s="513"/>
      <c r="N646" s="28"/>
      <c r="O646" s="26"/>
      <c r="P646" s="28"/>
      <c r="Q646" s="404"/>
      <c r="R646" s="139"/>
      <c r="S646" s="270"/>
      <c r="T646" s="270"/>
      <c r="U646" s="285"/>
      <c r="V646" s="406"/>
      <c r="W646" s="446"/>
      <c r="X646" s="270"/>
      <c r="Y646" s="271"/>
      <c r="Z646" s="271"/>
      <c r="AA646" s="270"/>
      <c r="AB646" s="272"/>
      <c r="AC646" s="491"/>
      <c r="AD646" s="272"/>
      <c r="AE646" s="270"/>
    </row>
    <row r="647" spans="1:31" s="407" customFormat="1">
      <c r="A647" s="270"/>
      <c r="B647" s="270"/>
      <c r="C647" s="270"/>
      <c r="D647" s="139"/>
      <c r="E647" s="142"/>
      <c r="F647" s="160"/>
      <c r="G647" s="142"/>
      <c r="H647" s="139"/>
      <c r="I647" s="139"/>
      <c r="J647" s="139"/>
      <c r="K647" s="278"/>
      <c r="L647" s="402"/>
      <c r="M647" s="513"/>
      <c r="N647" s="28"/>
      <c r="O647" s="26"/>
      <c r="P647" s="28"/>
      <c r="Q647" s="404"/>
      <c r="R647" s="139"/>
      <c r="S647" s="270"/>
      <c r="T647" s="270"/>
      <c r="U647" s="285"/>
      <c r="V647" s="406"/>
      <c r="W647" s="446"/>
      <c r="X647" s="270"/>
      <c r="Y647" s="271"/>
      <c r="Z647" s="271"/>
      <c r="AA647" s="270"/>
      <c r="AB647" s="272"/>
      <c r="AC647" s="491"/>
      <c r="AD647" s="272"/>
      <c r="AE647" s="270"/>
    </row>
    <row r="648" spans="1:31" s="407" customFormat="1">
      <c r="A648" s="270"/>
      <c r="B648" s="270"/>
      <c r="C648" s="270"/>
      <c r="D648" s="139"/>
      <c r="E648" s="142"/>
      <c r="F648" s="160"/>
      <c r="G648" s="142"/>
      <c r="H648" s="139"/>
      <c r="I648" s="139"/>
      <c r="J648" s="139"/>
      <c r="K648" s="278"/>
      <c r="L648" s="402"/>
      <c r="M648" s="513"/>
      <c r="N648" s="28"/>
      <c r="O648" s="26"/>
      <c r="P648" s="28"/>
      <c r="Q648" s="404"/>
      <c r="R648" s="139"/>
      <c r="S648" s="270"/>
      <c r="T648" s="270"/>
      <c r="U648" s="285"/>
      <c r="V648" s="406"/>
      <c r="W648" s="446"/>
      <c r="X648" s="270"/>
      <c r="Y648" s="271"/>
      <c r="Z648" s="271"/>
      <c r="AA648" s="270"/>
      <c r="AB648" s="272"/>
      <c r="AC648" s="491"/>
      <c r="AD648" s="272"/>
      <c r="AE648" s="270"/>
    </row>
    <row r="649" spans="1:31" s="407" customFormat="1">
      <c r="A649" s="270"/>
      <c r="B649" s="270"/>
      <c r="C649" s="270"/>
      <c r="D649" s="139"/>
      <c r="E649" s="142"/>
      <c r="F649" s="160"/>
      <c r="G649" s="142"/>
      <c r="H649" s="139"/>
      <c r="I649" s="139"/>
      <c r="J649" s="139"/>
      <c r="K649" s="278"/>
      <c r="L649" s="402"/>
      <c r="M649" s="513"/>
      <c r="N649" s="28"/>
      <c r="O649" s="26"/>
      <c r="P649" s="28"/>
      <c r="Q649" s="404"/>
      <c r="R649" s="139"/>
      <c r="S649" s="270"/>
      <c r="T649" s="270"/>
      <c r="U649" s="285"/>
      <c r="V649" s="406"/>
      <c r="W649" s="446"/>
      <c r="X649" s="270"/>
      <c r="Y649" s="271"/>
      <c r="Z649" s="271"/>
      <c r="AA649" s="270"/>
      <c r="AB649" s="272"/>
      <c r="AC649" s="491"/>
      <c r="AD649" s="272"/>
      <c r="AE649" s="270"/>
    </row>
    <row r="650" spans="1:31" s="407" customFormat="1">
      <c r="A650" s="270"/>
      <c r="B650" s="270"/>
      <c r="C650" s="270"/>
      <c r="D650" s="139"/>
      <c r="E650" s="142"/>
      <c r="F650" s="160"/>
      <c r="G650" s="142"/>
      <c r="H650" s="139"/>
      <c r="I650" s="139"/>
      <c r="J650" s="139"/>
      <c r="K650" s="278"/>
      <c r="L650" s="402"/>
      <c r="M650" s="513"/>
      <c r="N650" s="28"/>
      <c r="O650" s="26"/>
      <c r="P650" s="28"/>
      <c r="Q650" s="404"/>
      <c r="R650" s="139"/>
      <c r="S650" s="270"/>
      <c r="T650" s="270"/>
      <c r="U650" s="285"/>
      <c r="V650" s="406"/>
      <c r="W650" s="446"/>
      <c r="X650" s="270"/>
      <c r="Y650" s="271"/>
      <c r="Z650" s="271"/>
      <c r="AA650" s="270"/>
      <c r="AB650" s="272"/>
      <c r="AC650" s="491"/>
      <c r="AD650" s="272"/>
      <c r="AE650" s="270"/>
    </row>
    <row r="651" spans="1:31" s="407" customFormat="1">
      <c r="A651" s="270"/>
      <c r="B651" s="270"/>
      <c r="C651" s="270"/>
      <c r="D651" s="139"/>
      <c r="E651" s="142"/>
      <c r="F651" s="160"/>
      <c r="G651" s="142"/>
      <c r="H651" s="139"/>
      <c r="I651" s="139"/>
      <c r="J651" s="139"/>
      <c r="K651" s="278"/>
      <c r="L651" s="402"/>
      <c r="M651" s="513"/>
      <c r="N651" s="28"/>
      <c r="O651" s="26"/>
      <c r="P651" s="28"/>
      <c r="Q651" s="404"/>
      <c r="R651" s="139"/>
      <c r="S651" s="270"/>
      <c r="T651" s="270"/>
      <c r="U651" s="285"/>
      <c r="V651" s="406"/>
      <c r="W651" s="446"/>
      <c r="X651" s="270"/>
      <c r="Y651" s="271"/>
      <c r="Z651" s="271"/>
      <c r="AA651" s="270"/>
      <c r="AB651" s="272"/>
      <c r="AC651" s="491"/>
      <c r="AD651" s="272"/>
      <c r="AE651" s="270"/>
    </row>
    <row r="652" spans="1:31" s="407" customFormat="1">
      <c r="A652" s="270"/>
      <c r="B652" s="270"/>
      <c r="C652" s="270"/>
      <c r="D652" s="139"/>
      <c r="E652" s="142"/>
      <c r="F652" s="160"/>
      <c r="G652" s="142"/>
      <c r="H652" s="139"/>
      <c r="I652" s="139"/>
      <c r="J652" s="139"/>
      <c r="K652" s="278"/>
      <c r="L652" s="402"/>
      <c r="M652" s="513"/>
      <c r="N652" s="28"/>
      <c r="O652" s="26"/>
      <c r="P652" s="28"/>
      <c r="Q652" s="404"/>
      <c r="R652" s="139"/>
      <c r="S652" s="270"/>
      <c r="T652" s="270"/>
      <c r="U652" s="285"/>
      <c r="V652" s="406"/>
      <c r="W652" s="446"/>
      <c r="X652" s="270"/>
      <c r="Y652" s="271"/>
      <c r="Z652" s="271"/>
      <c r="AA652" s="270"/>
      <c r="AB652" s="272"/>
      <c r="AC652" s="491"/>
      <c r="AD652" s="272"/>
      <c r="AE652" s="270"/>
    </row>
    <row r="653" spans="1:31" s="407" customFormat="1">
      <c r="A653" s="270"/>
      <c r="B653" s="270"/>
      <c r="C653" s="270"/>
      <c r="D653" s="139"/>
      <c r="E653" s="142"/>
      <c r="F653" s="160"/>
      <c r="G653" s="142"/>
      <c r="H653" s="139"/>
      <c r="I653" s="139"/>
      <c r="J653" s="139"/>
      <c r="K653" s="278"/>
      <c r="L653" s="402"/>
      <c r="M653" s="513"/>
      <c r="N653" s="28"/>
      <c r="O653" s="26"/>
      <c r="P653" s="28"/>
      <c r="Q653" s="404"/>
      <c r="R653" s="139"/>
      <c r="S653" s="270"/>
      <c r="T653" s="270"/>
      <c r="U653" s="285"/>
      <c r="V653" s="406"/>
      <c r="W653" s="446"/>
      <c r="X653" s="270"/>
      <c r="Y653" s="271"/>
      <c r="Z653" s="271"/>
      <c r="AA653" s="270"/>
      <c r="AB653" s="272"/>
      <c r="AC653" s="491"/>
      <c r="AD653" s="272"/>
      <c r="AE653" s="270"/>
    </row>
    <row r="654" spans="1:31" s="407" customFormat="1">
      <c r="A654" s="270"/>
      <c r="B654" s="270"/>
      <c r="C654" s="270"/>
      <c r="D654" s="139"/>
      <c r="E654" s="142"/>
      <c r="F654" s="160"/>
      <c r="G654" s="142"/>
      <c r="H654" s="139"/>
      <c r="I654" s="139"/>
      <c r="J654" s="139"/>
      <c r="K654" s="278"/>
      <c r="L654" s="402"/>
      <c r="M654" s="513"/>
      <c r="N654" s="28"/>
      <c r="O654" s="26"/>
      <c r="P654" s="28"/>
      <c r="Q654" s="404"/>
      <c r="R654" s="139"/>
      <c r="S654" s="270"/>
      <c r="T654" s="270"/>
      <c r="U654" s="285"/>
      <c r="V654" s="406"/>
      <c r="W654" s="446"/>
      <c r="X654" s="270"/>
      <c r="Y654" s="271"/>
      <c r="Z654" s="271"/>
      <c r="AA654" s="270"/>
      <c r="AB654" s="272"/>
      <c r="AC654" s="491"/>
      <c r="AD654" s="272"/>
      <c r="AE654" s="270"/>
    </row>
    <row r="655" spans="1:31" s="407" customFormat="1">
      <c r="A655" s="270"/>
      <c r="B655" s="270"/>
      <c r="C655" s="270"/>
      <c r="D655" s="139"/>
      <c r="E655" s="142"/>
      <c r="F655" s="160"/>
      <c r="G655" s="142"/>
      <c r="H655" s="139"/>
      <c r="I655" s="139"/>
      <c r="J655" s="139"/>
      <c r="K655" s="278"/>
      <c r="L655" s="402"/>
      <c r="M655" s="513"/>
      <c r="N655" s="28"/>
      <c r="O655" s="26"/>
      <c r="P655" s="28"/>
      <c r="Q655" s="404"/>
      <c r="R655" s="139"/>
      <c r="S655" s="270"/>
      <c r="T655" s="270"/>
      <c r="U655" s="285"/>
      <c r="V655" s="406"/>
      <c r="W655" s="446"/>
      <c r="X655" s="270"/>
      <c r="Y655" s="271"/>
      <c r="Z655" s="271"/>
      <c r="AA655" s="270"/>
      <c r="AB655" s="272"/>
      <c r="AC655" s="491"/>
      <c r="AD655" s="272"/>
      <c r="AE655" s="270"/>
    </row>
    <row r="656" spans="1:31" s="407" customFormat="1">
      <c r="A656" s="270"/>
      <c r="B656" s="270"/>
      <c r="C656" s="270"/>
      <c r="D656" s="139"/>
      <c r="E656" s="142"/>
      <c r="F656" s="160"/>
      <c r="G656" s="142"/>
      <c r="H656" s="139"/>
      <c r="I656" s="139"/>
      <c r="J656" s="139"/>
      <c r="K656" s="278"/>
      <c r="L656" s="402"/>
      <c r="M656" s="513"/>
      <c r="N656" s="28"/>
      <c r="O656" s="26"/>
      <c r="P656" s="28"/>
      <c r="Q656" s="404"/>
      <c r="R656" s="139"/>
      <c r="S656" s="270"/>
      <c r="T656" s="270"/>
      <c r="U656" s="285"/>
      <c r="V656" s="406"/>
      <c r="W656" s="446"/>
      <c r="X656" s="270"/>
      <c r="Y656" s="271"/>
      <c r="Z656" s="271"/>
      <c r="AA656" s="270"/>
      <c r="AB656" s="272"/>
      <c r="AC656" s="491"/>
      <c r="AD656" s="272"/>
      <c r="AE656" s="270"/>
    </row>
    <row r="657" spans="1:31" s="407" customFormat="1">
      <c r="A657" s="270"/>
      <c r="B657" s="270"/>
      <c r="C657" s="270"/>
      <c r="D657" s="139"/>
      <c r="E657" s="142"/>
      <c r="F657" s="160"/>
      <c r="G657" s="142"/>
      <c r="H657" s="139"/>
      <c r="I657" s="139"/>
      <c r="J657" s="139"/>
      <c r="K657" s="278"/>
      <c r="L657" s="402"/>
      <c r="M657" s="513"/>
      <c r="N657" s="28"/>
      <c r="O657" s="26"/>
      <c r="P657" s="28"/>
      <c r="Q657" s="404"/>
      <c r="R657" s="139"/>
      <c r="S657" s="270"/>
      <c r="T657" s="270"/>
      <c r="U657" s="285"/>
      <c r="V657" s="406"/>
      <c r="W657" s="446"/>
      <c r="X657" s="270"/>
      <c r="Y657" s="271"/>
      <c r="Z657" s="271"/>
      <c r="AA657" s="270"/>
      <c r="AB657" s="272"/>
      <c r="AC657" s="491"/>
      <c r="AD657" s="272"/>
      <c r="AE657" s="270"/>
    </row>
    <row r="658" spans="1:31" s="407" customFormat="1">
      <c r="A658" s="270"/>
      <c r="B658" s="270"/>
      <c r="C658" s="270"/>
      <c r="D658" s="139"/>
      <c r="E658" s="142"/>
      <c r="F658" s="160"/>
      <c r="G658" s="142"/>
      <c r="H658" s="139"/>
      <c r="I658" s="139"/>
      <c r="J658" s="139"/>
      <c r="K658" s="278"/>
      <c r="L658" s="402"/>
      <c r="M658" s="513"/>
      <c r="N658" s="28"/>
      <c r="O658" s="26"/>
      <c r="P658" s="28"/>
      <c r="Q658" s="404"/>
      <c r="R658" s="139"/>
      <c r="S658" s="270"/>
      <c r="T658" s="270"/>
      <c r="U658" s="285"/>
      <c r="V658" s="406"/>
      <c r="W658" s="446"/>
      <c r="X658" s="270"/>
      <c r="Y658" s="271"/>
      <c r="Z658" s="271"/>
      <c r="AA658" s="270"/>
      <c r="AB658" s="272"/>
      <c r="AC658" s="491"/>
      <c r="AD658" s="272"/>
      <c r="AE658" s="270"/>
    </row>
    <row r="659" spans="1:31" s="407" customFormat="1">
      <c r="A659" s="270"/>
      <c r="B659" s="270"/>
      <c r="C659" s="270"/>
      <c r="D659" s="139"/>
      <c r="E659" s="142"/>
      <c r="F659" s="160"/>
      <c r="G659" s="142"/>
      <c r="H659" s="139"/>
      <c r="I659" s="139"/>
      <c r="J659" s="139"/>
      <c r="K659" s="278"/>
      <c r="L659" s="402"/>
      <c r="M659" s="513"/>
      <c r="N659" s="28"/>
      <c r="O659" s="26"/>
      <c r="P659" s="28"/>
      <c r="Q659" s="404"/>
      <c r="R659" s="139"/>
      <c r="S659" s="270"/>
      <c r="T659" s="270"/>
      <c r="U659" s="285"/>
      <c r="V659" s="406"/>
      <c r="W659" s="446"/>
      <c r="X659" s="270"/>
      <c r="Y659" s="271"/>
      <c r="Z659" s="271"/>
      <c r="AA659" s="270"/>
      <c r="AB659" s="272"/>
      <c r="AC659" s="491"/>
      <c r="AD659" s="272"/>
      <c r="AE659" s="270"/>
    </row>
    <row r="660" spans="1:31" s="407" customFormat="1">
      <c r="A660" s="270"/>
      <c r="B660" s="270"/>
      <c r="C660" s="270"/>
      <c r="D660" s="139"/>
      <c r="E660" s="142"/>
      <c r="F660" s="160"/>
      <c r="G660" s="142"/>
      <c r="H660" s="139"/>
      <c r="I660" s="139"/>
      <c r="J660" s="139"/>
      <c r="K660" s="278"/>
      <c r="L660" s="402"/>
      <c r="M660" s="513"/>
      <c r="N660" s="28"/>
      <c r="O660" s="26"/>
      <c r="P660" s="28"/>
      <c r="Q660" s="404"/>
      <c r="R660" s="139"/>
      <c r="S660" s="270"/>
      <c r="T660" s="270"/>
      <c r="U660" s="285"/>
      <c r="V660" s="406"/>
      <c r="W660" s="446"/>
      <c r="X660" s="270"/>
      <c r="Y660" s="271"/>
      <c r="Z660" s="271"/>
      <c r="AA660" s="270"/>
      <c r="AB660" s="272"/>
      <c r="AC660" s="491"/>
      <c r="AD660" s="272"/>
      <c r="AE660" s="270"/>
    </row>
    <row r="661" spans="1:31" s="407" customFormat="1">
      <c r="A661" s="270"/>
      <c r="B661" s="270"/>
      <c r="C661" s="270"/>
      <c r="D661" s="139"/>
      <c r="E661" s="142"/>
      <c r="F661" s="160"/>
      <c r="G661" s="142"/>
      <c r="H661" s="139"/>
      <c r="I661" s="139"/>
      <c r="J661" s="139"/>
      <c r="K661" s="278"/>
      <c r="L661" s="402"/>
      <c r="M661" s="513"/>
      <c r="N661" s="28"/>
      <c r="O661" s="26"/>
      <c r="P661" s="28"/>
      <c r="Q661" s="404"/>
      <c r="R661" s="139"/>
      <c r="S661" s="270"/>
      <c r="T661" s="270"/>
      <c r="U661" s="285"/>
      <c r="V661" s="406"/>
      <c r="W661" s="446"/>
      <c r="X661" s="270"/>
      <c r="Y661" s="271"/>
      <c r="Z661" s="271"/>
      <c r="AA661" s="270"/>
      <c r="AB661" s="272"/>
      <c r="AC661" s="491"/>
      <c r="AD661" s="272"/>
      <c r="AE661" s="270"/>
    </row>
    <row r="662" spans="1:31" s="407" customFormat="1">
      <c r="A662" s="270"/>
      <c r="B662" s="270"/>
      <c r="C662" s="270"/>
      <c r="D662" s="139"/>
      <c r="E662" s="142"/>
      <c r="F662" s="160"/>
      <c r="G662" s="142"/>
      <c r="H662" s="139"/>
      <c r="I662" s="139"/>
      <c r="J662" s="139"/>
      <c r="K662" s="278"/>
      <c r="L662" s="402"/>
      <c r="M662" s="513"/>
      <c r="N662" s="28"/>
      <c r="O662" s="26"/>
      <c r="P662" s="28"/>
      <c r="Q662" s="404"/>
      <c r="R662" s="139"/>
      <c r="S662" s="270"/>
      <c r="T662" s="270"/>
      <c r="U662" s="285"/>
      <c r="V662" s="406"/>
      <c r="W662" s="446"/>
      <c r="X662" s="270"/>
      <c r="Y662" s="271"/>
      <c r="Z662" s="271"/>
      <c r="AA662" s="270"/>
      <c r="AB662" s="272"/>
      <c r="AC662" s="491"/>
      <c r="AD662" s="272"/>
      <c r="AE662" s="270"/>
    </row>
    <row r="663" spans="1:31" s="407" customFormat="1">
      <c r="A663" s="270"/>
      <c r="B663" s="270"/>
      <c r="C663" s="270"/>
      <c r="D663" s="139"/>
      <c r="E663" s="142"/>
      <c r="F663" s="160"/>
      <c r="G663" s="142"/>
      <c r="H663" s="139"/>
      <c r="I663" s="139"/>
      <c r="J663" s="139"/>
      <c r="K663" s="278"/>
      <c r="L663" s="402"/>
      <c r="M663" s="513"/>
      <c r="N663" s="28"/>
      <c r="O663" s="26"/>
      <c r="P663" s="28"/>
      <c r="Q663" s="404"/>
      <c r="R663" s="139"/>
      <c r="S663" s="270"/>
      <c r="T663" s="270"/>
      <c r="U663" s="285"/>
      <c r="V663" s="406"/>
      <c r="W663" s="446"/>
      <c r="X663" s="270"/>
      <c r="Y663" s="271"/>
      <c r="Z663" s="271"/>
      <c r="AA663" s="270"/>
      <c r="AB663" s="272"/>
      <c r="AC663" s="491"/>
      <c r="AD663" s="272"/>
      <c r="AE663" s="270"/>
    </row>
    <row r="664" spans="1:31" s="407" customFormat="1">
      <c r="A664" s="270"/>
      <c r="B664" s="270"/>
      <c r="C664" s="270"/>
      <c r="D664" s="139"/>
      <c r="E664" s="142"/>
      <c r="F664" s="160"/>
      <c r="G664" s="142"/>
      <c r="H664" s="139"/>
      <c r="I664" s="139"/>
      <c r="J664" s="139"/>
      <c r="K664" s="278"/>
      <c r="L664" s="402"/>
      <c r="M664" s="513"/>
      <c r="N664" s="28"/>
      <c r="O664" s="26"/>
      <c r="P664" s="28"/>
      <c r="Q664" s="404"/>
      <c r="R664" s="139"/>
      <c r="S664" s="270"/>
      <c r="T664" s="270"/>
      <c r="U664" s="285"/>
      <c r="V664" s="406"/>
      <c r="W664" s="446"/>
      <c r="X664" s="270"/>
      <c r="Y664" s="271"/>
      <c r="Z664" s="271"/>
      <c r="AA664" s="270"/>
      <c r="AB664" s="272"/>
      <c r="AC664" s="491"/>
      <c r="AD664" s="272"/>
      <c r="AE664" s="270"/>
    </row>
    <row r="665" spans="1:31" s="407" customFormat="1">
      <c r="A665" s="270"/>
      <c r="B665" s="270"/>
      <c r="C665" s="270"/>
      <c r="D665" s="139"/>
      <c r="E665" s="142"/>
      <c r="F665" s="160"/>
      <c r="G665" s="142"/>
      <c r="H665" s="139"/>
      <c r="I665" s="139"/>
      <c r="J665" s="139"/>
      <c r="K665" s="278"/>
      <c r="L665" s="402"/>
      <c r="M665" s="513"/>
      <c r="N665" s="28"/>
      <c r="O665" s="26"/>
      <c r="P665" s="28"/>
      <c r="Q665" s="404"/>
      <c r="R665" s="139"/>
      <c r="S665" s="270"/>
      <c r="T665" s="270"/>
      <c r="U665" s="285"/>
      <c r="V665" s="406"/>
      <c r="W665" s="446"/>
      <c r="X665" s="270"/>
      <c r="Y665" s="271"/>
      <c r="Z665" s="271"/>
      <c r="AA665" s="270"/>
      <c r="AB665" s="272"/>
      <c r="AC665" s="491"/>
      <c r="AD665" s="272"/>
      <c r="AE665" s="270"/>
    </row>
    <row r="666" spans="1:31" s="407" customFormat="1">
      <c r="A666" s="270"/>
      <c r="B666" s="270"/>
      <c r="C666" s="270"/>
      <c r="D666" s="139"/>
      <c r="E666" s="142"/>
      <c r="F666" s="160"/>
      <c r="G666" s="142"/>
      <c r="H666" s="139"/>
      <c r="I666" s="139"/>
      <c r="J666" s="139"/>
      <c r="K666" s="278"/>
      <c r="L666" s="402"/>
      <c r="M666" s="513"/>
      <c r="N666" s="28"/>
      <c r="O666" s="26"/>
      <c r="P666" s="28"/>
      <c r="Q666" s="404"/>
      <c r="R666" s="139"/>
      <c r="S666" s="270"/>
      <c r="T666" s="270"/>
      <c r="U666" s="285"/>
      <c r="V666" s="406"/>
      <c r="W666" s="446"/>
      <c r="X666" s="270"/>
      <c r="Y666" s="271"/>
      <c r="Z666" s="271"/>
      <c r="AA666" s="270"/>
      <c r="AB666" s="272"/>
      <c r="AC666" s="491"/>
      <c r="AD666" s="272"/>
      <c r="AE666" s="270"/>
    </row>
    <row r="667" spans="1:31" s="407" customFormat="1">
      <c r="A667" s="270"/>
      <c r="B667" s="270"/>
      <c r="C667" s="270"/>
      <c r="D667" s="139"/>
      <c r="E667" s="142"/>
      <c r="F667" s="160"/>
      <c r="G667" s="142"/>
      <c r="H667" s="139"/>
      <c r="I667" s="139"/>
      <c r="J667" s="139"/>
      <c r="K667" s="278"/>
      <c r="L667" s="402"/>
      <c r="M667" s="513"/>
      <c r="N667" s="28"/>
      <c r="O667" s="26"/>
      <c r="P667" s="28"/>
      <c r="Q667" s="404"/>
      <c r="R667" s="139"/>
      <c r="S667" s="270"/>
      <c r="T667" s="270"/>
      <c r="U667" s="285"/>
      <c r="V667" s="406"/>
      <c r="W667" s="446"/>
      <c r="X667" s="270"/>
      <c r="Y667" s="271"/>
      <c r="Z667" s="271"/>
      <c r="AA667" s="270"/>
      <c r="AB667" s="272"/>
      <c r="AC667" s="491"/>
      <c r="AD667" s="272"/>
      <c r="AE667" s="270"/>
    </row>
    <row r="668" spans="1:31" s="407" customFormat="1">
      <c r="A668" s="270"/>
      <c r="B668" s="270"/>
      <c r="C668" s="270"/>
      <c r="D668" s="139"/>
      <c r="E668" s="142"/>
      <c r="F668" s="160"/>
      <c r="G668" s="142"/>
      <c r="H668" s="139"/>
      <c r="I668" s="139"/>
      <c r="J668" s="139"/>
      <c r="K668" s="278"/>
      <c r="L668" s="402"/>
      <c r="M668" s="513"/>
      <c r="N668" s="28"/>
      <c r="O668" s="26"/>
      <c r="P668" s="28"/>
      <c r="Q668" s="404"/>
      <c r="R668" s="139"/>
      <c r="S668" s="270"/>
      <c r="T668" s="270"/>
      <c r="U668" s="285"/>
      <c r="V668" s="406"/>
      <c r="W668" s="446"/>
      <c r="X668" s="270"/>
      <c r="Y668" s="271"/>
      <c r="Z668" s="271"/>
      <c r="AA668" s="270"/>
      <c r="AB668" s="272"/>
      <c r="AC668" s="491"/>
      <c r="AD668" s="272"/>
      <c r="AE668" s="270"/>
    </row>
    <row r="669" spans="1:31" s="407" customFormat="1">
      <c r="A669" s="270"/>
      <c r="B669" s="270"/>
      <c r="C669" s="270"/>
      <c r="D669" s="139"/>
      <c r="E669" s="142"/>
      <c r="F669" s="160"/>
      <c r="G669" s="142"/>
      <c r="H669" s="139"/>
      <c r="I669" s="139"/>
      <c r="J669" s="139"/>
      <c r="K669" s="278"/>
      <c r="L669" s="402"/>
      <c r="M669" s="513"/>
      <c r="N669" s="28"/>
      <c r="O669" s="26"/>
      <c r="P669" s="28"/>
      <c r="Q669" s="404"/>
      <c r="R669" s="139"/>
      <c r="S669" s="270"/>
      <c r="T669" s="270"/>
      <c r="U669" s="285"/>
      <c r="V669" s="406"/>
      <c r="W669" s="446"/>
      <c r="X669" s="270"/>
      <c r="Y669" s="271"/>
      <c r="Z669" s="271"/>
      <c r="AA669" s="270"/>
      <c r="AB669" s="272"/>
      <c r="AC669" s="491"/>
      <c r="AD669" s="272"/>
      <c r="AE669" s="270"/>
    </row>
    <row r="670" spans="1:31" s="407" customFormat="1">
      <c r="A670" s="270"/>
      <c r="B670" s="270"/>
      <c r="C670" s="270"/>
      <c r="D670" s="139"/>
      <c r="E670" s="142"/>
      <c r="F670" s="160"/>
      <c r="G670" s="142"/>
      <c r="H670" s="139"/>
      <c r="I670" s="139"/>
      <c r="J670" s="139"/>
      <c r="K670" s="278"/>
      <c r="L670" s="402"/>
      <c r="M670" s="513"/>
      <c r="N670" s="28"/>
      <c r="O670" s="26"/>
      <c r="P670" s="28"/>
      <c r="Q670" s="404"/>
      <c r="R670" s="139"/>
      <c r="S670" s="270"/>
      <c r="T670" s="270"/>
      <c r="U670" s="285"/>
      <c r="V670" s="406"/>
      <c r="W670" s="446"/>
      <c r="X670" s="270"/>
      <c r="Y670" s="271"/>
      <c r="Z670" s="271"/>
      <c r="AA670" s="270"/>
      <c r="AB670" s="272"/>
      <c r="AC670" s="491"/>
      <c r="AD670" s="272"/>
      <c r="AE670" s="270"/>
    </row>
    <row r="671" spans="1:31" s="407" customFormat="1">
      <c r="A671" s="270"/>
      <c r="B671" s="270"/>
      <c r="C671" s="270"/>
      <c r="D671" s="139"/>
      <c r="E671" s="142"/>
      <c r="F671" s="160"/>
      <c r="G671" s="142"/>
      <c r="H671" s="139"/>
      <c r="I671" s="139"/>
      <c r="J671" s="139"/>
      <c r="K671" s="278"/>
      <c r="L671" s="402"/>
      <c r="M671" s="513"/>
      <c r="N671" s="28"/>
      <c r="O671" s="26"/>
      <c r="P671" s="28"/>
      <c r="Q671" s="404"/>
      <c r="R671" s="139"/>
      <c r="S671" s="270"/>
      <c r="T671" s="270"/>
      <c r="U671" s="285"/>
      <c r="V671" s="406"/>
      <c r="W671" s="446"/>
      <c r="X671" s="270"/>
      <c r="Y671" s="271"/>
      <c r="Z671" s="271"/>
      <c r="AA671" s="270"/>
      <c r="AB671" s="272"/>
      <c r="AC671" s="491"/>
      <c r="AD671" s="272"/>
      <c r="AE671" s="270"/>
    </row>
    <row r="672" spans="1:31" s="407" customFormat="1">
      <c r="A672" s="270"/>
      <c r="B672" s="270"/>
      <c r="C672" s="270"/>
      <c r="D672" s="139"/>
      <c r="E672" s="142"/>
      <c r="F672" s="160"/>
      <c r="G672" s="142"/>
      <c r="H672" s="139"/>
      <c r="I672" s="139"/>
      <c r="J672" s="139"/>
      <c r="K672" s="278"/>
      <c r="L672" s="402"/>
      <c r="M672" s="513"/>
      <c r="N672" s="28"/>
      <c r="O672" s="26"/>
      <c r="P672" s="28"/>
      <c r="Q672" s="404"/>
      <c r="R672" s="139"/>
      <c r="S672" s="270"/>
      <c r="T672" s="270"/>
      <c r="U672" s="285"/>
      <c r="V672" s="406"/>
      <c r="W672" s="446"/>
      <c r="X672" s="270"/>
      <c r="Y672" s="271"/>
      <c r="Z672" s="271"/>
      <c r="AA672" s="270"/>
      <c r="AB672" s="272"/>
      <c r="AC672" s="491"/>
      <c r="AD672" s="272"/>
      <c r="AE672" s="270"/>
    </row>
    <row r="673" spans="1:31" s="407" customFormat="1">
      <c r="A673" s="270"/>
      <c r="B673" s="270"/>
      <c r="C673" s="270"/>
      <c r="D673" s="139"/>
      <c r="E673" s="142"/>
      <c r="F673" s="160"/>
      <c r="G673" s="142"/>
      <c r="H673" s="139"/>
      <c r="I673" s="139"/>
      <c r="J673" s="139"/>
      <c r="K673" s="278"/>
      <c r="L673" s="402"/>
      <c r="M673" s="513"/>
      <c r="N673" s="28"/>
      <c r="O673" s="26"/>
      <c r="P673" s="28"/>
      <c r="Q673" s="404"/>
      <c r="R673" s="139"/>
      <c r="S673" s="270"/>
      <c r="T673" s="270"/>
      <c r="U673" s="285"/>
      <c r="V673" s="406"/>
      <c r="W673" s="446"/>
      <c r="X673" s="270"/>
      <c r="Y673" s="271"/>
      <c r="Z673" s="271"/>
      <c r="AA673" s="270"/>
      <c r="AB673" s="272"/>
      <c r="AC673" s="491"/>
      <c r="AD673" s="272"/>
      <c r="AE673" s="270"/>
    </row>
    <row r="674" spans="1:31" s="407" customFormat="1">
      <c r="A674" s="270"/>
      <c r="B674" s="270"/>
      <c r="C674" s="270"/>
      <c r="D674" s="139"/>
      <c r="E674" s="142"/>
      <c r="F674" s="160"/>
      <c r="G674" s="142"/>
      <c r="H674" s="139"/>
      <c r="I674" s="139"/>
      <c r="J674" s="139"/>
      <c r="K674" s="278"/>
      <c r="L674" s="402"/>
      <c r="M674" s="513"/>
      <c r="N674" s="28"/>
      <c r="O674" s="26"/>
      <c r="P674" s="28"/>
      <c r="Q674" s="404"/>
      <c r="R674" s="139"/>
      <c r="S674" s="270"/>
      <c r="T674" s="270"/>
      <c r="U674" s="285"/>
      <c r="V674" s="406"/>
      <c r="W674" s="446"/>
      <c r="X674" s="270"/>
      <c r="Y674" s="271"/>
      <c r="Z674" s="271"/>
      <c r="AA674" s="270"/>
      <c r="AB674" s="272"/>
      <c r="AC674" s="491"/>
      <c r="AD674" s="272"/>
      <c r="AE674" s="270"/>
    </row>
    <row r="675" spans="1:31" s="407" customFormat="1">
      <c r="A675" s="270"/>
      <c r="B675" s="270"/>
      <c r="C675" s="270"/>
      <c r="D675" s="139"/>
      <c r="E675" s="142"/>
      <c r="F675" s="160"/>
      <c r="G675" s="142"/>
      <c r="H675" s="139"/>
      <c r="I675" s="139"/>
      <c r="J675" s="139"/>
      <c r="K675" s="278"/>
      <c r="L675" s="402"/>
      <c r="M675" s="513"/>
      <c r="N675" s="28"/>
      <c r="O675" s="26"/>
      <c r="P675" s="28"/>
      <c r="Q675" s="404"/>
      <c r="R675" s="139"/>
      <c r="S675" s="270"/>
      <c r="T675" s="270"/>
      <c r="U675" s="285"/>
      <c r="V675" s="406"/>
      <c r="W675" s="446"/>
      <c r="X675" s="270"/>
      <c r="Y675" s="271"/>
      <c r="Z675" s="271"/>
      <c r="AA675" s="270"/>
      <c r="AB675" s="272"/>
      <c r="AC675" s="491"/>
      <c r="AD675" s="272"/>
      <c r="AE675" s="270"/>
    </row>
    <row r="676" spans="1:31" s="407" customFormat="1">
      <c r="A676" s="270"/>
      <c r="B676" s="270"/>
      <c r="C676" s="270"/>
      <c r="D676" s="139"/>
      <c r="E676" s="142"/>
      <c r="F676" s="160"/>
      <c r="G676" s="142"/>
      <c r="H676" s="139"/>
      <c r="I676" s="139"/>
      <c r="J676" s="139"/>
      <c r="K676" s="278"/>
      <c r="L676" s="402"/>
      <c r="M676" s="513"/>
      <c r="N676" s="28"/>
      <c r="O676" s="26"/>
      <c r="P676" s="28"/>
      <c r="Q676" s="404"/>
      <c r="R676" s="139"/>
      <c r="S676" s="270"/>
      <c r="T676" s="270"/>
      <c r="U676" s="285"/>
      <c r="V676" s="406"/>
      <c r="W676" s="446"/>
      <c r="X676" s="270"/>
      <c r="Y676" s="271"/>
      <c r="Z676" s="271"/>
      <c r="AA676" s="270"/>
      <c r="AB676" s="272"/>
      <c r="AC676" s="491"/>
      <c r="AD676" s="272"/>
      <c r="AE676" s="270"/>
    </row>
    <row r="677" spans="1:31" s="407" customFormat="1">
      <c r="A677" s="270"/>
      <c r="B677" s="270"/>
      <c r="C677" s="270"/>
      <c r="D677" s="139"/>
      <c r="E677" s="142"/>
      <c r="F677" s="160"/>
      <c r="G677" s="142"/>
      <c r="H677" s="139"/>
      <c r="I677" s="139"/>
      <c r="J677" s="139"/>
      <c r="K677" s="278"/>
      <c r="L677" s="402"/>
      <c r="M677" s="513"/>
      <c r="N677" s="28"/>
      <c r="O677" s="26"/>
      <c r="P677" s="28"/>
      <c r="Q677" s="404"/>
      <c r="R677" s="139"/>
      <c r="S677" s="270"/>
      <c r="T677" s="270"/>
      <c r="U677" s="285"/>
      <c r="V677" s="406"/>
      <c r="W677" s="446"/>
      <c r="X677" s="270"/>
      <c r="Y677" s="271"/>
      <c r="Z677" s="271"/>
      <c r="AA677" s="270"/>
      <c r="AB677" s="272"/>
      <c r="AC677" s="491"/>
      <c r="AD677" s="272"/>
      <c r="AE677" s="270"/>
    </row>
  </sheetData>
  <mergeCells count="42">
    <mergeCell ref="G247:J247"/>
    <mergeCell ref="G256:J257"/>
    <mergeCell ref="G202:J202"/>
    <mergeCell ref="G212:J212"/>
    <mergeCell ref="G213:J213"/>
    <mergeCell ref="G214:J214"/>
    <mergeCell ref="G226:J226"/>
    <mergeCell ref="G229:J229"/>
    <mergeCell ref="G189:J189"/>
    <mergeCell ref="G114:J114"/>
    <mergeCell ref="G126:J126"/>
    <mergeCell ref="G127:J127"/>
    <mergeCell ref="G128:J128"/>
    <mergeCell ref="G131:J131"/>
    <mergeCell ref="G132:J132"/>
    <mergeCell ref="G154:J154"/>
    <mergeCell ref="G161:J161"/>
    <mergeCell ref="G166:J166"/>
    <mergeCell ref="G167:J167"/>
    <mergeCell ref="G188:J188"/>
    <mergeCell ref="G113:J113"/>
    <mergeCell ref="Y8:Z10"/>
    <mergeCell ref="K9:K10"/>
    <mergeCell ref="M9:M10"/>
    <mergeCell ref="N9:N10"/>
    <mergeCell ref="O9:O10"/>
    <mergeCell ref="P9:P10"/>
    <mergeCell ref="R9:R10"/>
    <mergeCell ref="S9:T10"/>
    <mergeCell ref="E11:J11"/>
    <mergeCell ref="S11:T11"/>
    <mergeCell ref="G19:J19"/>
    <mergeCell ref="G63:J63"/>
    <mergeCell ref="G64:J64"/>
    <mergeCell ref="C2:W2"/>
    <mergeCell ref="C3:W3"/>
    <mergeCell ref="C4:W4"/>
    <mergeCell ref="C8:C10"/>
    <mergeCell ref="D8:J10"/>
    <mergeCell ref="M8:Q8"/>
    <mergeCell ref="R8:V8"/>
    <mergeCell ref="W8:W10"/>
  </mergeCells>
  <pageMargins left="0.11811023622047245" right="0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2:AH677"/>
  <sheetViews>
    <sheetView view="pageBreakPreview" topLeftCell="I251" zoomScale="148" zoomScaleNormal="124" zoomScaleSheetLayoutView="148" workbookViewId="0">
      <selection activeCell="O253" sqref="O253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42" customWidth="1"/>
    <col min="7" max="7" width="21.28515625" style="142" bestFit="1" customWidth="1"/>
    <col min="8" max="10" width="9.140625" style="139"/>
    <col min="11" max="11" width="15.5703125" style="574" bestFit="1" customWidth="1"/>
    <col min="12" max="12" width="7.28515625" style="673" customWidth="1"/>
    <col min="13" max="13" width="13.85546875" style="349" customWidth="1"/>
    <col min="14" max="14" width="6" style="670" customWidth="1"/>
    <col min="15" max="15" width="13.7109375" style="644" customWidth="1"/>
    <col min="16" max="16" width="6.85546875" style="670" customWidth="1"/>
    <col min="17" max="17" width="16" style="139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7.42578125" style="285" bestFit="1" customWidth="1"/>
    <col min="22" max="22" width="6.28515625" style="406" customWidth="1"/>
    <col min="23" max="23" width="9.140625" style="446"/>
    <col min="24" max="24" width="9.140625" style="270"/>
    <col min="25" max="25" width="9.140625" style="570"/>
    <col min="26" max="26" width="12.85546875" style="570" bestFit="1" customWidth="1"/>
    <col min="27" max="27" width="9.140625" style="270"/>
    <col min="28" max="28" width="9.140625" style="272"/>
    <col min="29" max="29" width="12.85546875" style="491" bestFit="1" customWidth="1"/>
    <col min="30" max="30" width="12" style="272" bestFit="1" customWidth="1"/>
    <col min="31" max="31" width="12.140625" style="270" customWidth="1"/>
    <col min="32" max="32" width="10.5703125" style="270" customWidth="1"/>
    <col min="33" max="33" width="9.28515625" style="270" bestFit="1" customWidth="1"/>
    <col min="34" max="34" width="14.42578125" style="270" bestFit="1" customWidth="1"/>
    <col min="35" max="16384" width="9.140625" style="270"/>
  </cols>
  <sheetData>
    <row r="2" spans="3:34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4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4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4" ht="15.75">
      <c r="C5" s="273" t="s">
        <v>2</v>
      </c>
      <c r="D5" s="571"/>
      <c r="E5" s="572"/>
      <c r="F5" s="143"/>
      <c r="G5" s="143" t="s">
        <v>3</v>
      </c>
      <c r="H5" s="573" t="s">
        <v>471</v>
      </c>
      <c r="I5" s="326"/>
      <c r="J5" s="326"/>
      <c r="L5" s="575"/>
      <c r="M5" s="576"/>
      <c r="N5" s="577"/>
      <c r="O5" s="578"/>
      <c r="P5" s="577"/>
      <c r="Q5" s="579"/>
      <c r="R5" s="326"/>
      <c r="S5" s="571"/>
      <c r="T5" s="571"/>
      <c r="U5" s="580"/>
      <c r="V5" s="581"/>
      <c r="W5" s="582"/>
    </row>
    <row r="6" spans="3:34" ht="15.75">
      <c r="C6" s="273" t="s">
        <v>4</v>
      </c>
      <c r="D6" s="571"/>
      <c r="E6" s="572"/>
      <c r="F6" s="143"/>
      <c r="G6" s="143" t="s">
        <v>3</v>
      </c>
      <c r="H6" s="284" t="s">
        <v>414</v>
      </c>
      <c r="I6" s="326"/>
      <c r="J6" s="326"/>
      <c r="L6" s="578"/>
      <c r="M6" s="576"/>
      <c r="N6" s="577"/>
      <c r="O6" s="578"/>
      <c r="P6" s="577"/>
      <c r="Q6" s="384"/>
      <c r="R6" s="326"/>
      <c r="S6" s="571"/>
      <c r="T6" s="571"/>
      <c r="V6" s="581"/>
      <c r="W6" s="583"/>
    </row>
    <row r="8" spans="3:34">
      <c r="C8" s="804"/>
      <c r="D8" s="807" t="s">
        <v>5</v>
      </c>
      <c r="E8" s="808"/>
      <c r="F8" s="808"/>
      <c r="G8" s="808"/>
      <c r="H8" s="808"/>
      <c r="I8" s="808"/>
      <c r="J8" s="808"/>
      <c r="K8" s="584" t="s">
        <v>6</v>
      </c>
      <c r="L8" s="585" t="s">
        <v>7</v>
      </c>
      <c r="M8" s="801" t="s">
        <v>8</v>
      </c>
      <c r="N8" s="799"/>
      <c r="O8" s="799"/>
      <c r="P8" s="799"/>
      <c r="Q8" s="800"/>
      <c r="R8" s="813" t="s">
        <v>9</v>
      </c>
      <c r="S8" s="814"/>
      <c r="T8" s="814"/>
      <c r="U8" s="814"/>
      <c r="V8" s="815"/>
      <c r="W8" s="816" t="s">
        <v>10</v>
      </c>
      <c r="Y8" s="777" t="s">
        <v>11</v>
      </c>
      <c r="Z8" s="778"/>
    </row>
    <row r="9" spans="3:34">
      <c r="C9" s="805"/>
      <c r="D9" s="809"/>
      <c r="E9" s="810"/>
      <c r="F9" s="810"/>
      <c r="G9" s="810"/>
      <c r="H9" s="810"/>
      <c r="I9" s="810"/>
      <c r="J9" s="810"/>
      <c r="K9" s="783" t="s">
        <v>12</v>
      </c>
      <c r="L9" s="575" t="s">
        <v>13</v>
      </c>
      <c r="M9" s="785" t="s">
        <v>14</v>
      </c>
      <c r="N9" s="787" t="s">
        <v>15</v>
      </c>
      <c r="O9" s="789" t="s">
        <v>16</v>
      </c>
      <c r="P9" s="791" t="s">
        <v>17</v>
      </c>
      <c r="Q9" s="326" t="s">
        <v>18</v>
      </c>
      <c r="R9" s="793" t="s">
        <v>19</v>
      </c>
      <c r="S9" s="795" t="s">
        <v>20</v>
      </c>
      <c r="T9" s="796"/>
      <c r="U9" s="586" t="s">
        <v>21</v>
      </c>
      <c r="V9" s="587" t="s">
        <v>22</v>
      </c>
      <c r="W9" s="817"/>
      <c r="Y9" s="779"/>
      <c r="Z9" s="780"/>
    </row>
    <row r="10" spans="3:34">
      <c r="C10" s="806"/>
      <c r="D10" s="811"/>
      <c r="E10" s="812"/>
      <c r="F10" s="812"/>
      <c r="G10" s="812"/>
      <c r="H10" s="812"/>
      <c r="I10" s="812"/>
      <c r="J10" s="812"/>
      <c r="K10" s="784"/>
      <c r="L10" s="588" t="s">
        <v>23</v>
      </c>
      <c r="M10" s="786"/>
      <c r="N10" s="788"/>
      <c r="O10" s="790"/>
      <c r="P10" s="792"/>
      <c r="Q10" s="326" t="s">
        <v>12</v>
      </c>
      <c r="R10" s="794"/>
      <c r="S10" s="797"/>
      <c r="T10" s="798"/>
      <c r="U10" s="589" t="s">
        <v>23</v>
      </c>
      <c r="V10" s="590" t="s">
        <v>23</v>
      </c>
      <c r="W10" s="818"/>
      <c r="Y10" s="781"/>
      <c r="Z10" s="782"/>
    </row>
    <row r="11" spans="3:34" ht="36">
      <c r="C11" s="353">
        <v>1</v>
      </c>
      <c r="D11" s="333"/>
      <c r="E11" s="799">
        <v>2</v>
      </c>
      <c r="F11" s="799"/>
      <c r="G11" s="799"/>
      <c r="H11" s="799"/>
      <c r="I11" s="799"/>
      <c r="J11" s="800"/>
      <c r="K11" s="591">
        <v>3</v>
      </c>
      <c r="L11" s="592" t="s">
        <v>24</v>
      </c>
      <c r="M11" s="593">
        <v>5</v>
      </c>
      <c r="N11" s="594" t="s">
        <v>25</v>
      </c>
      <c r="O11" s="595">
        <v>7</v>
      </c>
      <c r="P11" s="594" t="s">
        <v>26</v>
      </c>
      <c r="Q11" s="309" t="s">
        <v>27</v>
      </c>
      <c r="R11" s="353">
        <v>10</v>
      </c>
      <c r="S11" s="801">
        <v>11</v>
      </c>
      <c r="T11" s="800"/>
      <c r="U11" s="596">
        <v>12</v>
      </c>
      <c r="V11" s="596">
        <v>13</v>
      </c>
      <c r="W11" s="597">
        <v>14</v>
      </c>
      <c r="AH11" s="270" t="s">
        <v>465</v>
      </c>
    </row>
    <row r="12" spans="3:34">
      <c r="C12" s="293"/>
      <c r="D12" s="148"/>
      <c r="E12" s="143"/>
      <c r="F12" s="143"/>
      <c r="G12" s="143"/>
      <c r="H12" s="143"/>
      <c r="I12" s="143"/>
      <c r="J12" s="144"/>
      <c r="K12" s="598"/>
      <c r="L12" s="599"/>
      <c r="M12" s="600"/>
      <c r="N12" s="601"/>
      <c r="O12" s="602"/>
      <c r="P12" s="601"/>
      <c r="Q12" s="603"/>
      <c r="R12" s="147"/>
      <c r="S12" s="297"/>
      <c r="T12" s="298"/>
      <c r="U12" s="299"/>
      <c r="V12" s="300"/>
      <c r="W12" s="439"/>
      <c r="Y12" s="604" t="s">
        <v>21</v>
      </c>
      <c r="Z12" s="604" t="s">
        <v>22</v>
      </c>
      <c r="AA12" s="63" t="s">
        <v>21</v>
      </c>
      <c r="AB12" s="63" t="s">
        <v>22</v>
      </c>
    </row>
    <row r="13" spans="3:34" s="139" customFormat="1" ht="12">
      <c r="C13" s="302" t="s">
        <v>28</v>
      </c>
      <c r="D13" s="302" t="s">
        <v>28</v>
      </c>
      <c r="E13" s="143" t="s">
        <v>29</v>
      </c>
      <c r="F13" s="143"/>
      <c r="G13" s="143"/>
      <c r="H13" s="143"/>
      <c r="I13" s="143"/>
      <c r="J13" s="144"/>
      <c r="K13" s="605">
        <f>SUM(K14:K40)</f>
        <v>17045511835</v>
      </c>
      <c r="L13" s="606">
        <f>SUM(L14:L40)</f>
        <v>100</v>
      </c>
      <c r="M13" s="593">
        <f>SUM(M15:M40)</f>
        <v>15756507800</v>
      </c>
      <c r="N13" s="607">
        <f>M13/K13*100</f>
        <v>92.437868410890118</v>
      </c>
      <c r="O13" s="595">
        <f>SUM(O15:O40)</f>
        <v>9219557360</v>
      </c>
      <c r="P13" s="608">
        <f>O13/K13*100</f>
        <v>54.087888056662749</v>
      </c>
      <c r="Q13" s="306">
        <f>SUM(Q15:Q40)</f>
        <v>7825954475</v>
      </c>
      <c r="R13" s="306"/>
      <c r="S13" s="307"/>
      <c r="T13" s="308"/>
      <c r="U13" s="306">
        <f>SUM(U15:U40)</f>
        <v>92.437868410890104</v>
      </c>
      <c r="V13" s="306">
        <f>SUM(V15:V40)</f>
        <v>62.718621892294735</v>
      </c>
      <c r="W13" s="440"/>
      <c r="Y13" s="609"/>
      <c r="Z13" s="609"/>
      <c r="AA13" s="75"/>
      <c r="AB13" s="75"/>
      <c r="AC13" s="492"/>
      <c r="AD13" s="142"/>
      <c r="AH13" s="595">
        <f>SUM(AH15:AH40)</f>
        <v>5308881500</v>
      </c>
    </row>
    <row r="14" spans="3:34" s="139" customFormat="1" ht="12">
      <c r="C14" s="140"/>
      <c r="D14" s="148"/>
      <c r="E14" s="143" t="s">
        <v>30</v>
      </c>
      <c r="F14" s="143"/>
      <c r="G14" s="143"/>
      <c r="H14" s="143"/>
      <c r="I14" s="143"/>
      <c r="J14" s="144"/>
      <c r="K14" s="598"/>
      <c r="L14" s="610"/>
      <c r="M14" s="611"/>
      <c r="N14" s="612"/>
      <c r="O14" s="602"/>
      <c r="P14" s="612"/>
      <c r="Q14" s="613"/>
      <c r="R14" s="147"/>
      <c r="S14" s="148"/>
      <c r="T14" s="144"/>
      <c r="U14" s="312"/>
      <c r="V14" s="313"/>
      <c r="W14" s="441"/>
      <c r="Y14" s="609" t="s">
        <v>23</v>
      </c>
      <c r="Z14" s="609" t="s">
        <v>23</v>
      </c>
      <c r="AA14" s="75" t="s">
        <v>23</v>
      </c>
      <c r="AB14" s="75" t="s">
        <v>23</v>
      </c>
      <c r="AC14" s="492" t="s">
        <v>447</v>
      </c>
      <c r="AD14" s="142" t="s">
        <v>467</v>
      </c>
      <c r="AE14" s="139" t="s">
        <v>468</v>
      </c>
      <c r="AF14" s="139" t="s">
        <v>469</v>
      </c>
      <c r="AH14" s="614" t="s">
        <v>466</v>
      </c>
    </row>
    <row r="15" spans="3:34" s="139" customFormat="1" ht="12">
      <c r="C15" s="140"/>
      <c r="D15" s="141"/>
      <c r="E15" s="256" t="s">
        <v>28</v>
      </c>
      <c r="F15" s="256" t="s">
        <v>28</v>
      </c>
      <c r="G15" s="142" t="s">
        <v>31</v>
      </c>
      <c r="H15" s="615"/>
      <c r="I15" s="142"/>
      <c r="J15" s="144"/>
      <c r="K15" s="616">
        <v>118579000</v>
      </c>
      <c r="L15" s="617">
        <f>(K15/($K$13))*100</f>
        <v>0.69566112855888906</v>
      </c>
      <c r="M15" s="492">
        <f>AH15+AC15+AD15</f>
        <v>114827000</v>
      </c>
      <c r="N15" s="618">
        <f>(M15/K15)*100</f>
        <v>96.83586469779641</v>
      </c>
      <c r="O15" s="619">
        <v>89413000</v>
      </c>
      <c r="P15" s="618">
        <f>O15/K15*100</f>
        <v>75.403739279299032</v>
      </c>
      <c r="Q15" s="620">
        <f t="shared" ref="Q15:Q41" si="0">K15-O15</f>
        <v>29166000</v>
      </c>
      <c r="R15" s="147" t="s">
        <v>32</v>
      </c>
      <c r="S15" s="148"/>
      <c r="T15" s="144"/>
      <c r="U15" s="149">
        <f t="shared" ref="U15:U41" si="1">(Y15/100)*L15</f>
        <v>0.67364946920644941</v>
      </c>
      <c r="V15" s="150">
        <f t="shared" ref="V15:V41" si="2">Z15/100*L15</f>
        <v>0.59377800432004457</v>
      </c>
      <c r="W15" s="441" t="s">
        <v>33</v>
      </c>
      <c r="Y15" s="312">
        <f>N15</f>
        <v>96.83586469779641</v>
      </c>
      <c r="Z15" s="312">
        <f>AB15</f>
        <v>85.354489412121879</v>
      </c>
      <c r="AA15" s="152">
        <v>85.354489412121879</v>
      </c>
      <c r="AB15" s="152">
        <v>85.354489412121879</v>
      </c>
      <c r="AC15" s="492">
        <v>20764000</v>
      </c>
      <c r="AD15" s="355">
        <v>27229000</v>
      </c>
      <c r="AE15" s="269">
        <f>AD15/2</f>
        <v>13614500</v>
      </c>
      <c r="AF15" s="354">
        <f>AD15-AE15</f>
        <v>13614500</v>
      </c>
      <c r="AG15" s="354"/>
      <c r="AH15" s="621">
        <v>66834000</v>
      </c>
    </row>
    <row r="16" spans="3:34" s="139" customFormat="1" ht="12">
      <c r="C16" s="140"/>
      <c r="D16" s="141"/>
      <c r="E16" s="256" t="s">
        <v>28</v>
      </c>
      <c r="F16" s="256" t="s">
        <v>34</v>
      </c>
      <c r="G16" s="142" t="s">
        <v>415</v>
      </c>
      <c r="H16" s="615"/>
      <c r="I16" s="142"/>
      <c r="J16" s="144"/>
      <c r="K16" s="616">
        <v>2260349085</v>
      </c>
      <c r="L16" s="617">
        <f t="shared" ref="L16:L41" si="3">(K16/($K$13))*100</f>
        <v>13.260670063064728</v>
      </c>
      <c r="M16" s="492">
        <f t="shared" ref="M16:M40" si="4">AH16+AC16+AD16</f>
        <v>1772687250</v>
      </c>
      <c r="N16" s="618">
        <f t="shared" ref="N16:N20" si="5">(M16/K16)*100</f>
        <v>78.4253751672167</v>
      </c>
      <c r="O16" s="619">
        <v>1077223660</v>
      </c>
      <c r="P16" s="618">
        <f>O16/K16*100</f>
        <v>47.657402440561519</v>
      </c>
      <c r="Q16" s="620">
        <f t="shared" si="0"/>
        <v>1183125425</v>
      </c>
      <c r="R16" s="147" t="s">
        <v>416</v>
      </c>
      <c r="S16" s="148"/>
      <c r="T16" s="144"/>
      <c r="U16" s="149">
        <f t="shared" si="1"/>
        <v>10.399730246645305</v>
      </c>
      <c r="V16" s="150">
        <f t="shared" si="2"/>
        <v>8.6870132697308957</v>
      </c>
      <c r="W16" s="441" t="s">
        <v>33</v>
      </c>
      <c r="Y16" s="312">
        <f t="shared" ref="Y16:Y79" si="6">N16</f>
        <v>78.4253751672167</v>
      </c>
      <c r="Z16" s="312">
        <f>AB16</f>
        <v>65.509610211380249</v>
      </c>
      <c r="AA16" s="152">
        <v>65.509610211380249</v>
      </c>
      <c r="AB16" s="152">
        <v>65.509610211380249</v>
      </c>
      <c r="AC16" s="492">
        <v>590700250</v>
      </c>
      <c r="AD16" s="355">
        <v>583882750</v>
      </c>
      <c r="AE16" s="269">
        <f t="shared" ref="AE16:AE73" si="7">AD16/2</f>
        <v>291941375</v>
      </c>
      <c r="AF16" s="354">
        <f t="shared" ref="AF16:AF73" si="8">AD16-AE16</f>
        <v>291941375</v>
      </c>
      <c r="AH16" s="621">
        <v>598104250</v>
      </c>
    </row>
    <row r="17" spans="3:34" s="139" customFormat="1" ht="12">
      <c r="C17" s="140"/>
      <c r="D17" s="141"/>
      <c r="E17" s="142"/>
      <c r="F17" s="142"/>
      <c r="G17" s="142" t="s">
        <v>37</v>
      </c>
      <c r="H17" s="615"/>
      <c r="I17" s="142"/>
      <c r="J17" s="144"/>
      <c r="K17" s="616">
        <v>0</v>
      </c>
      <c r="L17" s="617">
        <f t="shared" si="3"/>
        <v>0</v>
      </c>
      <c r="M17" s="492">
        <f t="shared" si="4"/>
        <v>0</v>
      </c>
      <c r="N17" s="618"/>
      <c r="O17" s="621"/>
      <c r="P17" s="618"/>
      <c r="Q17" s="620">
        <f t="shared" si="0"/>
        <v>0</v>
      </c>
      <c r="R17" s="147"/>
      <c r="S17" s="148"/>
      <c r="T17" s="144"/>
      <c r="U17" s="149">
        <f t="shared" si="1"/>
        <v>0</v>
      </c>
      <c r="V17" s="150">
        <f t="shared" si="2"/>
        <v>0</v>
      </c>
      <c r="W17" s="441"/>
      <c r="Y17" s="312">
        <f t="shared" si="6"/>
        <v>0</v>
      </c>
      <c r="Z17" s="312">
        <v>0</v>
      </c>
      <c r="AA17" s="152">
        <v>0</v>
      </c>
      <c r="AB17" s="152">
        <v>0</v>
      </c>
      <c r="AC17" s="492"/>
      <c r="AD17" s="355"/>
      <c r="AE17" s="269">
        <f t="shared" si="7"/>
        <v>0</v>
      </c>
      <c r="AF17" s="354">
        <f t="shared" si="8"/>
        <v>0</v>
      </c>
      <c r="AH17" s="621"/>
    </row>
    <row r="18" spans="3:34" s="139" customFormat="1" ht="12">
      <c r="C18" s="140"/>
      <c r="D18" s="141"/>
      <c r="E18" s="256" t="s">
        <v>28</v>
      </c>
      <c r="F18" s="256" t="s">
        <v>38</v>
      </c>
      <c r="G18" s="142" t="s">
        <v>39</v>
      </c>
      <c r="H18" s="615"/>
      <c r="I18" s="142"/>
      <c r="J18" s="144"/>
      <c r="K18" s="616">
        <v>25840000</v>
      </c>
      <c r="L18" s="617">
        <f t="shared" si="3"/>
        <v>0.15159415716072569</v>
      </c>
      <c r="M18" s="492">
        <f t="shared" si="4"/>
        <v>25090000</v>
      </c>
      <c r="N18" s="618">
        <f t="shared" si="5"/>
        <v>97.097523219814235</v>
      </c>
      <c r="O18" s="619">
        <v>19986000</v>
      </c>
      <c r="P18" s="618">
        <f>O18/K18*100</f>
        <v>77.345201238390089</v>
      </c>
      <c r="Q18" s="620">
        <f t="shared" si="0"/>
        <v>5854000</v>
      </c>
      <c r="R18" s="147"/>
      <c r="S18" s="148"/>
      <c r="T18" s="144"/>
      <c r="U18" s="149">
        <f t="shared" si="1"/>
        <v>0.14719417194901729</v>
      </c>
      <c r="V18" s="150">
        <f t="shared" si="2"/>
        <v>0.14514084551688675</v>
      </c>
      <c r="W18" s="441"/>
      <c r="Y18" s="312">
        <f t="shared" si="6"/>
        <v>97.097523219814235</v>
      </c>
      <c r="Z18" s="312">
        <f>AB18</f>
        <v>95.743034055727549</v>
      </c>
      <c r="AA18" s="152">
        <v>95.743034055727549</v>
      </c>
      <c r="AB18" s="152">
        <v>95.743034055727549</v>
      </c>
      <c r="AC18" s="492">
        <v>6000000</v>
      </c>
      <c r="AD18" s="355">
        <v>700000</v>
      </c>
      <c r="AE18" s="269">
        <f t="shared" si="7"/>
        <v>350000</v>
      </c>
      <c r="AF18" s="354">
        <f t="shared" si="8"/>
        <v>350000</v>
      </c>
      <c r="AH18" s="621">
        <v>18390000</v>
      </c>
    </row>
    <row r="19" spans="3:34" s="139" customFormat="1" ht="12">
      <c r="C19" s="140"/>
      <c r="D19" s="141"/>
      <c r="E19" s="256" t="s">
        <v>28</v>
      </c>
      <c r="F19" s="256" t="s">
        <v>41</v>
      </c>
      <c r="G19" s="802" t="s">
        <v>42</v>
      </c>
      <c r="H19" s="802"/>
      <c r="I19" s="802"/>
      <c r="J19" s="803"/>
      <c r="K19" s="616">
        <v>18330000</v>
      </c>
      <c r="L19" s="617">
        <f t="shared" si="3"/>
        <v>0.10753563857415258</v>
      </c>
      <c r="M19" s="492">
        <f t="shared" si="4"/>
        <v>16255000</v>
      </c>
      <c r="N19" s="618">
        <f t="shared" si="5"/>
        <v>88.679759956355696</v>
      </c>
      <c r="O19" s="619">
        <v>14030400</v>
      </c>
      <c r="P19" s="618">
        <f>O19/K19*100</f>
        <v>76.54337152209493</v>
      </c>
      <c r="Q19" s="620">
        <f t="shared" si="0"/>
        <v>4299600</v>
      </c>
      <c r="R19" s="147"/>
      <c r="S19" s="148"/>
      <c r="T19" s="144"/>
      <c r="U19" s="149">
        <f t="shared" si="1"/>
        <v>9.5362346155092745E-2</v>
      </c>
      <c r="V19" s="150">
        <f t="shared" si="2"/>
        <v>8.2311403352470836E-2</v>
      </c>
      <c r="W19" s="441"/>
      <c r="Y19" s="312">
        <f t="shared" si="6"/>
        <v>88.679759956355696</v>
      </c>
      <c r="Z19" s="312">
        <f>P19</f>
        <v>76.54337152209493</v>
      </c>
      <c r="AA19" s="152">
        <v>60.720130932896886</v>
      </c>
      <c r="AB19" s="152">
        <v>67.580469176213853</v>
      </c>
      <c r="AC19" s="492">
        <v>3405000</v>
      </c>
      <c r="AD19" s="355">
        <v>10250000</v>
      </c>
      <c r="AE19" s="269">
        <f t="shared" si="7"/>
        <v>5125000</v>
      </c>
      <c r="AF19" s="354">
        <f t="shared" si="8"/>
        <v>5125000</v>
      </c>
      <c r="AH19" s="621">
        <v>2600000</v>
      </c>
    </row>
    <row r="20" spans="3:34" s="139" customFormat="1" ht="12">
      <c r="C20" s="140"/>
      <c r="D20" s="141"/>
      <c r="E20" s="256" t="s">
        <v>28</v>
      </c>
      <c r="F20" s="256" t="s">
        <v>43</v>
      </c>
      <c r="G20" s="142" t="s">
        <v>44</v>
      </c>
      <c r="H20" s="615"/>
      <c r="I20" s="142"/>
      <c r="J20" s="144"/>
      <c r="K20" s="616">
        <v>702300000</v>
      </c>
      <c r="L20" s="617">
        <f t="shared" si="3"/>
        <v>4.1201461522437182</v>
      </c>
      <c r="M20" s="492">
        <f t="shared" si="4"/>
        <v>534175000</v>
      </c>
      <c r="N20" s="618">
        <f t="shared" si="5"/>
        <v>76.060800227822867</v>
      </c>
      <c r="O20" s="619">
        <v>351025000</v>
      </c>
      <c r="P20" s="618">
        <f>O20/K20*100</f>
        <v>49.982201338459348</v>
      </c>
      <c r="Q20" s="620">
        <f t="shared" si="0"/>
        <v>351275000</v>
      </c>
      <c r="R20" s="147" t="s">
        <v>45</v>
      </c>
      <c r="S20" s="148"/>
      <c r="T20" s="144"/>
      <c r="U20" s="149">
        <f t="shared" si="1"/>
        <v>3.1338161339524251</v>
      </c>
      <c r="V20" s="150">
        <f t="shared" si="2"/>
        <v>2.6051684120637031</v>
      </c>
      <c r="W20" s="441" t="s">
        <v>33</v>
      </c>
      <c r="Y20" s="312">
        <f t="shared" si="6"/>
        <v>76.060800227822867</v>
      </c>
      <c r="Z20" s="312">
        <v>63.23</v>
      </c>
      <c r="AA20" s="152">
        <v>63.229745123166737</v>
      </c>
      <c r="AB20" s="152">
        <v>63.229745123166737</v>
      </c>
      <c r="AC20" s="492">
        <v>175850000</v>
      </c>
      <c r="AD20" s="355">
        <v>180225000</v>
      </c>
      <c r="AE20" s="269">
        <f t="shared" si="7"/>
        <v>90112500</v>
      </c>
      <c r="AF20" s="354">
        <f t="shared" si="8"/>
        <v>90112500</v>
      </c>
      <c r="AH20" s="621">
        <v>178100000</v>
      </c>
    </row>
    <row r="21" spans="3:34" s="139" customFormat="1" ht="12">
      <c r="C21" s="140"/>
      <c r="D21" s="141"/>
      <c r="E21" s="142"/>
      <c r="F21" s="142"/>
      <c r="G21" s="142" t="s">
        <v>46</v>
      </c>
      <c r="H21" s="615"/>
      <c r="I21" s="142"/>
      <c r="J21" s="144"/>
      <c r="K21" s="616"/>
      <c r="L21" s="617">
        <f t="shared" si="3"/>
        <v>0</v>
      </c>
      <c r="M21" s="492">
        <f t="shared" si="4"/>
        <v>0</v>
      </c>
      <c r="N21" s="618"/>
      <c r="O21" s="621"/>
      <c r="P21" s="618"/>
      <c r="Q21" s="620">
        <f t="shared" si="0"/>
        <v>0</v>
      </c>
      <c r="R21" s="147" t="s">
        <v>47</v>
      </c>
      <c r="S21" s="148"/>
      <c r="T21" s="144"/>
      <c r="U21" s="149">
        <f t="shared" si="1"/>
        <v>0</v>
      </c>
      <c r="V21" s="150">
        <f t="shared" si="2"/>
        <v>0</v>
      </c>
      <c r="W21" s="441"/>
      <c r="Y21" s="312">
        <f t="shared" si="6"/>
        <v>0</v>
      </c>
      <c r="Z21" s="312">
        <v>0</v>
      </c>
      <c r="AA21" s="152">
        <v>0</v>
      </c>
      <c r="AB21" s="152">
        <v>0</v>
      </c>
      <c r="AC21" s="492"/>
      <c r="AD21" s="355"/>
      <c r="AE21" s="269">
        <f t="shared" si="7"/>
        <v>0</v>
      </c>
      <c r="AF21" s="354">
        <f t="shared" si="8"/>
        <v>0</v>
      </c>
      <c r="AH21" s="621"/>
    </row>
    <row r="22" spans="3:34" s="139" customFormat="1" ht="22.5">
      <c r="C22" s="140"/>
      <c r="D22" s="141"/>
      <c r="E22" s="256" t="s">
        <v>28</v>
      </c>
      <c r="F22" s="256" t="s">
        <v>48</v>
      </c>
      <c r="G22" s="142" t="s">
        <v>399</v>
      </c>
      <c r="H22" s="622"/>
      <c r="I22" s="142"/>
      <c r="J22" s="144"/>
      <c r="K22" s="616">
        <v>140304000</v>
      </c>
      <c r="L22" s="617">
        <f t="shared" si="3"/>
        <v>0.82311403352470813</v>
      </c>
      <c r="M22" s="492">
        <f t="shared" si="4"/>
        <v>105228000</v>
      </c>
      <c r="N22" s="618">
        <f t="shared" ref="N22:N26" si="9">(M22/K22)*100</f>
        <v>75</v>
      </c>
      <c r="O22" s="619">
        <v>84182400</v>
      </c>
      <c r="P22" s="618">
        <f t="shared" ref="P22:P26" si="10">O22/K22*100</f>
        <v>60</v>
      </c>
      <c r="Q22" s="620">
        <f t="shared" si="0"/>
        <v>56121600</v>
      </c>
      <c r="R22" s="154" t="s">
        <v>49</v>
      </c>
      <c r="S22" s="148"/>
      <c r="T22" s="144"/>
      <c r="U22" s="149">
        <f t="shared" si="1"/>
        <v>0.61733552514353107</v>
      </c>
      <c r="V22" s="150">
        <f t="shared" si="2"/>
        <v>0.52317127970830457</v>
      </c>
      <c r="W22" s="441" t="s">
        <v>33</v>
      </c>
      <c r="Y22" s="312">
        <f t="shared" si="6"/>
        <v>75</v>
      </c>
      <c r="Z22" s="312">
        <v>63.56</v>
      </c>
      <c r="AA22" s="152">
        <v>62.5</v>
      </c>
      <c r="AB22" s="152">
        <v>63.563690272551035</v>
      </c>
      <c r="AC22" s="492">
        <v>35076000</v>
      </c>
      <c r="AD22" s="355">
        <v>35076000</v>
      </c>
      <c r="AE22" s="269">
        <f t="shared" si="7"/>
        <v>17538000</v>
      </c>
      <c r="AF22" s="354">
        <f t="shared" si="8"/>
        <v>17538000</v>
      </c>
      <c r="AH22" s="621">
        <v>35076000</v>
      </c>
    </row>
    <row r="23" spans="3:34" s="139" customFormat="1" ht="12">
      <c r="C23" s="140"/>
      <c r="D23" s="141"/>
      <c r="E23" s="256" t="s">
        <v>28</v>
      </c>
      <c r="F23" s="256" t="s">
        <v>51</v>
      </c>
      <c r="G23" s="142" t="s">
        <v>52</v>
      </c>
      <c r="H23" s="615"/>
      <c r="I23" s="142"/>
      <c r="J23" s="144"/>
      <c r="K23" s="616">
        <v>522400550</v>
      </c>
      <c r="L23" s="617">
        <f t="shared" si="3"/>
        <v>3.064739592784425</v>
      </c>
      <c r="M23" s="492">
        <f t="shared" si="4"/>
        <v>494620550</v>
      </c>
      <c r="N23" s="618">
        <f t="shared" si="9"/>
        <v>94.682241433321607</v>
      </c>
      <c r="O23" s="619">
        <v>246894900</v>
      </c>
      <c r="P23" s="618">
        <f t="shared" si="10"/>
        <v>47.261607974953321</v>
      </c>
      <c r="Q23" s="620">
        <f t="shared" si="0"/>
        <v>275505650</v>
      </c>
      <c r="R23" s="147" t="s">
        <v>53</v>
      </c>
      <c r="S23" s="148"/>
      <c r="T23" s="144"/>
      <c r="U23" s="149">
        <f t="shared" si="1"/>
        <v>2.9017641405427468</v>
      </c>
      <c r="V23" s="150">
        <f t="shared" si="2"/>
        <v>2.4207357572727295</v>
      </c>
      <c r="W23" s="441" t="s">
        <v>33</v>
      </c>
      <c r="Y23" s="312">
        <f t="shared" si="6"/>
        <v>94.682241433321607</v>
      </c>
      <c r="Z23" s="312">
        <f>AB23</f>
        <v>78.98667028585632</v>
      </c>
      <c r="AA23" s="152">
        <v>78.98667028585632</v>
      </c>
      <c r="AB23" s="152">
        <v>78.98667028585632</v>
      </c>
      <c r="AC23" s="492">
        <v>127721500</v>
      </c>
      <c r="AD23" s="355">
        <v>163987500</v>
      </c>
      <c r="AE23" s="269">
        <f t="shared" si="7"/>
        <v>81993750</v>
      </c>
      <c r="AF23" s="354">
        <f t="shared" si="8"/>
        <v>81993750</v>
      </c>
      <c r="AH23" s="621">
        <v>202911550</v>
      </c>
    </row>
    <row r="24" spans="3:34" s="139" customFormat="1" ht="12">
      <c r="C24" s="140"/>
      <c r="D24" s="141"/>
      <c r="E24" s="142"/>
      <c r="F24" s="142"/>
      <c r="G24" s="142" t="s">
        <v>54</v>
      </c>
      <c r="H24" s="615"/>
      <c r="I24" s="142"/>
      <c r="J24" s="144"/>
      <c r="K24" s="616"/>
      <c r="L24" s="617">
        <f t="shared" si="3"/>
        <v>0</v>
      </c>
      <c r="M24" s="492">
        <f t="shared" si="4"/>
        <v>0</v>
      </c>
      <c r="N24" s="618"/>
      <c r="O24" s="621"/>
      <c r="P24" s="618"/>
      <c r="Q24" s="620">
        <f t="shared" si="0"/>
        <v>0</v>
      </c>
      <c r="R24" s="147" t="s">
        <v>55</v>
      </c>
      <c r="S24" s="148"/>
      <c r="T24" s="144"/>
      <c r="U24" s="149">
        <f t="shared" si="1"/>
        <v>0</v>
      </c>
      <c r="V24" s="150">
        <f t="shared" si="2"/>
        <v>0</v>
      </c>
      <c r="W24" s="441"/>
      <c r="Y24" s="312">
        <f t="shared" si="6"/>
        <v>0</v>
      </c>
      <c r="Z24" s="312">
        <v>0</v>
      </c>
      <c r="AA24" s="152">
        <v>0</v>
      </c>
      <c r="AB24" s="152">
        <v>0</v>
      </c>
      <c r="AC24" s="492"/>
      <c r="AD24" s="355"/>
      <c r="AE24" s="269">
        <f t="shared" si="7"/>
        <v>0</v>
      </c>
      <c r="AF24" s="354">
        <f t="shared" si="8"/>
        <v>0</v>
      </c>
      <c r="AH24" s="621"/>
    </row>
    <row r="25" spans="3:34" s="139" customFormat="1" ht="12">
      <c r="C25" s="140"/>
      <c r="D25" s="141"/>
      <c r="E25" s="256" t="s">
        <v>28</v>
      </c>
      <c r="F25" s="256" t="s">
        <v>56</v>
      </c>
      <c r="G25" s="142" t="s">
        <v>57</v>
      </c>
      <c r="H25" s="615"/>
      <c r="I25" s="142"/>
      <c r="J25" s="144"/>
      <c r="K25" s="616">
        <v>1159714400</v>
      </c>
      <c r="L25" s="617">
        <f t="shared" si="3"/>
        <v>6.8036349464069934</v>
      </c>
      <c r="M25" s="492">
        <f t="shared" si="4"/>
        <v>1127019400</v>
      </c>
      <c r="N25" s="618">
        <f t="shared" si="9"/>
        <v>97.180771403718012</v>
      </c>
      <c r="O25" s="619">
        <v>711482000</v>
      </c>
      <c r="P25" s="618">
        <f t="shared" si="10"/>
        <v>61.349759906404543</v>
      </c>
      <c r="Q25" s="620">
        <f t="shared" si="0"/>
        <v>448232400</v>
      </c>
      <c r="R25" s="147" t="s">
        <v>58</v>
      </c>
      <c r="S25" s="148"/>
      <c r="T25" s="144"/>
      <c r="U25" s="149">
        <f t="shared" si="1"/>
        <v>6.6118249244112528</v>
      </c>
      <c r="V25" s="150">
        <f t="shared" si="2"/>
        <v>5.9411865117513498</v>
      </c>
      <c r="W25" s="441" t="s">
        <v>33</v>
      </c>
      <c r="Y25" s="312">
        <f t="shared" si="6"/>
        <v>97.180771403718012</v>
      </c>
      <c r="Z25" s="312">
        <f>AB25</f>
        <v>87.323710906754286</v>
      </c>
      <c r="AA25" s="152">
        <v>87.323710906754286</v>
      </c>
      <c r="AB25" s="152">
        <v>87.323710906754286</v>
      </c>
      <c r="AC25" s="492">
        <v>415928200</v>
      </c>
      <c r="AD25" s="355">
        <v>228627500</v>
      </c>
      <c r="AE25" s="269">
        <f t="shared" si="7"/>
        <v>114313750</v>
      </c>
      <c r="AF25" s="354">
        <f t="shared" si="8"/>
        <v>114313750</v>
      </c>
      <c r="AH25" s="621">
        <v>482463700</v>
      </c>
    </row>
    <row r="26" spans="3:34" s="139" customFormat="1" ht="12">
      <c r="C26" s="140"/>
      <c r="D26" s="141"/>
      <c r="E26" s="256" t="s">
        <v>28</v>
      </c>
      <c r="F26" s="256" t="s">
        <v>59</v>
      </c>
      <c r="G26" s="142" t="s">
        <v>60</v>
      </c>
      <c r="H26" s="615"/>
      <c r="I26" s="142"/>
      <c r="J26" s="144"/>
      <c r="K26" s="616">
        <v>615449700</v>
      </c>
      <c r="L26" s="617">
        <f t="shared" si="3"/>
        <v>3.6106261047338037</v>
      </c>
      <c r="M26" s="492">
        <f t="shared" si="4"/>
        <v>587420200</v>
      </c>
      <c r="N26" s="618">
        <f t="shared" si="9"/>
        <v>95.445687925430789</v>
      </c>
      <c r="O26" s="619">
        <v>365872235</v>
      </c>
      <c r="P26" s="618">
        <f t="shared" si="10"/>
        <v>59.447950823601012</v>
      </c>
      <c r="Q26" s="620">
        <f t="shared" si="0"/>
        <v>249577465</v>
      </c>
      <c r="R26" s="147" t="s">
        <v>61</v>
      </c>
      <c r="S26" s="148"/>
      <c r="T26" s="144"/>
      <c r="U26" s="149">
        <f t="shared" si="1"/>
        <v>3.446186924078364</v>
      </c>
      <c r="V26" s="150">
        <f t="shared" si="2"/>
        <v>2.966441283163733</v>
      </c>
      <c r="W26" s="441" t="s">
        <v>33</v>
      </c>
      <c r="Y26" s="312">
        <f t="shared" si="6"/>
        <v>95.445687925430789</v>
      </c>
      <c r="Z26" s="312">
        <f>AB26</f>
        <v>82.158639446895492</v>
      </c>
      <c r="AA26" s="152">
        <v>82.158639446895492</v>
      </c>
      <c r="AB26" s="152">
        <v>82.158639446895492</v>
      </c>
      <c r="AC26" s="492">
        <v>208326500</v>
      </c>
      <c r="AD26" s="355">
        <v>163550200</v>
      </c>
      <c r="AE26" s="269">
        <f t="shared" si="7"/>
        <v>81775100</v>
      </c>
      <c r="AF26" s="354">
        <f t="shared" si="8"/>
        <v>81775100</v>
      </c>
      <c r="AH26" s="621">
        <v>215543500</v>
      </c>
    </row>
    <row r="27" spans="3:34" s="139" customFormat="1" ht="12">
      <c r="C27" s="140"/>
      <c r="D27" s="141"/>
      <c r="E27" s="142"/>
      <c r="F27" s="142"/>
      <c r="G27" s="142" t="s">
        <v>62</v>
      </c>
      <c r="H27" s="615"/>
      <c r="I27" s="142"/>
      <c r="J27" s="144"/>
      <c r="K27" s="616"/>
      <c r="L27" s="617">
        <f t="shared" si="3"/>
        <v>0</v>
      </c>
      <c r="M27" s="492">
        <f t="shared" si="4"/>
        <v>0</v>
      </c>
      <c r="N27" s="618"/>
      <c r="O27" s="621"/>
      <c r="P27" s="618"/>
      <c r="Q27" s="620">
        <f t="shared" si="0"/>
        <v>0</v>
      </c>
      <c r="R27" s="147" t="s">
        <v>63</v>
      </c>
      <c r="S27" s="148"/>
      <c r="T27" s="144"/>
      <c r="U27" s="149">
        <f t="shared" si="1"/>
        <v>0</v>
      </c>
      <c r="V27" s="150">
        <f t="shared" si="2"/>
        <v>0</v>
      </c>
      <c r="W27" s="441"/>
      <c r="Y27" s="312">
        <f t="shared" si="6"/>
        <v>0</v>
      </c>
      <c r="Z27" s="312">
        <v>0</v>
      </c>
      <c r="AA27" s="152">
        <v>0</v>
      </c>
      <c r="AB27" s="152">
        <v>0</v>
      </c>
      <c r="AC27" s="492"/>
      <c r="AD27" s="355"/>
      <c r="AE27" s="269">
        <f t="shared" si="7"/>
        <v>0</v>
      </c>
      <c r="AF27" s="354">
        <f t="shared" si="8"/>
        <v>0</v>
      </c>
      <c r="AH27" s="621"/>
    </row>
    <row r="28" spans="3:34" s="139" customFormat="1" ht="12">
      <c r="C28" s="140"/>
      <c r="D28" s="141"/>
      <c r="E28" s="256" t="s">
        <v>28</v>
      </c>
      <c r="F28" s="142">
        <v>12</v>
      </c>
      <c r="G28" s="142" t="s">
        <v>64</v>
      </c>
      <c r="H28" s="615"/>
      <c r="I28" s="142"/>
      <c r="J28" s="144"/>
      <c r="K28" s="616">
        <v>410114500</v>
      </c>
      <c r="L28" s="617">
        <f t="shared" si="3"/>
        <v>2.4059969801428966</v>
      </c>
      <c r="M28" s="492">
        <f t="shared" si="4"/>
        <v>393180500</v>
      </c>
      <c r="N28" s="618">
        <f t="shared" ref="N28:N34" si="11">(M28/K28)*100</f>
        <v>95.870909221692969</v>
      </c>
      <c r="O28" s="619">
        <v>263357720</v>
      </c>
      <c r="P28" s="618">
        <f t="shared" ref="P28:P34" si="12">O28/K28*100</f>
        <v>64.21565684705125</v>
      </c>
      <c r="Q28" s="620">
        <f t="shared" si="0"/>
        <v>146756780</v>
      </c>
      <c r="R28" s="147" t="s">
        <v>65</v>
      </c>
      <c r="S28" s="148"/>
      <c r="T28" s="144"/>
      <c r="U28" s="149">
        <f t="shared" si="1"/>
        <v>2.3066511807094705</v>
      </c>
      <c r="V28" s="150">
        <f t="shared" si="2"/>
        <v>2.0345663618495857</v>
      </c>
      <c r="W28" s="441" t="s">
        <v>33</v>
      </c>
      <c r="Y28" s="312">
        <f t="shared" si="6"/>
        <v>95.870909221692969</v>
      </c>
      <c r="Z28" s="312">
        <f>AB28</f>
        <v>84.562299065261044</v>
      </c>
      <c r="AA28" s="152">
        <v>84.562299065261044</v>
      </c>
      <c r="AB28" s="152">
        <v>84.562299065261044</v>
      </c>
      <c r="AC28" s="492">
        <v>156020000</v>
      </c>
      <c r="AD28" s="355">
        <v>92756500</v>
      </c>
      <c r="AE28" s="269">
        <f t="shared" si="7"/>
        <v>46378250</v>
      </c>
      <c r="AF28" s="354">
        <f t="shared" si="8"/>
        <v>46378250</v>
      </c>
      <c r="AH28" s="621">
        <v>144404000</v>
      </c>
    </row>
    <row r="29" spans="3:34" s="139" customFormat="1" ht="12">
      <c r="C29" s="140"/>
      <c r="D29" s="141"/>
      <c r="E29" s="142"/>
      <c r="F29" s="142"/>
      <c r="G29" s="142" t="s">
        <v>66</v>
      </c>
      <c r="H29" s="615"/>
      <c r="I29" s="142"/>
      <c r="J29" s="144"/>
      <c r="K29" s="616"/>
      <c r="L29" s="617">
        <f t="shared" si="3"/>
        <v>0</v>
      </c>
      <c r="M29" s="492">
        <f t="shared" si="4"/>
        <v>0</v>
      </c>
      <c r="N29" s="618"/>
      <c r="O29" s="621"/>
      <c r="P29" s="618"/>
      <c r="Q29" s="620">
        <f t="shared" si="0"/>
        <v>0</v>
      </c>
      <c r="R29" s="147" t="s">
        <v>67</v>
      </c>
      <c r="S29" s="148"/>
      <c r="T29" s="144"/>
      <c r="U29" s="149">
        <f t="shared" si="1"/>
        <v>0</v>
      </c>
      <c r="V29" s="150">
        <f t="shared" si="2"/>
        <v>0</v>
      </c>
      <c r="W29" s="441"/>
      <c r="Y29" s="312">
        <f t="shared" si="6"/>
        <v>0</v>
      </c>
      <c r="Z29" s="312">
        <v>0</v>
      </c>
      <c r="AA29" s="152">
        <v>0</v>
      </c>
      <c r="AB29" s="152">
        <v>0</v>
      </c>
      <c r="AC29" s="492"/>
      <c r="AD29" s="355"/>
      <c r="AE29" s="269">
        <f t="shared" si="7"/>
        <v>0</v>
      </c>
      <c r="AF29" s="354">
        <f t="shared" si="8"/>
        <v>0</v>
      </c>
      <c r="AH29" s="621"/>
    </row>
    <row r="30" spans="3:34" s="139" customFormat="1" ht="12">
      <c r="C30" s="140"/>
      <c r="D30" s="141"/>
      <c r="E30" s="142"/>
      <c r="F30" s="142"/>
      <c r="G30" s="142" t="s">
        <v>50</v>
      </c>
      <c r="H30" s="615"/>
      <c r="I30" s="142"/>
      <c r="J30" s="144"/>
      <c r="K30" s="616"/>
      <c r="L30" s="617">
        <f t="shared" si="3"/>
        <v>0</v>
      </c>
      <c r="M30" s="492">
        <f t="shared" si="4"/>
        <v>0</v>
      </c>
      <c r="N30" s="618"/>
      <c r="O30" s="621"/>
      <c r="P30" s="618"/>
      <c r="Q30" s="620">
        <f t="shared" si="0"/>
        <v>0</v>
      </c>
      <c r="R30" s="147"/>
      <c r="S30" s="148"/>
      <c r="T30" s="144"/>
      <c r="U30" s="149">
        <f t="shared" si="1"/>
        <v>0</v>
      </c>
      <c r="V30" s="150">
        <f t="shared" si="2"/>
        <v>0</v>
      </c>
      <c r="W30" s="441"/>
      <c r="Y30" s="312">
        <f t="shared" si="6"/>
        <v>0</v>
      </c>
      <c r="Z30" s="312">
        <v>0</v>
      </c>
      <c r="AA30" s="152">
        <v>0</v>
      </c>
      <c r="AB30" s="152">
        <v>0</v>
      </c>
      <c r="AC30" s="492"/>
      <c r="AD30" s="355"/>
      <c r="AE30" s="269">
        <f t="shared" si="7"/>
        <v>0</v>
      </c>
      <c r="AF30" s="354">
        <f t="shared" si="8"/>
        <v>0</v>
      </c>
      <c r="AH30" s="621"/>
    </row>
    <row r="31" spans="3:34" s="139" customFormat="1" ht="12">
      <c r="C31" s="140"/>
      <c r="D31" s="141"/>
      <c r="E31" s="256" t="s">
        <v>28</v>
      </c>
      <c r="F31" s="142">
        <v>13</v>
      </c>
      <c r="G31" s="142" t="s">
        <v>68</v>
      </c>
      <c r="H31" s="615"/>
      <c r="I31" s="142"/>
      <c r="J31" s="144"/>
      <c r="K31" s="616">
        <v>2415485000</v>
      </c>
      <c r="L31" s="617">
        <f t="shared" si="3"/>
        <v>14.170797705471189</v>
      </c>
      <c r="M31" s="492">
        <f t="shared" si="4"/>
        <v>2365135000</v>
      </c>
      <c r="N31" s="618">
        <f t="shared" si="11"/>
        <v>97.91553249140442</v>
      </c>
      <c r="O31" s="619">
        <v>2083947750</v>
      </c>
      <c r="P31" s="618">
        <f t="shared" si="12"/>
        <v>86.274505948080815</v>
      </c>
      <c r="Q31" s="620">
        <f t="shared" si="0"/>
        <v>331537250</v>
      </c>
      <c r="R31" s="147" t="s">
        <v>69</v>
      </c>
      <c r="S31" s="148"/>
      <c r="T31" s="144"/>
      <c r="U31" s="149">
        <f t="shared" si="1"/>
        <v>13.875412031591834</v>
      </c>
      <c r="V31" s="150">
        <f t="shared" si="2"/>
        <v>12.225785709297242</v>
      </c>
      <c r="W31" s="441" t="s">
        <v>33</v>
      </c>
      <c r="Y31" s="312">
        <f t="shared" si="6"/>
        <v>97.91553249140442</v>
      </c>
      <c r="Z31" s="312">
        <f>P31</f>
        <v>86.274505948080815</v>
      </c>
      <c r="AA31" s="152">
        <v>96.507223187061811</v>
      </c>
      <c r="AB31" s="152">
        <v>81.10531632363687</v>
      </c>
      <c r="AC31" s="492">
        <v>1156129500</v>
      </c>
      <c r="AD31" s="355">
        <v>68035000</v>
      </c>
      <c r="AE31" s="269">
        <f t="shared" si="7"/>
        <v>34017500</v>
      </c>
      <c r="AF31" s="354">
        <f t="shared" si="8"/>
        <v>34017500</v>
      </c>
      <c r="AH31" s="621">
        <v>1140970500</v>
      </c>
    </row>
    <row r="32" spans="3:34" s="139" customFormat="1" ht="12">
      <c r="C32" s="140"/>
      <c r="D32" s="141"/>
      <c r="E32" s="142"/>
      <c r="F32" s="142"/>
      <c r="G32" s="142" t="s">
        <v>70</v>
      </c>
      <c r="H32" s="615"/>
      <c r="I32" s="142"/>
      <c r="J32" s="144"/>
      <c r="K32" s="616"/>
      <c r="L32" s="617">
        <f t="shared" si="3"/>
        <v>0</v>
      </c>
      <c r="M32" s="492">
        <f t="shared" si="4"/>
        <v>0</v>
      </c>
      <c r="N32" s="618"/>
      <c r="O32" s="621"/>
      <c r="P32" s="618"/>
      <c r="Q32" s="620">
        <f t="shared" si="0"/>
        <v>0</v>
      </c>
      <c r="R32" s="147"/>
      <c r="S32" s="148"/>
      <c r="T32" s="144"/>
      <c r="U32" s="149">
        <f t="shared" si="1"/>
        <v>0</v>
      </c>
      <c r="V32" s="150">
        <f t="shared" si="2"/>
        <v>0</v>
      </c>
      <c r="W32" s="441"/>
      <c r="Y32" s="312">
        <f t="shared" si="6"/>
        <v>0</v>
      </c>
      <c r="Z32" s="312">
        <v>0</v>
      </c>
      <c r="AA32" s="152">
        <v>0</v>
      </c>
      <c r="AB32" s="152">
        <v>0</v>
      </c>
      <c r="AC32" s="492"/>
      <c r="AD32" s="355"/>
      <c r="AE32" s="269">
        <f t="shared" si="7"/>
        <v>0</v>
      </c>
      <c r="AF32" s="354">
        <f t="shared" si="8"/>
        <v>0</v>
      </c>
      <c r="AH32" s="621"/>
    </row>
    <row r="33" spans="3:34" s="139" customFormat="1" ht="22.5">
      <c r="C33" s="140"/>
      <c r="D33" s="141"/>
      <c r="E33" s="256" t="s">
        <v>28</v>
      </c>
      <c r="F33" s="142">
        <v>14</v>
      </c>
      <c r="G33" s="142" t="s">
        <v>71</v>
      </c>
      <c r="H33" s="615"/>
      <c r="I33" s="142"/>
      <c r="J33" s="144"/>
      <c r="K33" s="616">
        <v>518632600</v>
      </c>
      <c r="L33" s="617">
        <f t="shared" si="3"/>
        <v>3.0426343604131496</v>
      </c>
      <c r="M33" s="492">
        <f t="shared" si="4"/>
        <v>483604400</v>
      </c>
      <c r="N33" s="618">
        <f t="shared" si="11"/>
        <v>93.246047394629656</v>
      </c>
      <c r="O33" s="619">
        <v>323504280</v>
      </c>
      <c r="P33" s="618">
        <f t="shared" si="12"/>
        <v>62.376387446527659</v>
      </c>
      <c r="Q33" s="620">
        <f t="shared" si="0"/>
        <v>195128320</v>
      </c>
      <c r="R33" s="154" t="s">
        <v>72</v>
      </c>
      <c r="S33" s="148"/>
      <c r="T33" s="144"/>
      <c r="U33" s="149">
        <f t="shared" si="1"/>
        <v>2.8371362777561324</v>
      </c>
      <c r="V33" s="150">
        <f t="shared" si="2"/>
        <v>1.8978853972324849</v>
      </c>
      <c r="W33" s="441"/>
      <c r="Y33" s="312">
        <f t="shared" si="6"/>
        <v>93.246047394629656</v>
      </c>
      <c r="Z33" s="312">
        <f>P33</f>
        <v>62.376387446527659</v>
      </c>
      <c r="AA33" s="152">
        <v>82.033254369277984</v>
      </c>
      <c r="AB33" s="152">
        <v>50</v>
      </c>
      <c r="AC33" s="492">
        <v>192350000</v>
      </c>
      <c r="AD33" s="355">
        <v>116306400</v>
      </c>
      <c r="AE33" s="269">
        <f t="shared" si="7"/>
        <v>58153200</v>
      </c>
      <c r="AF33" s="354">
        <f t="shared" si="8"/>
        <v>58153200</v>
      </c>
      <c r="AH33" s="621">
        <v>174948000</v>
      </c>
    </row>
    <row r="34" spans="3:34" s="139" customFormat="1" ht="22.5">
      <c r="C34" s="140"/>
      <c r="D34" s="141"/>
      <c r="E34" s="256" t="s">
        <v>28</v>
      </c>
      <c r="F34" s="142">
        <v>15</v>
      </c>
      <c r="G34" s="142" t="s">
        <v>73</v>
      </c>
      <c r="H34" s="615"/>
      <c r="I34" s="142"/>
      <c r="J34" s="144"/>
      <c r="K34" s="616">
        <v>181443000</v>
      </c>
      <c r="L34" s="617">
        <f t="shared" si="3"/>
        <v>1.0644620223573356</v>
      </c>
      <c r="M34" s="492">
        <f t="shared" si="4"/>
        <v>141503000</v>
      </c>
      <c r="N34" s="618">
        <f t="shared" si="11"/>
        <v>77.987577365894523</v>
      </c>
      <c r="O34" s="619">
        <v>91574000</v>
      </c>
      <c r="P34" s="618">
        <f t="shared" si="12"/>
        <v>50.469844524175635</v>
      </c>
      <c r="Q34" s="620">
        <f t="shared" si="0"/>
        <v>89869000</v>
      </c>
      <c r="R34" s="154" t="s">
        <v>74</v>
      </c>
      <c r="S34" s="148"/>
      <c r="T34" s="144"/>
      <c r="U34" s="149">
        <f t="shared" si="1"/>
        <v>0.83014814321649255</v>
      </c>
      <c r="V34" s="150">
        <f t="shared" si="2"/>
        <v>0.83014814321649255</v>
      </c>
      <c r="W34" s="441" t="s">
        <v>33</v>
      </c>
      <c r="Y34" s="312">
        <f t="shared" si="6"/>
        <v>77.987577365894523</v>
      </c>
      <c r="Z34" s="312">
        <f>Y34</f>
        <v>77.987577365894523</v>
      </c>
      <c r="AA34" s="152">
        <v>66.483689092442262</v>
      </c>
      <c r="AB34" s="152">
        <v>66.483689092442262</v>
      </c>
      <c r="AC34" s="492">
        <v>55846000</v>
      </c>
      <c r="AD34" s="355">
        <v>41746000</v>
      </c>
      <c r="AE34" s="269">
        <f t="shared" si="7"/>
        <v>20873000</v>
      </c>
      <c r="AF34" s="354">
        <f t="shared" si="8"/>
        <v>20873000</v>
      </c>
      <c r="AH34" s="621">
        <v>43911000</v>
      </c>
    </row>
    <row r="35" spans="3:34" s="139" customFormat="1" ht="12">
      <c r="C35" s="140"/>
      <c r="D35" s="141"/>
      <c r="E35" s="142"/>
      <c r="F35" s="142"/>
      <c r="G35" s="142" t="s">
        <v>75</v>
      </c>
      <c r="H35" s="615"/>
      <c r="I35" s="142"/>
      <c r="J35" s="144"/>
      <c r="K35" s="616"/>
      <c r="L35" s="617">
        <f t="shared" si="3"/>
        <v>0</v>
      </c>
      <c r="M35" s="492">
        <f t="shared" si="4"/>
        <v>0</v>
      </c>
      <c r="N35" s="618"/>
      <c r="O35" s="621"/>
      <c r="P35" s="618"/>
      <c r="Q35" s="620">
        <f t="shared" si="0"/>
        <v>0</v>
      </c>
      <c r="R35" s="147"/>
      <c r="S35" s="148"/>
      <c r="T35" s="144"/>
      <c r="U35" s="149">
        <f t="shared" si="1"/>
        <v>0</v>
      </c>
      <c r="V35" s="150">
        <f t="shared" si="2"/>
        <v>0</v>
      </c>
      <c r="W35" s="441"/>
      <c r="Y35" s="312">
        <f t="shared" si="6"/>
        <v>0</v>
      </c>
      <c r="Z35" s="312">
        <v>0</v>
      </c>
      <c r="AA35" s="152">
        <v>0</v>
      </c>
      <c r="AB35" s="152">
        <v>0</v>
      </c>
      <c r="AC35" s="492"/>
      <c r="AD35" s="355"/>
      <c r="AE35" s="269">
        <f t="shared" si="7"/>
        <v>0</v>
      </c>
      <c r="AF35" s="354">
        <f t="shared" si="8"/>
        <v>0</v>
      </c>
      <c r="AH35" s="621"/>
    </row>
    <row r="36" spans="3:34" s="139" customFormat="1" ht="12">
      <c r="C36" s="140"/>
      <c r="D36" s="141"/>
      <c r="E36" s="256" t="s">
        <v>28</v>
      </c>
      <c r="F36" s="142">
        <v>17</v>
      </c>
      <c r="G36" s="142" t="s">
        <v>76</v>
      </c>
      <c r="H36" s="615"/>
      <c r="I36" s="142"/>
      <c r="J36" s="144"/>
      <c r="K36" s="616">
        <v>155400000</v>
      </c>
      <c r="L36" s="617">
        <f t="shared" si="3"/>
        <v>0.91167693586597431</v>
      </c>
      <c r="M36" s="492">
        <f t="shared" si="4"/>
        <v>149870000</v>
      </c>
      <c r="N36" s="618">
        <f>(M36/K36)*100</f>
        <v>96.441441441441441</v>
      </c>
      <c r="O36" s="619">
        <v>75934000</v>
      </c>
      <c r="P36" s="618">
        <f>O36/K36*100</f>
        <v>48.863577863577859</v>
      </c>
      <c r="Q36" s="620">
        <f t="shared" si="0"/>
        <v>79466000</v>
      </c>
      <c r="R36" s="147" t="s">
        <v>77</v>
      </c>
      <c r="S36" s="148"/>
      <c r="T36" s="144"/>
      <c r="U36" s="149">
        <f t="shared" si="1"/>
        <v>0.8792343782383113</v>
      </c>
      <c r="V36" s="150">
        <f t="shared" si="2"/>
        <v>0.8792343782383113</v>
      </c>
      <c r="W36" s="441" t="s">
        <v>33</v>
      </c>
      <c r="Y36" s="312">
        <f t="shared" si="6"/>
        <v>96.441441441441441</v>
      </c>
      <c r="Z36" s="312">
        <f>Y36</f>
        <v>96.441441441441441</v>
      </c>
      <c r="AA36" s="152">
        <v>81.734234234234236</v>
      </c>
      <c r="AB36" s="152">
        <v>81.734234234234236</v>
      </c>
      <c r="AC36" s="492">
        <v>48997500</v>
      </c>
      <c r="AD36" s="355">
        <v>45710000</v>
      </c>
      <c r="AE36" s="269">
        <f t="shared" si="7"/>
        <v>22855000</v>
      </c>
      <c r="AF36" s="354">
        <f t="shared" si="8"/>
        <v>22855000</v>
      </c>
      <c r="AH36" s="621">
        <v>55162500</v>
      </c>
    </row>
    <row r="37" spans="3:34" s="139" customFormat="1" ht="12">
      <c r="C37" s="140"/>
      <c r="D37" s="141"/>
      <c r="E37" s="142"/>
      <c r="F37" s="142"/>
      <c r="G37" s="142" t="s">
        <v>78</v>
      </c>
      <c r="H37" s="615"/>
      <c r="I37" s="142"/>
      <c r="J37" s="144"/>
      <c r="K37" s="616"/>
      <c r="L37" s="617">
        <f t="shared" si="3"/>
        <v>0</v>
      </c>
      <c r="M37" s="492">
        <f t="shared" si="4"/>
        <v>0</v>
      </c>
      <c r="N37" s="618"/>
      <c r="O37" s="621"/>
      <c r="P37" s="618"/>
      <c r="Q37" s="620">
        <f t="shared" si="0"/>
        <v>0</v>
      </c>
      <c r="R37" s="147"/>
      <c r="S37" s="148"/>
      <c r="T37" s="144"/>
      <c r="U37" s="149">
        <f t="shared" si="1"/>
        <v>0</v>
      </c>
      <c r="V37" s="150">
        <f t="shared" si="2"/>
        <v>0</v>
      </c>
      <c r="W37" s="441"/>
      <c r="Y37" s="312">
        <f t="shared" si="6"/>
        <v>0</v>
      </c>
      <c r="Z37" s="312">
        <v>0</v>
      </c>
      <c r="AA37" s="152">
        <v>0</v>
      </c>
      <c r="AB37" s="152">
        <v>0</v>
      </c>
      <c r="AC37" s="492"/>
      <c r="AD37" s="355"/>
      <c r="AE37" s="269">
        <f t="shared" si="7"/>
        <v>0</v>
      </c>
      <c r="AF37" s="354">
        <f t="shared" si="8"/>
        <v>0</v>
      </c>
      <c r="AH37" s="621"/>
    </row>
    <row r="38" spans="3:34" s="139" customFormat="1" ht="12">
      <c r="C38" s="140"/>
      <c r="D38" s="141"/>
      <c r="E38" s="256" t="s">
        <v>28</v>
      </c>
      <c r="F38" s="142">
        <v>18</v>
      </c>
      <c r="G38" s="142" t="s">
        <v>79</v>
      </c>
      <c r="H38" s="615"/>
      <c r="I38" s="142"/>
      <c r="J38" s="144"/>
      <c r="K38" s="616">
        <v>640470000</v>
      </c>
      <c r="L38" s="617">
        <f t="shared" si="3"/>
        <v>3.7574113713904795</v>
      </c>
      <c r="M38" s="492">
        <f t="shared" si="4"/>
        <v>537592500</v>
      </c>
      <c r="N38" s="618">
        <f>(M38/K38)*100</f>
        <v>83.937186753477917</v>
      </c>
      <c r="O38" s="619">
        <v>181230015</v>
      </c>
      <c r="P38" s="618">
        <f>O38/K38*100</f>
        <v>28.296409667900136</v>
      </c>
      <c r="Q38" s="620">
        <f t="shared" si="0"/>
        <v>459239985</v>
      </c>
      <c r="R38" s="147" t="s">
        <v>80</v>
      </c>
      <c r="S38" s="148"/>
      <c r="T38" s="144"/>
      <c r="U38" s="149">
        <f t="shared" si="1"/>
        <v>3.1538653999004427</v>
      </c>
      <c r="V38" s="150">
        <f t="shared" si="2"/>
        <v>1.8787056856952398</v>
      </c>
      <c r="W38" s="441" t="s">
        <v>33</v>
      </c>
      <c r="Y38" s="312">
        <f t="shared" si="6"/>
        <v>83.937186753477917</v>
      </c>
      <c r="Z38" s="312">
        <v>50</v>
      </c>
      <c r="AA38" s="152">
        <v>68.709502396677436</v>
      </c>
      <c r="AB38" s="152">
        <v>50</v>
      </c>
      <c r="AC38" s="492">
        <v>154847500</v>
      </c>
      <c r="AD38" s="355">
        <v>195057500</v>
      </c>
      <c r="AE38" s="269">
        <f t="shared" si="7"/>
        <v>97528750</v>
      </c>
      <c r="AF38" s="354">
        <f t="shared" si="8"/>
        <v>97528750</v>
      </c>
      <c r="AH38" s="621">
        <v>187687500</v>
      </c>
    </row>
    <row r="39" spans="3:34" s="139" customFormat="1" ht="12">
      <c r="C39" s="140"/>
      <c r="D39" s="141"/>
      <c r="E39" s="142"/>
      <c r="F39" s="142"/>
      <c r="G39" s="142" t="s">
        <v>81</v>
      </c>
      <c r="H39" s="615"/>
      <c r="I39" s="142"/>
      <c r="J39" s="144"/>
      <c r="K39" s="616"/>
      <c r="L39" s="617">
        <f t="shared" si="3"/>
        <v>0</v>
      </c>
      <c r="M39" s="492">
        <f t="shared" si="4"/>
        <v>0</v>
      </c>
      <c r="N39" s="618"/>
      <c r="O39" s="621"/>
      <c r="P39" s="618"/>
      <c r="Q39" s="620">
        <f t="shared" si="0"/>
        <v>0</v>
      </c>
      <c r="R39" s="147" t="s">
        <v>82</v>
      </c>
      <c r="S39" s="148"/>
      <c r="T39" s="144"/>
      <c r="U39" s="149">
        <f t="shared" si="1"/>
        <v>0</v>
      </c>
      <c r="V39" s="150">
        <f t="shared" si="2"/>
        <v>0</v>
      </c>
      <c r="W39" s="441"/>
      <c r="Y39" s="312">
        <f t="shared" si="6"/>
        <v>0</v>
      </c>
      <c r="Z39" s="312">
        <v>0</v>
      </c>
      <c r="AA39" s="152">
        <v>0</v>
      </c>
      <c r="AB39" s="152">
        <v>0</v>
      </c>
      <c r="AC39" s="492"/>
      <c r="AD39" s="355"/>
      <c r="AE39" s="269">
        <f t="shared" si="7"/>
        <v>0</v>
      </c>
      <c r="AF39" s="354">
        <f t="shared" si="8"/>
        <v>0</v>
      </c>
      <c r="AH39" s="621"/>
    </row>
    <row r="40" spans="3:34" s="139" customFormat="1" ht="12">
      <c r="C40" s="140"/>
      <c r="D40" s="141"/>
      <c r="E40" s="256" t="s">
        <v>28</v>
      </c>
      <c r="F40" s="142">
        <v>19</v>
      </c>
      <c r="G40" s="142" t="s">
        <v>83</v>
      </c>
      <c r="H40" s="615"/>
      <c r="I40" s="142"/>
      <c r="J40" s="144"/>
      <c r="K40" s="616">
        <v>7160700000</v>
      </c>
      <c r="L40" s="617">
        <f t="shared" si="3"/>
        <v>42.009298807306834</v>
      </c>
      <c r="M40" s="492">
        <f t="shared" si="4"/>
        <v>6908300000</v>
      </c>
      <c r="N40" s="618">
        <f>(M40/K40)*100</f>
        <v>96.475204938064721</v>
      </c>
      <c r="O40" s="619">
        <v>3239900000</v>
      </c>
      <c r="P40" s="618">
        <f>O40/K40*100</f>
        <v>45.245576549778654</v>
      </c>
      <c r="Q40" s="620">
        <f t="shared" si="0"/>
        <v>3920800000</v>
      </c>
      <c r="R40" s="147" t="s">
        <v>84</v>
      </c>
      <c r="S40" s="148"/>
      <c r="T40" s="144"/>
      <c r="U40" s="149">
        <f t="shared" si="1"/>
        <v>40.528557117393248</v>
      </c>
      <c r="V40" s="150">
        <f t="shared" si="2"/>
        <v>19.007349449885265</v>
      </c>
      <c r="W40" s="441" t="s">
        <v>33</v>
      </c>
      <c r="Y40" s="312">
        <f t="shared" si="6"/>
        <v>96.475204938064721</v>
      </c>
      <c r="Z40" s="312">
        <f>P40</f>
        <v>45.245576549778654</v>
      </c>
      <c r="AA40" s="152">
        <v>73.176155962405915</v>
      </c>
      <c r="AB40" s="152">
        <v>43.330959263759127</v>
      </c>
      <c r="AC40" s="492">
        <v>1809775000</v>
      </c>
      <c r="AD40" s="355">
        <v>3336750000</v>
      </c>
      <c r="AE40" s="269">
        <f t="shared" si="7"/>
        <v>1668375000</v>
      </c>
      <c r="AF40" s="354">
        <f t="shared" si="8"/>
        <v>1668375000</v>
      </c>
      <c r="AH40" s="621">
        <v>1761775000</v>
      </c>
    </row>
    <row r="41" spans="3:34" s="139" customFormat="1" ht="12">
      <c r="C41" s="140"/>
      <c r="D41" s="141"/>
      <c r="E41" s="142"/>
      <c r="F41" s="142"/>
      <c r="G41" s="142" t="s">
        <v>85</v>
      </c>
      <c r="H41" s="615"/>
      <c r="I41" s="142"/>
      <c r="J41" s="144"/>
      <c r="K41" s="616"/>
      <c r="L41" s="617">
        <f t="shared" si="3"/>
        <v>0</v>
      </c>
      <c r="M41" s="492">
        <f t="shared" ref="M41" si="13">AH41+AC41+AD41</f>
        <v>0</v>
      </c>
      <c r="N41" s="618"/>
      <c r="O41" s="623">
        <v>0</v>
      </c>
      <c r="P41" s="618"/>
      <c r="Q41" s="620">
        <f t="shared" si="0"/>
        <v>0</v>
      </c>
      <c r="R41" s="147"/>
      <c r="S41" s="148"/>
      <c r="T41" s="144"/>
      <c r="U41" s="149">
        <f t="shared" si="1"/>
        <v>0</v>
      </c>
      <c r="V41" s="150">
        <f t="shared" si="2"/>
        <v>0</v>
      </c>
      <c r="W41" s="441"/>
      <c r="Y41" s="312">
        <f t="shared" si="6"/>
        <v>0</v>
      </c>
      <c r="Z41" s="312">
        <v>0</v>
      </c>
      <c r="AA41" s="152">
        <v>0</v>
      </c>
      <c r="AB41" s="152">
        <v>0</v>
      </c>
      <c r="AC41" s="492"/>
      <c r="AD41" s="355"/>
      <c r="AE41" s="269">
        <f t="shared" si="7"/>
        <v>0</v>
      </c>
      <c r="AF41" s="354">
        <f t="shared" si="8"/>
        <v>0</v>
      </c>
      <c r="AH41" s="621"/>
    </row>
    <row r="42" spans="3:34" s="139" customFormat="1" ht="12">
      <c r="C42" s="140"/>
      <c r="D42" s="302" t="s">
        <v>34</v>
      </c>
      <c r="E42" s="143" t="s">
        <v>86</v>
      </c>
      <c r="F42" s="143"/>
      <c r="G42" s="143"/>
      <c r="H42" s="143"/>
      <c r="I42" s="624"/>
      <c r="J42" s="142"/>
      <c r="K42" s="605">
        <f>SUM(K44:K55)</f>
        <v>3126212000</v>
      </c>
      <c r="L42" s="606">
        <f>SUM(L44:L55)</f>
        <v>100</v>
      </c>
      <c r="M42" s="593">
        <f>SUM(M44:M55)</f>
        <v>2995468000</v>
      </c>
      <c r="N42" s="607">
        <f>M42/K42*100</f>
        <v>95.817814019010868</v>
      </c>
      <c r="O42" s="595">
        <f>SUM(O44:O55)</f>
        <v>2013818500</v>
      </c>
      <c r="P42" s="625">
        <f>O42/K42*100</f>
        <v>64.41720842988255</v>
      </c>
      <c r="Q42" s="306">
        <f>SUM(Q44:Q55)</f>
        <v>1112393500</v>
      </c>
      <c r="R42" s="306">
        <f>SUM(R46:R54)</f>
        <v>0</v>
      </c>
      <c r="S42" s="307"/>
      <c r="T42" s="308"/>
      <c r="U42" s="318">
        <f>SUM(U43:U55)</f>
        <v>95.757037590540875</v>
      </c>
      <c r="V42" s="318">
        <f>SUM(V43:V55)</f>
        <v>66.072456045847176</v>
      </c>
      <c r="W42" s="440"/>
      <c r="Y42" s="312">
        <f t="shared" si="6"/>
        <v>95.817814019010868</v>
      </c>
      <c r="Z42" s="312">
        <v>0</v>
      </c>
      <c r="AA42" s="152">
        <v>90.04025478758318</v>
      </c>
      <c r="AB42" s="152">
        <v>0</v>
      </c>
      <c r="AC42" s="492"/>
      <c r="AD42" s="355"/>
      <c r="AE42" s="269">
        <f t="shared" si="7"/>
        <v>0</v>
      </c>
      <c r="AF42" s="354">
        <f t="shared" si="8"/>
        <v>0</v>
      </c>
      <c r="AH42" s="595">
        <f>SUM(AH44:AH55)</f>
        <v>819763500</v>
      </c>
    </row>
    <row r="43" spans="3:34" s="139" customFormat="1" ht="12">
      <c r="C43" s="140"/>
      <c r="D43" s="148"/>
      <c r="E43" s="143" t="s">
        <v>87</v>
      </c>
      <c r="F43" s="143"/>
      <c r="G43" s="143"/>
      <c r="H43" s="143"/>
      <c r="I43" s="143"/>
      <c r="J43" s="143"/>
      <c r="K43" s="626"/>
      <c r="L43" s="627"/>
      <c r="M43" s="628"/>
      <c r="N43" s="612"/>
      <c r="O43" s="626"/>
      <c r="P43" s="612"/>
      <c r="Q43" s="613">
        <f t="shared" ref="Q43:Q55" si="14">K43-O43</f>
        <v>0</v>
      </c>
      <c r="R43" s="147"/>
      <c r="S43" s="148"/>
      <c r="T43" s="144"/>
      <c r="U43" s="149">
        <f t="shared" ref="U43:U55" si="15">(Y43/100)*L43</f>
        <v>0</v>
      </c>
      <c r="V43" s="150">
        <f t="shared" ref="V43:V55" si="16">Z43/100*L43</f>
        <v>0</v>
      </c>
      <c r="W43" s="441"/>
      <c r="Y43" s="312">
        <f t="shared" si="6"/>
        <v>0</v>
      </c>
      <c r="Z43" s="312">
        <v>0</v>
      </c>
      <c r="AA43" s="152">
        <v>0</v>
      </c>
      <c r="AB43" s="152">
        <v>0</v>
      </c>
      <c r="AC43" s="492"/>
      <c r="AD43" s="355"/>
      <c r="AE43" s="269">
        <f t="shared" si="7"/>
        <v>0</v>
      </c>
      <c r="AF43" s="354">
        <f t="shared" si="8"/>
        <v>0</v>
      </c>
      <c r="AH43" s="621"/>
    </row>
    <row r="44" spans="3:34" s="139" customFormat="1" ht="12">
      <c r="C44" s="147"/>
      <c r="D44" s="141"/>
      <c r="E44" s="256" t="s">
        <v>34</v>
      </c>
      <c r="F44" s="256" t="s">
        <v>38</v>
      </c>
      <c r="G44" s="142" t="s">
        <v>88</v>
      </c>
      <c r="H44" s="142"/>
      <c r="I44" s="142"/>
      <c r="J44" s="142"/>
      <c r="K44" s="626">
        <v>329262500</v>
      </c>
      <c r="L44" s="617">
        <f>(K44/($K$42))*100</f>
        <v>10.532315146893428</v>
      </c>
      <c r="M44" s="492">
        <f>AC44+AD44+AH44</f>
        <v>329262500</v>
      </c>
      <c r="N44" s="618">
        <f>(M44/K44)*100</f>
        <v>100</v>
      </c>
      <c r="O44" s="552">
        <v>239455000</v>
      </c>
      <c r="P44" s="618">
        <f t="shared" ref="P44:P47" si="17">O44/K44*100</f>
        <v>72.724649785505491</v>
      </c>
      <c r="Q44" s="620">
        <f t="shared" si="14"/>
        <v>89807500</v>
      </c>
      <c r="R44" s="147"/>
      <c r="S44" s="141"/>
      <c r="T44" s="151"/>
      <c r="U44" s="149">
        <f t="shared" si="15"/>
        <v>10.532315146893428</v>
      </c>
      <c r="V44" s="150">
        <f t="shared" si="16"/>
        <v>7.6595893048839931</v>
      </c>
      <c r="W44" s="441"/>
      <c r="Y44" s="312">
        <f>N44</f>
        <v>100</v>
      </c>
      <c r="Z44" s="312">
        <f>P44</f>
        <v>72.724649785505491</v>
      </c>
      <c r="AA44" s="152">
        <v>100</v>
      </c>
      <c r="AB44" s="152">
        <v>68.364906419649969</v>
      </c>
      <c r="AC44" s="492">
        <v>329262500</v>
      </c>
      <c r="AD44" s="355"/>
      <c r="AE44" s="269">
        <f t="shared" si="7"/>
        <v>0</v>
      </c>
      <c r="AF44" s="354">
        <f t="shared" si="8"/>
        <v>0</v>
      </c>
      <c r="AH44" s="621"/>
    </row>
    <row r="45" spans="3:34" s="139" customFormat="1" ht="12">
      <c r="C45" s="140"/>
      <c r="D45" s="148"/>
      <c r="E45" s="256" t="s">
        <v>34</v>
      </c>
      <c r="F45" s="256" t="s">
        <v>43</v>
      </c>
      <c r="G45" s="142" t="s">
        <v>89</v>
      </c>
      <c r="H45" s="142"/>
      <c r="I45" s="143"/>
      <c r="J45" s="143"/>
      <c r="K45" s="616">
        <v>509470000</v>
      </c>
      <c r="L45" s="617">
        <f t="shared" ref="L45:L55" si="18">(K45/($K$42))*100</f>
        <v>16.296719480316753</v>
      </c>
      <c r="M45" s="492">
        <f t="shared" ref="M45:M55" si="19">AC45+AD45+AH45</f>
        <v>500020000</v>
      </c>
      <c r="N45" s="618">
        <f>(M45/K45)*100</f>
        <v>98.145131214791846</v>
      </c>
      <c r="O45" s="552">
        <v>250728800</v>
      </c>
      <c r="P45" s="618">
        <f t="shared" si="17"/>
        <v>49.213653404518418</v>
      </c>
      <c r="Q45" s="620">
        <f t="shared" si="14"/>
        <v>258741200</v>
      </c>
      <c r="R45" s="147" t="s">
        <v>90</v>
      </c>
      <c r="S45" s="148"/>
      <c r="T45" s="144"/>
      <c r="U45" s="149">
        <f>(Y45/100)*L45</f>
        <v>15.994436717663421</v>
      </c>
      <c r="V45" s="150">
        <f t="shared" si="16"/>
        <v>8.0202110413497216</v>
      </c>
      <c r="W45" s="441"/>
      <c r="Y45" s="312">
        <f t="shared" si="6"/>
        <v>98.145131214791846</v>
      </c>
      <c r="Z45" s="312">
        <f>P45</f>
        <v>49.213653404518418</v>
      </c>
      <c r="AA45" s="152">
        <v>97.168626219404473</v>
      </c>
      <c r="AB45" s="152">
        <v>45</v>
      </c>
      <c r="AC45" s="492">
        <v>191785000</v>
      </c>
      <c r="AD45" s="355">
        <v>9950000</v>
      </c>
      <c r="AE45" s="269">
        <f t="shared" si="7"/>
        <v>4975000</v>
      </c>
      <c r="AF45" s="354">
        <f t="shared" si="8"/>
        <v>4975000</v>
      </c>
      <c r="AH45" s="621">
        <v>298285000</v>
      </c>
    </row>
    <row r="46" spans="3:34" s="139" customFormat="1" ht="33.75">
      <c r="C46" s="140"/>
      <c r="D46" s="141"/>
      <c r="E46" s="256" t="s">
        <v>34</v>
      </c>
      <c r="F46" s="142">
        <v>10</v>
      </c>
      <c r="G46" s="142" t="s">
        <v>91</v>
      </c>
      <c r="H46" s="142"/>
      <c r="I46" s="142"/>
      <c r="J46" s="142"/>
      <c r="K46" s="616">
        <v>768316500</v>
      </c>
      <c r="L46" s="617">
        <f t="shared" si="18"/>
        <v>24.576596212924777</v>
      </c>
      <c r="M46" s="492">
        <f t="shared" si="19"/>
        <v>763416500</v>
      </c>
      <c r="N46" s="618">
        <f>(M46/K46)*100</f>
        <v>99.362241992720442</v>
      </c>
      <c r="O46" s="552">
        <v>603192000</v>
      </c>
      <c r="P46" s="618">
        <f t="shared" si="17"/>
        <v>78.508271005503588</v>
      </c>
      <c r="Q46" s="620">
        <f t="shared" si="14"/>
        <v>165124500</v>
      </c>
      <c r="R46" s="154" t="s">
        <v>92</v>
      </c>
      <c r="S46" s="148"/>
      <c r="T46" s="144"/>
      <c r="U46" s="149">
        <f t="shared" si="15"/>
        <v>24.419857002660084</v>
      </c>
      <c r="V46" s="150">
        <f t="shared" si="16"/>
        <v>19.294660758771315</v>
      </c>
      <c r="W46" s="441" t="s">
        <v>33</v>
      </c>
      <c r="Y46" s="312">
        <f t="shared" si="6"/>
        <v>99.362241992720442</v>
      </c>
      <c r="Z46" s="312">
        <f>P46</f>
        <v>78.508271005503588</v>
      </c>
      <c r="AA46" s="152">
        <v>91.24400556281168</v>
      </c>
      <c r="AB46" s="152">
        <v>69.273795369486407</v>
      </c>
      <c r="AC46" s="492">
        <v>338043000</v>
      </c>
      <c r="AD46" s="355">
        <v>124747500</v>
      </c>
      <c r="AE46" s="269">
        <f t="shared" si="7"/>
        <v>62373750</v>
      </c>
      <c r="AF46" s="354">
        <f t="shared" si="8"/>
        <v>62373750</v>
      </c>
      <c r="AH46" s="621">
        <v>300626000</v>
      </c>
    </row>
    <row r="47" spans="3:34" s="139" customFormat="1" ht="12">
      <c r="C47" s="140"/>
      <c r="D47" s="141"/>
      <c r="E47" s="256" t="s">
        <v>34</v>
      </c>
      <c r="F47" s="142">
        <v>22</v>
      </c>
      <c r="G47" s="142" t="s">
        <v>93</v>
      </c>
      <c r="H47" s="615"/>
      <c r="I47" s="142"/>
      <c r="J47" s="144"/>
      <c r="K47" s="616">
        <v>699080000</v>
      </c>
      <c r="L47" s="617">
        <f t="shared" si="18"/>
        <v>22.361887165681662</v>
      </c>
      <c r="M47" s="492">
        <f t="shared" si="19"/>
        <v>627872000</v>
      </c>
      <c r="N47" s="618">
        <f>(M47/K47)*100</f>
        <v>89.81404131143789</v>
      </c>
      <c r="O47" s="552">
        <v>338186950</v>
      </c>
      <c r="P47" s="618">
        <f t="shared" si="17"/>
        <v>48.376001316015333</v>
      </c>
      <c r="Q47" s="620">
        <f t="shared" si="14"/>
        <v>360893050</v>
      </c>
      <c r="R47" s="147" t="s">
        <v>94</v>
      </c>
      <c r="S47" s="148"/>
      <c r="T47" s="144"/>
      <c r="U47" s="149">
        <f t="shared" si="15"/>
        <v>20.084114577002453</v>
      </c>
      <c r="V47" s="150">
        <f t="shared" si="16"/>
        <v>11.180943582840831</v>
      </c>
      <c r="W47" s="441" t="s">
        <v>33</v>
      </c>
      <c r="Y47" s="312">
        <f t="shared" si="6"/>
        <v>89.81404131143789</v>
      </c>
      <c r="Z47" s="312">
        <v>50</v>
      </c>
      <c r="AA47" s="152">
        <v>80.887666647593974</v>
      </c>
      <c r="AB47" s="152">
        <v>50</v>
      </c>
      <c r="AC47" s="492">
        <v>337414500</v>
      </c>
      <c r="AD47" s="355">
        <v>124805000</v>
      </c>
      <c r="AE47" s="269">
        <f t="shared" si="7"/>
        <v>62402500</v>
      </c>
      <c r="AF47" s="354">
        <f t="shared" si="8"/>
        <v>62402500</v>
      </c>
      <c r="AH47" s="621">
        <v>165652500</v>
      </c>
    </row>
    <row r="48" spans="3:34" s="139" customFormat="1" ht="12">
      <c r="C48" s="140"/>
      <c r="D48" s="141"/>
      <c r="E48" s="142"/>
      <c r="F48" s="142"/>
      <c r="G48" s="142" t="s">
        <v>95</v>
      </c>
      <c r="H48" s="615"/>
      <c r="I48" s="142"/>
      <c r="J48" s="144"/>
      <c r="K48" s="616"/>
      <c r="L48" s="617">
        <f t="shared" si="18"/>
        <v>0</v>
      </c>
      <c r="M48" s="492">
        <f t="shared" si="19"/>
        <v>0</v>
      </c>
      <c r="N48" s="618"/>
      <c r="O48" s="621"/>
      <c r="P48" s="618"/>
      <c r="Q48" s="620">
        <f t="shared" si="14"/>
        <v>0</v>
      </c>
      <c r="R48" s="147"/>
      <c r="S48" s="148"/>
      <c r="T48" s="144"/>
      <c r="U48" s="149">
        <f t="shared" si="15"/>
        <v>0</v>
      </c>
      <c r="V48" s="150">
        <f t="shared" si="16"/>
        <v>0</v>
      </c>
      <c r="W48" s="441"/>
      <c r="Y48" s="312">
        <f t="shared" si="6"/>
        <v>0</v>
      </c>
      <c r="Z48" s="312">
        <v>0</v>
      </c>
      <c r="AA48" s="152">
        <v>0</v>
      </c>
      <c r="AB48" s="152">
        <v>0</v>
      </c>
      <c r="AC48" s="492"/>
      <c r="AD48" s="355"/>
      <c r="AE48" s="269">
        <f t="shared" si="7"/>
        <v>0</v>
      </c>
      <c r="AF48" s="354">
        <f t="shared" si="8"/>
        <v>0</v>
      </c>
      <c r="AH48" s="621"/>
    </row>
    <row r="49" spans="3:34" s="139" customFormat="1" ht="12">
      <c r="C49" s="140"/>
      <c r="D49" s="141"/>
      <c r="E49" s="256" t="s">
        <v>34</v>
      </c>
      <c r="F49" s="142">
        <v>24</v>
      </c>
      <c r="G49" s="142" t="s">
        <v>93</v>
      </c>
      <c r="H49" s="615"/>
      <c r="I49" s="142"/>
      <c r="J49" s="144"/>
      <c r="K49" s="616">
        <v>222280000</v>
      </c>
      <c r="L49" s="617">
        <f t="shared" si="18"/>
        <v>7.1102023791092854</v>
      </c>
      <c r="M49" s="492">
        <f t="shared" si="19"/>
        <v>184930000</v>
      </c>
      <c r="N49" s="618">
        <f>(M49/K49)*100</f>
        <v>83.196868814108328</v>
      </c>
      <c r="O49" s="552">
        <v>92781750</v>
      </c>
      <c r="P49" s="618">
        <f>O49/K49*100</f>
        <v>41.740934856937194</v>
      </c>
      <c r="Q49" s="620">
        <f t="shared" si="14"/>
        <v>129498250</v>
      </c>
      <c r="R49" s="147" t="s">
        <v>96</v>
      </c>
      <c r="S49" s="148"/>
      <c r="T49" s="144"/>
      <c r="U49" s="149">
        <f t="shared" si="15"/>
        <v>5.9154657457651618</v>
      </c>
      <c r="V49" s="150">
        <f t="shared" si="16"/>
        <v>2.9678649432604054</v>
      </c>
      <c r="W49" s="441" t="s">
        <v>33</v>
      </c>
      <c r="Y49" s="312">
        <f t="shared" si="6"/>
        <v>83.196868814108328</v>
      </c>
      <c r="Z49" s="312">
        <f>P49</f>
        <v>41.740934856937194</v>
      </c>
      <c r="AA49" s="152">
        <v>72.17473456901206</v>
      </c>
      <c r="AB49" s="152">
        <v>40</v>
      </c>
      <c r="AC49" s="492">
        <v>91190000</v>
      </c>
      <c r="AD49" s="355">
        <v>49000000</v>
      </c>
      <c r="AE49" s="269">
        <f t="shared" si="7"/>
        <v>24500000</v>
      </c>
      <c r="AF49" s="354">
        <f t="shared" si="8"/>
        <v>24500000</v>
      </c>
      <c r="AH49" s="621">
        <v>44740000</v>
      </c>
    </row>
    <row r="50" spans="3:34" s="139" customFormat="1" ht="12">
      <c r="C50" s="140"/>
      <c r="D50" s="141"/>
      <c r="E50" s="142"/>
      <c r="F50" s="142"/>
      <c r="G50" s="142" t="s">
        <v>97</v>
      </c>
      <c r="H50" s="615"/>
      <c r="I50" s="142"/>
      <c r="J50" s="144"/>
      <c r="K50" s="616"/>
      <c r="L50" s="617">
        <f t="shared" si="18"/>
        <v>0</v>
      </c>
      <c r="M50" s="492">
        <f t="shared" si="19"/>
        <v>0</v>
      </c>
      <c r="N50" s="618"/>
      <c r="O50" s="621"/>
      <c r="P50" s="618"/>
      <c r="Q50" s="620">
        <f t="shared" si="14"/>
        <v>0</v>
      </c>
      <c r="R50" s="147" t="s">
        <v>98</v>
      </c>
      <c r="S50" s="148"/>
      <c r="T50" s="144"/>
      <c r="U50" s="149">
        <f t="shared" si="15"/>
        <v>0</v>
      </c>
      <c r="V50" s="150">
        <f t="shared" si="16"/>
        <v>0</v>
      </c>
      <c r="W50" s="441"/>
      <c r="Y50" s="312">
        <f t="shared" si="6"/>
        <v>0</v>
      </c>
      <c r="Z50" s="312">
        <v>0</v>
      </c>
      <c r="AA50" s="152">
        <v>0</v>
      </c>
      <c r="AB50" s="152">
        <v>0</v>
      </c>
      <c r="AC50" s="492"/>
      <c r="AD50" s="355"/>
      <c r="AE50" s="269">
        <f t="shared" si="7"/>
        <v>0</v>
      </c>
      <c r="AF50" s="354">
        <f t="shared" si="8"/>
        <v>0</v>
      </c>
      <c r="AH50" s="621"/>
    </row>
    <row r="51" spans="3:34" s="139" customFormat="1" ht="12">
      <c r="C51" s="140"/>
      <c r="D51" s="141"/>
      <c r="E51" s="256" t="s">
        <v>34</v>
      </c>
      <c r="F51" s="142">
        <v>26</v>
      </c>
      <c r="G51" s="142" t="s">
        <v>99</v>
      </c>
      <c r="H51" s="615"/>
      <c r="I51" s="142"/>
      <c r="J51" s="144"/>
      <c r="K51" s="616">
        <v>17240000</v>
      </c>
      <c r="L51" s="617">
        <f t="shared" si="18"/>
        <v>0.55146611938025947</v>
      </c>
      <c r="M51" s="492">
        <f t="shared" si="19"/>
        <v>17240000</v>
      </c>
      <c r="N51" s="618">
        <f>(M51/K51)*100</f>
        <v>100</v>
      </c>
      <c r="O51" s="552">
        <v>5175000</v>
      </c>
      <c r="P51" s="618">
        <f>O51/K51*100</f>
        <v>30.01740139211137</v>
      </c>
      <c r="Q51" s="620">
        <f t="shared" si="14"/>
        <v>12065000</v>
      </c>
      <c r="S51" s="148"/>
      <c r="T51" s="144"/>
      <c r="U51" s="149">
        <f t="shared" si="15"/>
        <v>0.55146611938025947</v>
      </c>
      <c r="V51" s="150">
        <f t="shared" si="16"/>
        <v>0.16543983581407784</v>
      </c>
      <c r="W51" s="441" t="s">
        <v>33</v>
      </c>
      <c r="Y51" s="312">
        <f t="shared" si="6"/>
        <v>100</v>
      </c>
      <c r="Z51" s="312">
        <v>30</v>
      </c>
      <c r="AA51" s="152">
        <v>89.124129930394432</v>
      </c>
      <c r="AB51" s="152">
        <v>30</v>
      </c>
      <c r="AC51" s="492">
        <v>10615000</v>
      </c>
      <c r="AD51" s="355">
        <v>3750000</v>
      </c>
      <c r="AE51" s="269">
        <f t="shared" si="7"/>
        <v>1875000</v>
      </c>
      <c r="AF51" s="354">
        <f t="shared" si="8"/>
        <v>1875000</v>
      </c>
      <c r="AH51" s="621">
        <v>2875000</v>
      </c>
    </row>
    <row r="52" spans="3:34" s="139" customFormat="1" ht="12">
      <c r="C52" s="140"/>
      <c r="D52" s="141"/>
      <c r="E52" s="256" t="s">
        <v>34</v>
      </c>
      <c r="F52" s="142">
        <v>28</v>
      </c>
      <c r="G52" s="142" t="s">
        <v>386</v>
      </c>
      <c r="H52" s="615"/>
      <c r="I52" s="142"/>
      <c r="J52" s="144"/>
      <c r="K52" s="616">
        <v>1900000</v>
      </c>
      <c r="L52" s="617">
        <f t="shared" si="18"/>
        <v>6.0776428469982199E-2</v>
      </c>
      <c r="M52" s="492">
        <f t="shared" si="19"/>
        <v>1900000</v>
      </c>
      <c r="N52" s="618">
        <f>(M52/K52)*100</f>
        <v>100</v>
      </c>
      <c r="O52" s="621"/>
      <c r="P52" s="618">
        <f>O52/K52*100</f>
        <v>0</v>
      </c>
      <c r="Q52" s="620">
        <f t="shared" si="14"/>
        <v>1900000</v>
      </c>
      <c r="R52" s="147" t="s">
        <v>100</v>
      </c>
      <c r="S52" s="148"/>
      <c r="T52" s="144"/>
      <c r="U52" s="149"/>
      <c r="V52" s="150"/>
      <c r="W52" s="441"/>
      <c r="Y52" s="312">
        <f t="shared" si="6"/>
        <v>100</v>
      </c>
      <c r="Z52" s="312">
        <v>0</v>
      </c>
      <c r="AA52" s="152">
        <v>0</v>
      </c>
      <c r="AB52" s="152">
        <v>0</v>
      </c>
      <c r="AC52" s="139">
        <v>0</v>
      </c>
      <c r="AD52" s="355">
        <v>1900000</v>
      </c>
      <c r="AE52" s="269">
        <f t="shared" si="7"/>
        <v>950000</v>
      </c>
      <c r="AF52" s="354">
        <f t="shared" si="8"/>
        <v>950000</v>
      </c>
      <c r="AH52" s="621">
        <v>0</v>
      </c>
    </row>
    <row r="53" spans="3:34" s="139" customFormat="1" ht="12">
      <c r="C53" s="140"/>
      <c r="D53" s="141"/>
      <c r="E53" s="256" t="s">
        <v>34</v>
      </c>
      <c r="F53" s="142">
        <v>29</v>
      </c>
      <c r="G53" s="142" t="s">
        <v>400</v>
      </c>
      <c r="H53" s="615"/>
      <c r="I53" s="142"/>
      <c r="J53" s="144"/>
      <c r="K53" s="616">
        <v>110748000</v>
      </c>
      <c r="L53" s="617">
        <f t="shared" si="18"/>
        <v>3.542562052733468</v>
      </c>
      <c r="M53" s="492">
        <f t="shared" si="19"/>
        <v>102912000</v>
      </c>
      <c r="N53" s="618">
        <f>(M53/K53)*100</f>
        <v>92.92447719146169</v>
      </c>
      <c r="O53" s="552">
        <v>30260000</v>
      </c>
      <c r="P53" s="618">
        <f>O53/K53*100</f>
        <v>27.32329251995521</v>
      </c>
      <c r="Q53" s="620">
        <f t="shared" si="14"/>
        <v>80488000</v>
      </c>
      <c r="R53" s="147" t="s">
        <v>101</v>
      </c>
      <c r="S53" s="148"/>
      <c r="T53" s="144"/>
      <c r="U53" s="149">
        <f t="shared" si="15"/>
        <v>3.2919072666856883</v>
      </c>
      <c r="V53" s="150">
        <f t="shared" si="16"/>
        <v>1.8162715644364491</v>
      </c>
      <c r="W53" s="441" t="s">
        <v>33</v>
      </c>
      <c r="Y53" s="312">
        <f t="shared" si="6"/>
        <v>92.92447719146169</v>
      </c>
      <c r="Z53" s="312">
        <v>51.27</v>
      </c>
      <c r="AA53" s="152">
        <v>51.26684003322859</v>
      </c>
      <c r="AB53" s="152">
        <v>51.26684003322859</v>
      </c>
      <c r="AC53" s="492">
        <v>48242000</v>
      </c>
      <c r="AD53" s="355">
        <v>47085000</v>
      </c>
      <c r="AE53" s="269">
        <f t="shared" si="7"/>
        <v>23542500</v>
      </c>
      <c r="AF53" s="354">
        <f t="shared" si="8"/>
        <v>23542500</v>
      </c>
      <c r="AH53" s="621">
        <v>7585000</v>
      </c>
    </row>
    <row r="54" spans="3:34" s="139" customFormat="1" ht="12">
      <c r="C54" s="140"/>
      <c r="D54" s="141"/>
      <c r="E54" s="142"/>
      <c r="F54" s="142"/>
      <c r="G54" s="142"/>
      <c r="H54" s="615"/>
      <c r="I54" s="142"/>
      <c r="J54" s="144"/>
      <c r="K54" s="616"/>
      <c r="L54" s="617">
        <f t="shared" si="18"/>
        <v>0</v>
      </c>
      <c r="M54" s="492">
        <f t="shared" si="19"/>
        <v>0</v>
      </c>
      <c r="N54" s="618"/>
      <c r="O54" s="621"/>
      <c r="P54" s="618"/>
      <c r="Q54" s="620">
        <f t="shared" si="14"/>
        <v>0</v>
      </c>
      <c r="R54" s="147" t="s">
        <v>103</v>
      </c>
      <c r="S54" s="148"/>
      <c r="T54" s="144"/>
      <c r="U54" s="149">
        <f t="shared" si="15"/>
        <v>0</v>
      </c>
      <c r="V54" s="150">
        <f t="shared" si="16"/>
        <v>0</v>
      </c>
      <c r="W54" s="441"/>
      <c r="Y54" s="312">
        <f t="shared" si="6"/>
        <v>0</v>
      </c>
      <c r="Z54" s="312">
        <v>0</v>
      </c>
      <c r="AA54" s="152">
        <v>0</v>
      </c>
      <c r="AB54" s="152">
        <v>0</v>
      </c>
      <c r="AC54" s="492"/>
      <c r="AD54" s="355"/>
      <c r="AE54" s="269">
        <f t="shared" si="7"/>
        <v>0</v>
      </c>
      <c r="AF54" s="354">
        <f t="shared" si="8"/>
        <v>0</v>
      </c>
      <c r="AH54" s="621"/>
    </row>
    <row r="55" spans="3:34" s="139" customFormat="1" ht="12">
      <c r="C55" s="147"/>
      <c r="D55" s="141"/>
      <c r="E55" s="256" t="s">
        <v>34</v>
      </c>
      <c r="F55" s="142">
        <v>42</v>
      </c>
      <c r="G55" s="142" t="s">
        <v>104</v>
      </c>
      <c r="H55" s="142"/>
      <c r="I55" s="142"/>
      <c r="J55" s="151"/>
      <c r="K55" s="616">
        <v>467915000</v>
      </c>
      <c r="L55" s="617">
        <f t="shared" si="18"/>
        <v>14.967475014490381</v>
      </c>
      <c r="M55" s="492">
        <f t="shared" si="19"/>
        <v>467915000</v>
      </c>
      <c r="N55" s="618">
        <f>(M55/K55)*100</f>
        <v>100</v>
      </c>
      <c r="O55" s="552">
        <v>454039000</v>
      </c>
      <c r="P55" s="618">
        <f>O55/K55*100</f>
        <v>97.034504130023606</v>
      </c>
      <c r="Q55" s="620">
        <f t="shared" si="14"/>
        <v>13876000</v>
      </c>
      <c r="R55" s="147" t="s">
        <v>105</v>
      </c>
      <c r="S55" s="141"/>
      <c r="T55" s="151"/>
      <c r="U55" s="149">
        <f t="shared" si="15"/>
        <v>14.967475014490381</v>
      </c>
      <c r="V55" s="150">
        <f t="shared" si="16"/>
        <v>14.967475014490381</v>
      </c>
      <c r="W55" s="441"/>
      <c r="Y55" s="312">
        <f t="shared" si="6"/>
        <v>100</v>
      </c>
      <c r="Z55" s="312">
        <v>100</v>
      </c>
      <c r="AA55" s="152">
        <v>105.03136253379353</v>
      </c>
      <c r="AB55" s="152">
        <v>90</v>
      </c>
      <c r="AC55" s="492">
        <v>467915000</v>
      </c>
      <c r="AD55" s="355">
        <v>0</v>
      </c>
      <c r="AE55" s="269">
        <f t="shared" si="7"/>
        <v>0</v>
      </c>
      <c r="AF55" s="354">
        <f t="shared" si="8"/>
        <v>0</v>
      </c>
      <c r="AH55" s="621">
        <v>0</v>
      </c>
    </row>
    <row r="56" spans="3:34" s="139" customFormat="1" ht="12">
      <c r="C56" s="147"/>
      <c r="D56" s="302" t="s">
        <v>38</v>
      </c>
      <c r="E56" s="143" t="s">
        <v>106</v>
      </c>
      <c r="F56" s="143"/>
      <c r="G56" s="143"/>
      <c r="H56" s="143"/>
      <c r="I56" s="624"/>
      <c r="J56" s="151"/>
      <c r="K56" s="605">
        <f>SUM(K57:K59)</f>
        <v>1108880000</v>
      </c>
      <c r="L56" s="606">
        <f>SUM(L57:L59)</f>
        <v>100.00061655903451</v>
      </c>
      <c r="M56" s="593">
        <f>M57+M58</f>
        <v>1108880000</v>
      </c>
      <c r="N56" s="607">
        <f>M56/K56*100</f>
        <v>100</v>
      </c>
      <c r="O56" s="595">
        <f>SUM(O57:O59)</f>
        <v>0</v>
      </c>
      <c r="P56" s="608">
        <f>O56/K56*100</f>
        <v>0</v>
      </c>
      <c r="Q56" s="306">
        <f>SUM(Q57:Q59)</f>
        <v>1108880000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440"/>
      <c r="Y56" s="312">
        <f t="shared" si="6"/>
        <v>100</v>
      </c>
      <c r="Z56" s="312">
        <v>0</v>
      </c>
      <c r="AA56" s="152">
        <v>0.12399898997186351</v>
      </c>
      <c r="AB56" s="152">
        <v>0</v>
      </c>
      <c r="AC56" s="492"/>
      <c r="AD56" s="355"/>
      <c r="AE56" s="269">
        <f t="shared" si="7"/>
        <v>0</v>
      </c>
      <c r="AF56" s="354">
        <f t="shared" si="8"/>
        <v>0</v>
      </c>
      <c r="AH56" s="595">
        <f>AH57+AH58</f>
        <v>1106130000</v>
      </c>
    </row>
    <row r="57" spans="3:34" s="139" customFormat="1" ht="12">
      <c r="C57" s="147"/>
      <c r="D57" s="143"/>
      <c r="E57" s="675" t="s">
        <v>38</v>
      </c>
      <c r="F57" s="256" t="s">
        <v>107</v>
      </c>
      <c r="G57" s="142" t="s">
        <v>387</v>
      </c>
      <c r="H57" s="143"/>
      <c r="I57" s="143"/>
      <c r="J57" s="151"/>
      <c r="K57" s="616">
        <v>1106130000</v>
      </c>
      <c r="L57" s="617">
        <f>K57/K56*100</f>
        <v>99.752002020056267</v>
      </c>
      <c r="M57" s="628">
        <f>AC57+AD57+AH57</f>
        <v>1106130000</v>
      </c>
      <c r="N57" s="618">
        <f>M57/K57*100</f>
        <v>100</v>
      </c>
      <c r="O57" s="621"/>
      <c r="P57" s="618">
        <f>O57/K57*100</f>
        <v>0</v>
      </c>
      <c r="Q57" s="620">
        <f>K57-O57</f>
        <v>1106130000</v>
      </c>
      <c r="R57" s="154"/>
      <c r="S57" s="141"/>
      <c r="T57" s="151"/>
      <c r="U57" s="149"/>
      <c r="V57" s="150"/>
      <c r="W57" s="441"/>
      <c r="Y57" s="312">
        <f t="shared" si="6"/>
        <v>100</v>
      </c>
      <c r="Z57" s="312">
        <v>0</v>
      </c>
      <c r="AA57" s="152">
        <v>0</v>
      </c>
      <c r="AB57" s="152">
        <v>0</v>
      </c>
      <c r="AC57" s="492">
        <v>0</v>
      </c>
      <c r="AD57" s="355"/>
      <c r="AE57" s="269">
        <f t="shared" si="7"/>
        <v>0</v>
      </c>
      <c r="AF57" s="354">
        <f t="shared" si="8"/>
        <v>0</v>
      </c>
      <c r="AH57" s="621">
        <v>1106130000</v>
      </c>
    </row>
    <row r="58" spans="3:34" s="139" customFormat="1" ht="12">
      <c r="C58" s="147"/>
      <c r="D58" s="143"/>
      <c r="E58" s="256" t="s">
        <v>38</v>
      </c>
      <c r="F58" s="256" t="s">
        <v>41</v>
      </c>
      <c r="G58" s="142" t="s">
        <v>388</v>
      </c>
      <c r="H58" s="143"/>
      <c r="I58" s="143"/>
      <c r="J58" s="151"/>
      <c r="K58" s="616">
        <v>2750000</v>
      </c>
      <c r="L58" s="617">
        <f t="shared" ref="L58:L59" si="20">K58/K57*100</f>
        <v>0.24861453897823946</v>
      </c>
      <c r="M58" s="628">
        <f>AC58+AD58+AH58</f>
        <v>2750000</v>
      </c>
      <c r="N58" s="618">
        <f>M58/K58*100</f>
        <v>100</v>
      </c>
      <c r="O58" s="621"/>
      <c r="P58" s="618">
        <f>O58/K58*100</f>
        <v>0</v>
      </c>
      <c r="Q58" s="620">
        <f>K58-O58</f>
        <v>2750000</v>
      </c>
      <c r="R58" s="154"/>
      <c r="S58" s="141"/>
      <c r="T58" s="151"/>
      <c r="U58" s="149"/>
      <c r="V58" s="150"/>
      <c r="W58" s="441"/>
      <c r="Y58" s="312">
        <f t="shared" si="6"/>
        <v>100</v>
      </c>
      <c r="Z58" s="312">
        <v>0</v>
      </c>
      <c r="AA58" s="152">
        <v>50</v>
      </c>
      <c r="AB58" s="152">
        <v>0</v>
      </c>
      <c r="AC58" s="492">
        <v>0</v>
      </c>
      <c r="AD58" s="355">
        <v>2750000</v>
      </c>
      <c r="AE58" s="269">
        <f t="shared" si="7"/>
        <v>1375000</v>
      </c>
      <c r="AF58" s="354">
        <f t="shared" si="8"/>
        <v>1375000</v>
      </c>
      <c r="AH58" s="621"/>
    </row>
    <row r="59" spans="3:34" s="139" customFormat="1" ht="12">
      <c r="C59" s="147"/>
      <c r="D59" s="142"/>
      <c r="E59" s="142"/>
      <c r="F59" s="142"/>
      <c r="G59" s="142"/>
      <c r="H59" s="142"/>
      <c r="I59" s="142"/>
      <c r="J59" s="151"/>
      <c r="K59" s="629"/>
      <c r="L59" s="617">
        <f t="shared" si="20"/>
        <v>0</v>
      </c>
      <c r="M59" s="628">
        <f t="shared" ref="M59" si="21">AH59+AD59</f>
        <v>0</v>
      </c>
      <c r="N59" s="618"/>
      <c r="O59" s="621"/>
      <c r="P59" s="618"/>
      <c r="Q59" s="620"/>
      <c r="R59" s="154"/>
      <c r="S59" s="141"/>
      <c r="T59" s="151"/>
      <c r="U59" s="149">
        <f t="shared" ref="U59:U62" si="22">(Y59/100)*L59</f>
        <v>0</v>
      </c>
      <c r="V59" s="150">
        <f t="shared" ref="V59:V62" si="23">Z59/100*L59</f>
        <v>0</v>
      </c>
      <c r="W59" s="441"/>
      <c r="Y59" s="312">
        <f t="shared" si="6"/>
        <v>0</v>
      </c>
      <c r="Z59" s="312">
        <v>0</v>
      </c>
      <c r="AA59" s="152">
        <v>0</v>
      </c>
      <c r="AB59" s="152">
        <v>0</v>
      </c>
      <c r="AC59" s="492"/>
      <c r="AD59" s="355"/>
      <c r="AE59" s="269">
        <f t="shared" si="7"/>
        <v>0</v>
      </c>
      <c r="AF59" s="354">
        <f t="shared" si="8"/>
        <v>0</v>
      </c>
      <c r="AH59" s="621"/>
    </row>
    <row r="60" spans="3:34" s="139" customFormat="1" ht="12">
      <c r="C60" s="140"/>
      <c r="D60" s="322" t="s">
        <v>107</v>
      </c>
      <c r="E60" s="143" t="s">
        <v>108</v>
      </c>
      <c r="F60" s="143"/>
      <c r="G60" s="143"/>
      <c r="H60" s="143"/>
      <c r="I60" s="143"/>
      <c r="J60" s="144"/>
      <c r="K60" s="605">
        <f>SUM(K62:K64)</f>
        <v>1501337500</v>
      </c>
      <c r="L60" s="606">
        <f>SUM(L61:L64)</f>
        <v>100</v>
      </c>
      <c r="M60" s="593">
        <f>SUM(M62:M64)</f>
        <v>1368332500</v>
      </c>
      <c r="N60" s="607">
        <f>M60/K60*100</f>
        <v>91.140899364733102</v>
      </c>
      <c r="O60" s="595">
        <f>SUM(O62:O64)</f>
        <v>836387500</v>
      </c>
      <c r="P60" s="608">
        <f t="shared" ref="P60:P65" si="24">O60/K60*100</f>
        <v>55.709492369304037</v>
      </c>
      <c r="Q60" s="306">
        <f>SUM(Q61:Q64)</f>
        <v>664950000</v>
      </c>
      <c r="R60" s="306">
        <f>SUM(R62:R62)</f>
        <v>0</v>
      </c>
      <c r="S60" s="307"/>
      <c r="T60" s="308"/>
      <c r="U60" s="318">
        <f>SUM(U61:U64)</f>
        <v>89.361819044685149</v>
      </c>
      <c r="V60" s="318">
        <f>SUM(V61:V64)</f>
        <v>89.361819044685149</v>
      </c>
      <c r="W60" s="440"/>
      <c r="Y60" s="312">
        <f t="shared" si="6"/>
        <v>91.140899364733102</v>
      </c>
      <c r="Z60" s="312">
        <v>0</v>
      </c>
      <c r="AA60" s="152">
        <v>76.907923767973557</v>
      </c>
      <c r="AB60" s="152">
        <v>0</v>
      </c>
      <c r="AC60" s="492"/>
      <c r="AD60" s="355"/>
      <c r="AE60" s="269">
        <f t="shared" si="7"/>
        <v>0</v>
      </c>
      <c r="AF60" s="354">
        <f t="shared" si="8"/>
        <v>0</v>
      </c>
      <c r="AH60" s="595">
        <f>SUM(AH62:AH64)</f>
        <v>854260000</v>
      </c>
    </row>
    <row r="61" spans="3:34" s="139" customFormat="1" ht="18" customHeight="1">
      <c r="C61" s="140"/>
      <c r="E61" s="143" t="s">
        <v>109</v>
      </c>
      <c r="F61" s="143"/>
      <c r="G61" s="143"/>
      <c r="H61" s="143"/>
      <c r="I61" s="143"/>
      <c r="J61" s="144"/>
      <c r="K61" s="629"/>
      <c r="L61" s="610"/>
      <c r="M61" s="628"/>
      <c r="N61" s="612"/>
      <c r="O61" s="621"/>
      <c r="P61" s="612"/>
      <c r="Q61" s="620">
        <f t="shared" ref="Q61:Q64" si="25">K61-O61</f>
        <v>0</v>
      </c>
      <c r="R61" s="323"/>
      <c r="S61" s="148"/>
      <c r="T61" s="144"/>
      <c r="U61" s="149">
        <f t="shared" si="22"/>
        <v>0</v>
      </c>
      <c r="V61" s="150">
        <f t="shared" si="23"/>
        <v>0</v>
      </c>
      <c r="W61" s="441"/>
      <c r="Y61" s="312">
        <f t="shared" si="6"/>
        <v>0</v>
      </c>
      <c r="Z61" s="312">
        <v>0</v>
      </c>
      <c r="AA61" s="152">
        <v>0</v>
      </c>
      <c r="AB61" s="152">
        <v>0</v>
      </c>
      <c r="AC61" s="492"/>
      <c r="AD61" s="355"/>
      <c r="AE61" s="269">
        <f t="shared" si="7"/>
        <v>0</v>
      </c>
      <c r="AF61" s="354">
        <f t="shared" si="8"/>
        <v>0</v>
      </c>
      <c r="AH61" s="621"/>
    </row>
    <row r="62" spans="3:34" s="139" customFormat="1" ht="18" customHeight="1">
      <c r="C62" s="140"/>
      <c r="D62" s="141"/>
      <c r="E62" s="116" t="s">
        <v>107</v>
      </c>
      <c r="F62" s="256" t="s">
        <v>28</v>
      </c>
      <c r="G62" s="142" t="s">
        <v>111</v>
      </c>
      <c r="H62" s="615"/>
      <c r="I62" s="142"/>
      <c r="J62" s="144"/>
      <c r="K62" s="616">
        <v>991300000</v>
      </c>
      <c r="L62" s="630">
        <f>(K62/($K$60))*100</f>
        <v>66.027791885568703</v>
      </c>
      <c r="M62" s="492">
        <f>AC62+AD62+AH62</f>
        <v>991300000</v>
      </c>
      <c r="N62" s="618">
        <f t="shared" ref="N62:N68" si="26">(M62/K62)*100</f>
        <v>100</v>
      </c>
      <c r="O62" s="621">
        <v>707500000</v>
      </c>
      <c r="P62" s="618">
        <f t="shared" si="24"/>
        <v>71.370927065469587</v>
      </c>
      <c r="Q62" s="620">
        <f t="shared" si="25"/>
        <v>283800000</v>
      </c>
      <c r="R62" s="323" t="s">
        <v>112</v>
      </c>
      <c r="S62" s="148"/>
      <c r="T62" s="144"/>
      <c r="U62" s="149">
        <f t="shared" si="22"/>
        <v>66.027791885568703</v>
      </c>
      <c r="V62" s="150">
        <f t="shared" si="23"/>
        <v>66.027791885568703</v>
      </c>
      <c r="W62" s="441" t="s">
        <v>33</v>
      </c>
      <c r="Y62" s="312">
        <f t="shared" si="6"/>
        <v>100</v>
      </c>
      <c r="Z62" s="312">
        <f>Y62</f>
        <v>100</v>
      </c>
      <c r="AA62" s="152">
        <v>85.877131040048425</v>
      </c>
      <c r="AB62" s="152">
        <v>85.877131040048425</v>
      </c>
      <c r="AC62" s="492">
        <v>0</v>
      </c>
      <c r="AD62" s="355">
        <v>280000000</v>
      </c>
      <c r="AE62" s="269">
        <f t="shared" si="7"/>
        <v>140000000</v>
      </c>
      <c r="AF62" s="354">
        <f t="shared" si="8"/>
        <v>140000000</v>
      </c>
      <c r="AH62" s="621">
        <v>711300000</v>
      </c>
    </row>
    <row r="63" spans="3:34" s="139" customFormat="1">
      <c r="C63" s="140"/>
      <c r="D63" s="142"/>
      <c r="E63" s="116" t="s">
        <v>107</v>
      </c>
      <c r="F63" s="256" t="s">
        <v>38</v>
      </c>
      <c r="G63" s="756" t="s">
        <v>113</v>
      </c>
      <c r="H63" s="757"/>
      <c r="I63" s="757"/>
      <c r="J63" s="758"/>
      <c r="K63" s="616">
        <v>483327500</v>
      </c>
      <c r="L63" s="630">
        <f t="shared" ref="L63:L64" si="27">(K63/($K$60))*100</f>
        <v>32.193127794383344</v>
      </c>
      <c r="M63" s="492">
        <f t="shared" ref="M63:M64" si="28">AC63+AD63+AH63</f>
        <v>350322500</v>
      </c>
      <c r="N63" s="618">
        <f t="shared" si="26"/>
        <v>72.4813920168002</v>
      </c>
      <c r="O63" s="552">
        <v>128887500</v>
      </c>
      <c r="P63" s="618">
        <f t="shared" si="24"/>
        <v>26.666701149841465</v>
      </c>
      <c r="Q63" s="620">
        <f t="shared" si="25"/>
        <v>354440000</v>
      </c>
      <c r="R63" s="147" t="s">
        <v>114</v>
      </c>
      <c r="S63" s="148"/>
      <c r="T63" s="144"/>
      <c r="U63" s="149">
        <f>(Y63/100)*L63</f>
        <v>23.334027159116452</v>
      </c>
      <c r="V63" s="150">
        <f>Z63/100*L63</f>
        <v>23.334027159116452</v>
      </c>
      <c r="W63" s="441"/>
      <c r="Y63" s="312">
        <f t="shared" si="6"/>
        <v>72.4813920168002</v>
      </c>
      <c r="Z63" s="312">
        <f>Y63</f>
        <v>72.4813920168002</v>
      </c>
      <c r="AA63" s="152">
        <v>58.566396490992133</v>
      </c>
      <c r="AB63" s="152">
        <v>58.566396490992133</v>
      </c>
      <c r="AC63" s="492">
        <v>72852500</v>
      </c>
      <c r="AD63" s="355">
        <v>134510000</v>
      </c>
      <c r="AE63" s="269">
        <f t="shared" si="7"/>
        <v>67255000</v>
      </c>
      <c r="AF63" s="354">
        <f t="shared" si="8"/>
        <v>67255000</v>
      </c>
      <c r="AH63" s="621">
        <v>142960000</v>
      </c>
    </row>
    <row r="64" spans="3:34" s="139" customFormat="1">
      <c r="C64" s="140"/>
      <c r="D64" s="142"/>
      <c r="E64" s="116" t="s">
        <v>107</v>
      </c>
      <c r="F64" s="256" t="s">
        <v>115</v>
      </c>
      <c r="G64" s="756" t="s">
        <v>116</v>
      </c>
      <c r="H64" s="757"/>
      <c r="I64" s="757"/>
      <c r="J64" s="758"/>
      <c r="K64" s="631">
        <v>26710000</v>
      </c>
      <c r="L64" s="630">
        <f t="shared" si="27"/>
        <v>1.779080320047957</v>
      </c>
      <c r="M64" s="492">
        <f t="shared" si="28"/>
        <v>26710000</v>
      </c>
      <c r="N64" s="618">
        <v>0</v>
      </c>
      <c r="O64" s="621">
        <v>0</v>
      </c>
      <c r="P64" s="618">
        <v>0</v>
      </c>
      <c r="Q64" s="620">
        <f t="shared" si="25"/>
        <v>26710000</v>
      </c>
      <c r="R64" s="147"/>
      <c r="S64" s="148"/>
      <c r="T64" s="144"/>
      <c r="U64" s="149">
        <f>(Y64/100)*L64</f>
        <v>0</v>
      </c>
      <c r="V64" s="150">
        <f>Z64/100*L64</f>
        <v>0</v>
      </c>
      <c r="W64" s="441"/>
      <c r="Y64" s="312">
        <f t="shared" si="6"/>
        <v>0</v>
      </c>
      <c r="Z64" s="312">
        <v>0</v>
      </c>
      <c r="AA64" s="152">
        <v>0</v>
      </c>
      <c r="AB64" s="152">
        <v>0</v>
      </c>
      <c r="AC64" s="492">
        <v>13850000</v>
      </c>
      <c r="AD64" s="355">
        <v>12860000</v>
      </c>
      <c r="AE64" s="269">
        <f t="shared" si="7"/>
        <v>6430000</v>
      </c>
      <c r="AF64" s="354">
        <f t="shared" si="8"/>
        <v>6430000</v>
      </c>
      <c r="AH64" s="621">
        <f>AJ64</f>
        <v>0</v>
      </c>
    </row>
    <row r="65" spans="3:34" s="139" customFormat="1" ht="12">
      <c r="C65" s="140"/>
      <c r="D65" s="322" t="s">
        <v>41</v>
      </c>
      <c r="E65" s="143" t="s">
        <v>117</v>
      </c>
      <c r="F65" s="143"/>
      <c r="G65" s="143"/>
      <c r="H65" s="143"/>
      <c r="I65" s="143"/>
      <c r="J65" s="144"/>
      <c r="K65" s="605">
        <f>SUM(K68:K75)</f>
        <v>132405000</v>
      </c>
      <c r="L65" s="606">
        <f>SUM(L68:L75)</f>
        <v>100</v>
      </c>
      <c r="M65" s="593">
        <f>SUM(M66:M77)</f>
        <v>100150000</v>
      </c>
      <c r="N65" s="607">
        <f>M65/K65*100</f>
        <v>75.639137494807599</v>
      </c>
      <c r="O65" s="595">
        <f>SUM(O66:O77)</f>
        <v>74522500</v>
      </c>
      <c r="P65" s="608">
        <f t="shared" si="24"/>
        <v>56.28375061364752</v>
      </c>
      <c r="Q65" s="306">
        <f>SUM(Q68:Q75)</f>
        <v>57882500</v>
      </c>
      <c r="R65" s="306">
        <f>SUM(R68:R74)</f>
        <v>0</v>
      </c>
      <c r="S65" s="307"/>
      <c r="T65" s="308"/>
      <c r="U65" s="318">
        <f>SUM(U66:U77)</f>
        <v>83.480310788867484</v>
      </c>
      <c r="V65" s="318">
        <f>SUM(V66:V77)</f>
        <v>83.966244099543076</v>
      </c>
      <c r="W65" s="440"/>
      <c r="Y65" s="312">
        <f t="shared" si="6"/>
        <v>75.639137494807599</v>
      </c>
      <c r="Z65" s="312">
        <v>0</v>
      </c>
      <c r="AA65" s="152">
        <v>84.799478871643814</v>
      </c>
      <c r="AB65" s="152">
        <v>0</v>
      </c>
      <c r="AC65" s="492"/>
      <c r="AD65" s="355"/>
      <c r="AE65" s="269">
        <f t="shared" si="7"/>
        <v>0</v>
      </c>
      <c r="AF65" s="354">
        <f t="shared" si="8"/>
        <v>0</v>
      </c>
      <c r="AH65" s="595">
        <f>SUM(AH66:AH77)</f>
        <v>307256500</v>
      </c>
    </row>
    <row r="66" spans="3:34" s="139" customFormat="1" ht="12">
      <c r="C66" s="140"/>
      <c r="D66" s="326"/>
      <c r="E66" s="143" t="s">
        <v>118</v>
      </c>
      <c r="F66" s="143"/>
      <c r="G66" s="143"/>
      <c r="H66" s="143"/>
      <c r="I66" s="143"/>
      <c r="J66" s="144"/>
      <c r="K66" s="629"/>
      <c r="L66" s="610"/>
      <c r="M66" s="628"/>
      <c r="N66" s="612"/>
      <c r="O66" s="621"/>
      <c r="P66" s="612"/>
      <c r="Q66" s="613"/>
      <c r="R66" s="147"/>
      <c r="S66" s="148"/>
      <c r="T66" s="144"/>
      <c r="U66" s="149">
        <f t="shared" ref="U66:U77" si="29">(Y66/100)*L66</f>
        <v>0</v>
      </c>
      <c r="V66" s="150">
        <f t="shared" ref="V66:V77" si="30">Z66/100*L66</f>
        <v>0</v>
      </c>
      <c r="W66" s="441"/>
      <c r="Y66" s="312">
        <f t="shared" si="6"/>
        <v>0</v>
      </c>
      <c r="Z66" s="312">
        <v>0</v>
      </c>
      <c r="AA66" s="152">
        <v>0</v>
      </c>
      <c r="AB66" s="152">
        <v>0</v>
      </c>
      <c r="AC66" s="492"/>
      <c r="AD66" s="355"/>
      <c r="AE66" s="269">
        <f t="shared" si="7"/>
        <v>0</v>
      </c>
      <c r="AF66" s="354">
        <f t="shared" si="8"/>
        <v>0</v>
      </c>
      <c r="AH66" s="621"/>
    </row>
    <row r="67" spans="3:34" s="139" customFormat="1" ht="12">
      <c r="C67" s="140"/>
      <c r="D67" s="326"/>
      <c r="E67" s="143" t="s">
        <v>119</v>
      </c>
      <c r="F67" s="143"/>
      <c r="G67" s="143"/>
      <c r="H67" s="143"/>
      <c r="I67" s="143"/>
      <c r="J67" s="144"/>
      <c r="K67" s="629"/>
      <c r="L67" s="610"/>
      <c r="M67" s="628"/>
      <c r="N67" s="612"/>
      <c r="O67" s="621"/>
      <c r="P67" s="612"/>
      <c r="Q67" s="613"/>
      <c r="R67" s="147"/>
      <c r="S67" s="148"/>
      <c r="T67" s="144"/>
      <c r="U67" s="149">
        <f t="shared" si="29"/>
        <v>0</v>
      </c>
      <c r="V67" s="150">
        <f t="shared" si="30"/>
        <v>0</v>
      </c>
      <c r="W67" s="441"/>
      <c r="Y67" s="312">
        <f t="shared" si="6"/>
        <v>0</v>
      </c>
      <c r="Z67" s="312">
        <v>0</v>
      </c>
      <c r="AA67" s="152">
        <v>0</v>
      </c>
      <c r="AB67" s="152">
        <v>0</v>
      </c>
      <c r="AC67" s="492"/>
      <c r="AD67" s="355"/>
      <c r="AE67" s="269">
        <f t="shared" si="7"/>
        <v>0</v>
      </c>
      <c r="AF67" s="354">
        <f t="shared" si="8"/>
        <v>0</v>
      </c>
      <c r="AH67" s="621"/>
    </row>
    <row r="68" spans="3:34" s="139" customFormat="1" ht="12">
      <c r="C68" s="140"/>
      <c r="D68" s="141"/>
      <c r="E68" s="256" t="s">
        <v>41</v>
      </c>
      <c r="F68" s="256" t="s">
        <v>28</v>
      </c>
      <c r="G68" s="142" t="s">
        <v>120</v>
      </c>
      <c r="H68" s="615"/>
      <c r="I68" s="142"/>
      <c r="J68" s="144"/>
      <c r="K68" s="629">
        <v>45200000</v>
      </c>
      <c r="L68" s="617">
        <f>(K68/($K$65))*100</f>
        <v>34.137683622219704</v>
      </c>
      <c r="M68" s="628">
        <f>AC68+AD68+AH68</f>
        <v>30480000</v>
      </c>
      <c r="N68" s="618">
        <f t="shared" si="26"/>
        <v>67.43362831858407</v>
      </c>
      <c r="O68" s="552">
        <v>8630000</v>
      </c>
      <c r="P68" s="618">
        <f t="shared" ref="P68:P73" si="31">O68/K68*100</f>
        <v>19.092920353982301</v>
      </c>
      <c r="Q68" s="620">
        <f t="shared" ref="Q68:Q75" si="32">K68-O68</f>
        <v>36570000</v>
      </c>
      <c r="R68" s="147" t="s">
        <v>121</v>
      </c>
      <c r="S68" s="141"/>
      <c r="T68" s="151"/>
      <c r="U68" s="149">
        <f t="shared" si="29"/>
        <v>23.020278690381783</v>
      </c>
      <c r="V68" s="150">
        <f t="shared" si="30"/>
        <v>23.89637853555379</v>
      </c>
      <c r="W68" s="441" t="s">
        <v>33</v>
      </c>
      <c r="Y68" s="312">
        <f t="shared" si="6"/>
        <v>67.43362831858407</v>
      </c>
      <c r="Z68" s="312">
        <v>70</v>
      </c>
      <c r="AA68" s="152">
        <v>58.661504424778762</v>
      </c>
      <c r="AB68" s="152">
        <v>70</v>
      </c>
      <c r="AC68" s="492">
        <v>8590000</v>
      </c>
      <c r="AD68" s="355">
        <v>7930000</v>
      </c>
      <c r="AE68" s="269">
        <f t="shared" si="7"/>
        <v>3965000</v>
      </c>
      <c r="AF68" s="354">
        <f t="shared" si="8"/>
        <v>3965000</v>
      </c>
      <c r="AH68" s="621">
        <v>13960000</v>
      </c>
    </row>
    <row r="69" spans="3:34" s="139" customFormat="1" ht="12">
      <c r="C69" s="140"/>
      <c r="D69" s="141"/>
      <c r="E69" s="143"/>
      <c r="F69" s="142"/>
      <c r="G69" s="142" t="s">
        <v>122</v>
      </c>
      <c r="H69" s="615"/>
      <c r="I69" s="142"/>
      <c r="J69" s="144"/>
      <c r="K69" s="616">
        <v>0</v>
      </c>
      <c r="L69" s="617">
        <f t="shared" ref="L69:L77" si="33">(K69/($K$65))*100</f>
        <v>0</v>
      </c>
      <c r="M69" s="628">
        <f t="shared" ref="M69:M76" si="34">AC69+AD69+AH69</f>
        <v>0</v>
      </c>
      <c r="N69" s="618"/>
      <c r="O69" s="621"/>
      <c r="P69" s="618"/>
      <c r="Q69" s="620">
        <f t="shared" si="32"/>
        <v>0</v>
      </c>
      <c r="R69" s="147"/>
      <c r="S69" s="141"/>
      <c r="T69" s="151"/>
      <c r="U69" s="149">
        <f t="shared" si="29"/>
        <v>0</v>
      </c>
      <c r="V69" s="150">
        <f t="shared" si="30"/>
        <v>0</v>
      </c>
      <c r="W69" s="441" t="s">
        <v>33</v>
      </c>
      <c r="Y69" s="312">
        <f t="shared" si="6"/>
        <v>0</v>
      </c>
      <c r="Z69" s="312">
        <v>0</v>
      </c>
      <c r="AA69" s="152">
        <v>0</v>
      </c>
      <c r="AB69" s="152">
        <v>0</v>
      </c>
      <c r="AC69" s="492"/>
      <c r="AD69" s="355"/>
      <c r="AE69" s="269">
        <f t="shared" si="7"/>
        <v>0</v>
      </c>
      <c r="AF69" s="354">
        <f t="shared" si="8"/>
        <v>0</v>
      </c>
      <c r="AH69" s="621"/>
    </row>
    <row r="70" spans="3:34" s="139" customFormat="1" ht="12">
      <c r="C70" s="140"/>
      <c r="D70" s="141"/>
      <c r="E70" s="143"/>
      <c r="F70" s="142"/>
      <c r="G70" s="142" t="s">
        <v>123</v>
      </c>
      <c r="H70" s="615"/>
      <c r="I70" s="142"/>
      <c r="J70" s="144"/>
      <c r="K70" s="616"/>
      <c r="L70" s="617">
        <f t="shared" si="33"/>
        <v>0</v>
      </c>
      <c r="M70" s="628">
        <f t="shared" si="34"/>
        <v>0</v>
      </c>
      <c r="N70" s="618"/>
      <c r="O70" s="621"/>
      <c r="P70" s="618"/>
      <c r="Q70" s="620">
        <f t="shared" si="32"/>
        <v>0</v>
      </c>
      <c r="R70" s="147"/>
      <c r="S70" s="148"/>
      <c r="T70" s="144"/>
      <c r="U70" s="149">
        <f t="shared" si="29"/>
        <v>0</v>
      </c>
      <c r="V70" s="150">
        <f t="shared" si="30"/>
        <v>0</v>
      </c>
      <c r="W70" s="441"/>
      <c r="Y70" s="312">
        <f t="shared" si="6"/>
        <v>0</v>
      </c>
      <c r="Z70" s="312">
        <v>0</v>
      </c>
      <c r="AA70" s="152">
        <v>0</v>
      </c>
      <c r="AB70" s="152">
        <v>0</v>
      </c>
      <c r="AC70" s="492"/>
      <c r="AD70" s="355"/>
      <c r="AE70" s="269">
        <f t="shared" si="7"/>
        <v>0</v>
      </c>
      <c r="AF70" s="354">
        <f t="shared" si="8"/>
        <v>0</v>
      </c>
      <c r="AH70" s="621"/>
    </row>
    <row r="71" spans="3:34" s="139" customFormat="1" ht="12">
      <c r="C71" s="140"/>
      <c r="D71" s="141"/>
      <c r="E71" s="256" t="s">
        <v>41</v>
      </c>
      <c r="F71" s="256" t="s">
        <v>34</v>
      </c>
      <c r="G71" s="142" t="s">
        <v>124</v>
      </c>
      <c r="H71" s="615"/>
      <c r="I71" s="142"/>
      <c r="J71" s="144"/>
      <c r="K71" s="616">
        <v>6655000</v>
      </c>
      <c r="L71" s="617">
        <f t="shared" si="33"/>
        <v>5.0262452324307993</v>
      </c>
      <c r="M71" s="628">
        <f t="shared" si="34"/>
        <v>6655000</v>
      </c>
      <c r="N71" s="618">
        <f>(M71/K71)*100</f>
        <v>100</v>
      </c>
      <c r="O71" s="578">
        <v>6138400</v>
      </c>
      <c r="P71" s="618">
        <f t="shared" si="31"/>
        <v>92.237415477084895</v>
      </c>
      <c r="Q71" s="620">
        <f t="shared" si="32"/>
        <v>516600</v>
      </c>
      <c r="R71" s="147" t="s">
        <v>125</v>
      </c>
      <c r="S71" s="148"/>
      <c r="T71" s="144"/>
      <c r="U71" s="149">
        <f t="shared" si="29"/>
        <v>5.0262452324307993</v>
      </c>
      <c r="V71" s="150">
        <f t="shared" si="30"/>
        <v>4.6360786979343676</v>
      </c>
      <c r="W71" s="441" t="s">
        <v>33</v>
      </c>
      <c r="Y71" s="312">
        <f t="shared" si="6"/>
        <v>100</v>
      </c>
      <c r="Z71" s="312">
        <f>P71</f>
        <v>92.237415477084895</v>
      </c>
      <c r="AA71" s="152">
        <v>50.864012021036821</v>
      </c>
      <c r="AB71" s="152">
        <v>30</v>
      </c>
      <c r="AC71" s="492">
        <v>115000</v>
      </c>
      <c r="AD71" s="355">
        <v>6540000</v>
      </c>
      <c r="AE71" s="269">
        <f t="shared" si="7"/>
        <v>3270000</v>
      </c>
      <c r="AF71" s="354">
        <f t="shared" si="8"/>
        <v>3270000</v>
      </c>
      <c r="AH71" s="621">
        <v>0</v>
      </c>
    </row>
    <row r="72" spans="3:34" s="139" customFormat="1" ht="12">
      <c r="C72" s="140"/>
      <c r="D72" s="141"/>
      <c r="E72" s="142"/>
      <c r="F72" s="142"/>
      <c r="G72" s="142" t="s">
        <v>126</v>
      </c>
      <c r="H72" s="615"/>
      <c r="I72" s="142"/>
      <c r="J72" s="144"/>
      <c r="K72" s="616"/>
      <c r="L72" s="617">
        <f t="shared" si="33"/>
        <v>0</v>
      </c>
      <c r="M72" s="628">
        <f t="shared" si="34"/>
        <v>0</v>
      </c>
      <c r="N72" s="618"/>
      <c r="O72" s="621"/>
      <c r="P72" s="618"/>
      <c r="Q72" s="620">
        <f t="shared" si="32"/>
        <v>0</v>
      </c>
      <c r="R72" s="147" t="s">
        <v>127</v>
      </c>
      <c r="S72" s="148"/>
      <c r="T72" s="144"/>
      <c r="U72" s="149">
        <f t="shared" si="29"/>
        <v>0</v>
      </c>
      <c r="V72" s="150">
        <f t="shared" si="30"/>
        <v>0</v>
      </c>
      <c r="W72" s="441"/>
      <c r="Y72" s="312">
        <f t="shared" si="6"/>
        <v>0</v>
      </c>
      <c r="Z72" s="312">
        <v>0</v>
      </c>
      <c r="AA72" s="152">
        <v>0</v>
      </c>
      <c r="AB72" s="152">
        <v>0</v>
      </c>
      <c r="AC72" s="492">
        <v>0</v>
      </c>
      <c r="AD72" s="355"/>
      <c r="AE72" s="269">
        <f t="shared" si="7"/>
        <v>0</v>
      </c>
      <c r="AF72" s="354">
        <f t="shared" si="8"/>
        <v>0</v>
      </c>
      <c r="AH72" s="621"/>
    </row>
    <row r="73" spans="3:34" s="139" customFormat="1" ht="12">
      <c r="C73" s="140"/>
      <c r="D73" s="141"/>
      <c r="E73" s="256" t="s">
        <v>41</v>
      </c>
      <c r="F73" s="256" t="s">
        <v>115</v>
      </c>
      <c r="G73" s="142" t="s">
        <v>124</v>
      </c>
      <c r="H73" s="615"/>
      <c r="I73" s="142"/>
      <c r="J73" s="144"/>
      <c r="K73" s="616">
        <v>9235000</v>
      </c>
      <c r="L73" s="617">
        <f t="shared" si="33"/>
        <v>6.9748121294513048</v>
      </c>
      <c r="M73" s="628">
        <f t="shared" si="34"/>
        <v>9235000</v>
      </c>
      <c r="N73" s="618">
        <f>(M73/K73)*100</f>
        <v>100</v>
      </c>
      <c r="O73" s="552">
        <v>9235000</v>
      </c>
      <c r="P73" s="142">
        <f t="shared" si="31"/>
        <v>100</v>
      </c>
      <c r="Q73" s="620">
        <f t="shared" si="32"/>
        <v>0</v>
      </c>
      <c r="R73" s="147" t="s">
        <v>128</v>
      </c>
      <c r="S73" s="148"/>
      <c r="T73" s="144"/>
      <c r="U73" s="149">
        <f t="shared" si="29"/>
        <v>6.9748121294513048</v>
      </c>
      <c r="V73" s="150">
        <f t="shared" si="30"/>
        <v>6.9748121294513048</v>
      </c>
      <c r="W73" s="441" t="s">
        <v>33</v>
      </c>
      <c r="Y73" s="312">
        <f t="shared" si="6"/>
        <v>100</v>
      </c>
      <c r="Z73" s="312">
        <v>100</v>
      </c>
      <c r="AA73" s="152">
        <v>197.23876556578236</v>
      </c>
      <c r="AB73" s="152">
        <v>100</v>
      </c>
      <c r="AC73" s="492">
        <v>0</v>
      </c>
      <c r="AD73" s="355">
        <v>0</v>
      </c>
      <c r="AE73" s="269">
        <f t="shared" si="7"/>
        <v>0</v>
      </c>
      <c r="AF73" s="354">
        <f t="shared" si="8"/>
        <v>0</v>
      </c>
      <c r="AH73" s="621">
        <v>9235000</v>
      </c>
    </row>
    <row r="74" spans="3:34" s="139" customFormat="1" ht="12">
      <c r="C74" s="140"/>
      <c r="D74" s="141"/>
      <c r="E74" s="142"/>
      <c r="F74" s="142"/>
      <c r="G74" s="142" t="s">
        <v>129</v>
      </c>
      <c r="H74" s="615"/>
      <c r="I74" s="142"/>
      <c r="J74" s="144"/>
      <c r="K74" s="616"/>
      <c r="L74" s="617">
        <f t="shared" si="33"/>
        <v>0</v>
      </c>
      <c r="M74" s="628">
        <f t="shared" si="34"/>
        <v>0</v>
      </c>
      <c r="N74" s="618"/>
      <c r="O74" s="621"/>
      <c r="P74" s="618"/>
      <c r="Q74" s="620">
        <f t="shared" si="32"/>
        <v>0</v>
      </c>
      <c r="R74" s="147" t="s">
        <v>130</v>
      </c>
      <c r="S74" s="148"/>
      <c r="T74" s="144"/>
      <c r="U74" s="149">
        <f t="shared" si="29"/>
        <v>0</v>
      </c>
      <c r="V74" s="150">
        <f t="shared" si="30"/>
        <v>0</v>
      </c>
      <c r="W74" s="441"/>
      <c r="Y74" s="312">
        <f t="shared" si="6"/>
        <v>0</v>
      </c>
      <c r="Z74" s="312">
        <v>0</v>
      </c>
      <c r="AA74" s="152">
        <v>0</v>
      </c>
      <c r="AB74" s="152">
        <v>0</v>
      </c>
      <c r="AC74" s="492"/>
      <c r="AD74" s="355"/>
      <c r="AE74" s="269"/>
      <c r="AF74" s="354"/>
      <c r="AH74" s="621"/>
    </row>
    <row r="75" spans="3:34" s="139" customFormat="1" ht="12">
      <c r="C75" s="140"/>
      <c r="D75" s="141"/>
      <c r="E75" s="256" t="s">
        <v>41</v>
      </c>
      <c r="F75" s="256" t="s">
        <v>107</v>
      </c>
      <c r="G75" s="142" t="s">
        <v>131</v>
      </c>
      <c r="H75" s="615"/>
      <c r="I75" s="142"/>
      <c r="J75" s="144"/>
      <c r="K75" s="616">
        <v>71315000</v>
      </c>
      <c r="L75" s="617">
        <f t="shared" si="33"/>
        <v>53.861259015898192</v>
      </c>
      <c r="M75" s="628">
        <f t="shared" si="34"/>
        <v>53780000</v>
      </c>
      <c r="N75" s="618">
        <f>(M75/K75)*100</f>
        <v>75.411904928836847</v>
      </c>
      <c r="O75" s="632">
        <v>50519100</v>
      </c>
      <c r="P75" s="618">
        <f t="shared" ref="P75:P82" si="35">O75/K75*100</f>
        <v>70.839374605622936</v>
      </c>
      <c r="Q75" s="620">
        <f t="shared" si="32"/>
        <v>20795900</v>
      </c>
      <c r="R75" s="147" t="s">
        <v>132</v>
      </c>
      <c r="S75" s="148"/>
      <c r="T75" s="144"/>
      <c r="U75" s="149">
        <f t="shared" si="29"/>
        <v>48.458974736603601</v>
      </c>
      <c r="V75" s="150">
        <f t="shared" si="30"/>
        <v>48.458974736603601</v>
      </c>
      <c r="W75" s="441" t="s">
        <v>33</v>
      </c>
      <c r="Y75" s="312">
        <v>89.97</v>
      </c>
      <c r="Z75" s="312">
        <v>89.97</v>
      </c>
      <c r="AA75" s="152">
        <v>89.972305966486715</v>
      </c>
      <c r="AB75" s="152">
        <v>89.972305966486715</v>
      </c>
      <c r="AC75" s="492">
        <v>18760000</v>
      </c>
      <c r="AD75" s="355">
        <v>17960000</v>
      </c>
      <c r="AE75" s="269">
        <f t="shared" ref="AE75" si="36">AD75/2</f>
        <v>8980000</v>
      </c>
      <c r="AF75" s="354">
        <f t="shared" ref="AF75" si="37">AD75-AE75</f>
        <v>8980000</v>
      </c>
      <c r="AH75" s="621">
        <v>17060000</v>
      </c>
    </row>
    <row r="76" spans="3:34" s="139" customFormat="1" ht="12">
      <c r="C76" s="140"/>
      <c r="D76" s="141"/>
      <c r="E76" s="142"/>
      <c r="F76" s="142"/>
      <c r="G76" s="142"/>
      <c r="H76" s="615"/>
      <c r="I76" s="142"/>
      <c r="J76" s="144"/>
      <c r="K76" s="616"/>
      <c r="L76" s="617">
        <f t="shared" si="33"/>
        <v>0</v>
      </c>
      <c r="M76" s="628">
        <f t="shared" si="34"/>
        <v>0</v>
      </c>
      <c r="N76" s="618"/>
      <c r="O76" s="621"/>
      <c r="P76" s="618"/>
      <c r="Q76" s="620"/>
      <c r="R76" s="147" t="s">
        <v>133</v>
      </c>
      <c r="S76" s="148"/>
      <c r="T76" s="144"/>
      <c r="U76" s="149">
        <f t="shared" si="29"/>
        <v>0</v>
      </c>
      <c r="V76" s="150">
        <f t="shared" si="30"/>
        <v>0</v>
      </c>
      <c r="W76" s="441"/>
      <c r="Y76" s="312">
        <f t="shared" si="6"/>
        <v>0</v>
      </c>
      <c r="Z76" s="312">
        <v>0</v>
      </c>
      <c r="AA76" s="152">
        <v>0</v>
      </c>
      <c r="AB76" s="152">
        <v>0</v>
      </c>
      <c r="AC76" s="492"/>
      <c r="AD76" s="355"/>
      <c r="AE76" s="269"/>
      <c r="AF76" s="354"/>
      <c r="AH76" s="621"/>
    </row>
    <row r="77" spans="3:34" s="139" customFormat="1" ht="12">
      <c r="C77" s="140"/>
      <c r="D77" s="141"/>
      <c r="E77" s="143"/>
      <c r="F77" s="142"/>
      <c r="G77" s="142"/>
      <c r="H77" s="615"/>
      <c r="I77" s="142"/>
      <c r="J77" s="144"/>
      <c r="K77" s="616"/>
      <c r="L77" s="617">
        <f t="shared" si="33"/>
        <v>0</v>
      </c>
      <c r="M77" s="628"/>
      <c r="N77" s="618"/>
      <c r="O77" s="621"/>
      <c r="P77" s="618"/>
      <c r="Q77" s="613"/>
      <c r="R77" s="147" t="s">
        <v>134</v>
      </c>
      <c r="S77" s="148"/>
      <c r="T77" s="144"/>
      <c r="U77" s="149">
        <f t="shared" si="29"/>
        <v>0</v>
      </c>
      <c r="V77" s="150">
        <f t="shared" si="30"/>
        <v>0</v>
      </c>
      <c r="W77" s="441"/>
      <c r="Y77" s="312">
        <f t="shared" si="6"/>
        <v>0</v>
      </c>
      <c r="Z77" s="312">
        <v>0</v>
      </c>
      <c r="AA77" s="152">
        <v>0</v>
      </c>
      <c r="AB77" s="152">
        <v>0</v>
      </c>
      <c r="AC77" s="492"/>
      <c r="AD77" s="355"/>
      <c r="AE77" s="269">
        <f t="shared" ref="AE77" si="38">AD77/2</f>
        <v>0</v>
      </c>
      <c r="AF77" s="354">
        <f t="shared" ref="AF77" si="39">AD77-AE77</f>
        <v>0</v>
      </c>
      <c r="AH77" s="637">
        <f>SUM(AH78:AH84)</f>
        <v>267001500</v>
      </c>
    </row>
    <row r="78" spans="3:34" s="139" customFormat="1" ht="12">
      <c r="C78" s="148"/>
      <c r="D78" s="302" t="s">
        <v>51</v>
      </c>
      <c r="E78" s="143" t="s">
        <v>135</v>
      </c>
      <c r="F78" s="143"/>
      <c r="G78" s="143"/>
      <c r="H78" s="615"/>
      <c r="I78" s="142"/>
      <c r="J78" s="144"/>
      <c r="K78" s="633">
        <f>SUM(K79:K85)</f>
        <v>2799612300</v>
      </c>
      <c r="L78" s="634">
        <f>SUM(L79:L85)</f>
        <v>100</v>
      </c>
      <c r="M78" s="635">
        <f>SUM(M79:M85)</f>
        <v>2697858500</v>
      </c>
      <c r="N78" s="636">
        <f>M78/K78*100</f>
        <v>96.365432456486928</v>
      </c>
      <c r="O78" s="637">
        <f>SUM(O79:O85)</f>
        <v>1046728025</v>
      </c>
      <c r="P78" s="638">
        <f>O78/K78*100</f>
        <v>37.388320697119383</v>
      </c>
      <c r="Q78" s="639">
        <f>SUM(Q79:Q85)</f>
        <v>1752884275</v>
      </c>
      <c r="R78" s="332"/>
      <c r="S78" s="333"/>
      <c r="T78" s="334"/>
      <c r="U78" s="318">
        <f>SUM(U79:U85)</f>
        <v>96.365432456486928</v>
      </c>
      <c r="V78" s="318">
        <f>SUM(V79:V85)</f>
        <v>65.354281376746343</v>
      </c>
      <c r="W78" s="440"/>
      <c r="Y78" s="312">
        <f t="shared" si="6"/>
        <v>96.365432456486928</v>
      </c>
      <c r="Z78" s="312">
        <v>0</v>
      </c>
      <c r="AA78" s="152">
        <v>87.157148509456121</v>
      </c>
      <c r="AB78" s="152">
        <v>0</v>
      </c>
      <c r="AC78" s="492"/>
      <c r="AD78" s="355"/>
      <c r="AE78" s="269">
        <f t="shared" ref="AE78:AE141" si="40">AD78/2</f>
        <v>0</v>
      </c>
      <c r="AF78" s="354">
        <f t="shared" ref="AF78:AF141" si="41">AD78-AE78</f>
        <v>0</v>
      </c>
      <c r="AH78" s="621"/>
    </row>
    <row r="79" spans="3:34" s="139" customFormat="1" ht="12">
      <c r="C79" s="141"/>
      <c r="D79" s="141"/>
      <c r="E79" s="256" t="s">
        <v>51</v>
      </c>
      <c r="F79" s="256" t="s">
        <v>28</v>
      </c>
      <c r="G79" s="142" t="s">
        <v>136</v>
      </c>
      <c r="H79" s="615"/>
      <c r="I79" s="142"/>
      <c r="J79" s="151"/>
      <c r="K79" s="640">
        <v>874952500</v>
      </c>
      <c r="L79" s="617">
        <f>(K79/$K$78)*100</f>
        <v>31.252630944649013</v>
      </c>
      <c r="M79" s="628">
        <f>AC79+AD79+AH79</f>
        <v>869672500</v>
      </c>
      <c r="N79" s="618">
        <f>M79/K79*100</f>
        <v>99.396538669242034</v>
      </c>
      <c r="O79" s="552">
        <v>206015950</v>
      </c>
      <c r="P79" s="618">
        <f t="shared" si="35"/>
        <v>23.545958209159927</v>
      </c>
      <c r="Q79" s="620">
        <f t="shared" ref="Q79:Q85" si="42">K79-O79</f>
        <v>668936550</v>
      </c>
      <c r="R79" s="147" t="s">
        <v>417</v>
      </c>
      <c r="S79" s="141"/>
      <c r="T79" s="151"/>
      <c r="U79" s="149">
        <f t="shared" ref="U79:U85" si="43">(Y79/100)*L79</f>
        <v>31.064033402053557</v>
      </c>
      <c r="V79" s="150">
        <f t="shared" ref="V79:V84" si="44">Z79/100*L79</f>
        <v>15.626315472324507</v>
      </c>
      <c r="W79" s="441" t="s">
        <v>33</v>
      </c>
      <c r="Y79" s="312">
        <f t="shared" si="6"/>
        <v>99.396538669242034</v>
      </c>
      <c r="Z79" s="312">
        <v>50</v>
      </c>
      <c r="AA79" s="152">
        <v>96.157077098471049</v>
      </c>
      <c r="AB79" s="152">
        <v>50</v>
      </c>
      <c r="AC79" s="492">
        <v>673485000</v>
      </c>
      <c r="AD79" s="355">
        <v>56687500</v>
      </c>
      <c r="AE79" s="269">
        <f t="shared" si="40"/>
        <v>28343750</v>
      </c>
      <c r="AF79" s="354">
        <f t="shared" si="41"/>
        <v>28343750</v>
      </c>
      <c r="AH79" s="621">
        <v>139500000</v>
      </c>
    </row>
    <row r="80" spans="3:34" s="139" customFormat="1" ht="12">
      <c r="C80" s="148"/>
      <c r="D80" s="141"/>
      <c r="E80" s="256" t="s">
        <v>51</v>
      </c>
      <c r="F80" s="256" t="s">
        <v>34</v>
      </c>
      <c r="G80" s="142" t="s">
        <v>138</v>
      </c>
      <c r="H80" s="615"/>
      <c r="I80" s="142"/>
      <c r="J80" s="144"/>
      <c r="K80" s="616">
        <v>55621500</v>
      </c>
      <c r="L80" s="617">
        <f t="shared" ref="L80:L85" si="45">(K80/$K$78)*100</f>
        <v>1.9867572377789595</v>
      </c>
      <c r="M80" s="628">
        <f t="shared" ref="M80:M85" si="46">AC80+AD80+AH80</f>
        <v>43806500</v>
      </c>
      <c r="N80" s="618">
        <f>M80/K80*100</f>
        <v>78.758213999982019</v>
      </c>
      <c r="O80" s="552">
        <v>7830875</v>
      </c>
      <c r="P80" s="618">
        <f t="shared" si="35"/>
        <v>14.078863389157071</v>
      </c>
      <c r="Q80" s="620">
        <f t="shared" si="42"/>
        <v>47790625</v>
      </c>
      <c r="R80" s="147"/>
      <c r="S80" s="148"/>
      <c r="T80" s="144"/>
      <c r="U80" s="149">
        <f t="shared" si="43"/>
        <v>1.5647345169900846</v>
      </c>
      <c r="V80" s="150">
        <f t="shared" si="44"/>
        <v>0.99337861888947976</v>
      </c>
      <c r="W80" s="441" t="s">
        <v>33</v>
      </c>
      <c r="Y80" s="312">
        <f t="shared" ref="Y80:Y143" si="47">N80</f>
        <v>78.758213999982019</v>
      </c>
      <c r="Z80" s="312">
        <v>50</v>
      </c>
      <c r="AA80" s="152">
        <v>71.373479679620289</v>
      </c>
      <c r="AB80" s="152">
        <v>50</v>
      </c>
      <c r="AC80" s="492">
        <v>21882500</v>
      </c>
      <c r="AD80" s="355">
        <v>8215000</v>
      </c>
      <c r="AE80" s="269">
        <f t="shared" si="40"/>
        <v>4107500</v>
      </c>
      <c r="AF80" s="354">
        <f t="shared" si="41"/>
        <v>4107500</v>
      </c>
      <c r="AH80" s="621">
        <v>13709000</v>
      </c>
    </row>
    <row r="81" spans="3:34" s="139" customFormat="1" ht="12">
      <c r="C81" s="148"/>
      <c r="D81" s="141"/>
      <c r="E81" s="256" t="s">
        <v>51</v>
      </c>
      <c r="F81" s="256" t="s">
        <v>38</v>
      </c>
      <c r="G81" s="142" t="s">
        <v>139</v>
      </c>
      <c r="H81" s="615"/>
      <c r="I81" s="142"/>
      <c r="J81" s="144"/>
      <c r="K81" s="641">
        <v>263608300</v>
      </c>
      <c r="L81" s="617">
        <f t="shared" si="45"/>
        <v>9.4158859067735907</v>
      </c>
      <c r="M81" s="628">
        <f t="shared" si="46"/>
        <v>232734500</v>
      </c>
      <c r="N81" s="618">
        <f>M81/K81*100</f>
        <v>88.288001553820578</v>
      </c>
      <c r="O81" s="552">
        <v>60850500</v>
      </c>
      <c r="P81" s="618">
        <f t="shared" si="35"/>
        <v>23.08368135601193</v>
      </c>
      <c r="Q81" s="620">
        <f t="shared" si="42"/>
        <v>202757800</v>
      </c>
      <c r="R81" s="147" t="s">
        <v>140</v>
      </c>
      <c r="S81" s="148"/>
      <c r="T81" s="144"/>
      <c r="U81" s="149">
        <f t="shared" si="43"/>
        <v>8.3130974956782406</v>
      </c>
      <c r="V81" s="150">
        <f t="shared" si="44"/>
        <v>8.3130974956782406</v>
      </c>
      <c r="W81" s="441"/>
      <c r="Y81" s="312">
        <f t="shared" si="47"/>
        <v>88.288001553820578</v>
      </c>
      <c r="Z81" s="312">
        <f>Y81</f>
        <v>88.288001553820578</v>
      </c>
      <c r="AA81" s="152">
        <v>75.599668143984843</v>
      </c>
      <c r="AB81" s="152">
        <v>75.599668143984843</v>
      </c>
      <c r="AC81" s="492">
        <v>112512000</v>
      </c>
      <c r="AD81" s="355">
        <v>66895000</v>
      </c>
      <c r="AE81" s="269">
        <f t="shared" si="40"/>
        <v>33447500</v>
      </c>
      <c r="AF81" s="354">
        <f t="shared" si="41"/>
        <v>33447500</v>
      </c>
      <c r="AH81" s="621">
        <v>53327500</v>
      </c>
    </row>
    <row r="82" spans="3:34" s="139" customFormat="1" ht="12">
      <c r="C82" s="148"/>
      <c r="D82" s="141"/>
      <c r="E82" s="256" t="s">
        <v>51</v>
      </c>
      <c r="F82" s="256" t="s">
        <v>107</v>
      </c>
      <c r="G82" s="142" t="s">
        <v>418</v>
      </c>
      <c r="H82" s="615"/>
      <c r="I82" s="142"/>
      <c r="J82" s="144"/>
      <c r="K82" s="616">
        <v>194230000</v>
      </c>
      <c r="L82" s="617">
        <f t="shared" si="45"/>
        <v>6.9377463443777554</v>
      </c>
      <c r="M82" s="628">
        <f t="shared" si="46"/>
        <v>140445000</v>
      </c>
      <c r="N82" s="618">
        <f>M82/K82*100</f>
        <v>72.308603202388923</v>
      </c>
      <c r="O82" s="552">
        <v>63167500</v>
      </c>
      <c r="P82" s="618">
        <f t="shared" si="35"/>
        <v>32.522009988158366</v>
      </c>
      <c r="Q82" s="620">
        <f t="shared" si="42"/>
        <v>131062500</v>
      </c>
      <c r="R82" s="147" t="s">
        <v>142</v>
      </c>
      <c r="S82" s="148"/>
      <c r="T82" s="144"/>
      <c r="U82" s="149">
        <f t="shared" si="43"/>
        <v>5.0165874753443536</v>
      </c>
      <c r="V82" s="150">
        <f t="shared" si="44"/>
        <v>5.0165874753443536</v>
      </c>
      <c r="W82" s="441" t="s">
        <v>33</v>
      </c>
      <c r="Y82" s="312">
        <f t="shared" si="47"/>
        <v>72.308603202388923</v>
      </c>
      <c r="Z82" s="312">
        <f>Y82</f>
        <v>72.308603202388923</v>
      </c>
      <c r="AA82" s="152">
        <v>64.073521083251819</v>
      </c>
      <c r="AB82" s="152">
        <v>64.073521083251819</v>
      </c>
      <c r="AC82" s="492">
        <v>59190000</v>
      </c>
      <c r="AD82" s="355">
        <v>31990000</v>
      </c>
      <c r="AE82" s="269">
        <f t="shared" si="40"/>
        <v>15995000</v>
      </c>
      <c r="AF82" s="354">
        <f t="shared" si="41"/>
        <v>15995000</v>
      </c>
      <c r="AH82" s="621">
        <v>49265000</v>
      </c>
    </row>
    <row r="83" spans="3:34" s="139" customFormat="1" ht="12">
      <c r="C83" s="148"/>
      <c r="D83" s="141"/>
      <c r="E83" s="142"/>
      <c r="F83" s="142"/>
      <c r="G83" s="142" t="s">
        <v>143</v>
      </c>
      <c r="H83" s="615"/>
      <c r="I83" s="142"/>
      <c r="J83" s="144"/>
      <c r="K83" s="616"/>
      <c r="L83" s="617">
        <f t="shared" si="45"/>
        <v>0</v>
      </c>
      <c r="M83" s="628">
        <f t="shared" si="46"/>
        <v>0</v>
      </c>
      <c r="N83" s="618"/>
      <c r="O83" s="621"/>
      <c r="P83" s="618"/>
      <c r="Q83" s="620">
        <f t="shared" si="42"/>
        <v>0</v>
      </c>
      <c r="R83" s="147"/>
      <c r="S83" s="148"/>
      <c r="T83" s="144"/>
      <c r="U83" s="149">
        <f t="shared" si="43"/>
        <v>0</v>
      </c>
      <c r="V83" s="150">
        <f t="shared" si="44"/>
        <v>0</v>
      </c>
      <c r="W83" s="441"/>
      <c r="Y83" s="312">
        <f t="shared" si="47"/>
        <v>0</v>
      </c>
      <c r="Z83" s="312">
        <v>0</v>
      </c>
      <c r="AA83" s="152">
        <v>0</v>
      </c>
      <c r="AB83" s="152">
        <v>0</v>
      </c>
      <c r="AC83" s="492"/>
      <c r="AD83" s="355"/>
      <c r="AE83" s="269">
        <f t="shared" si="40"/>
        <v>0</v>
      </c>
      <c r="AF83" s="354">
        <f t="shared" si="41"/>
        <v>0</v>
      </c>
      <c r="AH83" s="621"/>
    </row>
    <row r="84" spans="3:34" s="139" customFormat="1" ht="12">
      <c r="C84" s="148"/>
      <c r="D84" s="141"/>
      <c r="E84" s="256" t="s">
        <v>51</v>
      </c>
      <c r="F84" s="256" t="s">
        <v>41</v>
      </c>
      <c r="G84" s="142" t="s">
        <v>144</v>
      </c>
      <c r="H84" s="615"/>
      <c r="I84" s="142"/>
      <c r="J84" s="144"/>
      <c r="K84" s="616">
        <v>11200000</v>
      </c>
      <c r="L84" s="617">
        <f t="shared" si="45"/>
        <v>0.40005539338429114</v>
      </c>
      <c r="M84" s="628">
        <f t="shared" si="46"/>
        <v>11200000</v>
      </c>
      <c r="N84" s="618">
        <f>M84/K84*100</f>
        <v>100</v>
      </c>
      <c r="O84" s="552">
        <v>7260000</v>
      </c>
      <c r="P84" s="618">
        <f>O84/K84*100</f>
        <v>64.821428571428569</v>
      </c>
      <c r="Q84" s="620">
        <f t="shared" si="42"/>
        <v>3940000</v>
      </c>
      <c r="R84" s="147" t="s">
        <v>145</v>
      </c>
      <c r="S84" s="148"/>
      <c r="T84" s="144"/>
      <c r="U84" s="149">
        <f t="shared" si="43"/>
        <v>0.40005539338429114</v>
      </c>
      <c r="V84" s="150">
        <f t="shared" si="44"/>
        <v>0.40005539338429114</v>
      </c>
      <c r="W84" s="441" t="s">
        <v>33</v>
      </c>
      <c r="Y84" s="312">
        <f t="shared" si="47"/>
        <v>100</v>
      </c>
      <c r="Z84" s="312">
        <v>100</v>
      </c>
      <c r="AA84" s="152">
        <v>100</v>
      </c>
      <c r="AB84" s="152">
        <v>100</v>
      </c>
      <c r="AC84" s="492">
        <v>0</v>
      </c>
      <c r="AD84" s="355"/>
      <c r="AE84" s="269">
        <f t="shared" si="40"/>
        <v>0</v>
      </c>
      <c r="AF84" s="354">
        <f t="shared" si="41"/>
        <v>0</v>
      </c>
      <c r="AH84" s="621">
        <v>11200000</v>
      </c>
    </row>
    <row r="85" spans="3:34" s="139" customFormat="1" ht="12">
      <c r="C85" s="148"/>
      <c r="D85" s="141"/>
      <c r="E85" s="256" t="s">
        <v>51</v>
      </c>
      <c r="F85" s="142">
        <v>18</v>
      </c>
      <c r="G85" s="142" t="s">
        <v>146</v>
      </c>
      <c r="H85" s="615"/>
      <c r="I85" s="142"/>
      <c r="J85" s="144"/>
      <c r="K85" s="616">
        <v>1400000000</v>
      </c>
      <c r="L85" s="617">
        <f t="shared" si="45"/>
        <v>50.006924173036396</v>
      </c>
      <c r="M85" s="628">
        <f t="shared" si="46"/>
        <v>1400000000</v>
      </c>
      <c r="N85" s="618">
        <f>M85/K85*100</f>
        <v>100</v>
      </c>
      <c r="O85" s="552">
        <v>701603200</v>
      </c>
      <c r="P85" s="618">
        <f>O85/K85*100</f>
        <v>50.114514285714286</v>
      </c>
      <c r="Q85" s="620">
        <f t="shared" si="42"/>
        <v>698396800</v>
      </c>
      <c r="R85" s="147"/>
      <c r="S85" s="148"/>
      <c r="T85" s="144"/>
      <c r="U85" s="149">
        <f t="shared" si="43"/>
        <v>50.006924173036396</v>
      </c>
      <c r="V85" s="150">
        <f>Z85/100*L85</f>
        <v>35.004846921125477</v>
      </c>
      <c r="W85" s="441"/>
      <c r="Y85" s="312">
        <f t="shared" si="47"/>
        <v>100</v>
      </c>
      <c r="Z85" s="312">
        <v>70</v>
      </c>
      <c r="AA85" s="152">
        <v>87.43553571428572</v>
      </c>
      <c r="AB85" s="152">
        <v>70</v>
      </c>
      <c r="AC85" s="492">
        <v>0</v>
      </c>
      <c r="AD85" s="355">
        <v>351805000</v>
      </c>
      <c r="AE85" s="269">
        <f t="shared" si="40"/>
        <v>175902500</v>
      </c>
      <c r="AF85" s="354">
        <f t="shared" si="41"/>
        <v>175902500</v>
      </c>
      <c r="AH85" s="621">
        <v>1048195000</v>
      </c>
    </row>
    <row r="86" spans="3:34" s="139" customFormat="1" ht="12">
      <c r="C86" s="148"/>
      <c r="D86" s="148">
        <v>15</v>
      </c>
      <c r="E86" s="143" t="s">
        <v>147</v>
      </c>
      <c r="F86" s="143"/>
      <c r="G86" s="143"/>
      <c r="H86" s="143"/>
      <c r="I86" s="143"/>
      <c r="J86" s="144"/>
      <c r="K86" s="605">
        <f>SUM(K88:K107)</f>
        <v>3040153000</v>
      </c>
      <c r="L86" s="642">
        <f>SUM(L88:L107)</f>
        <v>100</v>
      </c>
      <c r="M86" s="635">
        <f>SUM(M88:M107)</f>
        <v>2614793000</v>
      </c>
      <c r="N86" s="636">
        <f>M86/K86*100</f>
        <v>86.008598909331212</v>
      </c>
      <c r="O86" s="637">
        <f>SUM(O88:O107)</f>
        <v>1739481000</v>
      </c>
      <c r="P86" s="643">
        <f>O86/K86*100</f>
        <v>57.216890070993145</v>
      </c>
      <c r="Q86" s="318">
        <f>SUM(Q88:Q107)</f>
        <v>1300672000</v>
      </c>
      <c r="R86" s="306">
        <f>SUM(R91:R104)</f>
        <v>0</v>
      </c>
      <c r="S86" s="307"/>
      <c r="T86" s="308"/>
      <c r="U86" s="318">
        <f>SUM(U87:U107)</f>
        <v>85.811240421123557</v>
      </c>
      <c r="V86" s="318">
        <f>SUM(V87:V107)</f>
        <v>58.449295150605913</v>
      </c>
      <c r="W86" s="440"/>
      <c r="Y86" s="312">
        <f t="shared" si="47"/>
        <v>86.008598909331212</v>
      </c>
      <c r="Z86" s="312">
        <v>0</v>
      </c>
      <c r="AA86" s="152">
        <v>81.701907765826263</v>
      </c>
      <c r="AB86" s="152">
        <v>0</v>
      </c>
      <c r="AC86" s="492"/>
      <c r="AD86" s="355"/>
      <c r="AE86" s="269">
        <f t="shared" si="40"/>
        <v>0</v>
      </c>
      <c r="AF86" s="354">
        <f t="shared" si="41"/>
        <v>0</v>
      </c>
      <c r="AH86" s="637"/>
    </row>
    <row r="87" spans="3:34" s="139" customFormat="1" ht="12">
      <c r="C87" s="148"/>
      <c r="D87" s="141"/>
      <c r="E87" s="143" t="s">
        <v>148</v>
      </c>
      <c r="F87" s="143"/>
      <c r="G87" s="143"/>
      <c r="H87" s="143"/>
      <c r="I87" s="143"/>
      <c r="J87" s="144"/>
      <c r="K87" s="629"/>
      <c r="L87" s="610"/>
      <c r="M87" s="628"/>
      <c r="N87" s="612"/>
      <c r="O87" s="621"/>
      <c r="P87" s="612"/>
      <c r="Q87" s="613"/>
      <c r="R87" s="147"/>
      <c r="S87" s="148"/>
      <c r="T87" s="144"/>
      <c r="U87" s="149">
        <f t="shared" ref="U87:U107" si="48">(Y87/100)*L87</f>
        <v>0</v>
      </c>
      <c r="V87" s="150">
        <f t="shared" ref="V87:V107" si="49">Z87/100*L87</f>
        <v>0</v>
      </c>
      <c r="W87" s="441"/>
      <c r="Y87" s="312">
        <f t="shared" si="47"/>
        <v>0</v>
      </c>
      <c r="Z87" s="312">
        <v>0</v>
      </c>
      <c r="AA87" s="152">
        <v>0</v>
      </c>
      <c r="AB87" s="152">
        <v>0</v>
      </c>
      <c r="AC87" s="492"/>
      <c r="AD87" s="355"/>
      <c r="AE87" s="269">
        <f t="shared" si="40"/>
        <v>0</v>
      </c>
      <c r="AF87" s="354">
        <f t="shared" si="41"/>
        <v>0</v>
      </c>
      <c r="AH87" s="621"/>
    </row>
    <row r="88" spans="3:34" s="139" customFormat="1" ht="12">
      <c r="C88" s="148"/>
      <c r="D88" s="141"/>
      <c r="E88" s="142">
        <v>15</v>
      </c>
      <c r="F88" s="142" t="s">
        <v>28</v>
      </c>
      <c r="G88" s="142" t="s">
        <v>149</v>
      </c>
      <c r="H88" s="143"/>
      <c r="I88" s="143"/>
      <c r="J88" s="144"/>
      <c r="K88" s="616">
        <v>674200000</v>
      </c>
      <c r="L88" s="617">
        <f>(K88/$K$86)*100</f>
        <v>22.176515458268053</v>
      </c>
      <c r="M88" s="628">
        <f t="shared" ref="M88:M107" si="50">AC88+AD88+AH88</f>
        <v>674200000</v>
      </c>
      <c r="N88" s="618">
        <f t="shared" ref="N88:N93" si="51">M88/K88*100</f>
        <v>100</v>
      </c>
      <c r="O88" s="644">
        <v>492672300</v>
      </c>
      <c r="P88" s="618">
        <f t="shared" ref="P88:P93" si="52">O88/K88*100</f>
        <v>73.075096410560676</v>
      </c>
      <c r="Q88" s="620">
        <f t="shared" ref="Q88:Q107" si="53">K88-O88</f>
        <v>181527700</v>
      </c>
      <c r="R88" s="147" t="s">
        <v>150</v>
      </c>
      <c r="S88" s="148"/>
      <c r="T88" s="144"/>
      <c r="U88" s="149">
        <f t="shared" si="48"/>
        <v>22.176515458268053</v>
      </c>
      <c r="V88" s="150">
        <f t="shared" si="49"/>
        <v>16.205510051632274</v>
      </c>
      <c r="W88" s="441"/>
      <c r="Y88" s="312">
        <f t="shared" si="47"/>
        <v>100</v>
      </c>
      <c r="Z88" s="312">
        <f>P88</f>
        <v>73.075096410560676</v>
      </c>
      <c r="AA88" s="152">
        <v>100</v>
      </c>
      <c r="AB88" s="152">
        <v>50</v>
      </c>
      <c r="AC88" s="349">
        <v>674200000</v>
      </c>
      <c r="AD88" s="355"/>
      <c r="AE88" s="269">
        <f t="shared" si="40"/>
        <v>0</v>
      </c>
      <c r="AF88" s="354">
        <f t="shared" si="41"/>
        <v>0</v>
      </c>
      <c r="AH88" s="621"/>
    </row>
    <row r="89" spans="3:34" s="139" customFormat="1" ht="12">
      <c r="C89" s="148"/>
      <c r="D89" s="141"/>
      <c r="E89" s="142">
        <v>15</v>
      </c>
      <c r="F89" s="256" t="s">
        <v>51</v>
      </c>
      <c r="G89" s="142" t="s">
        <v>419</v>
      </c>
      <c r="H89" s="143"/>
      <c r="I89" s="143"/>
      <c r="J89" s="144"/>
      <c r="K89" s="616">
        <v>6000000</v>
      </c>
      <c r="L89" s="617">
        <f t="shared" ref="L89:L106" si="54">(K89/$K$86)*100</f>
        <v>0.19735848820766588</v>
      </c>
      <c r="M89" s="628">
        <f t="shared" si="50"/>
        <v>6000000</v>
      </c>
      <c r="N89" s="618">
        <f t="shared" si="51"/>
        <v>100</v>
      </c>
      <c r="O89" s="621">
        <v>6000000</v>
      </c>
      <c r="P89" s="618">
        <f t="shared" si="52"/>
        <v>100</v>
      </c>
      <c r="Q89" s="620">
        <f t="shared" si="53"/>
        <v>0</v>
      </c>
      <c r="R89" s="147"/>
      <c r="S89" s="148"/>
      <c r="T89" s="144"/>
      <c r="U89" s="149"/>
      <c r="V89" s="150"/>
      <c r="W89" s="441"/>
      <c r="Y89" s="312">
        <f t="shared" si="47"/>
        <v>100</v>
      </c>
      <c r="Z89" s="312">
        <v>100</v>
      </c>
      <c r="AA89" s="152">
        <v>100</v>
      </c>
      <c r="AB89" s="152">
        <v>100</v>
      </c>
      <c r="AC89" s="492">
        <v>0</v>
      </c>
      <c r="AD89" s="355"/>
      <c r="AE89" s="269">
        <f t="shared" si="40"/>
        <v>0</v>
      </c>
      <c r="AF89" s="354">
        <f t="shared" si="41"/>
        <v>0</v>
      </c>
      <c r="AH89" s="621">
        <v>6000000</v>
      </c>
    </row>
    <row r="90" spans="3:34" s="139" customFormat="1" ht="12">
      <c r="C90" s="148"/>
      <c r="D90" s="141"/>
      <c r="E90" s="142">
        <v>15</v>
      </c>
      <c r="F90" s="256">
        <v>14</v>
      </c>
      <c r="G90" s="142" t="s">
        <v>152</v>
      </c>
      <c r="H90" s="143"/>
      <c r="I90" s="143"/>
      <c r="J90" s="144"/>
      <c r="K90" s="616">
        <v>7000000</v>
      </c>
      <c r="L90" s="617">
        <f t="shared" si="54"/>
        <v>0.23025156957561019</v>
      </c>
      <c r="M90" s="628">
        <f t="shared" si="50"/>
        <v>5000000</v>
      </c>
      <c r="N90" s="618">
        <f t="shared" si="51"/>
        <v>71.428571428571431</v>
      </c>
      <c r="O90" s="621">
        <v>5000000</v>
      </c>
      <c r="P90" s="618">
        <f t="shared" si="52"/>
        <v>71.428571428571431</v>
      </c>
      <c r="Q90" s="620">
        <f t="shared" si="53"/>
        <v>2000000</v>
      </c>
      <c r="R90" s="147"/>
      <c r="S90" s="148"/>
      <c r="T90" s="144"/>
      <c r="U90" s="149">
        <f t="shared" si="48"/>
        <v>0.16446540683972158</v>
      </c>
      <c r="V90" s="150">
        <f t="shared" si="49"/>
        <v>0.16446540683972158</v>
      </c>
      <c r="W90" s="441"/>
      <c r="Y90" s="312">
        <f t="shared" si="47"/>
        <v>71.428571428571431</v>
      </c>
      <c r="Z90" s="312">
        <f>P90</f>
        <v>71.428571428571431</v>
      </c>
      <c r="AA90" s="152">
        <v>71.428571428571431</v>
      </c>
      <c r="AB90" s="152">
        <v>0</v>
      </c>
      <c r="AC90" s="492">
        <v>5000000</v>
      </c>
      <c r="AD90" s="355"/>
      <c r="AE90" s="269">
        <f t="shared" si="40"/>
        <v>0</v>
      </c>
      <c r="AF90" s="354">
        <f t="shared" si="41"/>
        <v>0</v>
      </c>
      <c r="AH90" s="621">
        <v>0</v>
      </c>
    </row>
    <row r="91" spans="3:34" s="139" customFormat="1" ht="12">
      <c r="C91" s="148"/>
      <c r="D91" s="141"/>
      <c r="E91" s="142">
        <v>15</v>
      </c>
      <c r="F91" s="142">
        <v>15</v>
      </c>
      <c r="G91" s="142" t="s">
        <v>153</v>
      </c>
      <c r="H91" s="143"/>
      <c r="I91" s="143"/>
      <c r="J91" s="144"/>
      <c r="K91" s="616">
        <v>16690000</v>
      </c>
      <c r="L91" s="617">
        <f t="shared" si="54"/>
        <v>0.54898552803099054</v>
      </c>
      <c r="M91" s="628">
        <f t="shared" si="50"/>
        <v>15940000</v>
      </c>
      <c r="N91" s="618">
        <f t="shared" si="51"/>
        <v>95.506291192330735</v>
      </c>
      <c r="O91" s="552">
        <v>15440000</v>
      </c>
      <c r="P91" s="618">
        <f t="shared" si="52"/>
        <v>92.510485320551226</v>
      </c>
      <c r="Q91" s="620">
        <f t="shared" si="53"/>
        <v>1250000</v>
      </c>
      <c r="R91" s="147" t="s">
        <v>154</v>
      </c>
      <c r="S91" s="148"/>
      <c r="T91" s="144"/>
      <c r="U91" s="149">
        <f t="shared" si="48"/>
        <v>0.52431571700503232</v>
      </c>
      <c r="V91" s="150">
        <f t="shared" si="49"/>
        <v>0.5078691763210601</v>
      </c>
      <c r="W91" s="441" t="s">
        <v>33</v>
      </c>
      <c r="Y91" s="312">
        <f t="shared" si="47"/>
        <v>95.506291192330735</v>
      </c>
      <c r="Z91" s="312">
        <f>P91</f>
        <v>92.510485320551226</v>
      </c>
      <c r="AA91" s="152">
        <v>88.765727980826853</v>
      </c>
      <c r="AB91" s="152">
        <v>82.025164769322942</v>
      </c>
      <c r="AC91" s="492">
        <v>1500000</v>
      </c>
      <c r="AD91" s="355">
        <v>2250000</v>
      </c>
      <c r="AE91" s="269">
        <f t="shared" si="40"/>
        <v>1125000</v>
      </c>
      <c r="AF91" s="354">
        <f t="shared" si="41"/>
        <v>1125000</v>
      </c>
      <c r="AH91" s="621">
        <v>12190000</v>
      </c>
    </row>
    <row r="92" spans="3:34" s="139" customFormat="1" ht="12">
      <c r="C92" s="148"/>
      <c r="D92" s="141"/>
      <c r="E92" s="142">
        <v>15</v>
      </c>
      <c r="F92" s="142">
        <v>18</v>
      </c>
      <c r="G92" s="142" t="s">
        <v>155</v>
      </c>
      <c r="H92" s="143"/>
      <c r="I92" s="143"/>
      <c r="J92" s="144"/>
      <c r="K92" s="616">
        <v>653517500</v>
      </c>
      <c r="L92" s="617">
        <f t="shared" si="54"/>
        <v>21.496204302875547</v>
      </c>
      <c r="M92" s="628">
        <f t="shared" si="50"/>
        <v>653517500</v>
      </c>
      <c r="N92" s="618">
        <f t="shared" si="51"/>
        <v>100</v>
      </c>
      <c r="O92" s="552">
        <v>301300300</v>
      </c>
      <c r="P92" s="618">
        <f t="shared" si="52"/>
        <v>46.104396592287124</v>
      </c>
      <c r="Q92" s="620">
        <f t="shared" si="53"/>
        <v>352217200</v>
      </c>
      <c r="R92" s="147" t="s">
        <v>156</v>
      </c>
      <c r="S92" s="148"/>
      <c r="T92" s="144"/>
      <c r="U92" s="149">
        <f t="shared" si="48"/>
        <v>21.496204302875547</v>
      </c>
      <c r="V92" s="150">
        <f t="shared" si="49"/>
        <v>9.9106952840860316</v>
      </c>
      <c r="W92" s="441" t="s">
        <v>33</v>
      </c>
      <c r="Y92" s="312">
        <f t="shared" si="47"/>
        <v>100</v>
      </c>
      <c r="Z92" s="312">
        <f>P92</f>
        <v>46.104396592287124</v>
      </c>
      <c r="AA92" s="152">
        <v>99.464436683026847</v>
      </c>
      <c r="AB92" s="152">
        <v>44.113631234052647</v>
      </c>
      <c r="AC92" s="492">
        <v>473890000</v>
      </c>
      <c r="AD92" s="355">
        <v>7000000</v>
      </c>
      <c r="AE92" s="269">
        <f t="shared" si="40"/>
        <v>3500000</v>
      </c>
      <c r="AF92" s="354">
        <f t="shared" si="41"/>
        <v>3500000</v>
      </c>
      <c r="AH92" s="621">
        <v>172627500</v>
      </c>
    </row>
    <row r="93" spans="3:34" s="139" customFormat="1" ht="12">
      <c r="C93" s="148"/>
      <c r="D93" s="141"/>
      <c r="E93" s="142">
        <v>15</v>
      </c>
      <c r="F93" s="142">
        <v>19</v>
      </c>
      <c r="G93" s="151" t="s">
        <v>157</v>
      </c>
      <c r="H93" s="143"/>
      <c r="I93" s="143"/>
      <c r="J93" s="144"/>
      <c r="K93" s="616">
        <v>30095000</v>
      </c>
      <c r="L93" s="617">
        <f t="shared" si="54"/>
        <v>0.98991728376828414</v>
      </c>
      <c r="M93" s="628">
        <f t="shared" si="50"/>
        <v>28520000</v>
      </c>
      <c r="N93" s="618">
        <f t="shared" si="51"/>
        <v>94.766572520352227</v>
      </c>
      <c r="O93" s="621">
        <v>14168000</v>
      </c>
      <c r="P93" s="618">
        <f t="shared" si="52"/>
        <v>47.077587639142713</v>
      </c>
      <c r="Q93" s="620">
        <f t="shared" si="53"/>
        <v>15927000</v>
      </c>
      <c r="R93" s="147"/>
      <c r="S93" s="148"/>
      <c r="T93" s="144"/>
      <c r="U93" s="149">
        <f t="shared" si="48"/>
        <v>0.93811068061377201</v>
      </c>
      <c r="V93" s="150">
        <f t="shared" si="49"/>
        <v>0.46602917682103506</v>
      </c>
      <c r="W93" s="441" t="s">
        <v>33</v>
      </c>
      <c r="Y93" s="312">
        <f t="shared" si="47"/>
        <v>94.766572520352227</v>
      </c>
      <c r="Z93" s="312">
        <f>P93</f>
        <v>47.077587639142713</v>
      </c>
      <c r="AA93" s="152">
        <v>83.801295896328298</v>
      </c>
      <c r="AB93" s="152">
        <v>0</v>
      </c>
      <c r="AC93" s="492">
        <v>21920000</v>
      </c>
      <c r="AD93" s="355">
        <v>6600000</v>
      </c>
      <c r="AE93" s="269">
        <f t="shared" si="40"/>
        <v>3300000</v>
      </c>
      <c r="AF93" s="354">
        <f t="shared" si="41"/>
        <v>3300000</v>
      </c>
      <c r="AH93" s="621"/>
    </row>
    <row r="94" spans="3:34" s="139" customFormat="1" ht="12">
      <c r="C94" s="148"/>
      <c r="D94" s="141"/>
      <c r="E94" s="142"/>
      <c r="F94" s="142"/>
      <c r="G94" s="142"/>
      <c r="H94" s="143"/>
      <c r="I94" s="143"/>
      <c r="J94" s="144"/>
      <c r="K94" s="616"/>
      <c r="L94" s="617">
        <f t="shared" si="54"/>
        <v>0</v>
      </c>
      <c r="M94" s="628">
        <f t="shared" si="50"/>
        <v>0</v>
      </c>
      <c r="N94" s="618"/>
      <c r="O94" s="621">
        <v>0</v>
      </c>
      <c r="P94" s="618"/>
      <c r="Q94" s="620">
        <f t="shared" si="53"/>
        <v>0</v>
      </c>
      <c r="R94" s="147"/>
      <c r="S94" s="148"/>
      <c r="T94" s="144"/>
      <c r="U94" s="149">
        <f t="shared" si="48"/>
        <v>0</v>
      </c>
      <c r="V94" s="150">
        <f t="shared" si="49"/>
        <v>0</v>
      </c>
      <c r="W94" s="441"/>
      <c r="Y94" s="312">
        <f t="shared" si="47"/>
        <v>0</v>
      </c>
      <c r="Z94" s="312">
        <v>0</v>
      </c>
      <c r="AA94" s="152">
        <v>0</v>
      </c>
      <c r="AB94" s="152">
        <v>0</v>
      </c>
      <c r="AC94" s="492"/>
      <c r="AD94" s="355"/>
      <c r="AE94" s="269">
        <f t="shared" si="40"/>
        <v>0</v>
      </c>
      <c r="AF94" s="354">
        <f t="shared" si="41"/>
        <v>0</v>
      </c>
      <c r="AH94" s="621"/>
    </row>
    <row r="95" spans="3:34" s="139" customFormat="1" ht="12">
      <c r="C95" s="148"/>
      <c r="D95" s="141"/>
      <c r="E95" s="142">
        <v>15</v>
      </c>
      <c r="F95" s="142">
        <v>23</v>
      </c>
      <c r="G95" s="142" t="s">
        <v>158</v>
      </c>
      <c r="H95" s="143"/>
      <c r="I95" s="143"/>
      <c r="J95" s="144"/>
      <c r="K95" s="616">
        <v>5840000</v>
      </c>
      <c r="L95" s="617">
        <f t="shared" si="54"/>
        <v>0.19209559518879479</v>
      </c>
      <c r="M95" s="628">
        <f t="shared" si="50"/>
        <v>5840000</v>
      </c>
      <c r="N95" s="618">
        <f>M95/K95*100</f>
        <v>100</v>
      </c>
      <c r="O95" s="621">
        <v>5840000</v>
      </c>
      <c r="P95" s="618">
        <f t="shared" ref="P95:P102" si="55">O95/K95*100</f>
        <v>100</v>
      </c>
      <c r="Q95" s="620">
        <f t="shared" si="53"/>
        <v>0</v>
      </c>
      <c r="R95" s="147" t="s">
        <v>159</v>
      </c>
      <c r="S95" s="148"/>
      <c r="T95" s="144"/>
      <c r="U95" s="149">
        <f t="shared" si="48"/>
        <v>0.19209559518879479</v>
      </c>
      <c r="V95" s="150">
        <f t="shared" si="49"/>
        <v>0.19209559518879479</v>
      </c>
      <c r="W95" s="441" t="s">
        <v>33</v>
      </c>
      <c r="Y95" s="312">
        <f t="shared" si="47"/>
        <v>100</v>
      </c>
      <c r="Z95" s="312">
        <f>P95</f>
        <v>100</v>
      </c>
      <c r="AA95" s="152">
        <v>100</v>
      </c>
      <c r="AB95" s="152">
        <v>0</v>
      </c>
      <c r="AC95" s="492">
        <v>5840000</v>
      </c>
      <c r="AD95" s="355">
        <v>0</v>
      </c>
      <c r="AE95" s="269">
        <f t="shared" si="40"/>
        <v>0</v>
      </c>
      <c r="AF95" s="354">
        <f t="shared" si="41"/>
        <v>0</v>
      </c>
      <c r="AH95" s="621"/>
    </row>
    <row r="96" spans="3:34" s="139" customFormat="1" ht="12">
      <c r="C96" s="148"/>
      <c r="D96" s="141"/>
      <c r="E96" s="142">
        <v>15</v>
      </c>
      <c r="F96" s="142">
        <v>31</v>
      </c>
      <c r="G96" s="142" t="s">
        <v>420</v>
      </c>
      <c r="H96" s="143"/>
      <c r="I96" s="143"/>
      <c r="J96" s="144"/>
      <c r="K96" s="616">
        <v>3240000</v>
      </c>
      <c r="L96" s="617">
        <f t="shared" si="54"/>
        <v>0.10657358363213958</v>
      </c>
      <c r="M96" s="628">
        <f t="shared" si="50"/>
        <v>3240000</v>
      </c>
      <c r="N96" s="618">
        <f>M96/K96*100</f>
        <v>100</v>
      </c>
      <c r="O96" s="621">
        <v>1240000</v>
      </c>
      <c r="P96" s="618">
        <f t="shared" si="55"/>
        <v>38.271604938271601</v>
      </c>
      <c r="Q96" s="620">
        <f t="shared" si="53"/>
        <v>2000000</v>
      </c>
      <c r="R96" s="141"/>
      <c r="S96" s="148"/>
      <c r="T96" s="144"/>
      <c r="U96" s="149">
        <f t="shared" si="48"/>
        <v>0.10657358363213958</v>
      </c>
      <c r="V96" s="150">
        <f t="shared" si="49"/>
        <v>4.0787420896250946E-2</v>
      </c>
      <c r="W96" s="441"/>
      <c r="Y96" s="312">
        <f t="shared" si="47"/>
        <v>100</v>
      </c>
      <c r="Z96" s="312">
        <f>P96</f>
        <v>38.271604938271601</v>
      </c>
      <c r="AA96" s="152">
        <v>69.135802469135797</v>
      </c>
      <c r="AB96" s="152">
        <v>0</v>
      </c>
      <c r="AC96" s="492">
        <v>1240000</v>
      </c>
      <c r="AD96" s="355">
        <v>2000000</v>
      </c>
      <c r="AE96" s="269">
        <f t="shared" si="40"/>
        <v>1000000</v>
      </c>
      <c r="AF96" s="354">
        <f t="shared" si="41"/>
        <v>1000000</v>
      </c>
      <c r="AH96" s="621"/>
    </row>
    <row r="97" spans="3:34" s="139" customFormat="1" ht="12">
      <c r="C97" s="148"/>
      <c r="D97" s="141"/>
      <c r="E97" s="142"/>
      <c r="F97" s="142"/>
      <c r="G97" s="142" t="s">
        <v>161</v>
      </c>
      <c r="H97" s="143"/>
      <c r="I97" s="143"/>
      <c r="J97" s="144"/>
      <c r="K97" s="616"/>
      <c r="L97" s="617">
        <f t="shared" si="54"/>
        <v>0</v>
      </c>
      <c r="M97" s="628">
        <f t="shared" si="50"/>
        <v>0</v>
      </c>
      <c r="N97" s="618">
        <v>0</v>
      </c>
      <c r="O97" s="621">
        <v>0</v>
      </c>
      <c r="P97" s="618">
        <v>0</v>
      </c>
      <c r="Q97" s="620">
        <f t="shared" si="53"/>
        <v>0</v>
      </c>
      <c r="R97" s="141"/>
      <c r="S97" s="148"/>
      <c r="T97" s="144"/>
      <c r="U97" s="149">
        <f t="shared" si="48"/>
        <v>0</v>
      </c>
      <c r="V97" s="150">
        <f t="shared" si="49"/>
        <v>0</v>
      </c>
      <c r="W97" s="441"/>
      <c r="Y97" s="312">
        <f t="shared" si="47"/>
        <v>0</v>
      </c>
      <c r="Z97" s="312">
        <v>0</v>
      </c>
      <c r="AA97" s="152">
        <v>0</v>
      </c>
      <c r="AB97" s="152">
        <v>0</v>
      </c>
      <c r="AC97" s="492"/>
      <c r="AD97" s="355"/>
      <c r="AE97" s="269">
        <f t="shared" si="40"/>
        <v>0</v>
      </c>
      <c r="AF97" s="354">
        <f t="shared" si="41"/>
        <v>0</v>
      </c>
      <c r="AH97" s="621"/>
    </row>
    <row r="98" spans="3:34" s="139" customFormat="1" ht="12">
      <c r="C98" s="148"/>
      <c r="D98" s="141"/>
      <c r="E98" s="142">
        <v>15</v>
      </c>
      <c r="F98" s="142">
        <v>36</v>
      </c>
      <c r="G98" s="142" t="s">
        <v>162</v>
      </c>
      <c r="H98" s="143"/>
      <c r="I98" s="143"/>
      <c r="J98" s="144"/>
      <c r="K98" s="616">
        <v>7047000</v>
      </c>
      <c r="L98" s="617">
        <f t="shared" si="54"/>
        <v>0.23179754439990358</v>
      </c>
      <c r="M98" s="628">
        <f t="shared" si="50"/>
        <v>7047000</v>
      </c>
      <c r="N98" s="618">
        <f>M98/K98*100</f>
        <v>100</v>
      </c>
      <c r="O98" s="552">
        <v>7047000</v>
      </c>
      <c r="P98" s="618">
        <f t="shared" si="55"/>
        <v>100</v>
      </c>
      <c r="Q98" s="620">
        <f t="shared" si="53"/>
        <v>0</v>
      </c>
      <c r="R98" s="141"/>
      <c r="S98" s="148"/>
      <c r="T98" s="144"/>
      <c r="U98" s="149">
        <f t="shared" si="48"/>
        <v>0.23179754439990358</v>
      </c>
      <c r="V98" s="150">
        <f t="shared" si="49"/>
        <v>0.23179754439990358</v>
      </c>
      <c r="W98" s="441"/>
      <c r="Y98" s="312">
        <f t="shared" si="47"/>
        <v>100</v>
      </c>
      <c r="Z98" s="312">
        <f>P98</f>
        <v>100</v>
      </c>
      <c r="AA98" s="152">
        <v>63.104867319426702</v>
      </c>
      <c r="AB98" s="152">
        <v>40</v>
      </c>
      <c r="AC98" s="492">
        <v>1847000</v>
      </c>
      <c r="AD98" s="355">
        <v>5200000</v>
      </c>
      <c r="AE98" s="269">
        <f t="shared" si="40"/>
        <v>2600000</v>
      </c>
      <c r="AF98" s="354">
        <f t="shared" si="41"/>
        <v>2600000</v>
      </c>
      <c r="AH98" s="621"/>
    </row>
    <row r="99" spans="3:34" s="139" customFormat="1" ht="12">
      <c r="C99" s="148"/>
      <c r="D99" s="141"/>
      <c r="E99" s="142">
        <v>15</v>
      </c>
      <c r="F99" s="142">
        <v>39</v>
      </c>
      <c r="G99" s="142" t="s">
        <v>163</v>
      </c>
      <c r="H99" s="143"/>
      <c r="I99" s="143"/>
      <c r="J99" s="144"/>
      <c r="K99" s="616">
        <v>500000</v>
      </c>
      <c r="L99" s="617">
        <f t="shared" si="54"/>
        <v>1.6446540683972156E-2</v>
      </c>
      <c r="M99" s="628">
        <f t="shared" si="50"/>
        <v>500000</v>
      </c>
      <c r="N99" s="618">
        <f>M99/K99*100</f>
        <v>100</v>
      </c>
      <c r="O99" s="552">
        <v>500000</v>
      </c>
      <c r="P99" s="618">
        <f t="shared" si="55"/>
        <v>100</v>
      </c>
      <c r="Q99" s="620">
        <f t="shared" si="53"/>
        <v>0</v>
      </c>
      <c r="R99" s="141"/>
      <c r="S99" s="148"/>
      <c r="T99" s="144"/>
      <c r="U99" s="149">
        <f t="shared" si="48"/>
        <v>1.6446540683972156E-2</v>
      </c>
      <c r="V99" s="150">
        <f t="shared" si="49"/>
        <v>1.6446540683972156E-2</v>
      </c>
      <c r="W99" s="441"/>
      <c r="Y99" s="312">
        <f t="shared" si="47"/>
        <v>100</v>
      </c>
      <c r="Z99" s="312">
        <v>100</v>
      </c>
      <c r="AA99" s="152">
        <v>100</v>
      </c>
      <c r="AB99" s="152">
        <v>100</v>
      </c>
      <c r="AC99" s="492">
        <v>500000</v>
      </c>
      <c r="AD99" s="355"/>
      <c r="AE99" s="269">
        <f t="shared" si="40"/>
        <v>0</v>
      </c>
      <c r="AF99" s="354">
        <f t="shared" si="41"/>
        <v>0</v>
      </c>
      <c r="AH99" s="621"/>
    </row>
    <row r="100" spans="3:34" s="139" customFormat="1" ht="12">
      <c r="C100" s="148"/>
      <c r="D100" s="141"/>
      <c r="E100" s="142"/>
      <c r="F100" s="142"/>
      <c r="G100" s="142"/>
      <c r="H100" s="143"/>
      <c r="I100" s="143"/>
      <c r="J100" s="144"/>
      <c r="K100" s="616"/>
      <c r="L100" s="617">
        <f t="shared" si="54"/>
        <v>0</v>
      </c>
      <c r="M100" s="628">
        <f t="shared" si="50"/>
        <v>0</v>
      </c>
      <c r="N100" s="618"/>
      <c r="O100" s="621"/>
      <c r="P100" s="618"/>
      <c r="Q100" s="620">
        <f t="shared" si="53"/>
        <v>0</v>
      </c>
      <c r="R100" s="141"/>
      <c r="S100" s="148"/>
      <c r="T100" s="144"/>
      <c r="U100" s="149">
        <f t="shared" si="48"/>
        <v>0</v>
      </c>
      <c r="V100" s="150">
        <f t="shared" si="49"/>
        <v>0</v>
      </c>
      <c r="W100" s="441"/>
      <c r="Y100" s="312">
        <f t="shared" si="47"/>
        <v>0</v>
      </c>
      <c r="Z100" s="312">
        <v>0</v>
      </c>
      <c r="AA100" s="152">
        <v>0</v>
      </c>
      <c r="AB100" s="152">
        <v>0</v>
      </c>
      <c r="AD100" s="355"/>
      <c r="AE100" s="269">
        <f t="shared" si="40"/>
        <v>0</v>
      </c>
      <c r="AF100" s="354">
        <f t="shared" si="41"/>
        <v>0</v>
      </c>
      <c r="AH100" s="621"/>
    </row>
    <row r="101" spans="3:34" s="139" customFormat="1" ht="12">
      <c r="C101" s="148"/>
      <c r="D101" s="141"/>
      <c r="E101" s="142">
        <v>15</v>
      </c>
      <c r="F101" s="142">
        <v>57</v>
      </c>
      <c r="G101" s="142" t="s">
        <v>164</v>
      </c>
      <c r="H101" s="143"/>
      <c r="I101" s="143"/>
      <c r="J101" s="144"/>
      <c r="K101" s="616">
        <v>312342500</v>
      </c>
      <c r="L101" s="617">
        <f t="shared" si="54"/>
        <v>10.273907267167145</v>
      </c>
      <c r="M101" s="628">
        <f t="shared" si="50"/>
        <v>311610000</v>
      </c>
      <c r="N101" s="618">
        <f t="shared" ref="N101:N106" si="56">M101/K101*100</f>
        <v>99.765481802828631</v>
      </c>
      <c r="O101" s="552">
        <v>141479900</v>
      </c>
      <c r="P101" s="618">
        <f t="shared" si="55"/>
        <v>45.296397384281676</v>
      </c>
      <c r="Q101" s="620">
        <f t="shared" si="53"/>
        <v>170862600</v>
      </c>
      <c r="R101" s="147" t="s">
        <v>165</v>
      </c>
      <c r="S101" s="148"/>
      <c r="T101" s="144"/>
      <c r="U101" s="149">
        <f t="shared" si="48"/>
        <v>10.249813085065126</v>
      </c>
      <c r="V101" s="150">
        <f t="shared" si="49"/>
        <v>4.6537098626286237</v>
      </c>
      <c r="W101" s="441" t="s">
        <v>33</v>
      </c>
      <c r="Y101" s="312">
        <f t="shared" si="47"/>
        <v>99.765481802828631</v>
      </c>
      <c r="Z101" s="312">
        <f>P101</f>
        <v>45.296397384281676</v>
      </c>
      <c r="AA101" s="152">
        <v>77.690355939393456</v>
      </c>
      <c r="AB101" s="152">
        <v>35.051233821846211</v>
      </c>
      <c r="AC101" s="492">
        <v>173237500</v>
      </c>
      <c r="AD101" s="355">
        <v>137900000</v>
      </c>
      <c r="AE101" s="269">
        <f t="shared" si="40"/>
        <v>68950000</v>
      </c>
      <c r="AF101" s="354">
        <f t="shared" si="41"/>
        <v>68950000</v>
      </c>
      <c r="AH101" s="621">
        <v>472500</v>
      </c>
    </row>
    <row r="102" spans="3:34" s="139" customFormat="1" ht="12">
      <c r="C102" s="140"/>
      <c r="D102" s="141"/>
      <c r="E102" s="142">
        <v>15</v>
      </c>
      <c r="F102" s="142">
        <v>58</v>
      </c>
      <c r="G102" s="142" t="s">
        <v>166</v>
      </c>
      <c r="H102" s="615"/>
      <c r="I102" s="142"/>
      <c r="J102" s="144"/>
      <c r="K102" s="616">
        <v>372622500</v>
      </c>
      <c r="L102" s="617">
        <f t="shared" si="54"/>
        <v>12.256702212026829</v>
      </c>
      <c r="M102" s="628">
        <f t="shared" si="50"/>
        <v>350885000</v>
      </c>
      <c r="N102" s="618">
        <f t="shared" si="56"/>
        <v>94.166347979523508</v>
      </c>
      <c r="O102" s="552">
        <v>255095000</v>
      </c>
      <c r="P102" s="618">
        <f t="shared" si="55"/>
        <v>68.459365711947072</v>
      </c>
      <c r="Q102" s="620">
        <f t="shared" si="53"/>
        <v>117527500</v>
      </c>
      <c r="R102" s="147" t="s">
        <v>167</v>
      </c>
      <c r="S102" s="148"/>
      <c r="T102" s="144"/>
      <c r="U102" s="149">
        <f t="shared" si="48"/>
        <v>11.54168885579114</v>
      </c>
      <c r="V102" s="150">
        <f t="shared" si="49"/>
        <v>8.3908605915557537</v>
      </c>
      <c r="W102" s="441" t="s">
        <v>33</v>
      </c>
      <c r="Y102" s="312">
        <f t="shared" si="47"/>
        <v>94.166347979523508</v>
      </c>
      <c r="Z102" s="312">
        <f>P102</f>
        <v>68.459365711947072</v>
      </c>
      <c r="AA102" s="152">
        <v>84.013981979080711</v>
      </c>
      <c r="AB102" s="152">
        <v>59.505263369764307</v>
      </c>
      <c r="AC102" s="492">
        <v>205532500</v>
      </c>
      <c r="AD102" s="355">
        <v>75660000</v>
      </c>
      <c r="AE102" s="269">
        <f t="shared" si="40"/>
        <v>37830000</v>
      </c>
      <c r="AF102" s="354">
        <f t="shared" si="41"/>
        <v>37830000</v>
      </c>
      <c r="AH102" s="621">
        <v>69692500</v>
      </c>
    </row>
    <row r="103" spans="3:34" s="139" customFormat="1" ht="12">
      <c r="C103" s="140"/>
      <c r="D103" s="141"/>
      <c r="E103" s="142"/>
      <c r="F103" s="142"/>
      <c r="G103" s="142" t="s">
        <v>168</v>
      </c>
      <c r="H103" s="615"/>
      <c r="I103" s="142"/>
      <c r="J103" s="144"/>
      <c r="K103" s="616"/>
      <c r="L103" s="617">
        <f t="shared" si="54"/>
        <v>0</v>
      </c>
      <c r="M103" s="628">
        <f t="shared" si="50"/>
        <v>0</v>
      </c>
      <c r="N103" s="618"/>
      <c r="O103" s="621"/>
      <c r="P103" s="618"/>
      <c r="Q103" s="620">
        <f t="shared" si="53"/>
        <v>0</v>
      </c>
      <c r="R103" s="141"/>
      <c r="S103" s="148"/>
      <c r="T103" s="144"/>
      <c r="U103" s="149">
        <f t="shared" si="48"/>
        <v>0</v>
      </c>
      <c r="V103" s="150">
        <f t="shared" si="49"/>
        <v>0</v>
      </c>
      <c r="W103" s="441"/>
      <c r="Y103" s="312">
        <f t="shared" si="47"/>
        <v>0</v>
      </c>
      <c r="Z103" s="312">
        <v>0</v>
      </c>
      <c r="AA103" s="152">
        <v>0</v>
      </c>
      <c r="AB103" s="152">
        <v>0</v>
      </c>
      <c r="AD103" s="355"/>
      <c r="AE103" s="269">
        <f t="shared" si="40"/>
        <v>0</v>
      </c>
      <c r="AF103" s="354">
        <f t="shared" si="41"/>
        <v>0</v>
      </c>
      <c r="AH103" s="621"/>
    </row>
    <row r="104" spans="3:34" s="139" customFormat="1" ht="12">
      <c r="C104" s="140"/>
      <c r="D104" s="141"/>
      <c r="E104" s="142">
        <v>15</v>
      </c>
      <c r="F104" s="142">
        <v>59</v>
      </c>
      <c r="G104" s="142" t="s">
        <v>169</v>
      </c>
      <c r="H104" s="143"/>
      <c r="I104" s="143"/>
      <c r="J104" s="144"/>
      <c r="K104" s="616">
        <v>933228500</v>
      </c>
      <c r="L104" s="617">
        <f t="shared" si="54"/>
        <v>30.696760985384618</v>
      </c>
      <c r="M104" s="628">
        <f t="shared" si="50"/>
        <v>534663500</v>
      </c>
      <c r="N104" s="618">
        <f t="shared" si="56"/>
        <v>57.29181009795564</v>
      </c>
      <c r="O104" s="552">
        <v>491588500</v>
      </c>
      <c r="P104" s="618">
        <f>O104/K104*100</f>
        <v>52.676113084844708</v>
      </c>
      <c r="Q104" s="620">
        <f t="shared" si="53"/>
        <v>441640000</v>
      </c>
      <c r="R104" s="147" t="s">
        <v>170</v>
      </c>
      <c r="S104" s="148"/>
      <c r="T104" s="144"/>
      <c r="U104" s="149">
        <f t="shared" si="48"/>
        <v>17.586730009969891</v>
      </c>
      <c r="V104" s="150">
        <f t="shared" si="49"/>
        <v>17.586730009969891</v>
      </c>
      <c r="W104" s="441"/>
      <c r="Y104" s="312">
        <f t="shared" si="47"/>
        <v>57.29181009795564</v>
      </c>
      <c r="Z104" s="312">
        <f>Y104</f>
        <v>57.29181009795564</v>
      </c>
      <c r="AA104" s="152">
        <v>56.827293637088886</v>
      </c>
      <c r="AB104" s="152">
        <v>56.827293637088886</v>
      </c>
      <c r="AC104" s="492">
        <v>446616000</v>
      </c>
      <c r="AD104" s="355">
        <v>8670000</v>
      </c>
      <c r="AE104" s="269">
        <f t="shared" si="40"/>
        <v>4335000</v>
      </c>
      <c r="AF104" s="354">
        <f t="shared" si="41"/>
        <v>4335000</v>
      </c>
      <c r="AH104" s="621">
        <v>79377500</v>
      </c>
    </row>
    <row r="105" spans="3:34" s="139" customFormat="1" ht="12">
      <c r="C105" s="140"/>
      <c r="D105" s="141"/>
      <c r="E105" s="142">
        <v>15</v>
      </c>
      <c r="F105" s="142">
        <v>60</v>
      </c>
      <c r="G105" s="142" t="s">
        <v>171</v>
      </c>
      <c r="H105" s="143"/>
      <c r="I105" s="143"/>
      <c r="J105" s="144"/>
      <c r="K105" s="616">
        <v>15050000</v>
      </c>
      <c r="L105" s="617">
        <f t="shared" si="54"/>
        <v>0.49504087458756191</v>
      </c>
      <c r="M105" s="628">
        <f t="shared" si="50"/>
        <v>15050000</v>
      </c>
      <c r="N105" s="618">
        <f t="shared" si="56"/>
        <v>100</v>
      </c>
      <c r="O105" s="621"/>
      <c r="P105" s="618">
        <f t="shared" ref="P105:P106" si="57">O105/K105*100</f>
        <v>0</v>
      </c>
      <c r="Q105" s="620">
        <f t="shared" si="53"/>
        <v>15050000</v>
      </c>
      <c r="R105" s="147"/>
      <c r="S105" s="148"/>
      <c r="T105" s="144"/>
      <c r="U105" s="149">
        <f t="shared" si="48"/>
        <v>0.49504087458756191</v>
      </c>
      <c r="V105" s="150">
        <f t="shared" si="49"/>
        <v>0</v>
      </c>
      <c r="W105" s="441"/>
      <c r="Y105" s="312">
        <f>N105</f>
        <v>100</v>
      </c>
      <c r="Z105" s="312">
        <f>P105</f>
        <v>0</v>
      </c>
      <c r="AA105" s="152">
        <v>50</v>
      </c>
      <c r="AB105" s="152">
        <v>0</v>
      </c>
      <c r="AC105" s="492">
        <v>0</v>
      </c>
      <c r="AD105" s="355">
        <v>15050000</v>
      </c>
      <c r="AE105" s="269">
        <f t="shared" si="40"/>
        <v>7525000</v>
      </c>
      <c r="AF105" s="354">
        <f t="shared" si="41"/>
        <v>7525000</v>
      </c>
      <c r="AH105" s="621"/>
    </row>
    <row r="106" spans="3:34" s="139" customFormat="1" ht="12">
      <c r="C106" s="140"/>
      <c r="D106" s="141"/>
      <c r="E106" s="142">
        <v>15</v>
      </c>
      <c r="F106" s="142">
        <v>62</v>
      </c>
      <c r="G106" s="142" t="s">
        <v>172</v>
      </c>
      <c r="H106" s="143"/>
      <c r="I106" s="143"/>
      <c r="J106" s="144"/>
      <c r="K106" s="616">
        <v>2780000</v>
      </c>
      <c r="L106" s="617">
        <f t="shared" si="54"/>
        <v>9.144276620288519E-2</v>
      </c>
      <c r="M106" s="628">
        <f t="shared" si="50"/>
        <v>2780000</v>
      </c>
      <c r="N106" s="618">
        <f t="shared" si="56"/>
        <v>100</v>
      </c>
      <c r="O106" s="552">
        <v>2110000</v>
      </c>
      <c r="P106" s="618">
        <f t="shared" si="57"/>
        <v>75.899280575539578</v>
      </c>
      <c r="Q106" s="620">
        <f t="shared" si="53"/>
        <v>670000</v>
      </c>
      <c r="R106" s="147"/>
      <c r="S106" s="148"/>
      <c r="T106" s="144"/>
      <c r="U106" s="149">
        <f t="shared" si="48"/>
        <v>9.144276620288519E-2</v>
      </c>
      <c r="V106" s="150">
        <f t="shared" si="49"/>
        <v>8.2298489582596668E-2</v>
      </c>
      <c r="W106" s="441"/>
      <c r="Y106" s="312">
        <f t="shared" si="47"/>
        <v>100</v>
      </c>
      <c r="Z106" s="312">
        <v>90</v>
      </c>
      <c r="AA106" s="152">
        <v>72.482014388489219</v>
      </c>
      <c r="AB106" s="152">
        <v>72.482014388489219</v>
      </c>
      <c r="AC106" s="492">
        <v>1000000</v>
      </c>
      <c r="AD106" s="355">
        <v>1530000</v>
      </c>
      <c r="AE106" s="269">
        <f t="shared" si="40"/>
        <v>765000</v>
      </c>
      <c r="AF106" s="354">
        <f t="shared" si="41"/>
        <v>765000</v>
      </c>
      <c r="AH106" s="621">
        <v>250000</v>
      </c>
    </row>
    <row r="107" spans="3:34" s="139" customFormat="1" ht="12">
      <c r="C107" s="140"/>
      <c r="D107" s="141"/>
      <c r="E107" s="142"/>
      <c r="F107" s="142"/>
      <c r="G107" s="142"/>
      <c r="H107" s="143"/>
      <c r="I107" s="143"/>
      <c r="J107" s="144"/>
      <c r="K107" s="616"/>
      <c r="L107" s="617"/>
      <c r="M107" s="628">
        <f t="shared" si="50"/>
        <v>0</v>
      </c>
      <c r="N107" s="618"/>
      <c r="O107" s="621"/>
      <c r="P107" s="618"/>
      <c r="Q107" s="620">
        <f t="shared" si="53"/>
        <v>0</v>
      </c>
      <c r="R107" s="147"/>
      <c r="S107" s="148"/>
      <c r="T107" s="144"/>
      <c r="U107" s="149">
        <f t="shared" si="48"/>
        <v>0</v>
      </c>
      <c r="V107" s="150">
        <f t="shared" si="49"/>
        <v>0</v>
      </c>
      <c r="W107" s="441"/>
      <c r="Y107" s="312">
        <f t="shared" si="47"/>
        <v>0</v>
      </c>
      <c r="Z107" s="312">
        <v>0</v>
      </c>
      <c r="AA107" s="152">
        <v>0</v>
      </c>
      <c r="AB107" s="152">
        <v>0</v>
      </c>
      <c r="AC107" s="492"/>
      <c r="AD107" s="355"/>
      <c r="AE107" s="269">
        <f t="shared" si="40"/>
        <v>0</v>
      </c>
      <c r="AF107" s="354">
        <f t="shared" si="41"/>
        <v>0</v>
      </c>
      <c r="AH107" s="621"/>
    </row>
    <row r="108" spans="3:34" s="139" customFormat="1" ht="12">
      <c r="C108" s="140"/>
      <c r="D108" s="148">
        <v>16</v>
      </c>
      <c r="E108" s="143" t="s">
        <v>173</v>
      </c>
      <c r="F108" s="143"/>
      <c r="G108" s="143"/>
      <c r="H108" s="143"/>
      <c r="I108" s="143"/>
      <c r="J108" s="144"/>
      <c r="K108" s="605">
        <f>SUM(K110:K161)</f>
        <v>62591580072</v>
      </c>
      <c r="L108" s="606">
        <f>SUM(L110:L161)</f>
        <v>99.999999999999972</v>
      </c>
      <c r="M108" s="593">
        <f>SUM(M109:M161)</f>
        <v>62387108072</v>
      </c>
      <c r="N108" s="607">
        <f>M108/K108*100</f>
        <v>99.673323472957875</v>
      </c>
      <c r="O108" s="595">
        <f>SUM(O109:O161)</f>
        <v>6279906470</v>
      </c>
      <c r="P108" s="625">
        <f>O108/K108*100</f>
        <v>10.033148967922095</v>
      </c>
      <c r="Q108" s="306">
        <f>SUM(Q110:Q161)</f>
        <v>56311673602</v>
      </c>
      <c r="R108" s="306">
        <f>SUM(R111:R158)</f>
        <v>0</v>
      </c>
      <c r="S108" s="307"/>
      <c r="T108" s="308"/>
      <c r="U108" s="318">
        <f>SUM(U109:U158)</f>
        <v>80.777279010755706</v>
      </c>
      <c r="V108" s="318">
        <f>SUM(V109:V158)</f>
        <v>25.2493878565143</v>
      </c>
      <c r="W108" s="440"/>
      <c r="Y108" s="312">
        <f t="shared" si="47"/>
        <v>99.673323472957875</v>
      </c>
      <c r="Z108" s="312">
        <v>0</v>
      </c>
      <c r="AA108" s="152">
        <v>98.589964897858835</v>
      </c>
      <c r="AB108" s="152">
        <v>0</v>
      </c>
      <c r="AC108" s="492"/>
      <c r="AD108" s="355"/>
      <c r="AE108" s="269">
        <f t="shared" si="40"/>
        <v>0</v>
      </c>
      <c r="AF108" s="354">
        <f t="shared" si="41"/>
        <v>0</v>
      </c>
      <c r="AH108" s="595">
        <f>SUM(AH109:AH161)</f>
        <v>4424571272</v>
      </c>
    </row>
    <row r="109" spans="3:34" s="139" customFormat="1" ht="12">
      <c r="C109" s="140"/>
      <c r="D109" s="141"/>
      <c r="E109" s="143" t="s">
        <v>174</v>
      </c>
      <c r="F109" s="143"/>
      <c r="G109" s="143"/>
      <c r="H109" s="143"/>
      <c r="I109" s="143"/>
      <c r="J109" s="144"/>
      <c r="K109" s="629"/>
      <c r="L109" s="610"/>
      <c r="M109" s="628"/>
      <c r="N109" s="612"/>
      <c r="O109" s="621"/>
      <c r="P109" s="612"/>
      <c r="Q109" s="613"/>
      <c r="R109" s="147"/>
      <c r="S109" s="148"/>
      <c r="T109" s="144"/>
      <c r="U109" s="149">
        <f>(Y109/100)*L109</f>
        <v>0</v>
      </c>
      <c r="V109" s="150">
        <f t="shared" ref="V109:V162" si="58">Z109/100*L109</f>
        <v>0</v>
      </c>
      <c r="W109" s="441"/>
      <c r="Y109" s="312">
        <f t="shared" si="47"/>
        <v>0</v>
      </c>
      <c r="Z109" s="312">
        <v>0</v>
      </c>
      <c r="AA109" s="152">
        <v>0</v>
      </c>
      <c r="AB109" s="152">
        <v>0</v>
      </c>
      <c r="AC109" s="492"/>
      <c r="AD109" s="355"/>
      <c r="AE109" s="269">
        <f t="shared" si="40"/>
        <v>0</v>
      </c>
      <c r="AF109" s="354">
        <f t="shared" si="41"/>
        <v>0</v>
      </c>
      <c r="AH109" s="621"/>
    </row>
    <row r="110" spans="3:34" s="139" customFormat="1" ht="18" customHeight="1">
      <c r="C110" s="140"/>
      <c r="D110" s="141"/>
      <c r="E110" s="142">
        <v>16</v>
      </c>
      <c r="F110" s="256" t="s">
        <v>28</v>
      </c>
      <c r="G110" s="142" t="s">
        <v>149</v>
      </c>
      <c r="H110" s="142"/>
      <c r="I110" s="143"/>
      <c r="J110" s="144"/>
      <c r="K110" s="621">
        <v>884200000</v>
      </c>
      <c r="L110" s="617">
        <f>(K110/($K$108))*100</f>
        <v>1.4126500704773579</v>
      </c>
      <c r="M110" s="628">
        <f t="shared" ref="M110:M141" si="59">AC110+AD110+AH110</f>
        <v>884200000</v>
      </c>
      <c r="N110" s="618">
        <f t="shared" ref="N110:N161" si="60">(M110/K110)*100</f>
        <v>100</v>
      </c>
      <c r="O110" s="621">
        <v>37560000</v>
      </c>
      <c r="P110" s="618">
        <f t="shared" ref="P110:P161" si="61">O110/K110*100</f>
        <v>4.247907713187062</v>
      </c>
      <c r="Q110" s="620">
        <f t="shared" ref="Q110:Q162" si="62">K110-O110</f>
        <v>846640000</v>
      </c>
      <c r="R110" s="147" t="s">
        <v>175</v>
      </c>
      <c r="S110" s="148"/>
      <c r="T110" s="144"/>
      <c r="U110" s="149">
        <f>(Y110/100)*L110</f>
        <v>1.4126500704773579</v>
      </c>
      <c r="V110" s="150">
        <f t="shared" si="58"/>
        <v>0.56506002819094314</v>
      </c>
      <c r="W110" s="441"/>
      <c r="Y110" s="312">
        <f t="shared" si="47"/>
        <v>100</v>
      </c>
      <c r="Z110" s="312">
        <v>40</v>
      </c>
      <c r="AA110" s="152">
        <v>100</v>
      </c>
      <c r="AB110" s="152">
        <v>40</v>
      </c>
      <c r="AC110" s="492">
        <v>884200000</v>
      </c>
      <c r="AD110" s="355"/>
      <c r="AE110" s="269">
        <f t="shared" si="40"/>
        <v>0</v>
      </c>
      <c r="AF110" s="354">
        <f t="shared" si="41"/>
        <v>0</v>
      </c>
      <c r="AH110" s="621"/>
    </row>
    <row r="111" spans="3:34" s="139" customFormat="1" ht="31.5" customHeight="1">
      <c r="C111" s="140"/>
      <c r="D111" s="141"/>
      <c r="E111" s="142">
        <v>16</v>
      </c>
      <c r="F111" s="256" t="s">
        <v>38</v>
      </c>
      <c r="G111" s="142" t="s">
        <v>176</v>
      </c>
      <c r="H111" s="615"/>
      <c r="I111" s="142"/>
      <c r="J111" s="144"/>
      <c r="K111" s="621">
        <v>6395598500</v>
      </c>
      <c r="L111" s="617">
        <f t="shared" ref="L111:L161" si="63">(K111/($K$108))*100</f>
        <v>10.217985378613307</v>
      </c>
      <c r="M111" s="628">
        <f t="shared" si="59"/>
        <v>6395598500</v>
      </c>
      <c r="N111" s="618">
        <f t="shared" si="60"/>
        <v>100</v>
      </c>
      <c r="O111" s="621">
        <v>331314250</v>
      </c>
      <c r="P111" s="618">
        <f t="shared" si="61"/>
        <v>5.1803478595474681</v>
      </c>
      <c r="Q111" s="620">
        <f t="shared" si="62"/>
        <v>6064284250</v>
      </c>
      <c r="R111" s="154" t="s">
        <v>177</v>
      </c>
      <c r="S111" s="148"/>
      <c r="T111" s="144"/>
      <c r="U111" s="149">
        <f t="shared" ref="U111:U162" si="64">(Y111/100)*L111</f>
        <v>10.217985378613307</v>
      </c>
      <c r="V111" s="150">
        <f t="shared" si="58"/>
        <v>4.0871941514453232</v>
      </c>
      <c r="W111" s="441" t="s">
        <v>33</v>
      </c>
      <c r="X111" s="142"/>
      <c r="Y111" s="312">
        <f t="shared" si="47"/>
        <v>100</v>
      </c>
      <c r="Z111" s="312">
        <v>40</v>
      </c>
      <c r="AA111" s="152">
        <v>100</v>
      </c>
      <c r="AB111" s="152">
        <v>40</v>
      </c>
      <c r="AC111" s="492">
        <v>6395598500</v>
      </c>
      <c r="AD111" s="355"/>
      <c r="AE111" s="269">
        <f t="shared" si="40"/>
        <v>0</v>
      </c>
      <c r="AF111" s="354">
        <f t="shared" si="41"/>
        <v>0</v>
      </c>
      <c r="AG111" s="139" t="e">
        <f>AF111/AE111*100</f>
        <v>#DIV/0!</v>
      </c>
      <c r="AH111" s="621"/>
    </row>
    <row r="112" spans="3:34" s="139" customFormat="1" ht="31.5" customHeight="1">
      <c r="C112" s="140"/>
      <c r="D112" s="141"/>
      <c r="E112" s="142">
        <v>16</v>
      </c>
      <c r="F112" s="256" t="s">
        <v>115</v>
      </c>
      <c r="G112" s="142" t="s">
        <v>390</v>
      </c>
      <c r="H112" s="615"/>
      <c r="I112" s="142"/>
      <c r="J112" s="144"/>
      <c r="K112" s="645">
        <v>5644755100</v>
      </c>
      <c r="L112" s="617">
        <f t="shared" si="63"/>
        <v>9.0183936777227167</v>
      </c>
      <c r="M112" s="628">
        <f t="shared" si="59"/>
        <v>5644755100</v>
      </c>
      <c r="N112" s="618">
        <f t="shared" si="60"/>
        <v>100</v>
      </c>
      <c r="O112" s="645">
        <v>14487000</v>
      </c>
      <c r="P112" s="618">
        <f t="shared" si="61"/>
        <v>0.25664532372715337</v>
      </c>
      <c r="Q112" s="620">
        <f t="shared" si="62"/>
        <v>5630268100</v>
      </c>
      <c r="R112" s="154"/>
      <c r="S112" s="148"/>
      <c r="T112" s="144"/>
      <c r="U112" s="149"/>
      <c r="V112" s="150"/>
      <c r="W112" s="441"/>
      <c r="X112" s="142"/>
      <c r="Y112" s="312">
        <f t="shared" si="47"/>
        <v>100</v>
      </c>
      <c r="Z112" s="312">
        <v>10</v>
      </c>
      <c r="AA112" s="152">
        <v>100</v>
      </c>
      <c r="AB112" s="152">
        <v>0</v>
      </c>
      <c r="AC112" s="492">
        <v>5644755100</v>
      </c>
      <c r="AD112" s="355"/>
      <c r="AE112" s="269">
        <f t="shared" si="40"/>
        <v>0</v>
      </c>
      <c r="AF112" s="354">
        <f t="shared" si="41"/>
        <v>0</v>
      </c>
      <c r="AH112" s="621"/>
    </row>
    <row r="113" spans="3:34" s="139" customFormat="1" ht="21" customHeight="1">
      <c r="C113" s="140"/>
      <c r="D113" s="141"/>
      <c r="E113" s="142">
        <v>16</v>
      </c>
      <c r="F113" s="256" t="s">
        <v>107</v>
      </c>
      <c r="G113" s="756" t="s">
        <v>178</v>
      </c>
      <c r="H113" s="756"/>
      <c r="I113" s="756"/>
      <c r="J113" s="764"/>
      <c r="K113" s="646">
        <v>4640107700</v>
      </c>
      <c r="L113" s="617">
        <f t="shared" si="63"/>
        <v>7.4133097369684817</v>
      </c>
      <c r="M113" s="628">
        <f t="shared" si="59"/>
        <v>4640107700</v>
      </c>
      <c r="N113" s="618">
        <f t="shared" si="60"/>
        <v>100</v>
      </c>
      <c r="O113" s="645"/>
      <c r="P113" s="618">
        <f t="shared" si="61"/>
        <v>0</v>
      </c>
      <c r="Q113" s="620">
        <f t="shared" si="62"/>
        <v>4640107700</v>
      </c>
      <c r="R113" s="154"/>
      <c r="S113" s="148"/>
      <c r="T113" s="144"/>
      <c r="U113" s="149"/>
      <c r="V113" s="150"/>
      <c r="W113" s="441"/>
      <c r="X113" s="142"/>
      <c r="Y113" s="312">
        <f t="shared" si="47"/>
        <v>100</v>
      </c>
      <c r="Z113" s="312">
        <v>40</v>
      </c>
      <c r="AA113" s="152">
        <v>100</v>
      </c>
      <c r="AB113" s="152">
        <v>40</v>
      </c>
      <c r="AC113" s="492">
        <v>4640107700</v>
      </c>
      <c r="AD113" s="355"/>
      <c r="AE113" s="269">
        <f t="shared" si="40"/>
        <v>0</v>
      </c>
      <c r="AF113" s="354">
        <f t="shared" si="41"/>
        <v>0</v>
      </c>
      <c r="AH113" s="621"/>
    </row>
    <row r="114" spans="3:34" s="139" customFormat="1" ht="20.25" customHeight="1">
      <c r="C114" s="140"/>
      <c r="D114" s="141"/>
      <c r="E114" s="142">
        <v>16</v>
      </c>
      <c r="F114" s="256" t="s">
        <v>51</v>
      </c>
      <c r="G114" s="756" t="s">
        <v>421</v>
      </c>
      <c r="H114" s="756"/>
      <c r="I114" s="756"/>
      <c r="J114" s="764"/>
      <c r="K114" s="621">
        <v>51899500</v>
      </c>
      <c r="L114" s="617">
        <f t="shared" si="63"/>
        <v>8.2917702253720485E-2</v>
      </c>
      <c r="M114" s="628">
        <f t="shared" si="59"/>
        <v>50699500</v>
      </c>
      <c r="N114" s="618">
        <f t="shared" si="60"/>
        <v>97.687838996522132</v>
      </c>
      <c r="O114" s="552">
        <v>48899500</v>
      </c>
      <c r="P114" s="618">
        <f t="shared" si="61"/>
        <v>94.219597491305308</v>
      </c>
      <c r="Q114" s="620">
        <f t="shared" si="62"/>
        <v>3000000</v>
      </c>
      <c r="R114" s="147"/>
      <c r="S114" s="148"/>
      <c r="T114" s="144"/>
      <c r="U114" s="149">
        <f t="shared" si="64"/>
        <v>8.1000511477230072E-2</v>
      </c>
      <c r="V114" s="150">
        <f t="shared" si="58"/>
        <v>7.8124725312494425E-2</v>
      </c>
      <c r="W114" s="441"/>
      <c r="X114" s="142"/>
      <c r="Y114" s="312">
        <f t="shared" si="47"/>
        <v>97.687838996522132</v>
      </c>
      <c r="Z114" s="312">
        <f>P114</f>
        <v>94.219597491305308</v>
      </c>
      <c r="AA114" s="152">
        <v>97.687838996522132</v>
      </c>
      <c r="AB114" s="152">
        <v>26.397171456372416</v>
      </c>
      <c r="AC114" s="492">
        <v>42199500</v>
      </c>
      <c r="AD114" s="355"/>
      <c r="AE114" s="269">
        <f t="shared" si="40"/>
        <v>0</v>
      </c>
      <c r="AF114" s="354">
        <f t="shared" si="41"/>
        <v>0</v>
      </c>
      <c r="AH114" s="621">
        <v>8500000</v>
      </c>
    </row>
    <row r="115" spans="3:34" s="139" customFormat="1" ht="24" customHeight="1">
      <c r="C115" s="140"/>
      <c r="D115" s="141"/>
      <c r="E115" s="142">
        <v>16</v>
      </c>
      <c r="F115" s="256" t="s">
        <v>180</v>
      </c>
      <c r="G115" s="142" t="s">
        <v>181</v>
      </c>
      <c r="H115" s="615"/>
      <c r="I115" s="142"/>
      <c r="J115" s="144"/>
      <c r="K115" s="621">
        <v>7082325672</v>
      </c>
      <c r="L115" s="617">
        <f t="shared" si="63"/>
        <v>11.315141212049765</v>
      </c>
      <c r="M115" s="628">
        <f t="shared" si="59"/>
        <v>7082325672</v>
      </c>
      <c r="N115" s="618">
        <f t="shared" si="60"/>
        <v>100</v>
      </c>
      <c r="O115" s="552">
        <v>174822320</v>
      </c>
      <c r="P115" s="618">
        <f t="shared" si="61"/>
        <v>2.468430965991308</v>
      </c>
      <c r="Q115" s="620">
        <f t="shared" si="62"/>
        <v>6907503352</v>
      </c>
      <c r="R115" s="147" t="s">
        <v>182</v>
      </c>
      <c r="S115" s="148"/>
      <c r="T115" s="144"/>
      <c r="U115" s="149">
        <f t="shared" si="64"/>
        <v>11.315141212049765</v>
      </c>
      <c r="V115" s="150">
        <f t="shared" si="58"/>
        <v>5.0918135454223945</v>
      </c>
      <c r="W115" s="441" t="s">
        <v>33</v>
      </c>
      <c r="Y115" s="312">
        <f t="shared" si="47"/>
        <v>100</v>
      </c>
      <c r="Z115" s="312">
        <v>45</v>
      </c>
      <c r="AA115" s="152">
        <v>100</v>
      </c>
      <c r="AB115" s="152">
        <v>45</v>
      </c>
      <c r="AC115" s="492">
        <v>4866231400</v>
      </c>
      <c r="AD115" s="355"/>
      <c r="AE115" s="269">
        <f t="shared" si="40"/>
        <v>0</v>
      </c>
      <c r="AF115" s="354">
        <f t="shared" si="41"/>
        <v>0</v>
      </c>
      <c r="AH115" s="621">
        <v>2216094272</v>
      </c>
    </row>
    <row r="116" spans="3:34" s="139" customFormat="1" ht="18" customHeight="1">
      <c r="C116" s="140"/>
      <c r="D116" s="141"/>
      <c r="E116" s="142">
        <v>16</v>
      </c>
      <c r="F116" s="256">
        <v>14</v>
      </c>
      <c r="G116" s="142" t="s">
        <v>152</v>
      </c>
      <c r="H116" s="615"/>
      <c r="I116" s="142"/>
      <c r="J116" s="144"/>
      <c r="K116" s="621">
        <v>20967500</v>
      </c>
      <c r="L116" s="617">
        <f t="shared" si="63"/>
        <v>3.3498914671719074E-2</v>
      </c>
      <c r="M116" s="628">
        <f t="shared" si="59"/>
        <v>20967500</v>
      </c>
      <c r="N116" s="618">
        <f t="shared" si="60"/>
        <v>100</v>
      </c>
      <c r="O116" s="645">
        <v>12200000</v>
      </c>
      <c r="P116" s="618">
        <f t="shared" si="61"/>
        <v>58.185286753308695</v>
      </c>
      <c r="Q116" s="620">
        <f t="shared" si="62"/>
        <v>8767500</v>
      </c>
      <c r="R116" s="154"/>
      <c r="S116" s="148"/>
      <c r="T116" s="144"/>
      <c r="U116" s="149">
        <f t="shared" si="64"/>
        <v>3.3498914671719074E-2</v>
      </c>
      <c r="V116" s="150">
        <f t="shared" si="58"/>
        <v>1.9491439560985941E-2</v>
      </c>
      <c r="W116" s="441"/>
      <c r="Y116" s="312">
        <f t="shared" si="47"/>
        <v>100</v>
      </c>
      <c r="Z116" s="312">
        <f>P116</f>
        <v>58.185286753308695</v>
      </c>
      <c r="AA116" s="152">
        <v>91.969715035173479</v>
      </c>
      <c r="AB116" s="152">
        <v>0</v>
      </c>
      <c r="AC116" s="492">
        <v>9600000</v>
      </c>
      <c r="AD116" s="355">
        <v>3367500</v>
      </c>
      <c r="AE116" s="269">
        <f t="shared" si="40"/>
        <v>1683750</v>
      </c>
      <c r="AF116" s="354">
        <f t="shared" si="41"/>
        <v>1683750</v>
      </c>
      <c r="AH116" s="621">
        <v>8000000</v>
      </c>
    </row>
    <row r="117" spans="3:34" s="139" customFormat="1" ht="18" customHeight="1">
      <c r="C117" s="140"/>
      <c r="D117" s="141"/>
      <c r="E117" s="142">
        <v>16</v>
      </c>
      <c r="F117" s="142">
        <v>15</v>
      </c>
      <c r="G117" s="142" t="s">
        <v>153</v>
      </c>
      <c r="H117" s="615"/>
      <c r="I117" s="142"/>
      <c r="J117" s="144"/>
      <c r="K117" s="621">
        <v>7030000</v>
      </c>
      <c r="L117" s="617">
        <f t="shared" si="63"/>
        <v>1.1231542632273045E-2</v>
      </c>
      <c r="M117" s="628">
        <f t="shared" si="59"/>
        <v>7030000</v>
      </c>
      <c r="N117" s="618">
        <f t="shared" si="60"/>
        <v>100</v>
      </c>
      <c r="O117" s="644">
        <v>4000000</v>
      </c>
      <c r="P117" s="618">
        <f t="shared" si="61"/>
        <v>56.899004267425326</v>
      </c>
      <c r="Q117" s="620">
        <f t="shared" si="62"/>
        <v>3030000</v>
      </c>
      <c r="R117" s="147"/>
      <c r="S117" s="148"/>
      <c r="T117" s="144"/>
      <c r="U117" s="149">
        <f t="shared" si="64"/>
        <v>1.1231542632273045E-2</v>
      </c>
      <c r="V117" s="150">
        <f t="shared" si="58"/>
        <v>6.3906359216347342E-3</v>
      </c>
      <c r="W117" s="441" t="s">
        <v>33</v>
      </c>
      <c r="Y117" s="312">
        <f t="shared" si="47"/>
        <v>100</v>
      </c>
      <c r="Z117" s="312">
        <f>P117</f>
        <v>56.899004267425326</v>
      </c>
      <c r="AA117" s="152">
        <v>100</v>
      </c>
      <c r="AB117" s="152">
        <v>56.899004267425326</v>
      </c>
      <c r="AC117" s="492">
        <v>7030000</v>
      </c>
      <c r="AD117" s="355"/>
      <c r="AE117" s="269">
        <f t="shared" si="40"/>
        <v>0</v>
      </c>
      <c r="AF117" s="354">
        <f t="shared" si="41"/>
        <v>0</v>
      </c>
      <c r="AH117" s="621"/>
    </row>
    <row r="118" spans="3:34" s="139" customFormat="1" ht="18" customHeight="1">
      <c r="C118" s="140"/>
      <c r="D118" s="141"/>
      <c r="E118" s="142">
        <v>16</v>
      </c>
      <c r="F118" s="142">
        <v>16</v>
      </c>
      <c r="G118" s="142" t="s">
        <v>391</v>
      </c>
      <c r="H118" s="615"/>
      <c r="I118" s="142"/>
      <c r="J118" s="144"/>
      <c r="K118" s="647">
        <v>79575000</v>
      </c>
      <c r="L118" s="617">
        <f t="shared" si="63"/>
        <v>0.127133713366021</v>
      </c>
      <c r="M118" s="628">
        <f t="shared" si="59"/>
        <v>79575000</v>
      </c>
      <c r="N118" s="618">
        <f t="shared" si="60"/>
        <v>100</v>
      </c>
      <c r="O118" s="644">
        <v>48947500</v>
      </c>
      <c r="P118" s="618">
        <f t="shared" si="61"/>
        <v>61.511153000314167</v>
      </c>
      <c r="Q118" s="620">
        <f t="shared" si="62"/>
        <v>30627500</v>
      </c>
      <c r="R118" s="147"/>
      <c r="S118" s="148"/>
      <c r="T118" s="144"/>
      <c r="U118" s="149">
        <f t="shared" si="64"/>
        <v>0.127133713366021</v>
      </c>
      <c r="V118" s="150">
        <f t="shared" si="58"/>
        <v>7.8201412943554038E-2</v>
      </c>
      <c r="W118" s="441"/>
      <c r="Y118" s="312">
        <f t="shared" si="47"/>
        <v>100</v>
      </c>
      <c r="Z118" s="312">
        <f>P118</f>
        <v>61.511153000314167</v>
      </c>
      <c r="AA118" s="152">
        <v>80.788564247565191</v>
      </c>
      <c r="AB118" s="152">
        <v>61.511153000314167</v>
      </c>
      <c r="AC118" s="492">
        <v>19000000</v>
      </c>
      <c r="AD118" s="355">
        <v>30575000</v>
      </c>
      <c r="AE118" s="269">
        <f t="shared" si="40"/>
        <v>15287500</v>
      </c>
      <c r="AF118" s="354">
        <f t="shared" si="41"/>
        <v>15287500</v>
      </c>
      <c r="AH118" s="621">
        <v>30000000</v>
      </c>
    </row>
    <row r="119" spans="3:34" s="139" customFormat="1" ht="18" customHeight="1">
      <c r="C119" s="140"/>
      <c r="D119" s="141"/>
      <c r="E119" s="142">
        <v>16</v>
      </c>
      <c r="F119" s="142">
        <v>17</v>
      </c>
      <c r="G119" s="142" t="s">
        <v>250</v>
      </c>
      <c r="H119" s="615"/>
      <c r="I119" s="142"/>
      <c r="J119" s="144"/>
      <c r="K119" s="647">
        <v>15540000</v>
      </c>
      <c r="L119" s="617">
        <f t="shared" si="63"/>
        <v>2.4827620555550944E-2</v>
      </c>
      <c r="M119" s="628">
        <f t="shared" si="59"/>
        <v>15540000</v>
      </c>
      <c r="N119" s="618">
        <f t="shared" si="60"/>
        <v>100</v>
      </c>
      <c r="O119" s="552">
        <v>11340000</v>
      </c>
      <c r="P119" s="618">
        <f t="shared" si="61"/>
        <v>72.972972972972968</v>
      </c>
      <c r="Q119" s="620">
        <f t="shared" si="62"/>
        <v>4200000</v>
      </c>
      <c r="R119" s="147"/>
      <c r="S119" s="148"/>
      <c r="T119" s="144"/>
      <c r="U119" s="149">
        <f t="shared" si="64"/>
        <v>2.4827620555550944E-2</v>
      </c>
      <c r="V119" s="150">
        <f t="shared" si="58"/>
        <v>1.8117452837834471E-2</v>
      </c>
      <c r="W119" s="441"/>
      <c r="Y119" s="312">
        <f t="shared" si="47"/>
        <v>100</v>
      </c>
      <c r="Z119" s="312">
        <f>P119</f>
        <v>72.972972972972968</v>
      </c>
      <c r="AA119" s="152">
        <v>83.78378378378379</v>
      </c>
      <c r="AB119" s="152">
        <v>72.972972972972968</v>
      </c>
      <c r="AC119" s="492">
        <v>10500000</v>
      </c>
      <c r="AD119" s="355">
        <v>5040000</v>
      </c>
      <c r="AE119" s="269">
        <f t="shared" si="40"/>
        <v>2520000</v>
      </c>
      <c r="AF119" s="354">
        <f t="shared" si="41"/>
        <v>2520000</v>
      </c>
      <c r="AH119" s="621"/>
    </row>
    <row r="120" spans="3:34" s="139" customFormat="1" ht="18" customHeight="1">
      <c r="C120" s="140"/>
      <c r="D120" s="141"/>
      <c r="E120" s="142">
        <v>16</v>
      </c>
      <c r="F120" s="142">
        <v>18</v>
      </c>
      <c r="G120" s="142" t="s">
        <v>155</v>
      </c>
      <c r="H120" s="615"/>
      <c r="I120" s="142"/>
      <c r="J120" s="144"/>
      <c r="K120" s="647">
        <v>18571274900</v>
      </c>
      <c r="L120" s="617">
        <f t="shared" si="63"/>
        <v>29.670564121623379</v>
      </c>
      <c r="M120" s="628">
        <f t="shared" si="59"/>
        <v>18532439900</v>
      </c>
      <c r="N120" s="618">
        <f t="shared" si="60"/>
        <v>99.790886731206584</v>
      </c>
      <c r="O120" s="552">
        <v>2423993300</v>
      </c>
      <c r="P120" s="618">
        <f t="shared" si="61"/>
        <v>13.052379618805816</v>
      </c>
      <c r="Q120" s="620">
        <f t="shared" si="62"/>
        <v>16147281600</v>
      </c>
      <c r="R120" s="147"/>
      <c r="S120" s="148"/>
      <c r="T120" s="144"/>
      <c r="U120" s="149">
        <f t="shared" si="64"/>
        <v>29.608519035119205</v>
      </c>
      <c r="V120" s="150">
        <f t="shared" si="58"/>
        <v>8.9011692364870125</v>
      </c>
      <c r="W120" s="441"/>
      <c r="Y120" s="312">
        <f t="shared" si="47"/>
        <v>99.790886731206584</v>
      </c>
      <c r="Z120" s="312">
        <v>30</v>
      </c>
      <c r="AA120" s="152">
        <v>99.205957852683554</v>
      </c>
      <c r="AB120" s="152">
        <v>30</v>
      </c>
      <c r="AC120" s="492">
        <v>17391627400</v>
      </c>
      <c r="AD120" s="355">
        <v>217257500</v>
      </c>
      <c r="AE120" s="269">
        <f t="shared" si="40"/>
        <v>108628750</v>
      </c>
      <c r="AF120" s="354">
        <f t="shared" si="41"/>
        <v>108628750</v>
      </c>
      <c r="AH120" s="621">
        <v>923555000</v>
      </c>
    </row>
    <row r="121" spans="3:34" s="139" customFormat="1" ht="18" customHeight="1">
      <c r="C121" s="140"/>
      <c r="D121" s="141"/>
      <c r="E121" s="142">
        <v>16</v>
      </c>
      <c r="F121" s="142">
        <v>19</v>
      </c>
      <c r="G121" s="142" t="s">
        <v>183</v>
      </c>
      <c r="H121" s="615"/>
      <c r="I121" s="142"/>
      <c r="J121" s="144"/>
      <c r="K121" s="621">
        <v>899099400</v>
      </c>
      <c r="L121" s="617">
        <f t="shared" si="63"/>
        <v>1.4364542306900592</v>
      </c>
      <c r="M121" s="628">
        <f t="shared" si="59"/>
        <v>893559400</v>
      </c>
      <c r="N121" s="618">
        <f t="shared" si="60"/>
        <v>99.383827861524537</v>
      </c>
      <c r="O121" s="552">
        <v>258079500</v>
      </c>
      <c r="P121" s="618">
        <f t="shared" si="61"/>
        <v>28.704223359508411</v>
      </c>
      <c r="Q121" s="620">
        <f t="shared" si="62"/>
        <v>641019900</v>
      </c>
      <c r="R121" s="147" t="s">
        <v>184</v>
      </c>
      <c r="S121" s="148"/>
      <c r="T121" s="144"/>
      <c r="U121" s="149">
        <f t="shared" si="64"/>
        <v>1.427603199938595</v>
      </c>
      <c r="V121" s="150">
        <f t="shared" si="58"/>
        <v>0.43093626920701772</v>
      </c>
      <c r="W121" s="441" t="s">
        <v>33</v>
      </c>
      <c r="Y121" s="312">
        <f t="shared" si="47"/>
        <v>99.383827861524537</v>
      </c>
      <c r="Z121" s="312">
        <v>30</v>
      </c>
      <c r="AA121" s="152">
        <v>96.99677254817432</v>
      </c>
      <c r="AB121" s="152">
        <v>30</v>
      </c>
      <c r="AC121" s="492">
        <v>740885400</v>
      </c>
      <c r="AD121" s="355">
        <v>42924000</v>
      </c>
      <c r="AE121" s="269">
        <f t="shared" si="40"/>
        <v>21462000</v>
      </c>
      <c r="AF121" s="354">
        <f t="shared" si="41"/>
        <v>21462000</v>
      </c>
      <c r="AH121" s="621">
        <v>109750000</v>
      </c>
    </row>
    <row r="122" spans="3:34" s="139" customFormat="1" ht="18" customHeight="1">
      <c r="C122" s="140"/>
      <c r="D122" s="141"/>
      <c r="E122" s="142">
        <v>16</v>
      </c>
      <c r="F122" s="142">
        <v>20</v>
      </c>
      <c r="G122" s="142" t="s">
        <v>185</v>
      </c>
      <c r="H122" s="615"/>
      <c r="I122" s="142"/>
      <c r="J122" s="144"/>
      <c r="K122" s="621">
        <v>36770300</v>
      </c>
      <c r="L122" s="617">
        <f t="shared" si="63"/>
        <v>5.8746400007321425E-2</v>
      </c>
      <c r="M122" s="628">
        <f t="shared" si="59"/>
        <v>36170300</v>
      </c>
      <c r="N122" s="618">
        <f t="shared" si="60"/>
        <v>98.368248287340592</v>
      </c>
      <c r="O122" s="552">
        <v>35116000</v>
      </c>
      <c r="P122" s="618">
        <f t="shared" si="61"/>
        <v>95.500988569579249</v>
      </c>
      <c r="Q122" s="620">
        <f t="shared" si="62"/>
        <v>1654300</v>
      </c>
      <c r="R122" s="147" t="s">
        <v>186</v>
      </c>
      <c r="S122" s="148"/>
      <c r="T122" s="144"/>
      <c r="U122" s="149">
        <f t="shared" si="64"/>
        <v>5.7787804619076212E-2</v>
      </c>
      <c r="V122" s="150">
        <f t="shared" si="58"/>
        <v>5.6103392756031337E-2</v>
      </c>
      <c r="W122" s="441" t="s">
        <v>33</v>
      </c>
      <c r="Y122" s="312">
        <f t="shared" si="47"/>
        <v>98.368248287340592</v>
      </c>
      <c r="Z122" s="312">
        <f>P122</f>
        <v>95.500988569579249</v>
      </c>
      <c r="AA122" s="152">
        <v>97.82433104978746</v>
      </c>
      <c r="AB122" s="152">
        <v>95.500988569579249</v>
      </c>
      <c r="AC122" s="492">
        <v>22410300</v>
      </c>
      <c r="AD122" s="355">
        <v>400000</v>
      </c>
      <c r="AE122" s="269">
        <f t="shared" si="40"/>
        <v>200000</v>
      </c>
      <c r="AF122" s="354">
        <f t="shared" si="41"/>
        <v>200000</v>
      </c>
      <c r="AH122" s="621">
        <v>13360000</v>
      </c>
    </row>
    <row r="123" spans="3:34" s="139" customFormat="1" ht="18" customHeight="1">
      <c r="C123" s="140"/>
      <c r="D123" s="141"/>
      <c r="E123" s="142">
        <v>16</v>
      </c>
      <c r="F123" s="142">
        <v>21</v>
      </c>
      <c r="G123" s="142" t="s">
        <v>187</v>
      </c>
      <c r="H123" s="615"/>
      <c r="I123" s="142"/>
      <c r="J123" s="144"/>
      <c r="K123" s="621">
        <v>500000</v>
      </c>
      <c r="L123" s="617">
        <f t="shared" si="63"/>
        <v>7.9882949020434189E-4</v>
      </c>
      <c r="M123" s="628">
        <f t="shared" si="59"/>
        <v>500000</v>
      </c>
      <c r="N123" s="618">
        <f t="shared" si="60"/>
        <v>100</v>
      </c>
      <c r="O123" s="645"/>
      <c r="P123" s="618">
        <f t="shared" si="61"/>
        <v>0</v>
      </c>
      <c r="Q123" s="620">
        <f t="shared" si="62"/>
        <v>500000</v>
      </c>
      <c r="R123" s="147"/>
      <c r="S123" s="148"/>
      <c r="T123" s="144"/>
      <c r="U123" s="149">
        <f t="shared" si="64"/>
        <v>7.9882949020434189E-4</v>
      </c>
      <c r="V123" s="150">
        <f t="shared" si="58"/>
        <v>0</v>
      </c>
      <c r="W123" s="441"/>
      <c r="Y123" s="312">
        <f t="shared" si="47"/>
        <v>100</v>
      </c>
      <c r="Z123" s="312">
        <v>0</v>
      </c>
      <c r="AA123" s="152">
        <v>100</v>
      </c>
      <c r="AB123" s="152">
        <v>0</v>
      </c>
      <c r="AC123" s="492">
        <v>500000</v>
      </c>
      <c r="AD123" s="355"/>
      <c r="AE123" s="269">
        <f t="shared" si="40"/>
        <v>0</v>
      </c>
      <c r="AF123" s="354">
        <f t="shared" si="41"/>
        <v>0</v>
      </c>
      <c r="AH123" s="621"/>
    </row>
    <row r="124" spans="3:34" s="139" customFormat="1" ht="18" customHeight="1">
      <c r="C124" s="140"/>
      <c r="D124" s="141"/>
      <c r="E124" s="142">
        <v>16</v>
      </c>
      <c r="F124" s="142">
        <v>23</v>
      </c>
      <c r="G124" s="142" t="s">
        <v>158</v>
      </c>
      <c r="H124" s="615"/>
      <c r="I124" s="142"/>
      <c r="J124" s="144"/>
      <c r="K124" s="621">
        <v>218436000</v>
      </c>
      <c r="L124" s="617">
        <f t="shared" si="63"/>
        <v>0.34898623704455123</v>
      </c>
      <c r="M124" s="628">
        <f t="shared" si="59"/>
        <v>209516000</v>
      </c>
      <c r="N124" s="618">
        <f t="shared" si="60"/>
        <v>95.916424032668615</v>
      </c>
      <c r="O124" s="552">
        <v>80008250</v>
      </c>
      <c r="P124" s="618">
        <f t="shared" si="61"/>
        <v>36.627776556977786</v>
      </c>
      <c r="Q124" s="620">
        <f t="shared" si="62"/>
        <v>138427750</v>
      </c>
      <c r="R124" s="147" t="s">
        <v>188</v>
      </c>
      <c r="S124" s="148"/>
      <c r="T124" s="144"/>
      <c r="U124" s="149">
        <f t="shared" si="64"/>
        <v>0.3347351189393058</v>
      </c>
      <c r="V124" s="150">
        <f t="shared" si="58"/>
        <v>0.12782589911928308</v>
      </c>
      <c r="W124" s="441" t="s">
        <v>33</v>
      </c>
      <c r="Y124" s="312">
        <f t="shared" si="47"/>
        <v>95.916424032668615</v>
      </c>
      <c r="Z124" s="312">
        <f t="shared" ref="Z124:Z133" si="65">P124</f>
        <v>36.627776556977786</v>
      </c>
      <c r="AA124" s="152">
        <v>83.483720632130229</v>
      </c>
      <c r="AB124" s="152">
        <v>20.719226684246188</v>
      </c>
      <c r="AC124" s="492">
        <v>111840000</v>
      </c>
      <c r="AD124" s="355">
        <v>54315000</v>
      </c>
      <c r="AE124" s="269">
        <f t="shared" si="40"/>
        <v>27157500</v>
      </c>
      <c r="AF124" s="354">
        <f t="shared" si="41"/>
        <v>27157500</v>
      </c>
      <c r="AH124" s="621">
        <v>43361000</v>
      </c>
    </row>
    <row r="125" spans="3:34" s="139" customFormat="1" ht="18" customHeight="1">
      <c r="C125" s="140"/>
      <c r="D125" s="141"/>
      <c r="E125" s="142">
        <v>16</v>
      </c>
      <c r="F125" s="142">
        <v>25</v>
      </c>
      <c r="G125" s="142" t="s">
        <v>189</v>
      </c>
      <c r="H125" s="615"/>
      <c r="I125" s="142"/>
      <c r="J125" s="144"/>
      <c r="K125" s="621">
        <v>56503500</v>
      </c>
      <c r="L125" s="617">
        <f t="shared" si="63"/>
        <v>9.0273324199522054E-2</v>
      </c>
      <c r="M125" s="628">
        <f t="shared" si="59"/>
        <v>49233500</v>
      </c>
      <c r="N125" s="618">
        <f t="shared" si="60"/>
        <v>87.133540400152199</v>
      </c>
      <c r="O125" s="552">
        <v>38445500</v>
      </c>
      <c r="P125" s="618">
        <f t="shared" si="61"/>
        <v>68.04091781925014</v>
      </c>
      <c r="Q125" s="620">
        <f t="shared" si="62"/>
        <v>18058000</v>
      </c>
      <c r="R125" s="147" t="s">
        <v>190</v>
      </c>
      <c r="S125" s="148"/>
      <c r="T125" s="144"/>
      <c r="U125" s="149">
        <f t="shared" si="64"/>
        <v>7.8658343411950923E-2</v>
      </c>
      <c r="V125" s="150">
        <f t="shared" si="58"/>
        <v>6.1422798331302042E-2</v>
      </c>
      <c r="W125" s="441" t="s">
        <v>33</v>
      </c>
      <c r="Y125" s="312">
        <f t="shared" si="47"/>
        <v>87.133540400152199</v>
      </c>
      <c r="Z125" s="312">
        <f t="shared" si="65"/>
        <v>68.04091781925014</v>
      </c>
      <c r="AA125" s="152">
        <v>83.7355208084455</v>
      </c>
      <c r="AB125" s="152">
        <v>68.04091781925014</v>
      </c>
      <c r="AC125" s="492">
        <v>38000000</v>
      </c>
      <c r="AD125" s="355">
        <v>3840000</v>
      </c>
      <c r="AE125" s="269">
        <f t="shared" si="40"/>
        <v>1920000</v>
      </c>
      <c r="AF125" s="354">
        <f t="shared" si="41"/>
        <v>1920000</v>
      </c>
      <c r="AH125" s="621">
        <v>7393500</v>
      </c>
    </row>
    <row r="126" spans="3:34" s="139" customFormat="1" ht="27" customHeight="1">
      <c r="C126" s="140"/>
      <c r="D126" s="141"/>
      <c r="E126" s="142">
        <v>16</v>
      </c>
      <c r="F126" s="142">
        <v>28</v>
      </c>
      <c r="G126" s="756" t="s">
        <v>191</v>
      </c>
      <c r="H126" s="757"/>
      <c r="I126" s="757"/>
      <c r="J126" s="758"/>
      <c r="K126" s="621">
        <v>23860000</v>
      </c>
      <c r="L126" s="617">
        <f t="shared" si="63"/>
        <v>3.8120143272551192E-2</v>
      </c>
      <c r="M126" s="628">
        <f t="shared" si="59"/>
        <v>23860000</v>
      </c>
      <c r="N126" s="618">
        <f t="shared" si="60"/>
        <v>100</v>
      </c>
      <c r="O126" s="552">
        <v>23860000</v>
      </c>
      <c r="P126" s="618">
        <f t="shared" si="61"/>
        <v>100</v>
      </c>
      <c r="Q126" s="620">
        <f t="shared" si="62"/>
        <v>0</v>
      </c>
      <c r="R126" s="154" t="s">
        <v>192</v>
      </c>
      <c r="S126" s="148"/>
      <c r="T126" s="144"/>
      <c r="U126" s="149">
        <f t="shared" si="64"/>
        <v>3.8120143272551192E-2</v>
      </c>
      <c r="V126" s="150">
        <f t="shared" si="58"/>
        <v>3.8120143272551192E-2</v>
      </c>
      <c r="W126" s="441"/>
      <c r="Y126" s="312">
        <f t="shared" si="47"/>
        <v>100</v>
      </c>
      <c r="Z126" s="312">
        <f t="shared" si="65"/>
        <v>100</v>
      </c>
      <c r="AA126" s="152">
        <v>100</v>
      </c>
      <c r="AB126" s="152">
        <v>100</v>
      </c>
      <c r="AC126" s="492">
        <v>19020000</v>
      </c>
      <c r="AD126" s="355"/>
      <c r="AE126" s="269">
        <f t="shared" si="40"/>
        <v>0</v>
      </c>
      <c r="AF126" s="354">
        <f t="shared" si="41"/>
        <v>0</v>
      </c>
      <c r="AH126" s="621">
        <v>4840000</v>
      </c>
    </row>
    <row r="127" spans="3:34" s="139" customFormat="1" ht="26.25" customHeight="1">
      <c r="C127" s="140"/>
      <c r="D127" s="141"/>
      <c r="E127" s="142">
        <v>16</v>
      </c>
      <c r="F127" s="142">
        <v>30</v>
      </c>
      <c r="G127" s="756" t="s">
        <v>422</v>
      </c>
      <c r="H127" s="756"/>
      <c r="I127" s="756"/>
      <c r="J127" s="764"/>
      <c r="K127" s="621">
        <v>101666500</v>
      </c>
      <c r="L127" s="617">
        <f t="shared" si="63"/>
        <v>0.16242839673171944</v>
      </c>
      <c r="M127" s="628">
        <f t="shared" si="59"/>
        <v>93131500</v>
      </c>
      <c r="N127" s="618">
        <f t="shared" si="60"/>
        <v>91.60490427033487</v>
      </c>
      <c r="O127" s="552">
        <v>32988500</v>
      </c>
      <c r="P127" s="618">
        <f t="shared" si="61"/>
        <v>32.447758111078869</v>
      </c>
      <c r="Q127" s="620">
        <f t="shared" si="62"/>
        <v>68678000</v>
      </c>
      <c r="R127" s="154"/>
      <c r="S127" s="148"/>
      <c r="T127" s="144"/>
      <c r="U127" s="149">
        <f t="shared" si="64"/>
        <v>0.14879237733393133</v>
      </c>
      <c r="V127" s="150">
        <f t="shared" si="58"/>
        <v>5.2704373275211852E-2</v>
      </c>
      <c r="W127" s="441"/>
      <c r="Y127" s="312">
        <f t="shared" si="47"/>
        <v>91.60490427033487</v>
      </c>
      <c r="Z127" s="312">
        <f t="shared" si="65"/>
        <v>32.447758111078869</v>
      </c>
      <c r="AA127" s="152">
        <v>72.045855812878372</v>
      </c>
      <c r="AB127" s="152">
        <v>28.513325431681036</v>
      </c>
      <c r="AC127" s="492">
        <v>40065000</v>
      </c>
      <c r="AD127" s="355">
        <v>39770000</v>
      </c>
      <c r="AE127" s="269">
        <f t="shared" si="40"/>
        <v>19885000</v>
      </c>
      <c r="AF127" s="354">
        <f t="shared" si="41"/>
        <v>19885000</v>
      </c>
      <c r="AH127" s="621">
        <v>13296500</v>
      </c>
    </row>
    <row r="128" spans="3:34" s="139" customFormat="1" ht="22.5" customHeight="1">
      <c r="C128" s="140"/>
      <c r="D128" s="141"/>
      <c r="E128" s="142">
        <v>16</v>
      </c>
      <c r="F128" s="142">
        <v>31</v>
      </c>
      <c r="G128" s="756" t="s">
        <v>194</v>
      </c>
      <c r="H128" s="756"/>
      <c r="I128" s="756"/>
      <c r="J128" s="764"/>
      <c r="K128" s="621">
        <v>28212500</v>
      </c>
      <c r="L128" s="617">
        <f t="shared" si="63"/>
        <v>4.5073953984779987E-2</v>
      </c>
      <c r="M128" s="628">
        <f t="shared" si="59"/>
        <v>27137500</v>
      </c>
      <c r="N128" s="618">
        <f t="shared" si="60"/>
        <v>96.189632255206021</v>
      </c>
      <c r="O128" s="552">
        <v>16760000</v>
      </c>
      <c r="P128" s="618">
        <f t="shared" si="61"/>
        <v>59.406291537439081</v>
      </c>
      <c r="Q128" s="620">
        <f t="shared" si="62"/>
        <v>11452500</v>
      </c>
      <c r="R128" s="147" t="s">
        <v>190</v>
      </c>
      <c r="S128" s="148"/>
      <c r="T128" s="144"/>
      <c r="U128" s="149">
        <f t="shared" si="64"/>
        <v>4.3356470580840654E-2</v>
      </c>
      <c r="V128" s="150">
        <f t="shared" si="58"/>
        <v>2.677676451164954E-2</v>
      </c>
      <c r="W128" s="441" t="s">
        <v>33</v>
      </c>
      <c r="Y128" s="312">
        <f t="shared" si="47"/>
        <v>96.189632255206021</v>
      </c>
      <c r="Z128" s="312">
        <f t="shared" si="65"/>
        <v>59.406291537439081</v>
      </c>
      <c r="AA128" s="152">
        <v>83.823659725299066</v>
      </c>
      <c r="AB128" s="152">
        <v>59.406291537439081</v>
      </c>
      <c r="AC128" s="492">
        <v>1425000</v>
      </c>
      <c r="AD128" s="355">
        <v>6977500</v>
      </c>
      <c r="AE128" s="269">
        <f t="shared" si="40"/>
        <v>3488750</v>
      </c>
      <c r="AF128" s="354">
        <f t="shared" si="41"/>
        <v>3488750</v>
      </c>
      <c r="AH128" s="621">
        <v>18735000</v>
      </c>
    </row>
    <row r="129" spans="3:34" s="139" customFormat="1" ht="18" customHeight="1">
      <c r="C129" s="140"/>
      <c r="D129" s="141"/>
      <c r="E129" s="142">
        <v>16</v>
      </c>
      <c r="F129" s="142">
        <v>32</v>
      </c>
      <c r="G129" s="142" t="s">
        <v>195</v>
      </c>
      <c r="H129" s="615"/>
      <c r="I129" s="142"/>
      <c r="J129" s="144"/>
      <c r="K129" s="621">
        <v>7336000</v>
      </c>
      <c r="L129" s="617">
        <f t="shared" si="63"/>
        <v>1.1720426280278102E-2</v>
      </c>
      <c r="M129" s="628">
        <f t="shared" si="59"/>
        <v>6136000</v>
      </c>
      <c r="N129" s="618">
        <f t="shared" si="60"/>
        <v>83.642311886586697</v>
      </c>
      <c r="O129" s="621">
        <v>1900000</v>
      </c>
      <c r="P129" s="618">
        <f t="shared" si="61"/>
        <v>25.899672846237731</v>
      </c>
      <c r="Q129" s="620">
        <f t="shared" si="62"/>
        <v>5436000</v>
      </c>
      <c r="R129" s="147"/>
      <c r="S129" s="148"/>
      <c r="T129" s="144"/>
      <c r="U129" s="149">
        <f t="shared" si="64"/>
        <v>9.8032355037876821E-3</v>
      </c>
      <c r="V129" s="150">
        <f t="shared" si="58"/>
        <v>3.0355520627764984E-3</v>
      </c>
      <c r="W129" s="441"/>
      <c r="Y129" s="312">
        <f t="shared" si="47"/>
        <v>83.642311886586697</v>
      </c>
      <c r="Z129" s="312">
        <f t="shared" si="65"/>
        <v>25.899672846237731</v>
      </c>
      <c r="AA129" s="152">
        <v>54.770992366412216</v>
      </c>
      <c r="AB129" s="152">
        <v>0</v>
      </c>
      <c r="AC129" s="492">
        <v>1900000</v>
      </c>
      <c r="AD129" s="355">
        <v>4236000</v>
      </c>
      <c r="AE129" s="269">
        <f t="shared" si="40"/>
        <v>2118000</v>
      </c>
      <c r="AF129" s="354">
        <f t="shared" si="41"/>
        <v>2118000</v>
      </c>
      <c r="AH129" s="621"/>
    </row>
    <row r="130" spans="3:34" s="139" customFormat="1" ht="18" customHeight="1">
      <c r="C130" s="140"/>
      <c r="D130" s="141"/>
      <c r="E130" s="142">
        <v>16</v>
      </c>
      <c r="F130" s="142">
        <v>33</v>
      </c>
      <c r="G130" s="142" t="s">
        <v>401</v>
      </c>
      <c r="H130" s="615"/>
      <c r="I130" s="142"/>
      <c r="J130" s="144"/>
      <c r="K130" s="621">
        <v>10000000</v>
      </c>
      <c r="L130" s="617">
        <f t="shared" si="63"/>
        <v>1.5976589804086838E-2</v>
      </c>
      <c r="M130" s="628">
        <f t="shared" si="59"/>
        <v>8500000</v>
      </c>
      <c r="N130" s="618">
        <f t="shared" si="60"/>
        <v>85</v>
      </c>
      <c r="O130" s="552">
        <v>3750000</v>
      </c>
      <c r="P130" s="618">
        <f t="shared" si="61"/>
        <v>37.5</v>
      </c>
      <c r="Q130" s="620">
        <f t="shared" si="62"/>
        <v>6250000</v>
      </c>
      <c r="R130" s="147" t="s">
        <v>190</v>
      </c>
      <c r="S130" s="148"/>
      <c r="T130" s="144"/>
      <c r="U130" s="149">
        <f t="shared" si="64"/>
        <v>1.3580101333473812E-2</v>
      </c>
      <c r="V130" s="150">
        <f t="shared" si="58"/>
        <v>5.9912211765325643E-3</v>
      </c>
      <c r="W130" s="441" t="s">
        <v>33</v>
      </c>
      <c r="Y130" s="312">
        <f t="shared" si="47"/>
        <v>85</v>
      </c>
      <c r="Z130" s="312">
        <f t="shared" si="65"/>
        <v>37.5</v>
      </c>
      <c r="AA130" s="152">
        <v>66.25</v>
      </c>
      <c r="AB130" s="152">
        <v>37.5</v>
      </c>
      <c r="AC130" s="492">
        <v>2000000</v>
      </c>
      <c r="AD130" s="355">
        <v>3750000</v>
      </c>
      <c r="AE130" s="269">
        <f t="shared" si="40"/>
        <v>1875000</v>
      </c>
      <c r="AF130" s="354">
        <f t="shared" si="41"/>
        <v>1875000</v>
      </c>
      <c r="AH130" s="621">
        <v>2750000</v>
      </c>
    </row>
    <row r="131" spans="3:34" s="139" customFormat="1" ht="21.75" customHeight="1">
      <c r="C131" s="140"/>
      <c r="D131" s="141"/>
      <c r="E131" s="142">
        <v>16</v>
      </c>
      <c r="F131" s="142">
        <v>34</v>
      </c>
      <c r="G131" s="756" t="s">
        <v>198</v>
      </c>
      <c r="H131" s="756"/>
      <c r="I131" s="756"/>
      <c r="J131" s="764"/>
      <c r="K131" s="621">
        <v>2900000</v>
      </c>
      <c r="L131" s="617">
        <f t="shared" si="63"/>
        <v>4.6332110431851828E-3</v>
      </c>
      <c r="M131" s="628">
        <f t="shared" si="59"/>
        <v>2900000</v>
      </c>
      <c r="N131" s="618">
        <f t="shared" si="60"/>
        <v>100</v>
      </c>
      <c r="O131" s="552">
        <v>2500000</v>
      </c>
      <c r="P131" s="618">
        <f t="shared" si="61"/>
        <v>86.206896551724128</v>
      </c>
      <c r="Q131" s="620">
        <f t="shared" si="62"/>
        <v>400000</v>
      </c>
      <c r="R131" s="147" t="s">
        <v>199</v>
      </c>
      <c r="S131" s="148"/>
      <c r="T131" s="144"/>
      <c r="U131" s="149">
        <f t="shared" si="64"/>
        <v>4.6332110431851828E-3</v>
      </c>
      <c r="V131" s="150">
        <f t="shared" si="58"/>
        <v>3.9941474510217087E-3</v>
      </c>
      <c r="W131" s="441"/>
      <c r="Y131" s="312">
        <f t="shared" si="47"/>
        <v>100</v>
      </c>
      <c r="Z131" s="312">
        <f t="shared" si="65"/>
        <v>86.206896551724128</v>
      </c>
      <c r="AA131" s="152">
        <v>75.862068965517238</v>
      </c>
      <c r="AB131" s="152">
        <v>75.862068965517238</v>
      </c>
      <c r="AC131" s="492">
        <v>0</v>
      </c>
      <c r="AD131" s="355">
        <v>1400000</v>
      </c>
      <c r="AE131" s="269">
        <f t="shared" si="40"/>
        <v>700000</v>
      </c>
      <c r="AF131" s="354">
        <f t="shared" si="41"/>
        <v>700000</v>
      </c>
      <c r="AH131" s="621">
        <v>1500000</v>
      </c>
    </row>
    <row r="132" spans="3:34" s="139" customFormat="1" ht="21" customHeight="1">
      <c r="C132" s="140"/>
      <c r="D132" s="141"/>
      <c r="E132" s="142">
        <v>16</v>
      </c>
      <c r="F132" s="142">
        <v>35</v>
      </c>
      <c r="G132" s="756" t="s">
        <v>200</v>
      </c>
      <c r="H132" s="756"/>
      <c r="I132" s="756"/>
      <c r="J132" s="764"/>
      <c r="K132" s="621">
        <v>23785000</v>
      </c>
      <c r="L132" s="617">
        <f t="shared" si="63"/>
        <v>3.800031884902054E-2</v>
      </c>
      <c r="M132" s="628">
        <f t="shared" si="59"/>
        <v>23785000</v>
      </c>
      <c r="N132" s="618">
        <f t="shared" si="60"/>
        <v>100</v>
      </c>
      <c r="O132" s="552">
        <v>2530000</v>
      </c>
      <c r="P132" s="618">
        <f t="shared" si="61"/>
        <v>10.636956064746689</v>
      </c>
      <c r="Q132" s="620">
        <f t="shared" si="62"/>
        <v>21255000</v>
      </c>
      <c r="R132" s="147" t="s">
        <v>201</v>
      </c>
      <c r="S132" s="148"/>
      <c r="T132" s="144"/>
      <c r="U132" s="149">
        <f t="shared" si="64"/>
        <v>3.800031884902054E-2</v>
      </c>
      <c r="V132" s="150">
        <f t="shared" si="58"/>
        <v>4.0420772204339695E-3</v>
      </c>
      <c r="W132" s="441" t="s">
        <v>33</v>
      </c>
      <c r="Y132" s="312">
        <f t="shared" si="47"/>
        <v>100</v>
      </c>
      <c r="Z132" s="312">
        <f t="shared" si="65"/>
        <v>10.636956064746689</v>
      </c>
      <c r="AA132" s="152">
        <v>70.906033214210638</v>
      </c>
      <c r="AB132" s="152">
        <v>10.636956064746689</v>
      </c>
      <c r="AC132" s="492">
        <v>9945000</v>
      </c>
      <c r="AD132" s="355">
        <v>13840000</v>
      </c>
      <c r="AE132" s="269">
        <f t="shared" si="40"/>
        <v>6920000</v>
      </c>
      <c r="AF132" s="354">
        <f t="shared" si="41"/>
        <v>6920000</v>
      </c>
      <c r="AH132" s="621"/>
    </row>
    <row r="133" spans="3:34" s="139" customFormat="1" ht="18" customHeight="1">
      <c r="C133" s="140"/>
      <c r="D133" s="141"/>
      <c r="E133" s="142">
        <v>16</v>
      </c>
      <c r="F133" s="142">
        <v>36</v>
      </c>
      <c r="G133" s="142" t="s">
        <v>202</v>
      </c>
      <c r="H133" s="615"/>
      <c r="I133" s="142"/>
      <c r="J133" s="144"/>
      <c r="K133" s="621">
        <v>47150000</v>
      </c>
      <c r="L133" s="617">
        <f t="shared" si="63"/>
        <v>7.5329620926269422E-2</v>
      </c>
      <c r="M133" s="628">
        <f t="shared" si="59"/>
        <v>44850000</v>
      </c>
      <c r="N133" s="618">
        <f t="shared" si="60"/>
        <v>95.121951219512198</v>
      </c>
      <c r="O133" s="552">
        <v>25400000</v>
      </c>
      <c r="P133" s="618">
        <f t="shared" si="61"/>
        <v>53.870625662778373</v>
      </c>
      <c r="Q133" s="620">
        <f t="shared" si="62"/>
        <v>21750000</v>
      </c>
      <c r="R133" s="147" t="s">
        <v>203</v>
      </c>
      <c r="S133" s="148"/>
      <c r="T133" s="144"/>
      <c r="U133" s="149">
        <f t="shared" si="64"/>
        <v>7.1655005271329453E-2</v>
      </c>
      <c r="V133" s="150">
        <f t="shared" si="58"/>
        <v>4.0580538102380562E-2</v>
      </c>
      <c r="W133" s="441" t="s">
        <v>33</v>
      </c>
      <c r="Y133" s="312">
        <f t="shared" si="47"/>
        <v>95.121951219512198</v>
      </c>
      <c r="Z133" s="312">
        <f t="shared" si="65"/>
        <v>53.870625662778373</v>
      </c>
      <c r="AA133" s="152">
        <v>83.085896076352071</v>
      </c>
      <c r="AB133" s="152">
        <v>47.50795334040297</v>
      </c>
      <c r="AC133" s="492">
        <v>30000000</v>
      </c>
      <c r="AD133" s="355">
        <v>11350000</v>
      </c>
      <c r="AE133" s="269">
        <f t="shared" si="40"/>
        <v>5675000</v>
      </c>
      <c r="AF133" s="354">
        <f t="shared" si="41"/>
        <v>5675000</v>
      </c>
      <c r="AH133" s="621">
        <v>3500000</v>
      </c>
    </row>
    <row r="134" spans="3:34" s="139" customFormat="1" ht="18" customHeight="1">
      <c r="C134" s="140"/>
      <c r="D134" s="141"/>
      <c r="E134" s="142"/>
      <c r="F134" s="142"/>
      <c r="G134" s="142" t="s">
        <v>204</v>
      </c>
      <c r="H134" s="615"/>
      <c r="I134" s="142"/>
      <c r="J134" s="144"/>
      <c r="K134" s="647"/>
      <c r="L134" s="617">
        <f t="shared" si="63"/>
        <v>0</v>
      </c>
      <c r="M134" s="628">
        <f t="shared" si="59"/>
        <v>0</v>
      </c>
      <c r="N134" s="618"/>
      <c r="O134" s="621"/>
      <c r="P134" s="618"/>
      <c r="Q134" s="620">
        <f t="shared" si="62"/>
        <v>0</v>
      </c>
      <c r="R134" s="147"/>
      <c r="S134" s="148"/>
      <c r="T134" s="144"/>
      <c r="U134" s="149">
        <f t="shared" si="64"/>
        <v>0</v>
      </c>
      <c r="V134" s="150">
        <f t="shared" si="58"/>
        <v>0</v>
      </c>
      <c r="W134" s="441"/>
      <c r="Y134" s="312">
        <f t="shared" si="47"/>
        <v>0</v>
      </c>
      <c r="Z134" s="312">
        <v>0</v>
      </c>
      <c r="AA134" s="152">
        <v>0</v>
      </c>
      <c r="AB134" s="152">
        <v>0</v>
      </c>
      <c r="AC134" s="492"/>
      <c r="AD134" s="355"/>
      <c r="AE134" s="269">
        <f t="shared" si="40"/>
        <v>0</v>
      </c>
      <c r="AF134" s="354">
        <f t="shared" si="41"/>
        <v>0</v>
      </c>
      <c r="AH134" s="621"/>
    </row>
    <row r="135" spans="3:34" s="139" customFormat="1" ht="18" customHeight="1">
      <c r="C135" s="140"/>
      <c r="D135" s="141"/>
      <c r="E135" s="142">
        <v>16</v>
      </c>
      <c r="F135" s="142">
        <v>37</v>
      </c>
      <c r="G135" s="142" t="s">
        <v>205</v>
      </c>
      <c r="H135" s="615"/>
      <c r="I135" s="142"/>
      <c r="J135" s="144"/>
      <c r="K135" s="621">
        <v>55720000</v>
      </c>
      <c r="L135" s="617">
        <f t="shared" si="63"/>
        <v>8.9021558388371849E-2</v>
      </c>
      <c r="M135" s="628">
        <f t="shared" si="59"/>
        <v>51820000</v>
      </c>
      <c r="N135" s="618">
        <f t="shared" si="60"/>
        <v>93.000717875089734</v>
      </c>
      <c r="O135" s="552">
        <v>21480000</v>
      </c>
      <c r="P135" s="618">
        <f t="shared" si="61"/>
        <v>38.549892318736539</v>
      </c>
      <c r="Q135" s="620">
        <f t="shared" si="62"/>
        <v>34240000</v>
      </c>
      <c r="R135" s="147" t="s">
        <v>206</v>
      </c>
      <c r="S135" s="148"/>
      <c r="T135" s="144"/>
      <c r="U135" s="149">
        <f t="shared" si="64"/>
        <v>8.2790688364777987E-2</v>
      </c>
      <c r="V135" s="150">
        <f t="shared" si="58"/>
        <v>3.4317714899178522E-2</v>
      </c>
      <c r="W135" s="441" t="s">
        <v>33</v>
      </c>
      <c r="Y135" s="312">
        <f t="shared" si="47"/>
        <v>93.000717875089734</v>
      </c>
      <c r="Z135" s="312">
        <f>P135</f>
        <v>38.549892318736539</v>
      </c>
      <c r="AA135" s="152">
        <v>70.809404163675509</v>
      </c>
      <c r="AB135" s="152">
        <v>33.811916726489585</v>
      </c>
      <c r="AC135" s="492">
        <v>19990000</v>
      </c>
      <c r="AD135" s="355">
        <v>24730000</v>
      </c>
      <c r="AE135" s="269">
        <f t="shared" si="40"/>
        <v>12365000</v>
      </c>
      <c r="AF135" s="354">
        <f t="shared" si="41"/>
        <v>12365000</v>
      </c>
      <c r="AH135" s="621">
        <v>7100000</v>
      </c>
    </row>
    <row r="136" spans="3:34" s="139" customFormat="1" ht="18" customHeight="1">
      <c r="C136" s="140"/>
      <c r="D136" s="141"/>
      <c r="E136" s="142">
        <v>16</v>
      </c>
      <c r="F136" s="142">
        <v>38</v>
      </c>
      <c r="G136" s="142" t="s">
        <v>207</v>
      </c>
      <c r="H136" s="615"/>
      <c r="I136" s="142"/>
      <c r="J136" s="144"/>
      <c r="K136" s="621">
        <v>16381000</v>
      </c>
      <c r="L136" s="617">
        <f t="shared" si="63"/>
        <v>2.6171251758074648E-2</v>
      </c>
      <c r="M136" s="628">
        <f t="shared" si="59"/>
        <v>9500000</v>
      </c>
      <c r="N136" s="618">
        <f t="shared" si="60"/>
        <v>57.994017459251566</v>
      </c>
      <c r="O136" s="621"/>
      <c r="P136" s="618">
        <f t="shared" si="61"/>
        <v>0</v>
      </c>
      <c r="Q136" s="620">
        <f t="shared" si="62"/>
        <v>16381000</v>
      </c>
      <c r="R136" s="147" t="s">
        <v>208</v>
      </c>
      <c r="S136" s="148"/>
      <c r="T136" s="144"/>
      <c r="U136" s="149">
        <f t="shared" si="64"/>
        <v>1.5177760313882495E-2</v>
      </c>
      <c r="V136" s="150">
        <f t="shared" si="58"/>
        <v>0</v>
      </c>
      <c r="W136" s="441"/>
      <c r="Y136" s="312">
        <f t="shared" si="47"/>
        <v>57.994017459251566</v>
      </c>
      <c r="Z136" s="312">
        <v>0</v>
      </c>
      <c r="AA136" s="152">
        <v>36.627800500579937</v>
      </c>
      <c r="AB136" s="152">
        <v>0</v>
      </c>
      <c r="AC136" s="492">
        <v>1500000</v>
      </c>
      <c r="AD136" s="355">
        <v>7000000</v>
      </c>
      <c r="AE136" s="269">
        <f t="shared" si="40"/>
        <v>3500000</v>
      </c>
      <c r="AF136" s="354">
        <f t="shared" si="41"/>
        <v>3500000</v>
      </c>
      <c r="AH136" s="621">
        <v>1000000</v>
      </c>
    </row>
    <row r="137" spans="3:34" s="139" customFormat="1" ht="18" customHeight="1">
      <c r="C137" s="140"/>
      <c r="D137" s="141"/>
      <c r="E137" s="142">
        <v>16</v>
      </c>
      <c r="F137" s="142">
        <v>41</v>
      </c>
      <c r="G137" s="142" t="s">
        <v>209</v>
      </c>
      <c r="H137" s="615"/>
      <c r="I137" s="142"/>
      <c r="J137" s="144"/>
      <c r="K137" s="621">
        <v>4829727500</v>
      </c>
      <c r="L137" s="617">
        <f t="shared" si="63"/>
        <v>7.7162575133017803</v>
      </c>
      <c r="M137" s="628">
        <f t="shared" si="59"/>
        <v>4829727500</v>
      </c>
      <c r="N137" s="618">
        <f t="shared" si="60"/>
        <v>100</v>
      </c>
      <c r="O137" s="621">
        <v>512993000</v>
      </c>
      <c r="P137" s="618">
        <f t="shared" si="61"/>
        <v>10.621572335085158</v>
      </c>
      <c r="Q137" s="620">
        <f t="shared" si="62"/>
        <v>4316734500</v>
      </c>
      <c r="R137" s="154" t="s">
        <v>210</v>
      </c>
      <c r="S137" s="148"/>
      <c r="T137" s="144"/>
      <c r="U137" s="149">
        <f t="shared" si="64"/>
        <v>7.7162575133017803</v>
      </c>
      <c r="V137" s="150">
        <f t="shared" si="58"/>
        <v>3.8581287566508902</v>
      </c>
      <c r="W137" s="441" t="s">
        <v>33</v>
      </c>
      <c r="Y137" s="312">
        <f t="shared" si="47"/>
        <v>100</v>
      </c>
      <c r="Z137" s="312">
        <v>50</v>
      </c>
      <c r="AA137" s="152">
        <v>100</v>
      </c>
      <c r="AB137" s="152">
        <v>50</v>
      </c>
      <c r="AC137" s="492">
        <v>4829727500</v>
      </c>
      <c r="AD137" s="355"/>
      <c r="AE137" s="269">
        <f t="shared" si="40"/>
        <v>0</v>
      </c>
      <c r="AF137" s="354">
        <f t="shared" si="41"/>
        <v>0</v>
      </c>
      <c r="AH137" s="621"/>
    </row>
    <row r="138" spans="3:34" s="139" customFormat="1" ht="18" customHeight="1">
      <c r="C138" s="140"/>
      <c r="D138" s="141"/>
      <c r="E138" s="142">
        <v>16</v>
      </c>
      <c r="F138" s="142">
        <v>44</v>
      </c>
      <c r="G138" s="142" t="s">
        <v>211</v>
      </c>
      <c r="H138" s="615"/>
      <c r="I138" s="142"/>
      <c r="J138" s="144"/>
      <c r="K138" s="621">
        <v>8907431000</v>
      </c>
      <c r="L138" s="617">
        <f t="shared" si="63"/>
        <v>14.231037129520702</v>
      </c>
      <c r="M138" s="628">
        <f t="shared" si="59"/>
        <v>8907431000</v>
      </c>
      <c r="N138" s="618">
        <f t="shared" si="60"/>
        <v>100</v>
      </c>
      <c r="O138" s="621">
        <v>23870000</v>
      </c>
      <c r="P138" s="618">
        <f t="shared" si="61"/>
        <v>0.26797850019831754</v>
      </c>
      <c r="Q138" s="620">
        <f t="shared" si="62"/>
        <v>8883561000</v>
      </c>
      <c r="R138" s="147" t="s">
        <v>212</v>
      </c>
      <c r="S138" s="148"/>
      <c r="T138" s="144"/>
      <c r="U138" s="149">
        <f t="shared" si="64"/>
        <v>14.231037129520702</v>
      </c>
      <c r="V138" s="150">
        <f t="shared" si="58"/>
        <v>3.8136119862355281E-2</v>
      </c>
      <c r="W138" s="441"/>
      <c r="Y138" s="312">
        <f t="shared" si="47"/>
        <v>100</v>
      </c>
      <c r="Z138" s="312">
        <f>P138</f>
        <v>0.26797850019831754</v>
      </c>
      <c r="AA138" s="152">
        <v>100</v>
      </c>
      <c r="AB138" s="152">
        <v>0</v>
      </c>
      <c r="AC138" s="492">
        <v>8907431000</v>
      </c>
      <c r="AD138" s="355"/>
      <c r="AE138" s="269">
        <f t="shared" si="40"/>
        <v>0</v>
      </c>
      <c r="AF138" s="354">
        <f t="shared" si="41"/>
        <v>0</v>
      </c>
      <c r="AH138" s="621"/>
    </row>
    <row r="139" spans="3:34" s="139" customFormat="1" ht="18" customHeight="1">
      <c r="C139" s="140"/>
      <c r="D139" s="141"/>
      <c r="E139" s="142">
        <v>16</v>
      </c>
      <c r="F139" s="142">
        <v>51</v>
      </c>
      <c r="G139" s="142" t="s">
        <v>423</v>
      </c>
      <c r="H139" s="615"/>
      <c r="I139" s="142"/>
      <c r="J139" s="144"/>
      <c r="K139" s="647">
        <v>25100000</v>
      </c>
      <c r="L139" s="617">
        <f t="shared" si="63"/>
        <v>4.0101240408257958E-2</v>
      </c>
      <c r="M139" s="628">
        <f t="shared" si="59"/>
        <v>25100000</v>
      </c>
      <c r="N139" s="618">
        <f t="shared" si="60"/>
        <v>100</v>
      </c>
      <c r="O139" s="552">
        <v>14381000</v>
      </c>
      <c r="P139" s="618">
        <f t="shared" si="61"/>
        <v>57.294820717131479</v>
      </c>
      <c r="Q139" s="620">
        <f t="shared" si="62"/>
        <v>10719000</v>
      </c>
      <c r="R139" s="147"/>
      <c r="S139" s="148"/>
      <c r="T139" s="144"/>
      <c r="U139" s="149"/>
      <c r="V139" s="150"/>
      <c r="W139" s="441"/>
      <c r="Y139" s="312">
        <f t="shared" si="47"/>
        <v>100</v>
      </c>
      <c r="Z139" s="312">
        <f>P139</f>
        <v>57.294820717131479</v>
      </c>
      <c r="AA139" s="152">
        <v>100</v>
      </c>
      <c r="AB139" s="152">
        <v>57.294820717131479</v>
      </c>
      <c r="AC139" s="492">
        <v>0</v>
      </c>
      <c r="AD139" s="355"/>
      <c r="AE139" s="269">
        <f t="shared" si="40"/>
        <v>0</v>
      </c>
      <c r="AF139" s="354">
        <f t="shared" si="41"/>
        <v>0</v>
      </c>
      <c r="AH139" s="621">
        <v>25100000</v>
      </c>
    </row>
    <row r="140" spans="3:34" s="139" customFormat="1" ht="18" customHeight="1">
      <c r="C140" s="140"/>
      <c r="D140" s="141"/>
      <c r="E140" s="142">
        <v>16</v>
      </c>
      <c r="F140" s="142">
        <v>56</v>
      </c>
      <c r="G140" s="142" t="s">
        <v>393</v>
      </c>
      <c r="H140" s="615"/>
      <c r="I140" s="142"/>
      <c r="J140" s="144"/>
      <c r="K140" s="647">
        <v>6000000</v>
      </c>
      <c r="L140" s="617">
        <f t="shared" si="63"/>
        <v>9.5859538824521022E-3</v>
      </c>
      <c r="M140" s="628">
        <f t="shared" si="59"/>
        <v>0</v>
      </c>
      <c r="N140" s="618">
        <f t="shared" si="60"/>
        <v>0</v>
      </c>
      <c r="O140" s="621"/>
      <c r="P140" s="618">
        <f t="shared" si="61"/>
        <v>0</v>
      </c>
      <c r="Q140" s="620">
        <f t="shared" si="62"/>
        <v>6000000</v>
      </c>
      <c r="R140" s="147"/>
      <c r="S140" s="148"/>
      <c r="T140" s="144"/>
      <c r="U140" s="149">
        <f t="shared" si="64"/>
        <v>0</v>
      </c>
      <c r="V140" s="150">
        <f t="shared" si="58"/>
        <v>0</v>
      </c>
      <c r="W140" s="441"/>
      <c r="Y140" s="312">
        <f t="shared" si="47"/>
        <v>0</v>
      </c>
      <c r="Z140" s="312">
        <v>0</v>
      </c>
      <c r="AA140" s="152">
        <v>0</v>
      </c>
      <c r="AB140" s="152">
        <v>0</v>
      </c>
      <c r="AC140" s="492">
        <v>0</v>
      </c>
      <c r="AD140" s="355"/>
      <c r="AE140" s="269">
        <f t="shared" si="40"/>
        <v>0</v>
      </c>
      <c r="AF140" s="354">
        <f t="shared" si="41"/>
        <v>0</v>
      </c>
      <c r="AH140" s="621"/>
    </row>
    <row r="141" spans="3:34" s="139" customFormat="1" ht="18" customHeight="1">
      <c r="C141" s="140"/>
      <c r="D141" s="141"/>
      <c r="E141" s="142">
        <v>16</v>
      </c>
      <c r="F141" s="142">
        <v>57</v>
      </c>
      <c r="G141" s="142" t="s">
        <v>213</v>
      </c>
      <c r="H141" s="615"/>
      <c r="I141" s="142"/>
      <c r="J141" s="144"/>
      <c r="K141" s="621">
        <v>345597500</v>
      </c>
      <c r="L141" s="617">
        <f t="shared" si="63"/>
        <v>0.55214694948178999</v>
      </c>
      <c r="M141" s="628">
        <f t="shared" si="59"/>
        <v>331001500</v>
      </c>
      <c r="N141" s="618">
        <f t="shared" si="60"/>
        <v>95.776589819081451</v>
      </c>
      <c r="O141" s="552">
        <v>200342000</v>
      </c>
      <c r="P141" s="618">
        <f t="shared" si="61"/>
        <v>57.969748045052405</v>
      </c>
      <c r="Q141" s="620">
        <f t="shared" si="62"/>
        <v>145255500</v>
      </c>
      <c r="R141" s="147" t="s">
        <v>214</v>
      </c>
      <c r="S141" s="148"/>
      <c r="T141" s="144"/>
      <c r="U141" s="149">
        <f t="shared" si="64"/>
        <v>0.52882751900374492</v>
      </c>
      <c r="V141" s="150">
        <f t="shared" si="58"/>
        <v>0.32007819545303645</v>
      </c>
      <c r="W141" s="441" t="s">
        <v>33</v>
      </c>
      <c r="Y141" s="312">
        <f t="shared" si="47"/>
        <v>95.776589819081451</v>
      </c>
      <c r="Z141" s="312">
        <f>P141</f>
        <v>57.969748045052405</v>
      </c>
      <c r="AA141" s="152">
        <v>93.875534400567133</v>
      </c>
      <c r="AB141" s="152">
        <v>40</v>
      </c>
      <c r="AC141" s="492">
        <v>80732000</v>
      </c>
      <c r="AD141" s="355">
        <v>13140000</v>
      </c>
      <c r="AE141" s="269">
        <f t="shared" si="40"/>
        <v>6570000</v>
      </c>
      <c r="AF141" s="354">
        <f t="shared" si="41"/>
        <v>6570000</v>
      </c>
      <c r="AH141" s="621">
        <v>237129500</v>
      </c>
    </row>
    <row r="142" spans="3:34" s="139" customFormat="1" ht="18" customHeight="1">
      <c r="C142" s="140"/>
      <c r="D142" s="141"/>
      <c r="E142" s="142">
        <v>16</v>
      </c>
      <c r="F142" s="142">
        <v>58</v>
      </c>
      <c r="G142" s="142" t="s">
        <v>215</v>
      </c>
      <c r="H142" s="615"/>
      <c r="I142" s="142"/>
      <c r="J142" s="144"/>
      <c r="K142" s="621">
        <v>163545000</v>
      </c>
      <c r="L142" s="617">
        <f t="shared" si="63"/>
        <v>0.26128913795093817</v>
      </c>
      <c r="M142" s="628">
        <f t="shared" ref="M142:M161" si="66">AC142+AD142+AH142</f>
        <v>163545000</v>
      </c>
      <c r="N142" s="618">
        <f t="shared" si="60"/>
        <v>100</v>
      </c>
      <c r="O142" s="552">
        <v>60335000</v>
      </c>
      <c r="P142" s="618">
        <f t="shared" si="61"/>
        <v>36.891986914916387</v>
      </c>
      <c r="Q142" s="620">
        <f t="shared" si="62"/>
        <v>103210000</v>
      </c>
      <c r="R142" s="147" t="s">
        <v>216</v>
      </c>
      <c r="S142" s="148"/>
      <c r="T142" s="144"/>
      <c r="U142" s="149">
        <f t="shared" si="64"/>
        <v>0.26128913795093817</v>
      </c>
      <c r="V142" s="150">
        <f t="shared" si="58"/>
        <v>9.6394754582957931E-2</v>
      </c>
      <c r="W142" s="441" t="s">
        <v>33</v>
      </c>
      <c r="Y142" s="312">
        <f t="shared" si="47"/>
        <v>100</v>
      </c>
      <c r="Z142" s="312">
        <f>P142</f>
        <v>36.891986914916387</v>
      </c>
      <c r="AA142" s="152">
        <v>99.449692745116025</v>
      </c>
      <c r="AB142" s="152">
        <v>36.891986914916387</v>
      </c>
      <c r="AC142" s="492">
        <v>72240000</v>
      </c>
      <c r="AD142" s="355">
        <v>1800000</v>
      </c>
      <c r="AE142" s="269">
        <f t="shared" ref="AE142:AE205" si="67">AD142/2</f>
        <v>900000</v>
      </c>
      <c r="AF142" s="354">
        <f t="shared" ref="AF142:AF205" si="68">AD142-AE142</f>
        <v>900000</v>
      </c>
      <c r="AH142" s="621">
        <v>89505000</v>
      </c>
    </row>
    <row r="143" spans="3:34" s="139" customFormat="1" ht="18" customHeight="1">
      <c r="C143" s="140"/>
      <c r="D143" s="141"/>
      <c r="E143" s="142">
        <v>16</v>
      </c>
      <c r="F143" s="142">
        <v>59</v>
      </c>
      <c r="G143" s="142" t="s">
        <v>217</v>
      </c>
      <c r="H143" s="615"/>
      <c r="I143" s="142"/>
      <c r="J143" s="144"/>
      <c r="K143" s="621">
        <v>146004500</v>
      </c>
      <c r="L143" s="617">
        <f t="shared" si="63"/>
        <v>0.23326540060507966</v>
      </c>
      <c r="M143" s="628">
        <f t="shared" si="66"/>
        <v>136192000</v>
      </c>
      <c r="N143" s="618">
        <f t="shared" si="60"/>
        <v>93.279316733388356</v>
      </c>
      <c r="O143" s="621">
        <v>31305500</v>
      </c>
      <c r="P143" s="618">
        <f t="shared" si="61"/>
        <v>21.441462420678814</v>
      </c>
      <c r="Q143" s="620">
        <f t="shared" si="62"/>
        <v>114699000</v>
      </c>
      <c r="R143" s="147" t="s">
        <v>218</v>
      </c>
      <c r="S143" s="148"/>
      <c r="T143" s="144"/>
      <c r="U143" s="149">
        <f t="shared" si="64"/>
        <v>0.21758837185981944</v>
      </c>
      <c r="V143" s="150">
        <f t="shared" si="58"/>
        <v>5.8316350151269916E-2</v>
      </c>
      <c r="W143" s="441" t="s">
        <v>33</v>
      </c>
      <c r="Y143" s="312">
        <f t="shared" si="47"/>
        <v>93.279316733388356</v>
      </c>
      <c r="Z143" s="312">
        <v>25</v>
      </c>
      <c r="AA143" s="152">
        <v>83.147779691721837</v>
      </c>
      <c r="AB143" s="152">
        <v>25</v>
      </c>
      <c r="AC143" s="492">
        <v>38033500</v>
      </c>
      <c r="AD143" s="355">
        <v>29585000</v>
      </c>
      <c r="AE143" s="269">
        <f t="shared" si="67"/>
        <v>14792500</v>
      </c>
      <c r="AF143" s="354">
        <f t="shared" si="68"/>
        <v>14792500</v>
      </c>
      <c r="AH143" s="621">
        <v>68573500</v>
      </c>
    </row>
    <row r="144" spans="3:34" s="139" customFormat="1" ht="18" customHeight="1">
      <c r="C144" s="140"/>
      <c r="D144" s="141"/>
      <c r="E144" s="142">
        <v>16</v>
      </c>
      <c r="F144" s="142">
        <v>65</v>
      </c>
      <c r="G144" s="142" t="s">
        <v>424</v>
      </c>
      <c r="H144" s="615"/>
      <c r="I144" s="142"/>
      <c r="J144" s="144"/>
      <c r="K144" s="621">
        <v>50065000</v>
      </c>
      <c r="L144" s="617">
        <f t="shared" si="63"/>
        <v>7.9986796854160755E-2</v>
      </c>
      <c r="M144" s="628">
        <f t="shared" si="66"/>
        <v>47625000</v>
      </c>
      <c r="N144" s="618">
        <f t="shared" si="60"/>
        <v>95.126335763507441</v>
      </c>
      <c r="O144" s="552">
        <v>22897800</v>
      </c>
      <c r="P144" s="618">
        <f t="shared" si="61"/>
        <v>45.736143014081691</v>
      </c>
      <c r="Q144" s="620">
        <f t="shared" si="62"/>
        <v>27167200</v>
      </c>
      <c r="R144" s="147" t="s">
        <v>221</v>
      </c>
      <c r="S144" s="148"/>
      <c r="T144" s="144"/>
      <c r="U144" s="149">
        <f t="shared" si="64"/>
        <v>7.6088508941963562E-2</v>
      </c>
      <c r="V144" s="150">
        <f t="shared" si="58"/>
        <v>3.6582875801601959E-2</v>
      </c>
      <c r="W144" s="441" t="s">
        <v>33</v>
      </c>
      <c r="Y144" s="312">
        <f t="shared" ref="Y144:Y207" si="69">N144</f>
        <v>95.126335763507441</v>
      </c>
      <c r="Z144" s="312">
        <f>P144</f>
        <v>45.736143014081691</v>
      </c>
      <c r="AA144" s="152">
        <v>83.042045341056621</v>
      </c>
      <c r="AB144" s="152">
        <v>45.736143014081691</v>
      </c>
      <c r="AC144" s="492">
        <v>31025000</v>
      </c>
      <c r="AD144" s="355">
        <v>12100000</v>
      </c>
      <c r="AE144" s="269">
        <f t="shared" si="67"/>
        <v>6050000</v>
      </c>
      <c r="AF144" s="354">
        <f t="shared" si="68"/>
        <v>6050000</v>
      </c>
      <c r="AH144" s="621">
        <v>4500000</v>
      </c>
    </row>
    <row r="145" spans="3:34" s="139" customFormat="1" ht="18" customHeight="1">
      <c r="C145" s="140"/>
      <c r="D145" s="141"/>
      <c r="E145" s="142">
        <v>16</v>
      </c>
      <c r="F145" s="142">
        <v>66</v>
      </c>
      <c r="G145" s="142" t="s">
        <v>222</v>
      </c>
      <c r="H145" s="615"/>
      <c r="I145" s="142"/>
      <c r="J145" s="144"/>
      <c r="K145" s="621">
        <v>103012500</v>
      </c>
      <c r="L145" s="617">
        <f t="shared" si="63"/>
        <v>0.1645788457193495</v>
      </c>
      <c r="M145" s="628">
        <f t="shared" si="66"/>
        <v>101757500</v>
      </c>
      <c r="N145" s="618">
        <f t="shared" si="60"/>
        <v>98.781701249848325</v>
      </c>
      <c r="O145" s="552">
        <v>24091000</v>
      </c>
      <c r="P145" s="618">
        <f t="shared" si="61"/>
        <v>23.386482223031184</v>
      </c>
      <c r="Q145" s="620">
        <f t="shared" si="62"/>
        <v>78921500</v>
      </c>
      <c r="R145" s="147" t="s">
        <v>223</v>
      </c>
      <c r="S145" s="148"/>
      <c r="T145" s="144"/>
      <c r="U145" s="149">
        <f t="shared" si="64"/>
        <v>0.16257378369893663</v>
      </c>
      <c r="V145" s="150">
        <f t="shared" si="58"/>
        <v>9.8747307431609699E-2</v>
      </c>
      <c r="W145" s="441" t="s">
        <v>33</v>
      </c>
      <c r="Y145" s="312">
        <f t="shared" si="69"/>
        <v>98.781701249848325</v>
      </c>
      <c r="Z145" s="312">
        <v>60</v>
      </c>
      <c r="AA145" s="152">
        <v>75.88836306273511</v>
      </c>
      <c r="AB145" s="152">
        <v>60</v>
      </c>
      <c r="AC145" s="492">
        <v>6630000</v>
      </c>
      <c r="AD145" s="355">
        <v>47166000</v>
      </c>
      <c r="AE145" s="269">
        <f t="shared" si="67"/>
        <v>23583000</v>
      </c>
      <c r="AF145" s="354">
        <f t="shared" si="68"/>
        <v>23583000</v>
      </c>
      <c r="AH145" s="621">
        <v>47961500</v>
      </c>
    </row>
    <row r="146" spans="3:34" s="139" customFormat="1" ht="18" customHeight="1">
      <c r="C146" s="140"/>
      <c r="D146" s="141"/>
      <c r="E146" s="142"/>
      <c r="F146" s="142"/>
      <c r="G146" s="142" t="s">
        <v>425</v>
      </c>
      <c r="H146" s="615"/>
      <c r="I146" s="142"/>
      <c r="J146" s="144"/>
      <c r="K146" s="621"/>
      <c r="L146" s="617">
        <f t="shared" si="63"/>
        <v>0</v>
      </c>
      <c r="M146" s="628">
        <f t="shared" si="66"/>
        <v>0</v>
      </c>
      <c r="N146" s="618"/>
      <c r="O146" s="621"/>
      <c r="P146" s="618"/>
      <c r="Q146" s="620">
        <f t="shared" si="62"/>
        <v>0</v>
      </c>
      <c r="R146" s="147"/>
      <c r="S146" s="148"/>
      <c r="T146" s="144"/>
      <c r="U146" s="149">
        <f t="shared" si="64"/>
        <v>0</v>
      </c>
      <c r="V146" s="150">
        <f t="shared" si="58"/>
        <v>0</v>
      </c>
      <c r="W146" s="441"/>
      <c r="Y146" s="312">
        <f t="shared" si="69"/>
        <v>0</v>
      </c>
      <c r="Z146" s="312">
        <v>0</v>
      </c>
      <c r="AA146" s="152">
        <v>0</v>
      </c>
      <c r="AB146" s="152">
        <v>0</v>
      </c>
      <c r="AC146" s="492"/>
      <c r="AD146" s="355"/>
      <c r="AE146" s="269">
        <f t="shared" si="67"/>
        <v>0</v>
      </c>
      <c r="AF146" s="354">
        <f t="shared" si="68"/>
        <v>0</v>
      </c>
      <c r="AH146" s="621"/>
    </row>
    <row r="147" spans="3:34" s="139" customFormat="1" ht="23.25" customHeight="1">
      <c r="C147" s="140"/>
      <c r="D147" s="141"/>
      <c r="E147" s="142">
        <v>16</v>
      </c>
      <c r="F147" s="142">
        <v>67</v>
      </c>
      <c r="G147" s="142" t="s">
        <v>225</v>
      </c>
      <c r="H147" s="615"/>
      <c r="I147" s="142"/>
      <c r="J147" s="144"/>
      <c r="K147" s="621">
        <v>31375000</v>
      </c>
      <c r="L147" s="617">
        <f t="shared" si="63"/>
        <v>5.012655051032245E-2</v>
      </c>
      <c r="M147" s="628">
        <f t="shared" si="66"/>
        <v>31375000</v>
      </c>
      <c r="N147" s="618">
        <f t="shared" si="60"/>
        <v>100</v>
      </c>
      <c r="O147" s="552">
        <v>3800000</v>
      </c>
      <c r="P147" s="618">
        <f t="shared" si="61"/>
        <v>12.111553784860558</v>
      </c>
      <c r="Q147" s="620">
        <f t="shared" si="62"/>
        <v>27575000</v>
      </c>
      <c r="R147" s="154" t="s">
        <v>226</v>
      </c>
      <c r="S147" s="148"/>
      <c r="T147" s="144"/>
      <c r="U147" s="149">
        <f t="shared" si="64"/>
        <v>5.012655051032245E-2</v>
      </c>
      <c r="V147" s="150">
        <f t="shared" si="58"/>
        <v>7.5189825765483668E-3</v>
      </c>
      <c r="W147" s="441" t="s">
        <v>33</v>
      </c>
      <c r="Y147" s="312">
        <f t="shared" si="69"/>
        <v>100</v>
      </c>
      <c r="Z147" s="312">
        <v>15</v>
      </c>
      <c r="AA147" s="152">
        <v>56.055776892430274</v>
      </c>
      <c r="AB147" s="152">
        <v>15</v>
      </c>
      <c r="AC147" s="492">
        <v>3200000</v>
      </c>
      <c r="AD147" s="355">
        <v>27575000</v>
      </c>
      <c r="AE147" s="269">
        <f t="shared" si="67"/>
        <v>13787500</v>
      </c>
      <c r="AF147" s="354">
        <f t="shared" si="68"/>
        <v>13787500</v>
      </c>
      <c r="AH147" s="621">
        <v>600000</v>
      </c>
    </row>
    <row r="148" spans="3:34" s="139" customFormat="1" ht="23.25" customHeight="1">
      <c r="C148" s="140"/>
      <c r="D148" s="141"/>
      <c r="E148" s="142">
        <v>16</v>
      </c>
      <c r="F148" s="142">
        <v>68</v>
      </c>
      <c r="G148" s="142" t="s">
        <v>227</v>
      </c>
      <c r="H148" s="615"/>
      <c r="I148" s="142"/>
      <c r="J148" s="144"/>
      <c r="K148" s="621">
        <v>581585000</v>
      </c>
      <c r="L148" s="617">
        <f t="shared" si="63"/>
        <v>0.92917449812098418</v>
      </c>
      <c r="M148" s="628">
        <f t="shared" si="66"/>
        <v>581585000</v>
      </c>
      <c r="N148" s="618">
        <f t="shared" si="60"/>
        <v>100</v>
      </c>
      <c r="O148" s="552">
        <v>301099000</v>
      </c>
      <c r="P148" s="618">
        <f t="shared" si="61"/>
        <v>51.772139927955493</v>
      </c>
      <c r="Q148" s="620">
        <f t="shared" si="62"/>
        <v>280486000</v>
      </c>
      <c r="R148" s="154" t="s">
        <v>228</v>
      </c>
      <c r="S148" s="148"/>
      <c r="T148" s="144"/>
      <c r="U148" s="149">
        <f t="shared" si="64"/>
        <v>0.92917449812098418</v>
      </c>
      <c r="V148" s="150">
        <f t="shared" si="58"/>
        <v>0.48105352134207413</v>
      </c>
      <c r="W148" s="441"/>
      <c r="Y148" s="312">
        <f t="shared" si="69"/>
        <v>100</v>
      </c>
      <c r="Z148" s="312">
        <f>P148</f>
        <v>51.772139927955493</v>
      </c>
      <c r="AA148" s="152">
        <v>83.575917535699844</v>
      </c>
      <c r="AB148" s="152">
        <v>51.772139927955493</v>
      </c>
      <c r="AC148" s="492">
        <v>252415000</v>
      </c>
      <c r="AD148" s="355">
        <v>191040000</v>
      </c>
      <c r="AE148" s="269">
        <f t="shared" si="67"/>
        <v>95520000</v>
      </c>
      <c r="AF148" s="354">
        <f t="shared" si="68"/>
        <v>95520000</v>
      </c>
      <c r="AH148" s="621">
        <v>138130000</v>
      </c>
    </row>
    <row r="149" spans="3:34" s="139" customFormat="1" ht="18" customHeight="1">
      <c r="C149" s="140"/>
      <c r="D149" s="141"/>
      <c r="E149" s="142">
        <v>16</v>
      </c>
      <c r="F149" s="142">
        <v>69</v>
      </c>
      <c r="G149" s="142" t="s">
        <v>229</v>
      </c>
      <c r="H149" s="615"/>
      <c r="I149" s="142"/>
      <c r="J149" s="144"/>
      <c r="K149" s="621">
        <v>70322500</v>
      </c>
      <c r="L149" s="617">
        <f t="shared" si="63"/>
        <v>0.11235137364978966</v>
      </c>
      <c r="M149" s="628">
        <f t="shared" si="66"/>
        <v>48322500</v>
      </c>
      <c r="N149" s="618">
        <f t="shared" si="60"/>
        <v>68.715560453624363</v>
      </c>
      <c r="O149" s="552">
        <v>28411500</v>
      </c>
      <c r="P149" s="618">
        <f t="shared" si="61"/>
        <v>40.40172064417505</v>
      </c>
      <c r="Q149" s="620">
        <f t="shared" si="62"/>
        <v>41911000</v>
      </c>
      <c r="R149" s="147" t="s">
        <v>230</v>
      </c>
      <c r="S149" s="148"/>
      <c r="T149" s="144"/>
      <c r="U149" s="149">
        <f t="shared" si="64"/>
        <v>7.7202876080798594E-2</v>
      </c>
      <c r="V149" s="150">
        <f t="shared" si="58"/>
        <v>7.7202876080798594E-2</v>
      </c>
      <c r="W149" s="441" t="s">
        <v>33</v>
      </c>
      <c r="Y149" s="312">
        <f t="shared" si="69"/>
        <v>68.715560453624363</v>
      </c>
      <c r="Z149" s="312">
        <f>Y149</f>
        <v>68.715560453624363</v>
      </c>
      <c r="AA149" s="152">
        <v>64.742792136229511</v>
      </c>
      <c r="AB149" s="152">
        <v>64.742792136229511</v>
      </c>
      <c r="AC149" s="492">
        <v>13585000</v>
      </c>
      <c r="AD149" s="355">
        <v>5587500</v>
      </c>
      <c r="AE149" s="269">
        <f t="shared" si="67"/>
        <v>2793750</v>
      </c>
      <c r="AF149" s="354">
        <f t="shared" si="68"/>
        <v>2793750</v>
      </c>
      <c r="AH149" s="621">
        <v>29150000</v>
      </c>
    </row>
    <row r="150" spans="3:34" s="139" customFormat="1" ht="18" customHeight="1">
      <c r="C150" s="140"/>
      <c r="D150" s="141"/>
      <c r="E150" s="142"/>
      <c r="F150" s="142"/>
      <c r="G150" s="142" t="s">
        <v>231</v>
      </c>
      <c r="H150" s="615"/>
      <c r="I150" s="142"/>
      <c r="J150" s="144"/>
      <c r="K150" s="647"/>
      <c r="L150" s="617">
        <f t="shared" si="63"/>
        <v>0</v>
      </c>
      <c r="M150" s="628">
        <f t="shared" si="66"/>
        <v>0</v>
      </c>
      <c r="N150" s="618"/>
      <c r="O150" s="621"/>
      <c r="P150" s="618"/>
      <c r="Q150" s="620">
        <f t="shared" si="62"/>
        <v>0</v>
      </c>
      <c r="R150" s="147"/>
      <c r="S150" s="148"/>
      <c r="T150" s="144"/>
      <c r="U150" s="149">
        <f t="shared" si="64"/>
        <v>0</v>
      </c>
      <c r="V150" s="150">
        <f t="shared" si="58"/>
        <v>0</v>
      </c>
      <c r="W150" s="441"/>
      <c r="Y150" s="312">
        <f t="shared" si="69"/>
        <v>0</v>
      </c>
      <c r="Z150" s="312">
        <v>0</v>
      </c>
      <c r="AA150" s="152">
        <v>0</v>
      </c>
      <c r="AB150" s="152">
        <v>0</v>
      </c>
      <c r="AC150" s="492"/>
      <c r="AD150" s="355"/>
      <c r="AE150" s="269">
        <f t="shared" si="67"/>
        <v>0</v>
      </c>
      <c r="AF150" s="354">
        <f t="shared" si="68"/>
        <v>0</v>
      </c>
      <c r="AH150" s="621"/>
    </row>
    <row r="151" spans="3:34" s="139" customFormat="1" ht="18" customHeight="1">
      <c r="C151" s="140"/>
      <c r="D151" s="141"/>
      <c r="E151" s="142">
        <v>16</v>
      </c>
      <c r="F151" s="142">
        <v>70</v>
      </c>
      <c r="G151" s="142" t="s">
        <v>426</v>
      </c>
      <c r="H151" s="615"/>
      <c r="I151" s="142"/>
      <c r="J151" s="144"/>
      <c r="K151" s="621">
        <v>661755500</v>
      </c>
      <c r="L151" s="617">
        <f t="shared" si="63"/>
        <v>1.0572596174098388</v>
      </c>
      <c r="M151" s="628">
        <f t="shared" si="66"/>
        <v>603413000</v>
      </c>
      <c r="N151" s="618">
        <f t="shared" si="60"/>
        <v>91.183677355156107</v>
      </c>
      <c r="O151" s="552">
        <v>220879950</v>
      </c>
      <c r="P151" s="618">
        <f t="shared" si="61"/>
        <v>33.37787899004995</v>
      </c>
      <c r="Q151" s="620">
        <f t="shared" si="62"/>
        <v>440875550</v>
      </c>
      <c r="R151" s="147" t="s">
        <v>233</v>
      </c>
      <c r="S151" s="148"/>
      <c r="T151" s="144"/>
      <c r="U151" s="149">
        <f t="shared" si="64"/>
        <v>0.96404819834534528</v>
      </c>
      <c r="V151" s="150">
        <f t="shared" si="58"/>
        <v>0.35289083570972107</v>
      </c>
      <c r="W151" s="441" t="s">
        <v>33</v>
      </c>
      <c r="Y151" s="312">
        <f t="shared" si="69"/>
        <v>91.183677355156107</v>
      </c>
      <c r="Z151" s="312">
        <f>P151</f>
        <v>33.37787899004995</v>
      </c>
      <c r="AA151" s="152">
        <v>73.338604665922688</v>
      </c>
      <c r="AB151" s="152">
        <v>30</v>
      </c>
      <c r="AC151" s="492">
        <v>254592500</v>
      </c>
      <c r="AD151" s="355">
        <v>236181500</v>
      </c>
      <c r="AE151" s="269">
        <f t="shared" si="67"/>
        <v>118090750</v>
      </c>
      <c r="AF151" s="354">
        <f t="shared" si="68"/>
        <v>118090750</v>
      </c>
      <c r="AH151" s="621">
        <v>112639000</v>
      </c>
    </row>
    <row r="152" spans="3:34" s="139" customFormat="1" ht="18" customHeight="1">
      <c r="C152" s="140"/>
      <c r="D152" s="141"/>
      <c r="E152" s="142">
        <v>16</v>
      </c>
      <c r="F152" s="142">
        <v>71</v>
      </c>
      <c r="G152" s="142" t="s">
        <v>234</v>
      </c>
      <c r="H152" s="615"/>
      <c r="I152" s="142"/>
      <c r="J152" s="144"/>
      <c r="K152" s="621">
        <v>24897500</v>
      </c>
      <c r="L152" s="617">
        <f t="shared" si="63"/>
        <v>3.9777714464725202E-2</v>
      </c>
      <c r="M152" s="628">
        <f t="shared" si="66"/>
        <v>24897500</v>
      </c>
      <c r="N152" s="618">
        <f t="shared" si="60"/>
        <v>100</v>
      </c>
      <c r="O152" s="552">
        <v>17622500</v>
      </c>
      <c r="P152" s="618">
        <f t="shared" si="61"/>
        <v>70.780198815142086</v>
      </c>
      <c r="Q152" s="620">
        <f t="shared" si="62"/>
        <v>7275000</v>
      </c>
      <c r="R152" s="154" t="s">
        <v>235</v>
      </c>
      <c r="S152" s="148"/>
      <c r="T152" s="144"/>
      <c r="U152" s="149">
        <f t="shared" si="64"/>
        <v>3.9777714464725202E-2</v>
      </c>
      <c r="V152" s="150">
        <f t="shared" si="58"/>
        <v>2.8154666298132496E-2</v>
      </c>
      <c r="W152" s="441" t="s">
        <v>33</v>
      </c>
      <c r="Y152" s="312">
        <f t="shared" si="69"/>
        <v>100</v>
      </c>
      <c r="Z152" s="312">
        <v>70.78</v>
      </c>
      <c r="AA152" s="152">
        <v>100</v>
      </c>
      <c r="AB152" s="152">
        <v>70.78</v>
      </c>
      <c r="AC152" s="492">
        <v>0</v>
      </c>
      <c r="AD152" s="355"/>
      <c r="AE152" s="269">
        <f t="shared" si="67"/>
        <v>0</v>
      </c>
      <c r="AF152" s="354">
        <f t="shared" si="68"/>
        <v>0</v>
      </c>
      <c r="AH152" s="621">
        <v>24897500</v>
      </c>
    </row>
    <row r="153" spans="3:34" s="139" customFormat="1" ht="18" customHeight="1">
      <c r="C153" s="140"/>
      <c r="D153" s="141"/>
      <c r="E153" s="142"/>
      <c r="F153" s="142"/>
      <c r="G153" s="142" t="s">
        <v>236</v>
      </c>
      <c r="H153" s="615"/>
      <c r="I153" s="142"/>
      <c r="J153" s="144"/>
      <c r="K153" s="647"/>
      <c r="L153" s="617">
        <f t="shared" si="63"/>
        <v>0</v>
      </c>
      <c r="M153" s="628">
        <f t="shared" si="66"/>
        <v>0</v>
      </c>
      <c r="N153" s="618"/>
      <c r="O153" s="621"/>
      <c r="P153" s="618"/>
      <c r="Q153" s="620">
        <f t="shared" si="62"/>
        <v>0</v>
      </c>
      <c r="R153" s="147"/>
      <c r="S153" s="148"/>
      <c r="T153" s="144"/>
      <c r="U153" s="149">
        <f t="shared" si="64"/>
        <v>0</v>
      </c>
      <c r="V153" s="150">
        <f t="shared" si="58"/>
        <v>0</v>
      </c>
      <c r="W153" s="441"/>
      <c r="Y153" s="312">
        <f t="shared" si="69"/>
        <v>0</v>
      </c>
      <c r="Z153" s="312">
        <v>0</v>
      </c>
      <c r="AA153" s="152">
        <v>0</v>
      </c>
      <c r="AB153" s="152">
        <v>0</v>
      </c>
      <c r="AC153" s="492"/>
      <c r="AD153" s="355"/>
      <c r="AE153" s="269">
        <f t="shared" si="67"/>
        <v>0</v>
      </c>
      <c r="AF153" s="354">
        <f t="shared" si="68"/>
        <v>0</v>
      </c>
      <c r="AH153" s="621"/>
    </row>
    <row r="154" spans="3:34" s="139" customFormat="1" ht="24.75" customHeight="1">
      <c r="C154" s="140"/>
      <c r="D154" s="141"/>
      <c r="E154" s="142">
        <v>16</v>
      </c>
      <c r="F154" s="142">
        <v>72</v>
      </c>
      <c r="G154" s="756" t="s">
        <v>237</v>
      </c>
      <c r="H154" s="757"/>
      <c r="I154" s="757"/>
      <c r="J154" s="758"/>
      <c r="K154" s="621">
        <v>48700000</v>
      </c>
      <c r="L154" s="617">
        <f t="shared" si="63"/>
        <v>7.7805992345902894E-2</v>
      </c>
      <c r="M154" s="628">
        <f t="shared" si="66"/>
        <v>48700000</v>
      </c>
      <c r="N154" s="618">
        <f t="shared" si="60"/>
        <v>100</v>
      </c>
      <c r="O154" s="552">
        <v>2200000</v>
      </c>
      <c r="P154" s="618">
        <f t="shared" si="61"/>
        <v>4.517453798767967</v>
      </c>
      <c r="Q154" s="620">
        <f t="shared" si="62"/>
        <v>46500000</v>
      </c>
      <c r="R154" s="147" t="s">
        <v>238</v>
      </c>
      <c r="S154" s="148"/>
      <c r="T154" s="144"/>
      <c r="U154" s="149">
        <f t="shared" si="64"/>
        <v>7.7805992345902894E-2</v>
      </c>
      <c r="V154" s="150">
        <f t="shared" si="58"/>
        <v>3.890299617295145E-3</v>
      </c>
      <c r="W154" s="441" t="s">
        <v>33</v>
      </c>
      <c r="X154" s="142"/>
      <c r="Y154" s="312">
        <f t="shared" si="69"/>
        <v>100</v>
      </c>
      <c r="Z154" s="312">
        <v>5</v>
      </c>
      <c r="AA154" s="152">
        <v>59.229979466119097</v>
      </c>
      <c r="AB154" s="152">
        <v>5</v>
      </c>
      <c r="AC154" s="492">
        <v>5830000</v>
      </c>
      <c r="AD154" s="355">
        <v>39710000</v>
      </c>
      <c r="AE154" s="269">
        <f t="shared" si="67"/>
        <v>19855000</v>
      </c>
      <c r="AF154" s="354">
        <f t="shared" si="68"/>
        <v>19855000</v>
      </c>
      <c r="AH154" s="621">
        <v>3160000</v>
      </c>
    </row>
    <row r="155" spans="3:34" s="139" customFormat="1" ht="18" customHeight="1">
      <c r="C155" s="140"/>
      <c r="D155" s="141"/>
      <c r="E155" s="142"/>
      <c r="F155" s="142"/>
      <c r="G155" s="142" t="s">
        <v>239</v>
      </c>
      <c r="H155" s="615"/>
      <c r="I155" s="142"/>
      <c r="J155" s="144"/>
      <c r="K155" s="647"/>
      <c r="L155" s="617">
        <f t="shared" si="63"/>
        <v>0</v>
      </c>
      <c r="M155" s="628">
        <f t="shared" si="66"/>
        <v>0</v>
      </c>
      <c r="N155" s="618"/>
      <c r="O155" s="621"/>
      <c r="P155" s="618"/>
      <c r="Q155" s="620">
        <f t="shared" si="62"/>
        <v>0</v>
      </c>
      <c r="R155" s="147" t="s">
        <v>240</v>
      </c>
      <c r="S155" s="148"/>
      <c r="T155" s="144"/>
      <c r="U155" s="149">
        <f t="shared" si="64"/>
        <v>0</v>
      </c>
      <c r="V155" s="150">
        <f t="shared" si="58"/>
        <v>0</v>
      </c>
      <c r="W155" s="441"/>
      <c r="X155" s="142"/>
      <c r="Y155" s="312">
        <f t="shared" si="69"/>
        <v>0</v>
      </c>
      <c r="Z155" s="312">
        <v>0</v>
      </c>
      <c r="AA155" s="152">
        <v>0</v>
      </c>
      <c r="AB155" s="152">
        <v>0</v>
      </c>
      <c r="AC155" s="492"/>
      <c r="AD155" s="355"/>
      <c r="AE155" s="269">
        <f t="shared" si="67"/>
        <v>0</v>
      </c>
      <c r="AF155" s="354">
        <f t="shared" si="68"/>
        <v>0</v>
      </c>
      <c r="AH155" s="621"/>
    </row>
    <row r="156" spans="3:34" s="139" customFormat="1" ht="18" customHeight="1">
      <c r="C156" s="140"/>
      <c r="D156" s="141"/>
      <c r="E156" s="142">
        <v>16</v>
      </c>
      <c r="F156" s="142">
        <v>73</v>
      </c>
      <c r="G156" s="142" t="s">
        <v>241</v>
      </c>
      <c r="H156" s="615"/>
      <c r="I156" s="142"/>
      <c r="J156" s="144"/>
      <c r="K156" s="621">
        <v>134677500</v>
      </c>
      <c r="L156" s="617">
        <f t="shared" si="63"/>
        <v>0.21516871733399048</v>
      </c>
      <c r="M156" s="628">
        <f t="shared" si="66"/>
        <v>134677500</v>
      </c>
      <c r="N156" s="618">
        <f t="shared" si="60"/>
        <v>100</v>
      </c>
      <c r="O156" s="621">
        <v>25280000</v>
      </c>
      <c r="P156" s="618">
        <f t="shared" si="61"/>
        <v>18.770767203133413</v>
      </c>
      <c r="Q156" s="620">
        <f t="shared" si="62"/>
        <v>109397500</v>
      </c>
      <c r="R156" s="154" t="s">
        <v>427</v>
      </c>
      <c r="S156" s="148"/>
      <c r="T156" s="144"/>
      <c r="U156" s="149">
        <f t="shared" si="64"/>
        <v>0.21516871733399048</v>
      </c>
      <c r="V156" s="150">
        <f t="shared" si="58"/>
        <v>4.0388819024731522E-2</v>
      </c>
      <c r="W156" s="441" t="s">
        <v>33</v>
      </c>
      <c r="X156" s="142"/>
      <c r="Y156" s="312">
        <f t="shared" si="69"/>
        <v>100</v>
      </c>
      <c r="Z156" s="312">
        <f>P156</f>
        <v>18.770767203133413</v>
      </c>
      <c r="AA156" s="152">
        <v>98.004492212878915</v>
      </c>
      <c r="AB156" s="152">
        <v>0</v>
      </c>
      <c r="AC156" s="492">
        <v>12802500</v>
      </c>
      <c r="AD156" s="355">
        <v>5375000</v>
      </c>
      <c r="AE156" s="269">
        <f t="shared" si="67"/>
        <v>2687500</v>
      </c>
      <c r="AF156" s="354">
        <f t="shared" si="68"/>
        <v>2687500</v>
      </c>
      <c r="AH156" s="621">
        <v>116500000</v>
      </c>
    </row>
    <row r="157" spans="3:34" s="139" customFormat="1" ht="18" customHeight="1">
      <c r="C157" s="140"/>
      <c r="D157" s="141"/>
      <c r="E157" s="142"/>
      <c r="F157" s="142"/>
      <c r="G157" s="142" t="s">
        <v>243</v>
      </c>
      <c r="H157" s="615"/>
      <c r="I157" s="142"/>
      <c r="J157" s="144"/>
      <c r="K157" s="647"/>
      <c r="L157" s="617">
        <f t="shared" si="63"/>
        <v>0</v>
      </c>
      <c r="M157" s="628">
        <f t="shared" si="66"/>
        <v>0</v>
      </c>
      <c r="N157" s="618"/>
      <c r="O157" s="621"/>
      <c r="P157" s="618"/>
      <c r="Q157" s="620">
        <f t="shared" si="62"/>
        <v>0</v>
      </c>
      <c r="R157" s="147"/>
      <c r="S157" s="148"/>
      <c r="T157" s="144"/>
      <c r="U157" s="149">
        <f t="shared" si="64"/>
        <v>0</v>
      </c>
      <c r="V157" s="150">
        <f t="shared" si="58"/>
        <v>0</v>
      </c>
      <c r="W157" s="441"/>
      <c r="X157" s="142"/>
      <c r="Y157" s="312">
        <f t="shared" si="69"/>
        <v>0</v>
      </c>
      <c r="Z157" s="312">
        <v>0</v>
      </c>
      <c r="AA157" s="152">
        <v>0</v>
      </c>
      <c r="AB157" s="152">
        <v>0</v>
      </c>
      <c r="AC157" s="492"/>
      <c r="AD157" s="355"/>
      <c r="AE157" s="269">
        <f t="shared" si="67"/>
        <v>0</v>
      </c>
      <c r="AF157" s="354">
        <f t="shared" si="68"/>
        <v>0</v>
      </c>
      <c r="AH157" s="621"/>
    </row>
    <row r="158" spans="3:34" s="139" customFormat="1" ht="18" customHeight="1">
      <c r="C158" s="140"/>
      <c r="D158" s="141"/>
      <c r="E158" s="142">
        <v>16</v>
      </c>
      <c r="F158" s="142">
        <v>76</v>
      </c>
      <c r="G158" s="142" t="s">
        <v>398</v>
      </c>
      <c r="H158" s="615"/>
      <c r="I158" s="142"/>
      <c r="J158" s="144"/>
      <c r="K158" s="621">
        <v>20550000</v>
      </c>
      <c r="L158" s="617">
        <f t="shared" si="63"/>
        <v>3.2831892047398448E-2</v>
      </c>
      <c r="M158" s="628">
        <f t="shared" si="66"/>
        <v>20550000</v>
      </c>
      <c r="N158" s="618">
        <f t="shared" si="60"/>
        <v>100</v>
      </c>
      <c r="O158" s="552">
        <v>12825000</v>
      </c>
      <c r="P158" s="618">
        <f t="shared" si="61"/>
        <v>62.408759124087588</v>
      </c>
      <c r="Q158" s="620">
        <f t="shared" si="62"/>
        <v>7725000</v>
      </c>
      <c r="R158" s="147" t="s">
        <v>244</v>
      </c>
      <c r="S158" s="148"/>
      <c r="T158" s="144"/>
      <c r="U158" s="149">
        <f t="shared" si="64"/>
        <v>3.2831892047398448E-2</v>
      </c>
      <c r="V158" s="150">
        <f t="shared" si="58"/>
        <v>2.0489976423741365E-2</v>
      </c>
      <c r="W158" s="441" t="s">
        <v>33</v>
      </c>
      <c r="Y158" s="312">
        <f t="shared" si="69"/>
        <v>100</v>
      </c>
      <c r="Z158" s="312">
        <f>P158</f>
        <v>62.408759124087588</v>
      </c>
      <c r="AA158" s="152">
        <v>100</v>
      </c>
      <c r="AB158" s="152">
        <v>62.408759124087588</v>
      </c>
      <c r="AC158" s="492">
        <v>2000000</v>
      </c>
      <c r="AD158" s="355"/>
      <c r="AE158" s="269">
        <f t="shared" si="67"/>
        <v>0</v>
      </c>
      <c r="AF158" s="354">
        <f t="shared" si="68"/>
        <v>0</v>
      </c>
      <c r="AH158" s="621">
        <v>18550000</v>
      </c>
    </row>
    <row r="159" spans="3:34" s="139" customFormat="1" ht="18" customHeight="1">
      <c r="C159" s="140"/>
      <c r="D159" s="141"/>
      <c r="E159" s="143">
        <v>16</v>
      </c>
      <c r="F159" s="142">
        <v>81</v>
      </c>
      <c r="G159" s="142" t="s">
        <v>394</v>
      </c>
      <c r="H159" s="615"/>
      <c r="I159" s="142"/>
      <c r="J159" s="144"/>
      <c r="K159" s="647">
        <v>17150000</v>
      </c>
      <c r="L159" s="617">
        <f t="shared" si="63"/>
        <v>2.7399851514008925E-2</v>
      </c>
      <c r="M159" s="628">
        <f t="shared" si="66"/>
        <v>16950000</v>
      </c>
      <c r="N159" s="618">
        <f t="shared" si="60"/>
        <v>98.833819241982511</v>
      </c>
      <c r="O159" s="621">
        <v>8048400</v>
      </c>
      <c r="P159" s="618">
        <f t="shared" si="61"/>
        <v>46.929446064139938</v>
      </c>
      <c r="Q159" s="620">
        <f t="shared" si="62"/>
        <v>9101600</v>
      </c>
      <c r="R159" s="147"/>
      <c r="S159" s="148"/>
      <c r="T159" s="144"/>
      <c r="U159" s="149"/>
      <c r="V159" s="150"/>
      <c r="W159" s="441"/>
      <c r="Y159" s="312">
        <f t="shared" si="69"/>
        <v>98.833819241982511</v>
      </c>
      <c r="Z159" s="312">
        <f>P159</f>
        <v>46.929446064139938</v>
      </c>
      <c r="AA159" s="152">
        <v>98.833819241982511</v>
      </c>
      <c r="AB159" s="152">
        <v>46.929446064139938</v>
      </c>
      <c r="AC159" s="492">
        <v>10850000</v>
      </c>
      <c r="AD159" s="355"/>
      <c r="AE159" s="269">
        <f t="shared" si="67"/>
        <v>0</v>
      </c>
      <c r="AF159" s="354">
        <f t="shared" si="68"/>
        <v>0</v>
      </c>
      <c r="AH159" s="621">
        <v>6100000</v>
      </c>
    </row>
    <row r="160" spans="3:34" s="139" customFormat="1" ht="18" customHeight="1">
      <c r="C160" s="140"/>
      <c r="D160" s="141"/>
      <c r="E160" s="143">
        <v>16</v>
      </c>
      <c r="F160" s="142">
        <v>86</v>
      </c>
      <c r="G160" s="142" t="s">
        <v>395</v>
      </c>
      <c r="H160" s="615"/>
      <c r="I160" s="142"/>
      <c r="J160" s="144"/>
      <c r="K160" s="647">
        <v>43285000</v>
      </c>
      <c r="L160" s="617">
        <f t="shared" si="63"/>
        <v>6.9154668966989866E-2</v>
      </c>
      <c r="M160" s="628">
        <f t="shared" si="66"/>
        <v>43285000</v>
      </c>
      <c r="N160" s="618">
        <f t="shared" si="60"/>
        <v>100</v>
      </c>
      <c r="O160" s="621">
        <v>43285000</v>
      </c>
      <c r="P160" s="618">
        <f t="shared" si="61"/>
        <v>100</v>
      </c>
      <c r="Q160" s="620">
        <f t="shared" si="62"/>
        <v>0</v>
      </c>
      <c r="R160" s="147"/>
      <c r="S160" s="148"/>
      <c r="T160" s="144"/>
      <c r="U160" s="149"/>
      <c r="V160" s="150"/>
      <c r="W160" s="441"/>
      <c r="Y160" s="312">
        <f t="shared" si="69"/>
        <v>100</v>
      </c>
      <c r="Z160" s="312">
        <v>0</v>
      </c>
      <c r="AA160" s="152">
        <v>100</v>
      </c>
      <c r="AB160" s="152">
        <v>0</v>
      </c>
      <c r="AC160" s="492">
        <v>43285000</v>
      </c>
      <c r="AD160" s="355"/>
      <c r="AE160" s="269">
        <f t="shared" si="67"/>
        <v>0</v>
      </c>
      <c r="AF160" s="354">
        <f t="shared" si="68"/>
        <v>0</v>
      </c>
      <c r="AH160" s="621"/>
    </row>
    <row r="161" spans="3:34" s="139" customFormat="1" ht="21.75" customHeight="1">
      <c r="C161" s="140"/>
      <c r="D161" s="141"/>
      <c r="E161" s="143">
        <v>16</v>
      </c>
      <c r="F161" s="142">
        <v>88</v>
      </c>
      <c r="G161" s="756" t="s">
        <v>245</v>
      </c>
      <c r="H161" s="756"/>
      <c r="I161" s="756"/>
      <c r="J161" s="764"/>
      <c r="K161" s="647">
        <v>1459205000</v>
      </c>
      <c r="L161" s="617">
        <f t="shared" si="63"/>
        <v>2.3313119725072533</v>
      </c>
      <c r="M161" s="628">
        <f t="shared" si="66"/>
        <v>1457135000</v>
      </c>
      <c r="N161" s="618">
        <f t="shared" si="60"/>
        <v>99.858141933450057</v>
      </c>
      <c r="O161" s="552">
        <v>1075858200</v>
      </c>
      <c r="P161" s="618">
        <f t="shared" si="61"/>
        <v>73.729064798983018</v>
      </c>
      <c r="Q161" s="620">
        <f t="shared" si="62"/>
        <v>383346800</v>
      </c>
      <c r="R161" s="147"/>
      <c r="S161" s="148"/>
      <c r="T161" s="144"/>
      <c r="U161" s="149">
        <f t="shared" si="64"/>
        <v>2.3280048184178073</v>
      </c>
      <c r="V161" s="150">
        <f t="shared" si="58"/>
        <v>1.7188545148763219</v>
      </c>
      <c r="W161" s="441"/>
      <c r="Y161" s="312">
        <f>N161</f>
        <v>99.858141933450057</v>
      </c>
      <c r="Z161" s="312">
        <f>P161</f>
        <v>73.729064798983018</v>
      </c>
      <c r="AA161" s="152">
        <v>90.395797711767713</v>
      </c>
      <c r="AB161" s="152">
        <v>59.062174266124366</v>
      </c>
      <c r="AC161" s="492">
        <v>1091645000</v>
      </c>
      <c r="AD161" s="355">
        <v>276150000</v>
      </c>
      <c r="AE161" s="269">
        <f t="shared" si="67"/>
        <v>138075000</v>
      </c>
      <c r="AF161" s="354">
        <f t="shared" si="68"/>
        <v>138075000</v>
      </c>
      <c r="AH161" s="621">
        <v>89340000</v>
      </c>
    </row>
    <row r="162" spans="3:34" s="139" customFormat="1" ht="18" customHeight="1">
      <c r="C162" s="140"/>
      <c r="D162" s="141"/>
      <c r="E162" s="143"/>
      <c r="F162" s="142"/>
      <c r="G162" s="142"/>
      <c r="H162" s="615"/>
      <c r="I162" s="142"/>
      <c r="J162" s="144"/>
      <c r="K162" s="647"/>
      <c r="L162" s="630"/>
      <c r="M162" s="628">
        <f>AC162+AH162</f>
        <v>0</v>
      </c>
      <c r="N162" s="618"/>
      <c r="O162" s="621"/>
      <c r="P162" s="618"/>
      <c r="Q162" s="620">
        <f t="shared" si="62"/>
        <v>0</v>
      </c>
      <c r="R162" s="147"/>
      <c r="S162" s="148"/>
      <c r="T162" s="144"/>
      <c r="U162" s="149">
        <f t="shared" si="64"/>
        <v>0</v>
      </c>
      <c r="V162" s="150">
        <f t="shared" si="58"/>
        <v>0</v>
      </c>
      <c r="W162" s="441"/>
      <c r="Y162" s="312">
        <f t="shared" si="69"/>
        <v>0</v>
      </c>
      <c r="Z162" s="312">
        <v>0</v>
      </c>
      <c r="AA162" s="152">
        <v>0</v>
      </c>
      <c r="AB162" s="152">
        <v>0</v>
      </c>
      <c r="AC162" s="492"/>
      <c r="AD162" s="355"/>
      <c r="AE162" s="269">
        <f t="shared" si="67"/>
        <v>0</v>
      </c>
      <c r="AF162" s="354">
        <f t="shared" si="68"/>
        <v>0</v>
      </c>
      <c r="AH162" s="621"/>
    </row>
    <row r="163" spans="3:34" s="139" customFormat="1" ht="12">
      <c r="C163" s="140"/>
      <c r="D163" s="148">
        <v>17</v>
      </c>
      <c r="E163" s="143" t="s">
        <v>246</v>
      </c>
      <c r="F163" s="143"/>
      <c r="G163" s="143"/>
      <c r="H163" s="143"/>
      <c r="I163" s="143"/>
      <c r="J163" s="144"/>
      <c r="K163" s="605">
        <f>SUM(K164:K194)</f>
        <v>21248815243</v>
      </c>
      <c r="L163" s="606">
        <f>SUM(L164:L194)</f>
        <v>100.00000000000003</v>
      </c>
      <c r="M163" s="593">
        <f>SUM(M164:M194)</f>
        <v>21084883643</v>
      </c>
      <c r="N163" s="607">
        <f>M163/K163*100</f>
        <v>99.22851416361199</v>
      </c>
      <c r="O163" s="595">
        <f>SUM(O164:O194)</f>
        <v>3486917340</v>
      </c>
      <c r="P163" s="625">
        <f t="shared" ref="P163:P171" si="70">O163/K163*100</f>
        <v>16.409937684166628</v>
      </c>
      <c r="Q163" s="306">
        <f>SUM(Q164:Q194)</f>
        <v>17761897903</v>
      </c>
      <c r="R163" s="306">
        <f>SUM(R164:R194)</f>
        <v>0</v>
      </c>
      <c r="S163" s="307"/>
      <c r="T163" s="308"/>
      <c r="U163" s="318">
        <f>SUM(U164:U194)</f>
        <v>99.151098082706426</v>
      </c>
      <c r="V163" s="318">
        <f>SUM(V164:V194)</f>
        <v>25.394001439104141</v>
      </c>
      <c r="W163" s="440"/>
      <c r="Y163" s="312">
        <f t="shared" si="69"/>
        <v>99.22851416361199</v>
      </c>
      <c r="Z163" s="312">
        <f>Y163</f>
        <v>99.22851416361199</v>
      </c>
      <c r="AA163" s="152">
        <v>92.924425042966618</v>
      </c>
      <c r="AB163" s="152">
        <v>92.924425042966618</v>
      </c>
      <c r="AC163" s="492"/>
      <c r="AD163" s="355"/>
      <c r="AE163" s="269">
        <f t="shared" si="67"/>
        <v>0</v>
      </c>
      <c r="AF163" s="354">
        <f t="shared" si="68"/>
        <v>0</v>
      </c>
      <c r="AH163" s="595">
        <f>SUM(AH164:AH194)</f>
        <v>2419334200</v>
      </c>
    </row>
    <row r="164" spans="3:34" s="139" customFormat="1" ht="12">
      <c r="C164" s="140"/>
      <c r="D164" s="141"/>
      <c r="E164" s="142">
        <v>17</v>
      </c>
      <c r="F164" s="256" t="s">
        <v>28</v>
      </c>
      <c r="G164" s="142" t="s">
        <v>247</v>
      </c>
      <c r="H164" s="615"/>
      <c r="I164" s="142"/>
      <c r="J164" s="144"/>
      <c r="K164" s="641">
        <v>1387020000</v>
      </c>
      <c r="L164" s="617">
        <f>(K164/($K$163))*100</f>
        <v>6.5275168715908816</v>
      </c>
      <c r="M164" s="628">
        <f t="shared" ref="M164:M194" si="71">AC164+AD164+AH164</f>
        <v>1387020000</v>
      </c>
      <c r="N164" s="618">
        <f t="shared" ref="N164:N171" si="72">(M164/K164)*100</f>
        <v>100</v>
      </c>
      <c r="O164" s="621">
        <v>160946100</v>
      </c>
      <c r="P164" s="618">
        <f t="shared" si="70"/>
        <v>11.603733183371546</v>
      </c>
      <c r="Q164" s="620">
        <f t="shared" ref="Q164:Q194" si="73">K164-O164</f>
        <v>1226073900</v>
      </c>
      <c r="R164" s="147" t="s">
        <v>175</v>
      </c>
      <c r="S164" s="148"/>
      <c r="T164" s="144"/>
      <c r="U164" s="149">
        <f t="shared" ref="U164:U194" si="74">(Y164/100)*L164</f>
        <v>6.5275168715908816</v>
      </c>
      <c r="V164" s="150">
        <f t="shared" ref="V164:V194" si="75">Z164/100*L164</f>
        <v>1.3055033743181763</v>
      </c>
      <c r="W164" s="441" t="s">
        <v>33</v>
      </c>
      <c r="Y164" s="312">
        <f t="shared" si="69"/>
        <v>100</v>
      </c>
      <c r="Z164" s="312">
        <v>20</v>
      </c>
      <c r="AA164" s="152">
        <v>100</v>
      </c>
      <c r="AB164" s="152">
        <v>20</v>
      </c>
      <c r="AC164" s="492">
        <v>1387020000</v>
      </c>
      <c r="AD164" s="355"/>
      <c r="AE164" s="269">
        <f t="shared" si="67"/>
        <v>0</v>
      </c>
      <c r="AF164" s="354">
        <f t="shared" si="68"/>
        <v>0</v>
      </c>
      <c r="AH164" s="621"/>
    </row>
    <row r="165" spans="3:34" s="139" customFormat="1" ht="12">
      <c r="C165" s="140"/>
      <c r="D165" s="141"/>
      <c r="E165" s="142">
        <v>17</v>
      </c>
      <c r="F165" s="256" t="s">
        <v>38</v>
      </c>
      <c r="G165" s="142" t="s">
        <v>151</v>
      </c>
      <c r="H165" s="615"/>
      <c r="I165" s="142"/>
      <c r="J165" s="144"/>
      <c r="K165" s="641">
        <v>3392870000</v>
      </c>
      <c r="L165" s="617">
        <f t="shared" ref="L165:L194" si="76">(K165/($K$163))*100</f>
        <v>15.967337290100039</v>
      </c>
      <c r="M165" s="628">
        <f t="shared" si="71"/>
        <v>3392870000</v>
      </c>
      <c r="N165" s="618">
        <f t="shared" si="72"/>
        <v>100</v>
      </c>
      <c r="O165" s="621">
        <v>97779000</v>
      </c>
      <c r="P165" s="618">
        <f t="shared" si="70"/>
        <v>2.8818964475503037</v>
      </c>
      <c r="Q165" s="620">
        <f t="shared" si="73"/>
        <v>3295091000</v>
      </c>
      <c r="R165" s="147"/>
      <c r="S165" s="148"/>
      <c r="T165" s="144"/>
      <c r="U165" s="149">
        <f t="shared" si="74"/>
        <v>15.967337290100039</v>
      </c>
      <c r="V165" s="150">
        <f t="shared" si="75"/>
        <v>3.1934674580200078</v>
      </c>
      <c r="W165" s="441"/>
      <c r="Y165" s="312">
        <f t="shared" si="69"/>
        <v>100</v>
      </c>
      <c r="Z165" s="312">
        <v>20</v>
      </c>
      <c r="AA165" s="152">
        <v>100</v>
      </c>
      <c r="AB165" s="152">
        <v>20</v>
      </c>
      <c r="AC165" s="492">
        <v>3392870000</v>
      </c>
      <c r="AD165" s="355"/>
      <c r="AE165" s="269">
        <f t="shared" si="67"/>
        <v>0</v>
      </c>
      <c r="AF165" s="354">
        <f t="shared" si="68"/>
        <v>0</v>
      </c>
      <c r="AH165" s="621"/>
    </row>
    <row r="166" spans="3:34" s="139" customFormat="1" ht="12">
      <c r="C166" s="140"/>
      <c r="D166" s="141"/>
      <c r="E166" s="142">
        <v>17</v>
      </c>
      <c r="F166" s="256" t="s">
        <v>107</v>
      </c>
      <c r="G166" s="756" t="s">
        <v>428</v>
      </c>
      <c r="H166" s="756"/>
      <c r="I166" s="756"/>
      <c r="J166" s="764"/>
      <c r="K166" s="641">
        <v>3661315443</v>
      </c>
      <c r="L166" s="617">
        <f t="shared" si="76"/>
        <v>17.230680398551385</v>
      </c>
      <c r="M166" s="628">
        <f t="shared" si="71"/>
        <v>3661315443</v>
      </c>
      <c r="N166" s="618">
        <f t="shared" si="72"/>
        <v>100</v>
      </c>
      <c r="O166" s="621">
        <v>322577200</v>
      </c>
      <c r="P166" s="618">
        <f t="shared" si="70"/>
        <v>8.8104181412920681</v>
      </c>
      <c r="Q166" s="620">
        <f t="shared" si="73"/>
        <v>3338738243</v>
      </c>
      <c r="R166" s="147"/>
      <c r="S166" s="148"/>
      <c r="T166" s="144"/>
      <c r="U166" s="149">
        <f t="shared" si="74"/>
        <v>17.230680398551385</v>
      </c>
      <c r="V166" s="150">
        <f t="shared" si="75"/>
        <v>3.4461360797102771</v>
      </c>
      <c r="W166" s="441"/>
      <c r="Y166" s="312">
        <f t="shared" si="69"/>
        <v>100</v>
      </c>
      <c r="Z166" s="312">
        <v>20</v>
      </c>
      <c r="AA166" s="152">
        <v>100</v>
      </c>
      <c r="AB166" s="152">
        <v>20</v>
      </c>
      <c r="AC166" s="492">
        <v>3661315443</v>
      </c>
      <c r="AD166" s="355"/>
      <c r="AE166" s="269">
        <f t="shared" si="67"/>
        <v>0</v>
      </c>
      <c r="AF166" s="354">
        <f t="shared" si="68"/>
        <v>0</v>
      </c>
      <c r="AH166" s="621"/>
    </row>
    <row r="167" spans="3:34" s="139" customFormat="1" ht="24.75" customHeight="1">
      <c r="C167" s="140"/>
      <c r="D167" s="141"/>
      <c r="E167" s="142">
        <v>17</v>
      </c>
      <c r="F167" s="256" t="s">
        <v>51</v>
      </c>
      <c r="G167" s="756" t="s">
        <v>421</v>
      </c>
      <c r="H167" s="756"/>
      <c r="I167" s="756"/>
      <c r="J167" s="764"/>
      <c r="K167" s="616">
        <v>10000000</v>
      </c>
      <c r="L167" s="617">
        <f t="shared" si="76"/>
        <v>4.7061447359020646E-2</v>
      </c>
      <c r="M167" s="628">
        <f t="shared" si="71"/>
        <v>10000000</v>
      </c>
      <c r="N167" s="618">
        <f t="shared" si="72"/>
        <v>100</v>
      </c>
      <c r="O167" s="621"/>
      <c r="P167" s="618">
        <f t="shared" si="70"/>
        <v>0</v>
      </c>
      <c r="Q167" s="620">
        <f t="shared" si="73"/>
        <v>10000000</v>
      </c>
      <c r="R167" s="147" t="s">
        <v>249</v>
      </c>
      <c r="S167" s="148"/>
      <c r="T167" s="144"/>
      <c r="U167" s="149">
        <f t="shared" si="74"/>
        <v>4.7061447359020646E-2</v>
      </c>
      <c r="V167" s="150">
        <f t="shared" si="75"/>
        <v>0</v>
      </c>
      <c r="W167" s="441"/>
      <c r="Y167" s="312">
        <f t="shared" si="69"/>
        <v>100</v>
      </c>
      <c r="Z167" s="312"/>
      <c r="AA167" s="152">
        <v>100</v>
      </c>
      <c r="AB167" s="152"/>
      <c r="AC167" s="492">
        <v>0</v>
      </c>
      <c r="AD167" s="355"/>
      <c r="AE167" s="269">
        <f t="shared" si="67"/>
        <v>0</v>
      </c>
      <c r="AF167" s="354">
        <f t="shared" si="68"/>
        <v>0</v>
      </c>
      <c r="AH167" s="621">
        <v>10000000</v>
      </c>
    </row>
    <row r="168" spans="3:34" s="139" customFormat="1" ht="12">
      <c r="C168" s="140"/>
      <c r="D168" s="141"/>
      <c r="E168" s="142">
        <v>17</v>
      </c>
      <c r="F168" s="142">
        <v>12</v>
      </c>
      <c r="G168" s="142" t="s">
        <v>181</v>
      </c>
      <c r="H168" s="615"/>
      <c r="I168" s="142"/>
      <c r="J168" s="144"/>
      <c r="K168" s="616">
        <v>1379762600</v>
      </c>
      <c r="L168" s="617">
        <f t="shared" si="76"/>
        <v>6.4933624967845462</v>
      </c>
      <c r="M168" s="628">
        <f t="shared" si="71"/>
        <v>1379762600</v>
      </c>
      <c r="N168" s="618">
        <f t="shared" si="72"/>
        <v>100</v>
      </c>
      <c r="O168" s="552">
        <v>159539790</v>
      </c>
      <c r="P168" s="618">
        <f t="shared" si="70"/>
        <v>11.562843492061607</v>
      </c>
      <c r="Q168" s="620">
        <f t="shared" si="73"/>
        <v>1220222810</v>
      </c>
      <c r="R168" s="147"/>
      <c r="S168" s="148"/>
      <c r="T168" s="144"/>
      <c r="U168" s="149">
        <f t="shared" si="74"/>
        <v>6.4933624967845462</v>
      </c>
      <c r="V168" s="150">
        <f t="shared" si="75"/>
        <v>1.2986724993569094</v>
      </c>
      <c r="W168" s="441"/>
      <c r="Y168" s="312">
        <f t="shared" si="69"/>
        <v>100</v>
      </c>
      <c r="Z168" s="312">
        <v>20</v>
      </c>
      <c r="AA168" s="152">
        <v>100</v>
      </c>
      <c r="AB168" s="152">
        <v>20</v>
      </c>
      <c r="AC168" s="492">
        <v>45783000</v>
      </c>
      <c r="AD168" s="355"/>
      <c r="AE168" s="269">
        <f t="shared" si="67"/>
        <v>0</v>
      </c>
      <c r="AF168" s="354">
        <f t="shared" si="68"/>
        <v>0</v>
      </c>
      <c r="AH168" s="621">
        <v>1333979600</v>
      </c>
    </row>
    <row r="169" spans="3:34" s="139" customFormat="1" ht="12">
      <c r="C169" s="140"/>
      <c r="D169" s="141"/>
      <c r="E169" s="142">
        <v>17</v>
      </c>
      <c r="F169" s="142">
        <v>16</v>
      </c>
      <c r="G169" s="142" t="s">
        <v>391</v>
      </c>
      <c r="H169" s="615"/>
      <c r="I169" s="142"/>
      <c r="J169" s="144"/>
      <c r="K169" s="616">
        <v>28715000</v>
      </c>
      <c r="L169" s="617">
        <f t="shared" si="76"/>
        <v>0.13513694609142779</v>
      </c>
      <c r="M169" s="628">
        <f t="shared" si="71"/>
        <v>28715000</v>
      </c>
      <c r="N169" s="618">
        <f>M169/K169*100</f>
        <v>100</v>
      </c>
      <c r="O169" s="552">
        <v>20715000</v>
      </c>
      <c r="P169" s="618">
        <f>O169/K169*100</f>
        <v>72.139996517499554</v>
      </c>
      <c r="Q169" s="620">
        <f t="shared" si="73"/>
        <v>8000000</v>
      </c>
      <c r="R169" s="147"/>
      <c r="S169" s="148"/>
      <c r="T169" s="144"/>
      <c r="U169" s="149">
        <f t="shared" si="74"/>
        <v>0.13513694609142779</v>
      </c>
      <c r="V169" s="150">
        <f t="shared" si="75"/>
        <v>0.13513694609142779</v>
      </c>
      <c r="W169" s="441"/>
      <c r="Y169" s="312">
        <f t="shared" si="69"/>
        <v>100</v>
      </c>
      <c r="Z169" s="312">
        <f>Y169</f>
        <v>100</v>
      </c>
      <c r="AA169" s="152">
        <v>100</v>
      </c>
      <c r="AB169" s="152">
        <v>100</v>
      </c>
      <c r="AC169" s="492">
        <v>8000000</v>
      </c>
      <c r="AD169" s="355"/>
      <c r="AE169" s="269">
        <f t="shared" si="67"/>
        <v>0</v>
      </c>
      <c r="AF169" s="354">
        <f t="shared" si="68"/>
        <v>0</v>
      </c>
      <c r="AH169" s="621">
        <v>20715000</v>
      </c>
    </row>
    <row r="170" spans="3:34" s="139" customFormat="1" ht="12">
      <c r="C170" s="140"/>
      <c r="D170" s="141"/>
      <c r="E170" s="142">
        <v>17</v>
      </c>
      <c r="F170" s="142">
        <v>18</v>
      </c>
      <c r="G170" s="142" t="s">
        <v>251</v>
      </c>
      <c r="H170" s="615"/>
      <c r="I170" s="142"/>
      <c r="J170" s="144"/>
      <c r="K170" s="616">
        <v>6302833200</v>
      </c>
      <c r="L170" s="617">
        <f t="shared" si="76"/>
        <v>29.662045285448762</v>
      </c>
      <c r="M170" s="628">
        <f t="shared" si="71"/>
        <v>6288336600</v>
      </c>
      <c r="N170" s="618">
        <f t="shared" si="72"/>
        <v>99.769998672977735</v>
      </c>
      <c r="O170" s="552">
        <v>1202704800</v>
      </c>
      <c r="P170" s="618">
        <f t="shared" si="70"/>
        <v>19.081970946018373</v>
      </c>
      <c r="Q170" s="620">
        <f t="shared" si="73"/>
        <v>5100128400</v>
      </c>
      <c r="R170" s="147" t="s">
        <v>252</v>
      </c>
      <c r="S170" s="148"/>
      <c r="T170" s="144"/>
      <c r="U170" s="149">
        <f t="shared" si="74"/>
        <v>29.593822187670284</v>
      </c>
      <c r="V170" s="150">
        <f t="shared" si="75"/>
        <v>5.9324090570897532</v>
      </c>
      <c r="W170" s="441" t="s">
        <v>33</v>
      </c>
      <c r="Y170" s="312">
        <f t="shared" si="69"/>
        <v>99.769998672977735</v>
      </c>
      <c r="Z170" s="312">
        <v>20</v>
      </c>
      <c r="AA170" s="152">
        <v>92.665725312229426</v>
      </c>
      <c r="AB170" s="152">
        <v>20</v>
      </c>
      <c r="AC170" s="674">
        <v>4853106500</v>
      </c>
      <c r="AD170" s="355">
        <v>895541000</v>
      </c>
      <c r="AE170" s="269">
        <f t="shared" si="67"/>
        <v>447770500</v>
      </c>
      <c r="AF170" s="354">
        <f t="shared" si="68"/>
        <v>447770500</v>
      </c>
      <c r="AH170" s="621">
        <v>539689100</v>
      </c>
    </row>
    <row r="171" spans="3:34" s="139" customFormat="1" ht="12">
      <c r="C171" s="140"/>
      <c r="D171" s="141"/>
      <c r="E171" s="142">
        <v>17</v>
      </c>
      <c r="F171" s="142">
        <v>19</v>
      </c>
      <c r="G171" s="142" t="s">
        <v>253</v>
      </c>
      <c r="H171" s="615"/>
      <c r="I171" s="142"/>
      <c r="J171" s="144"/>
      <c r="K171" s="616">
        <v>121500000</v>
      </c>
      <c r="L171" s="617">
        <f t="shared" si="76"/>
        <v>0.57179658541210088</v>
      </c>
      <c r="M171" s="628">
        <f t="shared" si="71"/>
        <v>121500000</v>
      </c>
      <c r="N171" s="618">
        <f t="shared" si="72"/>
        <v>100</v>
      </c>
      <c r="O171" s="552">
        <v>110864000</v>
      </c>
      <c r="P171" s="618">
        <f t="shared" si="70"/>
        <v>91.24609053497943</v>
      </c>
      <c r="Q171" s="620">
        <f t="shared" si="73"/>
        <v>10636000</v>
      </c>
      <c r="R171" s="147" t="s">
        <v>254</v>
      </c>
      <c r="S171" s="148"/>
      <c r="T171" s="144"/>
      <c r="U171" s="149">
        <f t="shared" si="74"/>
        <v>0.57179658541210088</v>
      </c>
      <c r="V171" s="150">
        <f t="shared" si="75"/>
        <v>0.52174203000104658</v>
      </c>
      <c r="W171" s="441" t="s">
        <v>33</v>
      </c>
      <c r="Y171" s="312">
        <f t="shared" si="69"/>
        <v>100</v>
      </c>
      <c r="Z171" s="312">
        <f>P171</f>
        <v>91.24609053497943</v>
      </c>
      <c r="AA171" s="152">
        <v>100</v>
      </c>
      <c r="AB171" s="152">
        <v>91.24609053497943</v>
      </c>
      <c r="AC171" s="492">
        <v>39500000</v>
      </c>
      <c r="AD171" s="355"/>
      <c r="AE171" s="269">
        <f t="shared" si="67"/>
        <v>0</v>
      </c>
      <c r="AF171" s="354">
        <f t="shared" si="68"/>
        <v>0</v>
      </c>
      <c r="AH171" s="621">
        <v>82000000</v>
      </c>
    </row>
    <row r="172" spans="3:34" s="139" customFormat="1" ht="12">
      <c r="C172" s="140"/>
      <c r="D172" s="141"/>
      <c r="E172" s="142">
        <v>17</v>
      </c>
      <c r="F172" s="142">
        <v>23</v>
      </c>
      <c r="G172" s="142" t="s">
        <v>158</v>
      </c>
      <c r="H172" s="615"/>
      <c r="I172" s="142"/>
      <c r="J172" s="144"/>
      <c r="K172" s="648">
        <v>108945000</v>
      </c>
      <c r="L172" s="617">
        <f t="shared" si="76"/>
        <v>0.51271093825285041</v>
      </c>
      <c r="M172" s="628">
        <f t="shared" si="71"/>
        <v>108945000</v>
      </c>
      <c r="N172" s="618">
        <f>(M172/K172)*100</f>
        <v>100</v>
      </c>
      <c r="O172" s="621">
        <v>59304300</v>
      </c>
      <c r="P172" s="618">
        <f>O172/K172*100</f>
        <v>54.435081922070772</v>
      </c>
      <c r="Q172" s="620">
        <f t="shared" si="73"/>
        <v>49640700</v>
      </c>
      <c r="R172" s="147" t="s">
        <v>255</v>
      </c>
      <c r="S172" s="148"/>
      <c r="T172" s="144"/>
      <c r="U172" s="149">
        <f t="shared" si="74"/>
        <v>0.51271093825285041</v>
      </c>
      <c r="V172" s="150">
        <f t="shared" si="75"/>
        <v>5.1271093825285045E-2</v>
      </c>
      <c r="W172" s="441" t="s">
        <v>33</v>
      </c>
      <c r="Y172" s="312">
        <f t="shared" si="69"/>
        <v>100</v>
      </c>
      <c r="Z172" s="312">
        <v>10</v>
      </c>
      <c r="AA172" s="152">
        <v>73.97540043141035</v>
      </c>
      <c r="AB172" s="152">
        <v>10</v>
      </c>
      <c r="AC172" s="492">
        <v>52240000</v>
      </c>
      <c r="AD172" s="355">
        <v>56705000</v>
      </c>
      <c r="AE172" s="269">
        <f t="shared" si="67"/>
        <v>28352500</v>
      </c>
      <c r="AF172" s="354">
        <f t="shared" si="68"/>
        <v>28352500</v>
      </c>
      <c r="AH172" s="621"/>
    </row>
    <row r="173" spans="3:34" s="139" customFormat="1" ht="12">
      <c r="C173" s="140"/>
      <c r="D173" s="141"/>
      <c r="E173" s="142">
        <v>17</v>
      </c>
      <c r="F173" s="142">
        <v>30</v>
      </c>
      <c r="G173" s="142" t="s">
        <v>429</v>
      </c>
      <c r="H173" s="615"/>
      <c r="I173" s="142"/>
      <c r="J173" s="144"/>
      <c r="K173" s="616">
        <v>9868000</v>
      </c>
      <c r="L173" s="617">
        <f t="shared" si="76"/>
        <v>4.6440236253881571E-2</v>
      </c>
      <c r="M173" s="628">
        <f t="shared" si="71"/>
        <v>9868000</v>
      </c>
      <c r="N173" s="618">
        <f>(M173/K173)*100</f>
        <v>100</v>
      </c>
      <c r="O173" s="552">
        <v>9868000</v>
      </c>
      <c r="P173" s="618">
        <f>O173/K173*100</f>
        <v>100</v>
      </c>
      <c r="Q173" s="620">
        <f t="shared" si="73"/>
        <v>0</v>
      </c>
      <c r="R173" s="147" t="s">
        <v>257</v>
      </c>
      <c r="S173" s="148"/>
      <c r="T173" s="144"/>
      <c r="U173" s="149">
        <f t="shared" si="74"/>
        <v>4.6440236253881571E-2</v>
      </c>
      <c r="V173" s="150">
        <f t="shared" si="75"/>
        <v>4.6440236253881571E-2</v>
      </c>
      <c r="W173" s="441" t="s">
        <v>33</v>
      </c>
      <c r="Y173" s="312">
        <f t="shared" si="69"/>
        <v>100</v>
      </c>
      <c r="Z173" s="312">
        <v>100</v>
      </c>
      <c r="AA173" s="152">
        <v>100</v>
      </c>
      <c r="AB173" s="152">
        <v>100</v>
      </c>
      <c r="AC173" s="492">
        <v>0</v>
      </c>
      <c r="AD173" s="355"/>
      <c r="AE173" s="269">
        <f t="shared" si="67"/>
        <v>0</v>
      </c>
      <c r="AF173" s="354">
        <f t="shared" si="68"/>
        <v>0</v>
      </c>
      <c r="AH173" s="621">
        <v>9868000</v>
      </c>
    </row>
    <row r="174" spans="3:34" s="139" customFormat="1" ht="12">
      <c r="C174" s="140"/>
      <c r="D174" s="141"/>
      <c r="E174" s="142"/>
      <c r="F174" s="142"/>
      <c r="G174" s="142" t="s">
        <v>258</v>
      </c>
      <c r="H174" s="615"/>
      <c r="I174" s="142"/>
      <c r="J174" s="144"/>
      <c r="K174" s="616">
        <v>0</v>
      </c>
      <c r="L174" s="617">
        <f t="shared" si="76"/>
        <v>0</v>
      </c>
      <c r="M174" s="628">
        <f t="shared" si="71"/>
        <v>0</v>
      </c>
      <c r="N174" s="618"/>
      <c r="O174" s="621"/>
      <c r="P174" s="618"/>
      <c r="Q174" s="620">
        <f t="shared" si="73"/>
        <v>0</v>
      </c>
      <c r="R174" s="147"/>
      <c r="S174" s="148"/>
      <c r="T174" s="144"/>
      <c r="U174" s="149">
        <f t="shared" si="74"/>
        <v>0</v>
      </c>
      <c r="V174" s="150">
        <f t="shared" si="75"/>
        <v>0</v>
      </c>
      <c r="W174" s="441"/>
      <c r="Y174" s="312">
        <f t="shared" si="69"/>
        <v>0</v>
      </c>
      <c r="Z174" s="312">
        <v>0</v>
      </c>
      <c r="AA174" s="152">
        <v>0</v>
      </c>
      <c r="AB174" s="152">
        <v>0</v>
      </c>
      <c r="AC174" s="492"/>
      <c r="AD174" s="355"/>
      <c r="AE174" s="269">
        <f t="shared" si="67"/>
        <v>0</v>
      </c>
      <c r="AF174" s="354">
        <f t="shared" si="68"/>
        <v>0</v>
      </c>
      <c r="AH174" s="621"/>
    </row>
    <row r="175" spans="3:34" s="139" customFormat="1" ht="12">
      <c r="C175" s="140"/>
      <c r="D175" s="141"/>
      <c r="E175" s="142">
        <v>17</v>
      </c>
      <c r="F175" s="142">
        <v>32</v>
      </c>
      <c r="G175" s="142" t="s">
        <v>195</v>
      </c>
      <c r="H175" s="615"/>
      <c r="I175" s="142"/>
      <c r="J175" s="144"/>
      <c r="K175" s="616">
        <v>7500000</v>
      </c>
      <c r="L175" s="617">
        <f t="shared" si="76"/>
        <v>3.5296085519265483E-2</v>
      </c>
      <c r="M175" s="628">
        <f t="shared" si="71"/>
        <v>7500000</v>
      </c>
      <c r="N175" s="618"/>
      <c r="O175" s="645"/>
      <c r="P175" s="618"/>
      <c r="Q175" s="620">
        <f t="shared" si="73"/>
        <v>7500000</v>
      </c>
      <c r="R175" s="147"/>
      <c r="S175" s="148"/>
      <c r="T175" s="144"/>
      <c r="U175" s="149">
        <f t="shared" si="74"/>
        <v>0</v>
      </c>
      <c r="V175" s="150">
        <f t="shared" si="75"/>
        <v>0</v>
      </c>
      <c r="W175" s="441"/>
      <c r="Y175" s="312">
        <f t="shared" si="69"/>
        <v>0</v>
      </c>
      <c r="Z175" s="312">
        <v>0</v>
      </c>
      <c r="AA175" s="152">
        <v>0</v>
      </c>
      <c r="AB175" s="152">
        <v>0</v>
      </c>
      <c r="AC175" s="492">
        <v>0</v>
      </c>
      <c r="AD175" s="355">
        <v>7500000</v>
      </c>
      <c r="AE175" s="269">
        <f t="shared" si="67"/>
        <v>3750000</v>
      </c>
      <c r="AF175" s="354">
        <f t="shared" si="68"/>
        <v>3750000</v>
      </c>
      <c r="AH175" s="621"/>
    </row>
    <row r="176" spans="3:34" s="139" customFormat="1" ht="22.5">
      <c r="C176" s="140"/>
      <c r="D176" s="141"/>
      <c r="E176" s="142">
        <v>17</v>
      </c>
      <c r="F176" s="142">
        <v>34</v>
      </c>
      <c r="G176" s="142" t="s">
        <v>259</v>
      </c>
      <c r="H176" s="615"/>
      <c r="I176" s="142"/>
      <c r="J176" s="144"/>
      <c r="K176" s="616">
        <v>3000000</v>
      </c>
      <c r="L176" s="617">
        <f t="shared" si="76"/>
        <v>1.4118434207706195E-2</v>
      </c>
      <c r="M176" s="628">
        <f t="shared" si="71"/>
        <v>3000000</v>
      </c>
      <c r="N176" s="618">
        <f t="shared" ref="N176:N190" si="77">(M176/K176)*100</f>
        <v>100</v>
      </c>
      <c r="O176" s="649"/>
      <c r="P176" s="618">
        <f t="shared" ref="P176:P190" si="78">O176/K176*100</f>
        <v>0</v>
      </c>
      <c r="Q176" s="620">
        <f t="shared" si="73"/>
        <v>3000000</v>
      </c>
      <c r="R176" s="154" t="s">
        <v>260</v>
      </c>
      <c r="S176" s="148"/>
      <c r="T176" s="144"/>
      <c r="U176" s="149">
        <f t="shared" si="74"/>
        <v>1.4118434207706195E-2</v>
      </c>
      <c r="V176" s="150">
        <f t="shared" si="75"/>
        <v>0</v>
      </c>
      <c r="W176" s="441" t="s">
        <v>33</v>
      </c>
      <c r="Y176" s="312">
        <f t="shared" si="69"/>
        <v>100</v>
      </c>
      <c r="Z176" s="312">
        <v>0</v>
      </c>
      <c r="AA176" s="152">
        <v>100</v>
      </c>
      <c r="AB176" s="152">
        <v>0</v>
      </c>
      <c r="AC176" s="492">
        <v>3000000</v>
      </c>
      <c r="AD176" s="355"/>
      <c r="AE176" s="269">
        <f t="shared" si="67"/>
        <v>0</v>
      </c>
      <c r="AF176" s="354">
        <f t="shared" si="68"/>
        <v>0</v>
      </c>
      <c r="AH176" s="621"/>
    </row>
    <row r="177" spans="3:34" s="139" customFormat="1" ht="12">
      <c r="C177" s="140"/>
      <c r="D177" s="141"/>
      <c r="E177" s="142"/>
      <c r="F177" s="142"/>
      <c r="G177" s="142" t="s">
        <v>261</v>
      </c>
      <c r="H177" s="615"/>
      <c r="I177" s="142"/>
      <c r="J177" s="144"/>
      <c r="K177" s="616">
        <v>0</v>
      </c>
      <c r="L177" s="617">
        <f t="shared" si="76"/>
        <v>0</v>
      </c>
      <c r="M177" s="628">
        <f t="shared" si="71"/>
        <v>0</v>
      </c>
      <c r="N177" s="618"/>
      <c r="O177" s="621"/>
      <c r="P177" s="618"/>
      <c r="Q177" s="620">
        <f t="shared" si="73"/>
        <v>0</v>
      </c>
      <c r="R177" s="147"/>
      <c r="S177" s="148"/>
      <c r="T177" s="144"/>
      <c r="U177" s="149">
        <f t="shared" si="74"/>
        <v>0</v>
      </c>
      <c r="V177" s="150">
        <f t="shared" si="75"/>
        <v>0</v>
      </c>
      <c r="W177" s="441"/>
      <c r="Y177" s="312">
        <f t="shared" si="69"/>
        <v>0</v>
      </c>
      <c r="Z177" s="312">
        <v>0</v>
      </c>
      <c r="AA177" s="152">
        <v>0</v>
      </c>
      <c r="AB177" s="152">
        <v>0</v>
      </c>
      <c r="AC177" s="492"/>
      <c r="AD177" s="355"/>
      <c r="AE177" s="269">
        <f t="shared" si="67"/>
        <v>0</v>
      </c>
      <c r="AF177" s="354">
        <f t="shared" si="68"/>
        <v>0</v>
      </c>
      <c r="AH177" s="621"/>
    </row>
    <row r="178" spans="3:34" s="139" customFormat="1" ht="22.5">
      <c r="C178" s="140"/>
      <c r="D178" s="141"/>
      <c r="E178" s="142">
        <v>17</v>
      </c>
      <c r="F178" s="142">
        <v>36</v>
      </c>
      <c r="G178" s="142" t="s">
        <v>202</v>
      </c>
      <c r="H178" s="615"/>
      <c r="I178" s="142"/>
      <c r="J178" s="144"/>
      <c r="K178" s="616">
        <v>70000000</v>
      </c>
      <c r="L178" s="617">
        <f t="shared" si="76"/>
        <v>0.32943013151314454</v>
      </c>
      <c r="M178" s="628">
        <f t="shared" si="71"/>
        <v>70000000</v>
      </c>
      <c r="N178" s="618">
        <f t="shared" si="77"/>
        <v>100</v>
      </c>
      <c r="O178" s="552">
        <v>38500000</v>
      </c>
      <c r="P178" s="618">
        <f t="shared" si="78"/>
        <v>55.000000000000007</v>
      </c>
      <c r="Q178" s="620">
        <f t="shared" si="73"/>
        <v>31500000</v>
      </c>
      <c r="R178" s="154" t="s">
        <v>262</v>
      </c>
      <c r="S178" s="148"/>
      <c r="T178" s="144"/>
      <c r="U178" s="149">
        <f t="shared" si="74"/>
        <v>0.32943013151314454</v>
      </c>
      <c r="V178" s="150">
        <f t="shared" si="75"/>
        <v>0.11530054602960058</v>
      </c>
      <c r="W178" s="441" t="s">
        <v>33</v>
      </c>
      <c r="Y178" s="312">
        <f t="shared" si="69"/>
        <v>100</v>
      </c>
      <c r="Z178" s="312">
        <v>35</v>
      </c>
      <c r="AA178" s="152">
        <v>84.285714285714292</v>
      </c>
      <c r="AB178" s="152">
        <v>35</v>
      </c>
      <c r="AC178" s="492">
        <v>21000000</v>
      </c>
      <c r="AD178" s="355">
        <v>22000000</v>
      </c>
      <c r="AE178" s="269">
        <f t="shared" si="67"/>
        <v>11000000</v>
      </c>
      <c r="AF178" s="354">
        <f t="shared" si="68"/>
        <v>11000000</v>
      </c>
      <c r="AH178" s="621">
        <v>27000000</v>
      </c>
    </row>
    <row r="179" spans="3:34" s="139" customFormat="1" ht="12">
      <c r="C179" s="140"/>
      <c r="D179" s="141"/>
      <c r="E179" s="142"/>
      <c r="F179" s="142"/>
      <c r="G179" s="142" t="s">
        <v>204</v>
      </c>
      <c r="H179" s="615"/>
      <c r="I179" s="142"/>
      <c r="J179" s="144"/>
      <c r="K179" s="616">
        <v>0</v>
      </c>
      <c r="L179" s="617">
        <f t="shared" si="76"/>
        <v>0</v>
      </c>
      <c r="M179" s="628">
        <f t="shared" si="71"/>
        <v>0</v>
      </c>
      <c r="N179" s="618"/>
      <c r="O179" s="621"/>
      <c r="P179" s="618"/>
      <c r="Q179" s="620">
        <f t="shared" si="73"/>
        <v>0</v>
      </c>
      <c r="R179" s="147"/>
      <c r="S179" s="148"/>
      <c r="T179" s="144"/>
      <c r="U179" s="149">
        <f t="shared" si="74"/>
        <v>0</v>
      </c>
      <c r="V179" s="150">
        <f t="shared" si="75"/>
        <v>0</v>
      </c>
      <c r="W179" s="441"/>
      <c r="Y179" s="312">
        <f t="shared" si="69"/>
        <v>0</v>
      </c>
      <c r="Z179" s="312">
        <v>0</v>
      </c>
      <c r="AA179" s="152">
        <v>0</v>
      </c>
      <c r="AB179" s="152">
        <v>0</v>
      </c>
      <c r="AC179" s="492"/>
      <c r="AD179" s="355"/>
      <c r="AE179" s="269">
        <f t="shared" si="67"/>
        <v>0</v>
      </c>
      <c r="AF179" s="354">
        <f t="shared" si="68"/>
        <v>0</v>
      </c>
      <c r="AH179" s="621"/>
    </row>
    <row r="180" spans="3:34" s="139" customFormat="1" ht="12">
      <c r="C180" s="140"/>
      <c r="D180" s="141"/>
      <c r="E180" s="142">
        <v>17</v>
      </c>
      <c r="F180" s="142">
        <v>37</v>
      </c>
      <c r="G180" s="142" t="s">
        <v>205</v>
      </c>
      <c r="H180" s="615"/>
      <c r="I180" s="142"/>
      <c r="J180" s="144"/>
      <c r="K180" s="616">
        <v>23170000</v>
      </c>
      <c r="L180" s="617">
        <f t="shared" si="76"/>
        <v>0.10904137353085085</v>
      </c>
      <c r="M180" s="628">
        <f t="shared" si="71"/>
        <v>23170000</v>
      </c>
      <c r="N180" s="618">
        <f t="shared" si="77"/>
        <v>100</v>
      </c>
      <c r="O180" s="621">
        <v>4950000</v>
      </c>
      <c r="P180" s="618">
        <f t="shared" si="78"/>
        <v>21.363832542080278</v>
      </c>
      <c r="Q180" s="620">
        <f t="shared" si="73"/>
        <v>18220000</v>
      </c>
      <c r="R180" s="147" t="s">
        <v>263</v>
      </c>
      <c r="S180" s="148"/>
      <c r="T180" s="144"/>
      <c r="U180" s="149">
        <f t="shared" si="74"/>
        <v>0.10904137353085085</v>
      </c>
      <c r="V180" s="150">
        <f t="shared" si="75"/>
        <v>1.0904137353085085E-2</v>
      </c>
      <c r="W180" s="441" t="s">
        <v>33</v>
      </c>
      <c r="Y180" s="312">
        <f t="shared" si="69"/>
        <v>100</v>
      </c>
      <c r="Z180" s="312">
        <v>10</v>
      </c>
      <c r="AA180" s="152">
        <v>83.016832110487698</v>
      </c>
      <c r="AB180" s="152">
        <v>10</v>
      </c>
      <c r="AC180" s="492">
        <v>15300000</v>
      </c>
      <c r="AD180" s="355">
        <v>7870000</v>
      </c>
      <c r="AE180" s="269">
        <f t="shared" si="67"/>
        <v>3935000</v>
      </c>
      <c r="AF180" s="354">
        <f t="shared" si="68"/>
        <v>3935000</v>
      </c>
      <c r="AH180" s="621"/>
    </row>
    <row r="181" spans="3:34" s="139" customFormat="1" ht="12">
      <c r="C181" s="140"/>
      <c r="D181" s="141"/>
      <c r="E181" s="142">
        <v>17</v>
      </c>
      <c r="F181" s="142">
        <v>38</v>
      </c>
      <c r="G181" s="142" t="s">
        <v>207</v>
      </c>
      <c r="H181" s="615"/>
      <c r="I181" s="142"/>
      <c r="J181" s="144"/>
      <c r="K181" s="616">
        <v>5200000</v>
      </c>
      <c r="L181" s="617">
        <f t="shared" si="76"/>
        <v>2.4471952626690736E-2</v>
      </c>
      <c r="M181" s="628">
        <f t="shared" si="71"/>
        <v>5200000</v>
      </c>
      <c r="N181" s="618">
        <f t="shared" si="77"/>
        <v>100</v>
      </c>
      <c r="O181" s="621"/>
      <c r="P181" s="618">
        <f t="shared" si="78"/>
        <v>0</v>
      </c>
      <c r="Q181" s="620">
        <f t="shared" si="73"/>
        <v>5200000</v>
      </c>
      <c r="R181" s="147"/>
      <c r="S181" s="148"/>
      <c r="T181" s="144"/>
      <c r="U181" s="149"/>
      <c r="V181" s="150"/>
      <c r="W181" s="441"/>
      <c r="Y181" s="312">
        <f t="shared" si="69"/>
        <v>100</v>
      </c>
      <c r="Z181" s="312">
        <v>0</v>
      </c>
      <c r="AA181" s="152">
        <v>100</v>
      </c>
      <c r="AB181" s="152">
        <v>0</v>
      </c>
      <c r="AC181" s="492">
        <v>5200000</v>
      </c>
      <c r="AD181" s="355"/>
      <c r="AE181" s="269">
        <f t="shared" si="67"/>
        <v>0</v>
      </c>
      <c r="AF181" s="354">
        <f t="shared" si="68"/>
        <v>0</v>
      </c>
      <c r="AH181" s="621"/>
    </row>
    <row r="182" spans="3:34" s="139" customFormat="1" ht="12">
      <c r="C182" s="140"/>
      <c r="D182" s="141"/>
      <c r="E182" s="142">
        <v>17</v>
      </c>
      <c r="F182" s="142">
        <v>39</v>
      </c>
      <c r="G182" s="142" t="s">
        <v>396</v>
      </c>
      <c r="H182" s="615"/>
      <c r="I182" s="142"/>
      <c r="J182" s="144"/>
      <c r="K182" s="616">
        <v>3750000</v>
      </c>
      <c r="L182" s="617">
        <f t="shared" si="76"/>
        <v>1.7648042759632741E-2</v>
      </c>
      <c r="M182" s="628">
        <f t="shared" si="71"/>
        <v>3750000</v>
      </c>
      <c r="N182" s="618">
        <f t="shared" si="77"/>
        <v>100</v>
      </c>
      <c r="O182" s="552">
        <v>3750000</v>
      </c>
      <c r="P182" s="618">
        <f t="shared" si="78"/>
        <v>100</v>
      </c>
      <c r="Q182" s="620">
        <f t="shared" si="73"/>
        <v>0</v>
      </c>
      <c r="R182" s="147"/>
      <c r="S182" s="148"/>
      <c r="T182" s="144"/>
      <c r="U182" s="149"/>
      <c r="V182" s="150"/>
      <c r="W182" s="441"/>
      <c r="Y182" s="312">
        <f t="shared" si="69"/>
        <v>100</v>
      </c>
      <c r="Z182" s="312">
        <v>100</v>
      </c>
      <c r="AA182" s="152">
        <v>100</v>
      </c>
      <c r="AB182" s="152">
        <v>100</v>
      </c>
      <c r="AC182" s="492">
        <v>0</v>
      </c>
      <c r="AD182" s="355"/>
      <c r="AE182" s="269">
        <f t="shared" si="67"/>
        <v>0</v>
      </c>
      <c r="AF182" s="354">
        <f t="shared" si="68"/>
        <v>0</v>
      </c>
      <c r="AH182" s="621">
        <v>3750000</v>
      </c>
    </row>
    <row r="183" spans="3:34" s="139" customFormat="1" ht="12">
      <c r="C183" s="140"/>
      <c r="D183" s="141"/>
      <c r="E183" s="142">
        <v>17</v>
      </c>
      <c r="F183" s="142">
        <v>41</v>
      </c>
      <c r="G183" s="142" t="s">
        <v>209</v>
      </c>
      <c r="H183" s="615"/>
      <c r="I183" s="142"/>
      <c r="J183" s="144"/>
      <c r="K183" s="616">
        <v>2142755000</v>
      </c>
      <c r="L183" s="617">
        <f t="shared" si="76"/>
        <v>10.084115163577827</v>
      </c>
      <c r="M183" s="628">
        <f t="shared" si="71"/>
        <v>2142755000</v>
      </c>
      <c r="N183" s="618">
        <f t="shared" si="77"/>
        <v>100</v>
      </c>
      <c r="O183" s="621">
        <v>241226850</v>
      </c>
      <c r="P183" s="618">
        <f t="shared" si="78"/>
        <v>11.257789621305282</v>
      </c>
      <c r="Q183" s="620">
        <f t="shared" si="73"/>
        <v>1901528150</v>
      </c>
      <c r="R183" s="147" t="s">
        <v>264</v>
      </c>
      <c r="S183" s="148"/>
      <c r="T183" s="144"/>
      <c r="U183" s="149">
        <f t="shared" si="74"/>
        <v>10.084115163577827</v>
      </c>
      <c r="V183" s="150">
        <f t="shared" si="75"/>
        <v>3.0252345490733483</v>
      </c>
      <c r="W183" s="441" t="s">
        <v>33</v>
      </c>
      <c r="Y183" s="312">
        <f t="shared" si="69"/>
        <v>100</v>
      </c>
      <c r="Z183" s="312">
        <v>30</v>
      </c>
      <c r="AA183" s="152">
        <v>85</v>
      </c>
      <c r="AB183" s="152">
        <v>30</v>
      </c>
      <c r="AC183" s="492">
        <v>1499928500</v>
      </c>
      <c r="AD183" s="355">
        <v>642826500</v>
      </c>
      <c r="AE183" s="269">
        <f t="shared" si="67"/>
        <v>321413250</v>
      </c>
      <c r="AF183" s="354">
        <f t="shared" si="68"/>
        <v>321413250</v>
      </c>
      <c r="AH183" s="621"/>
    </row>
    <row r="184" spans="3:34" s="139" customFormat="1" ht="12">
      <c r="C184" s="140"/>
      <c r="D184" s="141"/>
      <c r="E184" s="142">
        <v>17</v>
      </c>
      <c r="F184" s="142">
        <v>57</v>
      </c>
      <c r="G184" s="142" t="s">
        <v>213</v>
      </c>
      <c r="H184" s="615"/>
      <c r="I184" s="142"/>
      <c r="J184" s="144"/>
      <c r="K184" s="616">
        <v>194493500</v>
      </c>
      <c r="L184" s="617">
        <f t="shared" si="76"/>
        <v>0.91531456119216814</v>
      </c>
      <c r="M184" s="628">
        <f t="shared" si="71"/>
        <v>194493500</v>
      </c>
      <c r="N184" s="618">
        <f t="shared" si="77"/>
        <v>100</v>
      </c>
      <c r="O184" s="552">
        <v>13140000</v>
      </c>
      <c r="P184" s="618">
        <f t="shared" si="78"/>
        <v>6.7560098409458407</v>
      </c>
      <c r="Q184" s="620">
        <f t="shared" si="73"/>
        <v>181353500</v>
      </c>
      <c r="R184" s="147"/>
      <c r="S184" s="148"/>
      <c r="T184" s="144"/>
      <c r="U184" s="149">
        <f t="shared" si="74"/>
        <v>0.91531456119216814</v>
      </c>
      <c r="V184" s="150">
        <f t="shared" si="75"/>
        <v>0.45765728059608407</v>
      </c>
      <c r="W184" s="441"/>
      <c r="Y184" s="312">
        <f t="shared" si="69"/>
        <v>100</v>
      </c>
      <c r="Z184" s="312">
        <v>50</v>
      </c>
      <c r="AA184" s="152">
        <v>57.140212911999633</v>
      </c>
      <c r="AB184" s="152">
        <v>50</v>
      </c>
      <c r="AC184" s="492">
        <v>14634500</v>
      </c>
      <c r="AD184" s="355">
        <v>166719000</v>
      </c>
      <c r="AE184" s="269">
        <f t="shared" si="67"/>
        <v>83359500</v>
      </c>
      <c r="AF184" s="354">
        <f t="shared" si="68"/>
        <v>83359500</v>
      </c>
      <c r="AH184" s="621">
        <v>13140000</v>
      </c>
    </row>
    <row r="185" spans="3:34" s="139" customFormat="1" ht="12">
      <c r="C185" s="140"/>
      <c r="D185" s="141"/>
      <c r="E185" s="142">
        <v>17</v>
      </c>
      <c r="F185" s="142">
        <v>58</v>
      </c>
      <c r="G185" s="142" t="s">
        <v>265</v>
      </c>
      <c r="H185" s="615"/>
      <c r="I185" s="142"/>
      <c r="J185" s="144"/>
      <c r="K185" s="616">
        <v>38504500</v>
      </c>
      <c r="L185" s="617">
        <f t="shared" si="76"/>
        <v>0.18120774998354106</v>
      </c>
      <c r="M185" s="628">
        <f t="shared" si="71"/>
        <v>23454500</v>
      </c>
      <c r="N185" s="618">
        <f t="shared" si="77"/>
        <v>60.913659442402832</v>
      </c>
      <c r="O185" s="621">
        <v>15750000</v>
      </c>
      <c r="P185" s="618">
        <f t="shared" si="78"/>
        <v>40.904309885857501</v>
      </c>
      <c r="Q185" s="620">
        <f t="shared" si="73"/>
        <v>22754500</v>
      </c>
      <c r="R185" s="147" t="s">
        <v>266</v>
      </c>
      <c r="S185" s="148"/>
      <c r="T185" s="144"/>
      <c r="U185" s="149">
        <f t="shared" si="74"/>
        <v>0.11038027170821497</v>
      </c>
      <c r="V185" s="150">
        <f t="shared" si="75"/>
        <v>9.0603874991770528E-2</v>
      </c>
      <c r="W185" s="441" t="s">
        <v>33</v>
      </c>
      <c r="Y185" s="312">
        <f t="shared" si="69"/>
        <v>60.913659442402832</v>
      </c>
      <c r="Z185" s="312">
        <v>50</v>
      </c>
      <c r="AA185" s="152">
        <v>55.129270604734515</v>
      </c>
      <c r="AB185" s="152">
        <v>50</v>
      </c>
      <c r="AC185" s="492">
        <v>9100000</v>
      </c>
      <c r="AD185" s="355">
        <v>4454500</v>
      </c>
      <c r="AE185" s="269">
        <f t="shared" si="67"/>
        <v>2227250</v>
      </c>
      <c r="AF185" s="354">
        <f t="shared" si="68"/>
        <v>2227250</v>
      </c>
      <c r="AH185" s="621">
        <v>9900000</v>
      </c>
    </row>
    <row r="186" spans="3:34" s="139" customFormat="1" ht="12">
      <c r="C186" s="140"/>
      <c r="D186" s="141"/>
      <c r="E186" s="142">
        <v>17</v>
      </c>
      <c r="F186" s="142">
        <v>61</v>
      </c>
      <c r="G186" s="142" t="s">
        <v>267</v>
      </c>
      <c r="H186" s="615"/>
      <c r="I186" s="142"/>
      <c r="J186" s="144"/>
      <c r="K186" s="616">
        <v>43195000</v>
      </c>
      <c r="L186" s="617">
        <f t="shared" si="76"/>
        <v>0.20328192186728969</v>
      </c>
      <c r="M186" s="628">
        <f t="shared" si="71"/>
        <v>33595000</v>
      </c>
      <c r="N186" s="618">
        <f t="shared" si="77"/>
        <v>77.775205463595327</v>
      </c>
      <c r="O186" s="621"/>
      <c r="P186" s="618">
        <f t="shared" si="78"/>
        <v>0</v>
      </c>
      <c r="Q186" s="620">
        <f t="shared" si="73"/>
        <v>43195000</v>
      </c>
      <c r="R186" s="147"/>
      <c r="S186" s="148"/>
      <c r="T186" s="144"/>
      <c r="U186" s="149">
        <f t="shared" si="74"/>
        <v>0.15810293240262988</v>
      </c>
      <c r="V186" s="150">
        <f t="shared" si="75"/>
        <v>0</v>
      </c>
      <c r="W186" s="441"/>
      <c r="Y186" s="312">
        <f t="shared" si="69"/>
        <v>77.775205463595327</v>
      </c>
      <c r="Z186" s="312"/>
      <c r="AA186" s="152">
        <v>59.083805996064363</v>
      </c>
      <c r="AB186" s="152"/>
      <c r="AC186" s="492">
        <v>0</v>
      </c>
      <c r="AD186" s="355">
        <v>16147500</v>
      </c>
      <c r="AE186" s="269">
        <f t="shared" si="67"/>
        <v>8073750</v>
      </c>
      <c r="AF186" s="354">
        <f t="shared" si="68"/>
        <v>8073750</v>
      </c>
      <c r="AH186" s="621">
        <v>17447500</v>
      </c>
    </row>
    <row r="187" spans="3:34" s="139" customFormat="1" ht="22.5">
      <c r="C187" s="140"/>
      <c r="D187" s="141"/>
      <c r="E187" s="142">
        <v>17</v>
      </c>
      <c r="F187" s="142">
        <v>63</v>
      </c>
      <c r="G187" s="142" t="s">
        <v>268</v>
      </c>
      <c r="H187" s="615"/>
      <c r="I187" s="142"/>
      <c r="J187" s="144"/>
      <c r="K187" s="616">
        <v>1285190000</v>
      </c>
      <c r="L187" s="617">
        <f t="shared" si="76"/>
        <v>6.0482901531339746</v>
      </c>
      <c r="M187" s="628">
        <f t="shared" si="71"/>
        <v>1285190000</v>
      </c>
      <c r="N187" s="618">
        <f t="shared" si="77"/>
        <v>100</v>
      </c>
      <c r="O187" s="552">
        <v>688908000</v>
      </c>
      <c r="P187" s="618">
        <f t="shared" si="78"/>
        <v>53.603591686832296</v>
      </c>
      <c r="Q187" s="620">
        <f t="shared" si="73"/>
        <v>596282000</v>
      </c>
      <c r="R187" s="154" t="s">
        <v>269</v>
      </c>
      <c r="S187" s="148"/>
      <c r="T187" s="144"/>
      <c r="U187" s="149">
        <f t="shared" si="74"/>
        <v>6.0482901531339746</v>
      </c>
      <c r="V187" s="150">
        <f t="shared" si="75"/>
        <v>3.2421007577208196</v>
      </c>
      <c r="W187" s="441" t="s">
        <v>33</v>
      </c>
      <c r="Y187" s="312">
        <f t="shared" si="69"/>
        <v>100</v>
      </c>
      <c r="Z187" s="312">
        <f>P187</f>
        <v>53.603591686832296</v>
      </c>
      <c r="AA187" s="152">
        <v>79.073716726709662</v>
      </c>
      <c r="AB187" s="152">
        <v>53.603591686832296</v>
      </c>
      <c r="AC187" s="492">
        <v>481195000</v>
      </c>
      <c r="AD187" s="355">
        <v>537885000</v>
      </c>
      <c r="AE187" s="269">
        <f t="shared" si="67"/>
        <v>268942500</v>
      </c>
      <c r="AF187" s="354">
        <f t="shared" si="68"/>
        <v>268942500</v>
      </c>
      <c r="AH187" s="621">
        <v>266110000</v>
      </c>
    </row>
    <row r="188" spans="3:34" s="139" customFormat="1" ht="12">
      <c r="C188" s="140"/>
      <c r="D188" s="141"/>
      <c r="E188" s="142">
        <v>17</v>
      </c>
      <c r="F188" s="142">
        <v>64</v>
      </c>
      <c r="G188" s="756" t="s">
        <v>270</v>
      </c>
      <c r="H188" s="756"/>
      <c r="I188" s="756"/>
      <c r="J188" s="764"/>
      <c r="K188" s="616">
        <v>65700000</v>
      </c>
      <c r="L188" s="617">
        <f t="shared" si="76"/>
        <v>0.30919370914876565</v>
      </c>
      <c r="M188" s="628">
        <f t="shared" si="71"/>
        <v>65700000</v>
      </c>
      <c r="N188" s="618">
        <f t="shared" si="77"/>
        <v>100</v>
      </c>
      <c r="O188" s="621">
        <v>47780700</v>
      </c>
      <c r="P188" s="618">
        <f t="shared" si="78"/>
        <v>72.725570776255708</v>
      </c>
      <c r="Q188" s="620">
        <f t="shared" si="73"/>
        <v>17919300</v>
      </c>
      <c r="S188" s="148"/>
      <c r="T188" s="144"/>
      <c r="U188" s="149">
        <f t="shared" si="74"/>
        <v>0.30919370914876565</v>
      </c>
      <c r="V188" s="150">
        <f t="shared" si="75"/>
        <v>0.22486288978271579</v>
      </c>
      <c r="W188" s="441"/>
      <c r="Y188" s="312">
        <f t="shared" si="69"/>
        <v>100</v>
      </c>
      <c r="Z188" s="312">
        <f>P188</f>
        <v>72.725570776255708</v>
      </c>
      <c r="AA188" s="152">
        <v>81.666666666666671</v>
      </c>
      <c r="AB188" s="152">
        <v>25.75456621004566</v>
      </c>
      <c r="AC188" s="492">
        <v>41610000</v>
      </c>
      <c r="AD188" s="355">
        <v>24090000</v>
      </c>
      <c r="AE188" s="269">
        <f t="shared" si="67"/>
        <v>12045000</v>
      </c>
      <c r="AF188" s="354">
        <f t="shared" si="68"/>
        <v>12045000</v>
      </c>
      <c r="AH188" s="621"/>
    </row>
    <row r="189" spans="3:34" s="139" customFormat="1" ht="33.75">
      <c r="C189" s="140"/>
      <c r="D189" s="141"/>
      <c r="E189" s="142">
        <v>17</v>
      </c>
      <c r="F189" s="142">
        <v>65</v>
      </c>
      <c r="G189" s="756" t="s">
        <v>271</v>
      </c>
      <c r="H189" s="756"/>
      <c r="I189" s="756"/>
      <c r="J189" s="764"/>
      <c r="K189" s="616">
        <v>35487500</v>
      </c>
      <c r="L189" s="617">
        <f t="shared" si="76"/>
        <v>0.16700931131532451</v>
      </c>
      <c r="M189" s="628">
        <f t="shared" si="71"/>
        <v>35487500</v>
      </c>
      <c r="N189" s="618">
        <f t="shared" si="77"/>
        <v>100</v>
      </c>
      <c r="O189" s="621">
        <v>35487500</v>
      </c>
      <c r="P189" s="618">
        <f t="shared" si="78"/>
        <v>100</v>
      </c>
      <c r="Q189" s="620">
        <f t="shared" si="73"/>
        <v>0</v>
      </c>
      <c r="R189" s="650" t="s">
        <v>272</v>
      </c>
      <c r="S189" s="148"/>
      <c r="T189" s="144"/>
      <c r="U189" s="149">
        <f t="shared" si="74"/>
        <v>0.16700931131532451</v>
      </c>
      <c r="V189" s="150">
        <f t="shared" si="75"/>
        <v>0.16700931131532451</v>
      </c>
      <c r="W189" s="441"/>
      <c r="Y189" s="312">
        <f t="shared" si="69"/>
        <v>100</v>
      </c>
      <c r="Z189" s="312">
        <v>100</v>
      </c>
      <c r="AA189" s="152">
        <v>100</v>
      </c>
      <c r="AB189" s="152">
        <v>100</v>
      </c>
      <c r="AC189" s="492">
        <v>35487500</v>
      </c>
      <c r="AD189" s="355"/>
      <c r="AE189" s="269">
        <f t="shared" si="67"/>
        <v>0</v>
      </c>
      <c r="AF189" s="354">
        <f t="shared" si="68"/>
        <v>0</v>
      </c>
      <c r="AH189" s="621"/>
    </row>
    <row r="190" spans="3:34" s="139" customFormat="1" ht="12">
      <c r="C190" s="140"/>
      <c r="D190" s="141"/>
      <c r="E190" s="142">
        <v>17</v>
      </c>
      <c r="F190" s="142">
        <v>66</v>
      </c>
      <c r="G190" s="142" t="s">
        <v>273</v>
      </c>
      <c r="H190" s="615"/>
      <c r="I190" s="142"/>
      <c r="J190" s="144"/>
      <c r="K190" s="616">
        <v>292280000</v>
      </c>
      <c r="L190" s="617">
        <f t="shared" si="76"/>
        <v>1.3755119834094556</v>
      </c>
      <c r="M190" s="628">
        <f t="shared" si="71"/>
        <v>263910000</v>
      </c>
      <c r="N190" s="618">
        <f t="shared" si="77"/>
        <v>90.293554126180382</v>
      </c>
      <c r="O190" s="621">
        <v>89728000</v>
      </c>
      <c r="P190" s="618">
        <f t="shared" si="78"/>
        <v>30.699329410154647</v>
      </c>
      <c r="Q190" s="620">
        <f t="shared" si="73"/>
        <v>202552000</v>
      </c>
      <c r="R190" s="147" t="s">
        <v>274</v>
      </c>
      <c r="S190" s="148"/>
      <c r="T190" s="144"/>
      <c r="U190" s="149">
        <f t="shared" si="74"/>
        <v>1.2419986572519142</v>
      </c>
      <c r="V190" s="150">
        <f t="shared" si="75"/>
        <v>0.68775599170472779</v>
      </c>
      <c r="W190" s="441" t="s">
        <v>33</v>
      </c>
      <c r="Y190" s="312">
        <f t="shared" si="69"/>
        <v>90.293554126180382</v>
      </c>
      <c r="Z190" s="312">
        <v>50</v>
      </c>
      <c r="AA190" s="152">
        <v>58.214725605583681</v>
      </c>
      <c r="AB190" s="152">
        <v>50</v>
      </c>
      <c r="AC190" s="492">
        <v>76390000</v>
      </c>
      <c r="AD190" s="355">
        <v>187520000</v>
      </c>
      <c r="AE190" s="269">
        <f t="shared" si="67"/>
        <v>93760000</v>
      </c>
      <c r="AF190" s="354">
        <f t="shared" si="68"/>
        <v>93760000</v>
      </c>
      <c r="AH190" s="621"/>
    </row>
    <row r="191" spans="3:34" s="139" customFormat="1" ht="12">
      <c r="C191" s="140"/>
      <c r="D191" s="141"/>
      <c r="E191" s="142"/>
      <c r="F191" s="142"/>
      <c r="G191" s="142" t="s">
        <v>275</v>
      </c>
      <c r="H191" s="615"/>
      <c r="I191" s="142"/>
      <c r="J191" s="144"/>
      <c r="K191" s="616">
        <v>0</v>
      </c>
      <c r="L191" s="617">
        <f t="shared" si="76"/>
        <v>0</v>
      </c>
      <c r="M191" s="628">
        <f t="shared" si="71"/>
        <v>0</v>
      </c>
      <c r="N191" s="618"/>
      <c r="O191" s="621"/>
      <c r="P191" s="618"/>
      <c r="Q191" s="620">
        <f t="shared" si="73"/>
        <v>0</v>
      </c>
      <c r="R191" s="147"/>
      <c r="S191" s="148"/>
      <c r="T191" s="144"/>
      <c r="U191" s="149">
        <f t="shared" si="74"/>
        <v>0</v>
      </c>
      <c r="V191" s="150">
        <f t="shared" si="75"/>
        <v>0</v>
      </c>
      <c r="W191" s="441"/>
      <c r="Y191" s="312">
        <f t="shared" si="69"/>
        <v>0</v>
      </c>
      <c r="Z191" s="312">
        <v>0</v>
      </c>
      <c r="AA191" s="152">
        <v>0</v>
      </c>
      <c r="AB191" s="152">
        <v>0</v>
      </c>
      <c r="AC191" s="492"/>
      <c r="AD191" s="355"/>
      <c r="AE191" s="269">
        <f t="shared" si="67"/>
        <v>0</v>
      </c>
      <c r="AF191" s="354">
        <f t="shared" si="68"/>
        <v>0</v>
      </c>
      <c r="AH191" s="621"/>
    </row>
    <row r="192" spans="3:34" s="139" customFormat="1" ht="12">
      <c r="C192" s="140"/>
      <c r="D192" s="141"/>
      <c r="E192" s="142">
        <v>17</v>
      </c>
      <c r="F192" s="142">
        <v>67</v>
      </c>
      <c r="G192" s="142" t="s">
        <v>276</v>
      </c>
      <c r="H192" s="615"/>
      <c r="I192" s="142"/>
      <c r="J192" s="144"/>
      <c r="K192" s="616">
        <v>612728000</v>
      </c>
      <c r="L192" s="617">
        <f t="shared" si="76"/>
        <v>2.8835866517398001</v>
      </c>
      <c r="M192" s="628">
        <f t="shared" si="71"/>
        <v>516313000</v>
      </c>
      <c r="N192" s="618">
        <f>(M192/K192)*100</f>
        <v>84.264632920317013</v>
      </c>
      <c r="O192" s="552">
        <v>163398100</v>
      </c>
      <c r="P192" s="618">
        <f t="shared" ref="P192:P197" si="79">O192/K192*100</f>
        <v>26.667314044731107</v>
      </c>
      <c r="Q192" s="620">
        <f t="shared" si="73"/>
        <v>449329900</v>
      </c>
      <c r="R192" s="344" t="s">
        <v>430</v>
      </c>
      <c r="S192" s="148"/>
      <c r="T192" s="144"/>
      <c r="U192" s="149">
        <f t="shared" si="74"/>
        <v>2.4298437070278029</v>
      </c>
      <c r="V192" s="150">
        <f t="shared" si="75"/>
        <v>1.4417933258699001</v>
      </c>
      <c r="W192" s="441" t="s">
        <v>33</v>
      </c>
      <c r="Y192" s="312">
        <f t="shared" si="69"/>
        <v>84.264632920317013</v>
      </c>
      <c r="Z192" s="312">
        <v>50</v>
      </c>
      <c r="AA192" s="152">
        <v>75.675177240145715</v>
      </c>
      <c r="AB192" s="152">
        <v>50</v>
      </c>
      <c r="AC192" s="492">
        <v>325318000</v>
      </c>
      <c r="AD192" s="355">
        <v>105260000</v>
      </c>
      <c r="AE192" s="269">
        <f t="shared" si="67"/>
        <v>52630000</v>
      </c>
      <c r="AF192" s="354">
        <f t="shared" si="68"/>
        <v>52630000</v>
      </c>
      <c r="AH192" s="649">
        <v>85735000</v>
      </c>
    </row>
    <row r="193" spans="3:34" s="139" customFormat="1" ht="12">
      <c r="C193" s="140"/>
      <c r="D193" s="141"/>
      <c r="E193" s="142"/>
      <c r="F193" s="142"/>
      <c r="G193" s="142" t="s">
        <v>278</v>
      </c>
      <c r="H193" s="615"/>
      <c r="I193" s="142"/>
      <c r="J193" s="144"/>
      <c r="K193" s="616">
        <v>0</v>
      </c>
      <c r="L193" s="617">
        <f t="shared" si="76"/>
        <v>0</v>
      </c>
      <c r="M193" s="628">
        <f t="shared" si="71"/>
        <v>0</v>
      </c>
      <c r="N193" s="618"/>
      <c r="O193" s="621"/>
      <c r="P193" s="618"/>
      <c r="Q193" s="620">
        <f t="shared" si="73"/>
        <v>0</v>
      </c>
      <c r="R193" s="344" t="s">
        <v>279</v>
      </c>
      <c r="S193" s="148"/>
      <c r="T193" s="144"/>
      <c r="U193" s="149">
        <f t="shared" si="74"/>
        <v>0</v>
      </c>
      <c r="V193" s="150">
        <f t="shared" si="75"/>
        <v>0</v>
      </c>
      <c r="W193" s="441"/>
      <c r="Y193" s="312">
        <f t="shared" si="69"/>
        <v>0</v>
      </c>
      <c r="Z193" s="312">
        <v>0</v>
      </c>
      <c r="AA193" s="152">
        <v>0</v>
      </c>
      <c r="AB193" s="152">
        <v>0</v>
      </c>
      <c r="AC193" s="492"/>
      <c r="AD193" s="355"/>
      <c r="AE193" s="269">
        <f t="shared" si="67"/>
        <v>0</v>
      </c>
      <c r="AF193" s="354">
        <f t="shared" si="68"/>
        <v>0</v>
      </c>
      <c r="AH193" s="621"/>
    </row>
    <row r="194" spans="3:34" s="139" customFormat="1" ht="22.5">
      <c r="C194" s="140"/>
      <c r="D194" s="141"/>
      <c r="E194" s="142">
        <v>17</v>
      </c>
      <c r="F194" s="142">
        <v>68</v>
      </c>
      <c r="G194" s="142" t="s">
        <v>280</v>
      </c>
      <c r="H194" s="615"/>
      <c r="I194" s="142"/>
      <c r="J194" s="144"/>
      <c r="K194" s="616">
        <v>23032500</v>
      </c>
      <c r="L194" s="617">
        <f t="shared" si="76"/>
        <v>0.1083942786296643</v>
      </c>
      <c r="M194" s="628">
        <f t="shared" si="71"/>
        <v>23032500</v>
      </c>
      <c r="N194" s="618">
        <f>(M194/K194)*100</f>
        <v>100</v>
      </c>
      <c r="O194" s="621">
        <v>0</v>
      </c>
      <c r="P194" s="618">
        <f t="shared" si="79"/>
        <v>0</v>
      </c>
      <c r="Q194" s="620">
        <f t="shared" si="73"/>
        <v>23032500</v>
      </c>
      <c r="R194" s="154" t="s">
        <v>431</v>
      </c>
      <c r="S194" s="148"/>
      <c r="T194" s="144"/>
      <c r="U194" s="149">
        <f t="shared" si="74"/>
        <v>0.1083942786296643</v>
      </c>
      <c r="V194" s="150">
        <f t="shared" si="75"/>
        <v>0</v>
      </c>
      <c r="W194" s="441" t="s">
        <v>33</v>
      </c>
      <c r="Y194" s="312">
        <f t="shared" si="69"/>
        <v>100</v>
      </c>
      <c r="Z194" s="312">
        <v>0</v>
      </c>
      <c r="AA194" s="152">
        <v>90.079235862368392</v>
      </c>
      <c r="AB194" s="152">
        <v>0</v>
      </c>
      <c r="AC194" s="492">
        <v>18462500</v>
      </c>
      <c r="AD194" s="355">
        <v>4570000</v>
      </c>
      <c r="AE194" s="269">
        <f t="shared" si="67"/>
        <v>2285000</v>
      </c>
      <c r="AF194" s="354">
        <f t="shared" si="68"/>
        <v>2285000</v>
      </c>
      <c r="AH194" s="621"/>
    </row>
    <row r="195" spans="3:34" s="139" customFormat="1" ht="12">
      <c r="C195" s="140"/>
      <c r="D195" s="148">
        <v>18</v>
      </c>
      <c r="E195" s="143" t="s">
        <v>282</v>
      </c>
      <c r="F195" s="143"/>
      <c r="G195" s="143"/>
      <c r="H195" s="143"/>
      <c r="I195" s="143"/>
      <c r="J195" s="144"/>
      <c r="K195" s="605">
        <f>SUM(K196:K207)</f>
        <v>964786000</v>
      </c>
      <c r="L195" s="606">
        <f>SUM(L196:L207)</f>
        <v>99.999999999999986</v>
      </c>
      <c r="M195" s="593">
        <f>SUM(M196:M207)</f>
        <v>898061000</v>
      </c>
      <c r="N195" s="607">
        <f>M195/K195*100</f>
        <v>93.083958515152588</v>
      </c>
      <c r="O195" s="595">
        <f>SUM(O196:O207)</f>
        <v>195491000</v>
      </c>
      <c r="P195" s="625">
        <f t="shared" si="79"/>
        <v>20.262628189049178</v>
      </c>
      <c r="Q195" s="306">
        <f t="shared" ref="Q195:V195" si="80">SUM(Q196:Q207)</f>
        <v>769295000</v>
      </c>
      <c r="R195" s="306">
        <f>SUM(R197:R201)</f>
        <v>0</v>
      </c>
      <c r="S195" s="307"/>
      <c r="T195" s="308"/>
      <c r="U195" s="318">
        <f t="shared" si="80"/>
        <v>93.083958515152574</v>
      </c>
      <c r="V195" s="318">
        <f t="shared" si="80"/>
        <v>16.297759295843843</v>
      </c>
      <c r="W195" s="440"/>
      <c r="Y195" s="312">
        <f t="shared" si="69"/>
        <v>93.083958515152588</v>
      </c>
      <c r="Z195" s="312">
        <f>Y195</f>
        <v>93.083958515152588</v>
      </c>
      <c r="AA195" s="152">
        <v>65.357602618611793</v>
      </c>
      <c r="AB195" s="152">
        <v>65.357602618611793</v>
      </c>
      <c r="AC195" s="492"/>
      <c r="AD195" s="355"/>
      <c r="AE195" s="269">
        <f t="shared" si="67"/>
        <v>0</v>
      </c>
      <c r="AF195" s="354">
        <f t="shared" si="68"/>
        <v>0</v>
      </c>
      <c r="AH195" s="595">
        <f>SUM(AH196:AH207)</f>
        <v>17991000</v>
      </c>
    </row>
    <row r="196" spans="3:34" s="139" customFormat="1" ht="12">
      <c r="C196" s="140"/>
      <c r="D196" s="148"/>
      <c r="E196" s="143">
        <v>18</v>
      </c>
      <c r="F196" s="256" t="s">
        <v>28</v>
      </c>
      <c r="G196" s="142" t="s">
        <v>283</v>
      </c>
      <c r="H196" s="143"/>
      <c r="I196" s="143"/>
      <c r="J196" s="144"/>
      <c r="K196" s="616">
        <v>25075000</v>
      </c>
      <c r="L196" s="617">
        <f>(K196/$K$195)*100</f>
        <v>2.5990219592738701</v>
      </c>
      <c r="M196" s="628">
        <f t="shared" ref="M196:M208" si="81">AC196+AD196+AH196</f>
        <v>13900000</v>
      </c>
      <c r="N196" s="618">
        <f>M196/K196*100</f>
        <v>55.433698903290129</v>
      </c>
      <c r="O196" s="621">
        <v>13075000</v>
      </c>
      <c r="P196" s="651">
        <f t="shared" si="79"/>
        <v>52.14356929212363</v>
      </c>
      <c r="Q196" s="149">
        <f t="shared" ref="Q196:Q207" si="82">K196-O196</f>
        <v>12000000</v>
      </c>
      <c r="R196" s="147" t="s">
        <v>284</v>
      </c>
      <c r="S196" s="347"/>
      <c r="T196" s="313"/>
      <c r="U196" s="149">
        <f t="shared" ref="U196:U208" si="83">(Y196/100)*L196</f>
        <v>1.4407340073342689</v>
      </c>
      <c r="V196" s="150">
        <f t="shared" ref="V196:V208" si="84">Z196/100*L196</f>
        <v>0</v>
      </c>
      <c r="W196" s="441"/>
      <c r="Y196" s="312">
        <f t="shared" si="69"/>
        <v>55.433698903290129</v>
      </c>
      <c r="Z196" s="312">
        <v>0</v>
      </c>
      <c r="AA196" s="152">
        <v>55.433698903290129</v>
      </c>
      <c r="AB196" s="152">
        <v>0</v>
      </c>
      <c r="AC196" s="492">
        <v>13900000</v>
      </c>
      <c r="AD196" s="355"/>
      <c r="AE196" s="269">
        <f t="shared" si="67"/>
        <v>0</v>
      </c>
      <c r="AF196" s="354">
        <f t="shared" si="68"/>
        <v>0</v>
      </c>
      <c r="AH196" s="621"/>
    </row>
    <row r="197" spans="3:34" s="139" customFormat="1" ht="12">
      <c r="C197" s="140"/>
      <c r="D197" s="141"/>
      <c r="E197" s="142">
        <v>18</v>
      </c>
      <c r="F197" s="256" t="s">
        <v>34</v>
      </c>
      <c r="G197" s="142" t="s">
        <v>285</v>
      </c>
      <c r="H197" s="615"/>
      <c r="I197" s="142"/>
      <c r="J197" s="144"/>
      <c r="K197" s="616">
        <v>87935000</v>
      </c>
      <c r="L197" s="617">
        <f t="shared" ref="L197:L208" si="85">(K197/$K$195)*100</f>
        <v>9.1144564701394923</v>
      </c>
      <c r="M197" s="628">
        <f t="shared" si="81"/>
        <v>87935000</v>
      </c>
      <c r="N197" s="618">
        <f>M197/K197*100</f>
        <v>100</v>
      </c>
      <c r="O197" s="578">
        <v>22750000</v>
      </c>
      <c r="P197" s="651">
        <f t="shared" si="79"/>
        <v>25.871382270995625</v>
      </c>
      <c r="Q197" s="149">
        <f t="shared" si="82"/>
        <v>65185000</v>
      </c>
      <c r="R197" s="147" t="s">
        <v>286</v>
      </c>
      <c r="S197" s="148"/>
      <c r="T197" s="144"/>
      <c r="U197" s="149">
        <f t="shared" si="83"/>
        <v>9.1144564701394923</v>
      </c>
      <c r="V197" s="150">
        <f t="shared" si="84"/>
        <v>0</v>
      </c>
      <c r="W197" s="441" t="s">
        <v>33</v>
      </c>
      <c r="X197" s="142"/>
      <c r="Y197" s="312">
        <f t="shared" si="69"/>
        <v>100</v>
      </c>
      <c r="Z197" s="312">
        <v>0</v>
      </c>
      <c r="AA197" s="152">
        <v>65.554102462045833</v>
      </c>
      <c r="AB197" s="152">
        <v>0</v>
      </c>
      <c r="AC197" s="492">
        <v>27355000</v>
      </c>
      <c r="AD197" s="355">
        <v>60580000</v>
      </c>
      <c r="AE197" s="269">
        <f t="shared" si="67"/>
        <v>30290000</v>
      </c>
      <c r="AF197" s="354">
        <f t="shared" si="68"/>
        <v>30290000</v>
      </c>
      <c r="AH197" s="621"/>
    </row>
    <row r="198" spans="3:34" s="139" customFormat="1" ht="12">
      <c r="C198" s="140"/>
      <c r="D198" s="141"/>
      <c r="E198" s="142"/>
      <c r="F198" s="142"/>
      <c r="G198" s="142" t="s">
        <v>287</v>
      </c>
      <c r="H198" s="615"/>
      <c r="I198" s="142"/>
      <c r="J198" s="144"/>
      <c r="K198" s="616">
        <v>0</v>
      </c>
      <c r="L198" s="617">
        <f t="shared" si="85"/>
        <v>0</v>
      </c>
      <c r="M198" s="628">
        <f t="shared" si="81"/>
        <v>0</v>
      </c>
      <c r="N198" s="618"/>
      <c r="O198" s="621"/>
      <c r="P198" s="651"/>
      <c r="Q198" s="149">
        <f t="shared" si="82"/>
        <v>0</v>
      </c>
      <c r="R198" s="147" t="s">
        <v>288</v>
      </c>
      <c r="S198" s="148"/>
      <c r="T198" s="144"/>
      <c r="U198" s="149">
        <f t="shared" si="83"/>
        <v>0</v>
      </c>
      <c r="V198" s="150">
        <f t="shared" si="84"/>
        <v>0</v>
      </c>
      <c r="W198" s="441"/>
      <c r="Y198" s="312">
        <f t="shared" si="69"/>
        <v>0</v>
      </c>
      <c r="Z198" s="312">
        <v>0</v>
      </c>
      <c r="AA198" s="152">
        <v>0</v>
      </c>
      <c r="AB198" s="152">
        <v>0</v>
      </c>
      <c r="AC198" s="492"/>
      <c r="AD198" s="355"/>
      <c r="AE198" s="269">
        <f t="shared" si="67"/>
        <v>0</v>
      </c>
      <c r="AF198" s="354">
        <f t="shared" si="68"/>
        <v>0</v>
      </c>
      <c r="AH198" s="621"/>
    </row>
    <row r="199" spans="3:34" s="139" customFormat="1" ht="22.5">
      <c r="C199" s="140"/>
      <c r="D199" s="141"/>
      <c r="E199" s="142">
        <v>18</v>
      </c>
      <c r="F199" s="256" t="s">
        <v>38</v>
      </c>
      <c r="G199" s="142" t="s">
        <v>289</v>
      </c>
      <c r="H199" s="615"/>
      <c r="I199" s="142"/>
      <c r="J199" s="144"/>
      <c r="K199" s="616">
        <v>193375000</v>
      </c>
      <c r="L199" s="617">
        <f t="shared" si="85"/>
        <v>20.043304940162894</v>
      </c>
      <c r="M199" s="628">
        <f t="shared" si="81"/>
        <v>193375000</v>
      </c>
      <c r="N199" s="618">
        <f>M199/K199*100</f>
        <v>100</v>
      </c>
      <c r="O199" s="621"/>
      <c r="P199" s="651">
        <f>O199/K199*100</f>
        <v>0</v>
      </c>
      <c r="Q199" s="149">
        <f t="shared" si="82"/>
        <v>193375000</v>
      </c>
      <c r="R199" s="650" t="s">
        <v>290</v>
      </c>
      <c r="S199" s="148"/>
      <c r="T199" s="144"/>
      <c r="U199" s="149">
        <f t="shared" si="83"/>
        <v>20.043304940162894</v>
      </c>
      <c r="V199" s="150">
        <f t="shared" si="84"/>
        <v>0</v>
      </c>
      <c r="W199" s="441"/>
      <c r="Y199" s="312">
        <f t="shared" si="69"/>
        <v>100</v>
      </c>
      <c r="Z199" s="312">
        <v>0</v>
      </c>
      <c r="AA199" s="152">
        <v>84.744667097608271</v>
      </c>
      <c r="AB199" s="152">
        <v>0</v>
      </c>
      <c r="AC199" s="492">
        <v>134375000</v>
      </c>
      <c r="AD199" s="355">
        <v>59000000</v>
      </c>
      <c r="AE199" s="269">
        <f t="shared" si="67"/>
        <v>29500000</v>
      </c>
      <c r="AF199" s="354">
        <f t="shared" si="68"/>
        <v>29500000</v>
      </c>
      <c r="AH199" s="621"/>
    </row>
    <row r="200" spans="3:34" s="139" customFormat="1" ht="22.5">
      <c r="C200" s="140"/>
      <c r="D200" s="141"/>
      <c r="E200" s="142">
        <v>18</v>
      </c>
      <c r="F200" s="256" t="s">
        <v>115</v>
      </c>
      <c r="G200" s="142" t="s">
        <v>291</v>
      </c>
      <c r="H200" s="615"/>
      <c r="I200" s="142"/>
      <c r="J200" s="144"/>
      <c r="K200" s="616">
        <v>266520000</v>
      </c>
      <c r="L200" s="617">
        <f t="shared" si="85"/>
        <v>27.624778966527291</v>
      </c>
      <c r="M200" s="628">
        <f t="shared" si="81"/>
        <v>266520000</v>
      </c>
      <c r="N200" s="618">
        <f>M200/K200*100</f>
        <v>100</v>
      </c>
      <c r="O200" s="578">
        <v>123385000</v>
      </c>
      <c r="P200" s="651">
        <f>O200/K200*100</f>
        <v>46.294837160438242</v>
      </c>
      <c r="Q200" s="149">
        <f t="shared" si="82"/>
        <v>143135000</v>
      </c>
      <c r="R200" s="154" t="s">
        <v>292</v>
      </c>
      <c r="S200" s="148"/>
      <c r="T200" s="144"/>
      <c r="U200" s="149">
        <f t="shared" si="83"/>
        <v>27.624778966527291</v>
      </c>
      <c r="V200" s="150">
        <f t="shared" si="84"/>
        <v>13.812389483263646</v>
      </c>
      <c r="W200" s="441" t="s">
        <v>33</v>
      </c>
      <c r="Y200" s="312">
        <f t="shared" si="69"/>
        <v>100</v>
      </c>
      <c r="Z200" s="312">
        <v>50</v>
      </c>
      <c r="AA200" s="152">
        <v>78.356220921506832</v>
      </c>
      <c r="AB200" s="152">
        <v>40</v>
      </c>
      <c r="AC200" s="492">
        <v>151150000</v>
      </c>
      <c r="AD200" s="355">
        <v>115370000</v>
      </c>
      <c r="AE200" s="269">
        <f t="shared" si="67"/>
        <v>57685000</v>
      </c>
      <c r="AF200" s="354">
        <f t="shared" si="68"/>
        <v>57685000</v>
      </c>
      <c r="AH200" s="621"/>
    </row>
    <row r="201" spans="3:34" s="139" customFormat="1" ht="33.75">
      <c r="C201" s="140"/>
      <c r="D201" s="141"/>
      <c r="E201" s="142">
        <v>18</v>
      </c>
      <c r="F201" s="256" t="s">
        <v>107</v>
      </c>
      <c r="G201" s="142" t="s">
        <v>293</v>
      </c>
      <c r="H201" s="615"/>
      <c r="I201" s="142"/>
      <c r="J201" s="144"/>
      <c r="K201" s="616">
        <v>355000000</v>
      </c>
      <c r="L201" s="617">
        <f t="shared" si="85"/>
        <v>36.795724647745722</v>
      </c>
      <c r="M201" s="628">
        <f t="shared" si="81"/>
        <v>300050000</v>
      </c>
      <c r="N201" s="618">
        <f>M201/K201*100</f>
        <v>84.521126760563376</v>
      </c>
      <c r="O201" s="621"/>
      <c r="P201" s="651">
        <f>O201/K201*100</f>
        <v>0</v>
      </c>
      <c r="Q201" s="149">
        <f t="shared" si="82"/>
        <v>355000000</v>
      </c>
      <c r="R201" s="154" t="s">
        <v>432</v>
      </c>
      <c r="S201" s="148"/>
      <c r="T201" s="144"/>
      <c r="U201" s="149">
        <f t="shared" si="83"/>
        <v>31.100161071989024</v>
      </c>
      <c r="V201" s="150">
        <f t="shared" si="84"/>
        <v>0</v>
      </c>
      <c r="W201" s="441" t="s">
        <v>33</v>
      </c>
      <c r="Y201" s="312">
        <f t="shared" si="69"/>
        <v>84.521126760563376</v>
      </c>
      <c r="Z201" s="312">
        <v>0</v>
      </c>
      <c r="AA201" s="152">
        <v>42.260563380281688</v>
      </c>
      <c r="AB201" s="152">
        <v>0</v>
      </c>
      <c r="AC201" s="492">
        <v>0</v>
      </c>
      <c r="AD201" s="355">
        <v>300050000</v>
      </c>
      <c r="AE201" s="269">
        <f t="shared" si="67"/>
        <v>150025000</v>
      </c>
      <c r="AF201" s="354">
        <f t="shared" si="68"/>
        <v>150025000</v>
      </c>
      <c r="AH201" s="621"/>
    </row>
    <row r="202" spans="3:34" s="139" customFormat="1" ht="22.5">
      <c r="C202" s="140"/>
      <c r="D202" s="141"/>
      <c r="E202" s="142"/>
      <c r="F202" s="142"/>
      <c r="G202" s="765"/>
      <c r="H202" s="766"/>
      <c r="I202" s="766"/>
      <c r="J202" s="758"/>
      <c r="K202" s="616">
        <v>0</v>
      </c>
      <c r="L202" s="617">
        <f t="shared" si="85"/>
        <v>0</v>
      </c>
      <c r="M202" s="628">
        <f t="shared" si="81"/>
        <v>0</v>
      </c>
      <c r="N202" s="618">
        <v>0</v>
      </c>
      <c r="O202" s="578"/>
      <c r="P202" s="651">
        <v>0</v>
      </c>
      <c r="Q202" s="149">
        <f t="shared" si="82"/>
        <v>0</v>
      </c>
      <c r="R202" s="650" t="s">
        <v>295</v>
      </c>
      <c r="S202" s="148"/>
      <c r="T202" s="144"/>
      <c r="U202" s="149">
        <f t="shared" si="83"/>
        <v>0</v>
      </c>
      <c r="V202" s="150">
        <f t="shared" si="84"/>
        <v>0</v>
      </c>
      <c r="W202" s="441"/>
      <c r="Y202" s="312">
        <f t="shared" si="69"/>
        <v>0</v>
      </c>
      <c r="Z202" s="312">
        <v>0</v>
      </c>
      <c r="AA202" s="152">
        <v>0</v>
      </c>
      <c r="AB202" s="152">
        <v>0</v>
      </c>
      <c r="AC202" s="492"/>
      <c r="AD202" s="355"/>
      <c r="AE202" s="269">
        <f t="shared" si="67"/>
        <v>0</v>
      </c>
      <c r="AF202" s="354">
        <f t="shared" si="68"/>
        <v>0</v>
      </c>
      <c r="AH202" s="621"/>
    </row>
    <row r="203" spans="3:34" s="139" customFormat="1" ht="12">
      <c r="C203" s="140"/>
      <c r="D203" s="141"/>
      <c r="E203" s="142">
        <v>18</v>
      </c>
      <c r="F203" s="256" t="s">
        <v>43</v>
      </c>
      <c r="G203" s="142" t="s">
        <v>296</v>
      </c>
      <c r="H203" s="615"/>
      <c r="I203" s="142"/>
      <c r="J203" s="144"/>
      <c r="K203" s="616">
        <v>17991000</v>
      </c>
      <c r="L203" s="617">
        <f t="shared" si="85"/>
        <v>1.864765865176319</v>
      </c>
      <c r="M203" s="628">
        <f t="shared" si="81"/>
        <v>17991000</v>
      </c>
      <c r="N203" s="618">
        <f>M203/K203*100</f>
        <v>100</v>
      </c>
      <c r="O203" s="552">
        <v>17991000</v>
      </c>
      <c r="P203" s="651">
        <f>O203/K203*100</f>
        <v>100</v>
      </c>
      <c r="Q203" s="149">
        <f t="shared" si="82"/>
        <v>0</v>
      </c>
      <c r="R203" s="147" t="s">
        <v>297</v>
      </c>
      <c r="S203" s="148"/>
      <c r="T203" s="144"/>
      <c r="U203" s="149">
        <f t="shared" si="83"/>
        <v>1.864765865176319</v>
      </c>
      <c r="V203" s="150">
        <f t="shared" si="84"/>
        <v>1.864765865176319</v>
      </c>
      <c r="W203" s="441" t="s">
        <v>33</v>
      </c>
      <c r="Y203" s="312">
        <f t="shared" si="69"/>
        <v>100</v>
      </c>
      <c r="Z203" s="312">
        <v>100</v>
      </c>
      <c r="AA203" s="152">
        <v>100</v>
      </c>
      <c r="AB203" s="152">
        <v>100</v>
      </c>
      <c r="AC203" s="492">
        <v>0</v>
      </c>
      <c r="AD203" s="355"/>
      <c r="AE203" s="269">
        <f t="shared" si="67"/>
        <v>0</v>
      </c>
      <c r="AF203" s="354">
        <f t="shared" si="68"/>
        <v>0</v>
      </c>
      <c r="AH203" s="621">
        <v>17991000</v>
      </c>
    </row>
    <row r="204" spans="3:34" s="139" customFormat="1" ht="12">
      <c r="C204" s="140"/>
      <c r="D204" s="141"/>
      <c r="E204" s="142"/>
      <c r="F204" s="142"/>
      <c r="G204" s="142" t="s">
        <v>298</v>
      </c>
      <c r="H204" s="615"/>
      <c r="I204" s="142"/>
      <c r="J204" s="144"/>
      <c r="K204" s="616">
        <v>0</v>
      </c>
      <c r="L204" s="617">
        <f t="shared" si="85"/>
        <v>0</v>
      </c>
      <c r="M204" s="628">
        <f t="shared" si="81"/>
        <v>0</v>
      </c>
      <c r="N204" s="618"/>
      <c r="O204" s="621"/>
      <c r="P204" s="651"/>
      <c r="Q204" s="149">
        <f t="shared" si="82"/>
        <v>0</v>
      </c>
      <c r="R204" s="147"/>
      <c r="S204" s="148"/>
      <c r="T204" s="144"/>
      <c r="U204" s="149">
        <f t="shared" si="83"/>
        <v>0</v>
      </c>
      <c r="V204" s="150">
        <f t="shared" si="84"/>
        <v>0</v>
      </c>
      <c r="W204" s="441"/>
      <c r="Y204" s="312">
        <f t="shared" si="69"/>
        <v>0</v>
      </c>
      <c r="Z204" s="312">
        <v>0</v>
      </c>
      <c r="AA204" s="152">
        <v>0</v>
      </c>
      <c r="AB204" s="152">
        <v>0</v>
      </c>
      <c r="AC204" s="492"/>
      <c r="AD204" s="355"/>
      <c r="AE204" s="269">
        <f t="shared" si="67"/>
        <v>0</v>
      </c>
      <c r="AF204" s="354">
        <f t="shared" si="68"/>
        <v>0</v>
      </c>
      <c r="AH204" s="621"/>
    </row>
    <row r="205" spans="3:34" s="139" customFormat="1" ht="12">
      <c r="C205" s="140"/>
      <c r="D205" s="141"/>
      <c r="E205" s="142">
        <v>18</v>
      </c>
      <c r="F205" s="256" t="s">
        <v>51</v>
      </c>
      <c r="G205" s="142" t="s">
        <v>433</v>
      </c>
      <c r="H205" s="615"/>
      <c r="I205" s="142"/>
      <c r="J205" s="144"/>
      <c r="K205" s="616">
        <v>12902500</v>
      </c>
      <c r="L205" s="617">
        <f t="shared" si="85"/>
        <v>1.3373432035705326</v>
      </c>
      <c r="M205" s="628">
        <f t="shared" si="81"/>
        <v>12302500</v>
      </c>
      <c r="N205" s="618">
        <f>M205/K205*100</f>
        <v>95.349738422786274</v>
      </c>
      <c r="O205" s="578">
        <v>12302500</v>
      </c>
      <c r="P205" s="651">
        <f>O205/K205*100</f>
        <v>95.349738422786274</v>
      </c>
      <c r="Q205" s="149">
        <f t="shared" si="82"/>
        <v>600000</v>
      </c>
      <c r="R205" s="147" t="s">
        <v>300</v>
      </c>
      <c r="S205" s="148"/>
      <c r="T205" s="144"/>
      <c r="U205" s="149">
        <f t="shared" si="83"/>
        <v>1.2751532464194131</v>
      </c>
      <c r="V205" s="150">
        <f t="shared" si="84"/>
        <v>0</v>
      </c>
      <c r="W205" s="441" t="s">
        <v>33</v>
      </c>
      <c r="Y205" s="312">
        <f t="shared" si="69"/>
        <v>95.349738422786274</v>
      </c>
      <c r="Z205" s="312">
        <v>0</v>
      </c>
      <c r="AA205" s="152">
        <v>95.349738422786274</v>
      </c>
      <c r="AB205" s="152">
        <v>0</v>
      </c>
      <c r="AC205" s="492">
        <v>12302500</v>
      </c>
      <c r="AD205" s="355"/>
      <c r="AE205" s="269">
        <f t="shared" si="67"/>
        <v>0</v>
      </c>
      <c r="AF205" s="354">
        <f t="shared" si="68"/>
        <v>0</v>
      </c>
      <c r="AH205" s="621"/>
    </row>
    <row r="206" spans="3:34" s="139" customFormat="1" ht="12">
      <c r="C206" s="140"/>
      <c r="D206" s="141"/>
      <c r="E206" s="142"/>
      <c r="F206" s="142"/>
      <c r="G206" s="142" t="s">
        <v>301</v>
      </c>
      <c r="H206" s="615"/>
      <c r="I206" s="142"/>
      <c r="J206" s="144"/>
      <c r="K206" s="616">
        <v>0</v>
      </c>
      <c r="L206" s="617">
        <f t="shared" si="85"/>
        <v>0</v>
      </c>
      <c r="M206" s="628">
        <f t="shared" si="81"/>
        <v>0</v>
      </c>
      <c r="N206" s="618"/>
      <c r="O206" s="621"/>
      <c r="P206" s="651"/>
      <c r="Q206" s="149">
        <f t="shared" si="82"/>
        <v>0</v>
      </c>
      <c r="R206" s="147" t="s">
        <v>302</v>
      </c>
      <c r="S206" s="148"/>
      <c r="T206" s="144"/>
      <c r="U206" s="149">
        <f t="shared" si="83"/>
        <v>0</v>
      </c>
      <c r="V206" s="150">
        <f t="shared" si="84"/>
        <v>0</v>
      </c>
      <c r="W206" s="441"/>
      <c r="Y206" s="312">
        <f t="shared" si="69"/>
        <v>0</v>
      </c>
      <c r="Z206" s="312">
        <v>0</v>
      </c>
      <c r="AA206" s="152">
        <v>0</v>
      </c>
      <c r="AB206" s="152">
        <v>0</v>
      </c>
      <c r="AC206" s="492"/>
      <c r="AD206" s="355"/>
      <c r="AE206" s="269">
        <f t="shared" ref="AE206:AE256" si="86">AD206/2</f>
        <v>0</v>
      </c>
      <c r="AF206" s="354">
        <f t="shared" ref="AF206:AF256" si="87">AD206-AE206</f>
        <v>0</v>
      </c>
      <c r="AH206" s="621"/>
    </row>
    <row r="207" spans="3:34" s="139" customFormat="1" ht="33.75">
      <c r="C207" s="140"/>
      <c r="D207" s="141"/>
      <c r="E207" s="142">
        <v>18</v>
      </c>
      <c r="F207" s="142">
        <v>12</v>
      </c>
      <c r="G207" s="142" t="s">
        <v>303</v>
      </c>
      <c r="H207" s="615"/>
      <c r="I207" s="142"/>
      <c r="J207" s="144"/>
      <c r="K207" s="616">
        <v>5987500</v>
      </c>
      <c r="L207" s="617">
        <f t="shared" si="85"/>
        <v>0.62060394740388025</v>
      </c>
      <c r="M207" s="628">
        <f t="shared" si="81"/>
        <v>5987500</v>
      </c>
      <c r="N207" s="618">
        <f>M207/K207*100</f>
        <v>100</v>
      </c>
      <c r="O207" s="552">
        <v>5987500</v>
      </c>
      <c r="P207" s="651">
        <f>O207/K207*100</f>
        <v>100</v>
      </c>
      <c r="Q207" s="149">
        <f t="shared" si="82"/>
        <v>0</v>
      </c>
      <c r="R207" s="650" t="s">
        <v>304</v>
      </c>
      <c r="S207" s="148"/>
      <c r="T207" s="144"/>
      <c r="U207" s="149">
        <f t="shared" si="83"/>
        <v>0.62060394740388025</v>
      </c>
      <c r="V207" s="150">
        <f t="shared" si="84"/>
        <v>0.62060394740388025</v>
      </c>
      <c r="W207" s="441"/>
      <c r="Y207" s="312">
        <f t="shared" si="69"/>
        <v>100</v>
      </c>
      <c r="Z207" s="312">
        <v>100</v>
      </c>
      <c r="AA207" s="152">
        <v>100</v>
      </c>
      <c r="AB207" s="152">
        <v>100</v>
      </c>
      <c r="AC207" s="492">
        <v>5987500</v>
      </c>
      <c r="AD207" s="355"/>
      <c r="AE207" s="269">
        <f t="shared" si="86"/>
        <v>0</v>
      </c>
      <c r="AF207" s="354">
        <f t="shared" si="87"/>
        <v>0</v>
      </c>
      <c r="AH207" s="621"/>
    </row>
    <row r="208" spans="3:34" s="139" customFormat="1" ht="12">
      <c r="C208" s="140"/>
      <c r="D208" s="141"/>
      <c r="E208" s="142"/>
      <c r="F208" s="142"/>
      <c r="G208" s="142"/>
      <c r="H208" s="615"/>
      <c r="I208" s="142"/>
      <c r="J208" s="144"/>
      <c r="K208" s="616">
        <v>0</v>
      </c>
      <c r="L208" s="617">
        <f t="shared" si="85"/>
        <v>0</v>
      </c>
      <c r="M208" s="628">
        <f t="shared" si="81"/>
        <v>0</v>
      </c>
      <c r="N208" s="618"/>
      <c r="O208" s="621"/>
      <c r="P208" s="651"/>
      <c r="Q208" s="149"/>
      <c r="R208" s="650"/>
      <c r="S208" s="148"/>
      <c r="T208" s="144"/>
      <c r="U208" s="149">
        <f t="shared" si="83"/>
        <v>0</v>
      </c>
      <c r="V208" s="150">
        <f t="shared" si="84"/>
        <v>0</v>
      </c>
      <c r="W208" s="441"/>
      <c r="Y208" s="312">
        <f t="shared" ref="Y208:Y258" si="88">N208</f>
        <v>0</v>
      </c>
      <c r="Z208" s="312">
        <v>0</v>
      </c>
      <c r="AA208" s="152">
        <v>0</v>
      </c>
      <c r="AB208" s="152">
        <v>0</v>
      </c>
      <c r="AC208" s="492"/>
      <c r="AD208" s="355"/>
      <c r="AE208" s="269">
        <f t="shared" si="86"/>
        <v>0</v>
      </c>
      <c r="AF208" s="354">
        <f t="shared" si="87"/>
        <v>0</v>
      </c>
      <c r="AH208" s="621"/>
    </row>
    <row r="209" spans="3:34" s="139" customFormat="1" ht="12">
      <c r="C209" s="140"/>
      <c r="D209" s="148">
        <v>20</v>
      </c>
      <c r="E209" s="143" t="s">
        <v>305</v>
      </c>
      <c r="F209" s="143"/>
      <c r="G209" s="143"/>
      <c r="H209" s="143"/>
      <c r="I209" s="143"/>
      <c r="J209" s="144"/>
      <c r="K209" s="605">
        <f>SUM(K211:K216)</f>
        <v>568206500</v>
      </c>
      <c r="L209" s="642">
        <f>SUM(L210:L215)</f>
        <v>100.00000000000001</v>
      </c>
      <c r="M209" s="593">
        <f>SUM(M211:M216)</f>
        <v>567951500</v>
      </c>
      <c r="N209" s="607">
        <f>M209/K209*100</f>
        <v>99.955121949502512</v>
      </c>
      <c r="O209" s="595">
        <f>SUM(O210:O216)</f>
        <v>53319000</v>
      </c>
      <c r="P209" s="625">
        <f t="shared" ref="P209:P215" si="89">O209/K209*100</f>
        <v>9.3837363704920662</v>
      </c>
      <c r="Q209" s="306">
        <f>SUM(Q211:Q216)</f>
        <v>514887500</v>
      </c>
      <c r="R209" s="306">
        <f>SUM(R211:R216)</f>
        <v>0</v>
      </c>
      <c r="S209" s="307"/>
      <c r="T209" s="308"/>
      <c r="U209" s="318">
        <f>SUM(U210:U216)</f>
        <v>99.955121949502526</v>
      </c>
      <c r="V209" s="318">
        <f>SUM(V210:V216)</f>
        <v>23.336287071689611</v>
      </c>
      <c r="W209" s="440"/>
      <c r="Y209" s="312">
        <f t="shared" si="88"/>
        <v>99.955121949502512</v>
      </c>
      <c r="Z209" s="312">
        <f>Y209</f>
        <v>99.955121949502512</v>
      </c>
      <c r="AA209" s="152">
        <v>99.375227140133035</v>
      </c>
      <c r="AB209" s="152">
        <v>99.375227140133035</v>
      </c>
      <c r="AC209" s="492"/>
      <c r="AD209" s="355"/>
      <c r="AE209" s="269">
        <f t="shared" si="86"/>
        <v>0</v>
      </c>
      <c r="AF209" s="354">
        <f t="shared" si="87"/>
        <v>0</v>
      </c>
      <c r="AH209" s="595">
        <f>SUM(AH211:AH216)</f>
        <v>407606500</v>
      </c>
    </row>
    <row r="210" spans="3:34" s="139" customFormat="1" ht="12">
      <c r="C210" s="140"/>
      <c r="D210" s="148"/>
      <c r="E210" s="143" t="s">
        <v>306</v>
      </c>
      <c r="F210" s="143"/>
      <c r="G210" s="143"/>
      <c r="H210" s="143"/>
      <c r="I210" s="143"/>
      <c r="J210" s="144"/>
      <c r="K210" s="629"/>
      <c r="L210" s="617">
        <f t="shared" ref="L210" si="90">(K210/$K$259)*100</f>
        <v>0</v>
      </c>
      <c r="M210" s="628"/>
      <c r="N210" s="612"/>
      <c r="O210" s="621"/>
      <c r="P210" s="612"/>
      <c r="Q210" s="613"/>
      <c r="R210" s="147"/>
      <c r="S210" s="148"/>
      <c r="T210" s="144"/>
      <c r="U210" s="149">
        <f t="shared" ref="U210:U216" si="91">(Y210/100)*L210</f>
        <v>0</v>
      </c>
      <c r="V210" s="150">
        <f t="shared" ref="V210:V216" si="92">Z210/100*L210</f>
        <v>0</v>
      </c>
      <c r="W210" s="441"/>
      <c r="Y210" s="312">
        <f t="shared" si="88"/>
        <v>0</v>
      </c>
      <c r="Z210" s="312">
        <v>0</v>
      </c>
      <c r="AA210" s="152">
        <v>0</v>
      </c>
      <c r="AB210" s="152">
        <v>0</v>
      </c>
      <c r="AC210" s="492"/>
      <c r="AD210" s="355"/>
      <c r="AE210" s="269">
        <f t="shared" si="86"/>
        <v>0</v>
      </c>
      <c r="AF210" s="354">
        <f t="shared" si="87"/>
        <v>0</v>
      </c>
      <c r="AH210" s="621"/>
    </row>
    <row r="211" spans="3:34" s="139" customFormat="1" ht="12">
      <c r="C211" s="140"/>
      <c r="D211" s="141"/>
      <c r="E211" s="142">
        <v>20</v>
      </c>
      <c r="F211" s="256" t="s">
        <v>28</v>
      </c>
      <c r="G211" s="142" t="s">
        <v>307</v>
      </c>
      <c r="H211" s="142"/>
      <c r="I211" s="142"/>
      <c r="J211" s="144"/>
      <c r="K211" s="616">
        <v>25180000</v>
      </c>
      <c r="L211" s="617">
        <f>(K211/$K$209)*100</f>
        <v>4.4314874961831663</v>
      </c>
      <c r="M211" s="628">
        <f t="shared" ref="M211:M216" si="93">AC211+AD211+AH211</f>
        <v>25180000</v>
      </c>
      <c r="N211" s="618">
        <f>(M211/K211)*100</f>
        <v>100</v>
      </c>
      <c r="O211" s="578"/>
      <c r="P211" s="618">
        <f t="shared" si="89"/>
        <v>0</v>
      </c>
      <c r="Q211" s="620">
        <f>K211-O211</f>
        <v>25180000</v>
      </c>
      <c r="R211" s="147" t="s">
        <v>308</v>
      </c>
      <c r="S211" s="148"/>
      <c r="T211" s="144"/>
      <c r="U211" s="149">
        <f t="shared" si="91"/>
        <v>4.4314874961831663</v>
      </c>
      <c r="V211" s="150">
        <f t="shared" si="92"/>
        <v>0</v>
      </c>
      <c r="W211" s="441" t="s">
        <v>33</v>
      </c>
      <c r="Y211" s="312">
        <f t="shared" si="88"/>
        <v>100</v>
      </c>
      <c r="Z211" s="312">
        <v>0</v>
      </c>
      <c r="AA211" s="152">
        <v>86.914217633042099</v>
      </c>
      <c r="AB211" s="152">
        <v>0</v>
      </c>
      <c r="AC211" s="492">
        <v>18590000</v>
      </c>
      <c r="AD211" s="355">
        <v>6590000</v>
      </c>
      <c r="AE211" s="269">
        <f t="shared" si="86"/>
        <v>3295000</v>
      </c>
      <c r="AF211" s="354">
        <f t="shared" si="87"/>
        <v>3295000</v>
      </c>
      <c r="AH211" s="621"/>
    </row>
    <row r="212" spans="3:34" s="139" customFormat="1" ht="12">
      <c r="C212" s="140"/>
      <c r="D212" s="141"/>
      <c r="E212" s="142">
        <v>20</v>
      </c>
      <c r="F212" s="256" t="s">
        <v>34</v>
      </c>
      <c r="G212" s="756" t="s">
        <v>309</v>
      </c>
      <c r="H212" s="756"/>
      <c r="I212" s="756"/>
      <c r="J212" s="764"/>
      <c r="K212" s="616">
        <v>50175000</v>
      </c>
      <c r="L212" s="617">
        <f t="shared" ref="L212:L216" si="94">(K212/$K$209)*100</f>
        <v>8.8304164067112936</v>
      </c>
      <c r="M212" s="628">
        <f t="shared" si="93"/>
        <v>50175000</v>
      </c>
      <c r="N212" s="618">
        <f>(M212/K212)*100</f>
        <v>100</v>
      </c>
      <c r="O212" s="621">
        <v>12730000</v>
      </c>
      <c r="P212" s="618">
        <f t="shared" si="89"/>
        <v>25.371200797209763</v>
      </c>
      <c r="Q212" s="620">
        <f>K212-O212</f>
        <v>37445000</v>
      </c>
      <c r="R212" s="147" t="s">
        <v>310</v>
      </c>
      <c r="S212" s="148"/>
      <c r="T212" s="144"/>
      <c r="U212" s="149">
        <f t="shared" si="91"/>
        <v>8.8304164067112936</v>
      </c>
      <c r="V212" s="150">
        <f t="shared" si="92"/>
        <v>2.2403826777764775</v>
      </c>
      <c r="W212" s="441" t="s">
        <v>33</v>
      </c>
      <c r="Y212" s="312">
        <f t="shared" si="88"/>
        <v>100</v>
      </c>
      <c r="Z212" s="312">
        <f>P212</f>
        <v>25.371200797209763</v>
      </c>
      <c r="AA212" s="152">
        <v>100</v>
      </c>
      <c r="AB212" s="152">
        <v>20</v>
      </c>
      <c r="AC212" s="492">
        <v>50175000</v>
      </c>
      <c r="AD212" s="355"/>
      <c r="AE212" s="269">
        <f t="shared" si="86"/>
        <v>0</v>
      </c>
      <c r="AF212" s="354">
        <f t="shared" si="87"/>
        <v>0</v>
      </c>
      <c r="AH212" s="621"/>
    </row>
    <row r="213" spans="3:34" s="139" customFormat="1" ht="12">
      <c r="C213" s="140"/>
      <c r="D213" s="141"/>
      <c r="E213" s="142">
        <v>20</v>
      </c>
      <c r="F213" s="256" t="s">
        <v>115</v>
      </c>
      <c r="G213" s="756" t="s">
        <v>311</v>
      </c>
      <c r="H213" s="756"/>
      <c r="I213" s="756"/>
      <c r="J213" s="764"/>
      <c r="K213" s="616">
        <v>31280000</v>
      </c>
      <c r="L213" s="617">
        <f t="shared" si="94"/>
        <v>5.5050408610249972</v>
      </c>
      <c r="M213" s="628">
        <f t="shared" si="93"/>
        <v>31280000</v>
      </c>
      <c r="N213" s="618">
        <f>(M213/K213)*100</f>
        <v>100</v>
      </c>
      <c r="O213" s="621">
        <v>6070000</v>
      </c>
      <c r="P213" s="618">
        <f t="shared" si="89"/>
        <v>19.405370843989768</v>
      </c>
      <c r="Q213" s="620">
        <f>K213-O213</f>
        <v>25210000</v>
      </c>
      <c r="R213" s="147"/>
      <c r="S213" s="148"/>
      <c r="T213" s="144"/>
      <c r="U213" s="149">
        <f t="shared" si="91"/>
        <v>5.5050408610249972</v>
      </c>
      <c r="V213" s="150">
        <f t="shared" si="92"/>
        <v>1.0682735941950681</v>
      </c>
      <c r="W213" s="441"/>
      <c r="Y213" s="312">
        <f t="shared" si="88"/>
        <v>100</v>
      </c>
      <c r="Z213" s="312">
        <f>P213</f>
        <v>19.405370843989768</v>
      </c>
      <c r="AA213" s="152">
        <v>100</v>
      </c>
      <c r="AB213" s="152">
        <v>0</v>
      </c>
      <c r="AC213" s="492">
        <v>31280000</v>
      </c>
      <c r="AD213" s="355"/>
      <c r="AE213" s="269">
        <f t="shared" si="86"/>
        <v>0</v>
      </c>
      <c r="AF213" s="354">
        <f t="shared" si="87"/>
        <v>0</v>
      </c>
      <c r="AH213" s="621"/>
    </row>
    <row r="214" spans="3:34" s="139" customFormat="1" ht="22.5">
      <c r="C214" s="140"/>
      <c r="D214" s="141"/>
      <c r="E214" s="142">
        <v>20</v>
      </c>
      <c r="F214" s="256" t="s">
        <v>48</v>
      </c>
      <c r="G214" s="756" t="s">
        <v>312</v>
      </c>
      <c r="H214" s="756"/>
      <c r="I214" s="756"/>
      <c r="J214" s="764"/>
      <c r="K214" s="616">
        <v>407861500</v>
      </c>
      <c r="L214" s="617">
        <f t="shared" si="94"/>
        <v>71.780505854825677</v>
      </c>
      <c r="M214" s="628">
        <f t="shared" si="93"/>
        <v>407606500</v>
      </c>
      <c r="N214" s="618">
        <f>(M214/K214)*100</f>
        <v>99.937478776496434</v>
      </c>
      <c r="O214" s="621">
        <v>3839000</v>
      </c>
      <c r="P214" s="618">
        <f t="shared" si="89"/>
        <v>0.94125089031448173</v>
      </c>
      <c r="Q214" s="620">
        <f>K214-O214</f>
        <v>404022500</v>
      </c>
      <c r="R214" s="154" t="s">
        <v>313</v>
      </c>
      <c r="S214" s="348"/>
      <c r="T214" s="567"/>
      <c r="U214" s="149">
        <f t="shared" si="91"/>
        <v>71.735627804328189</v>
      </c>
      <c r="V214" s="150">
        <f t="shared" si="92"/>
        <v>14.356101170965136</v>
      </c>
      <c r="W214" s="441"/>
      <c r="Y214" s="312">
        <f t="shared" si="88"/>
        <v>99.937478776496434</v>
      </c>
      <c r="Z214" s="312">
        <v>20</v>
      </c>
      <c r="AA214" s="152">
        <v>99.937478776496434</v>
      </c>
      <c r="AB214" s="152">
        <v>20</v>
      </c>
      <c r="AC214" s="492">
        <v>0</v>
      </c>
      <c r="AD214" s="355"/>
      <c r="AE214" s="269">
        <f t="shared" si="86"/>
        <v>0</v>
      </c>
      <c r="AF214" s="354">
        <f t="shared" si="87"/>
        <v>0</v>
      </c>
      <c r="AH214" s="621">
        <v>407606500</v>
      </c>
    </row>
    <row r="215" spans="3:34" s="139" customFormat="1" ht="12">
      <c r="C215" s="140"/>
      <c r="D215" s="141"/>
      <c r="E215" s="142">
        <v>20</v>
      </c>
      <c r="F215" s="142">
        <v>10</v>
      </c>
      <c r="G215" s="142" t="s">
        <v>314</v>
      </c>
      <c r="H215" s="652"/>
      <c r="I215" s="650"/>
      <c r="J215" s="650"/>
      <c r="K215" s="616">
        <v>53710000</v>
      </c>
      <c r="L215" s="617">
        <f t="shared" si="94"/>
        <v>9.4525493812548778</v>
      </c>
      <c r="M215" s="628">
        <f t="shared" si="93"/>
        <v>53710000</v>
      </c>
      <c r="N215" s="618">
        <f>(M215/K215)*100</f>
        <v>100</v>
      </c>
      <c r="O215" s="578">
        <v>30680000</v>
      </c>
      <c r="P215" s="618">
        <f t="shared" si="89"/>
        <v>57.121578849376277</v>
      </c>
      <c r="Q215" s="620">
        <f>K215-O215</f>
        <v>23030000</v>
      </c>
      <c r="R215" s="147" t="s">
        <v>315</v>
      </c>
      <c r="S215" s="148"/>
      <c r="T215" s="144"/>
      <c r="U215" s="149">
        <f t="shared" si="91"/>
        <v>9.4525493812548778</v>
      </c>
      <c r="V215" s="150">
        <f t="shared" si="92"/>
        <v>5.6715296287529267</v>
      </c>
      <c r="W215" s="441" t="s">
        <v>33</v>
      </c>
      <c r="Y215" s="312">
        <f t="shared" si="88"/>
        <v>100</v>
      </c>
      <c r="Z215" s="312">
        <v>60</v>
      </c>
      <c r="AA215" s="152">
        <v>100</v>
      </c>
      <c r="AB215" s="152">
        <v>60</v>
      </c>
      <c r="AC215" s="492">
        <v>53710000</v>
      </c>
      <c r="AD215" s="355"/>
      <c r="AE215" s="269">
        <f t="shared" si="86"/>
        <v>0</v>
      </c>
      <c r="AF215" s="354">
        <f t="shared" si="87"/>
        <v>0</v>
      </c>
      <c r="AH215" s="621"/>
    </row>
    <row r="216" spans="3:34" s="139" customFormat="1" ht="10.5" customHeight="1">
      <c r="C216" s="140"/>
      <c r="D216" s="141"/>
      <c r="E216" s="143"/>
      <c r="F216" s="142"/>
      <c r="G216" s="142" t="s">
        <v>316</v>
      </c>
      <c r="H216" s="142"/>
      <c r="I216" s="142"/>
      <c r="J216" s="144"/>
      <c r="K216" s="616"/>
      <c r="L216" s="617">
        <f t="shared" si="94"/>
        <v>0</v>
      </c>
      <c r="M216" s="628">
        <f t="shared" si="93"/>
        <v>0</v>
      </c>
      <c r="N216" s="618"/>
      <c r="O216" s="621"/>
      <c r="P216" s="618"/>
      <c r="Q216" s="620"/>
      <c r="R216" s="154" t="s">
        <v>434</v>
      </c>
      <c r="S216" s="148"/>
      <c r="T216" s="144"/>
      <c r="U216" s="149">
        <f t="shared" si="91"/>
        <v>0</v>
      </c>
      <c r="V216" s="150">
        <f t="shared" si="92"/>
        <v>0</v>
      </c>
      <c r="W216" s="441"/>
      <c r="Y216" s="312">
        <f t="shared" si="88"/>
        <v>0</v>
      </c>
      <c r="Z216" s="312">
        <v>0</v>
      </c>
      <c r="AA216" s="152">
        <v>0</v>
      </c>
      <c r="AB216" s="152">
        <v>0</v>
      </c>
      <c r="AC216" s="492"/>
      <c r="AD216" s="355"/>
      <c r="AE216" s="269">
        <f t="shared" si="86"/>
        <v>0</v>
      </c>
      <c r="AF216" s="354">
        <f t="shared" si="87"/>
        <v>0</v>
      </c>
      <c r="AH216" s="621"/>
    </row>
    <row r="217" spans="3:34" s="139" customFormat="1" ht="12">
      <c r="C217" s="140"/>
      <c r="D217" s="148">
        <v>21</v>
      </c>
      <c r="E217" s="143" t="s">
        <v>318</v>
      </c>
      <c r="F217" s="142"/>
      <c r="G217" s="142"/>
      <c r="H217" s="142"/>
      <c r="I217" s="142"/>
      <c r="J217" s="144"/>
      <c r="K217" s="633">
        <f>SUM(K219)</f>
        <v>1000000</v>
      </c>
      <c r="L217" s="653">
        <f>SUM(L219)</f>
        <v>100</v>
      </c>
      <c r="M217" s="635">
        <f>SUM(M219)</f>
        <v>1000000</v>
      </c>
      <c r="N217" s="636">
        <f>SUM(N219)</f>
        <v>100</v>
      </c>
      <c r="O217" s="637">
        <f>SUM(O218:O220)</f>
        <v>0</v>
      </c>
      <c r="P217" s="638">
        <f>SUM(P219)</f>
        <v>0</v>
      </c>
      <c r="Q217" s="639">
        <f>SUM(Q219)</f>
        <v>1000000</v>
      </c>
      <c r="R217" s="352"/>
      <c r="S217" s="353"/>
      <c r="T217" s="353"/>
      <c r="U217" s="318">
        <f>U219</f>
        <v>100</v>
      </c>
      <c r="V217" s="318">
        <f>V219</f>
        <v>0</v>
      </c>
      <c r="W217" s="442"/>
      <c r="Y217" s="312">
        <f t="shared" si="88"/>
        <v>100</v>
      </c>
      <c r="Z217" s="312">
        <v>0</v>
      </c>
      <c r="AA217" s="152">
        <v>100</v>
      </c>
      <c r="AB217" s="152">
        <v>0</v>
      </c>
      <c r="AC217" s="492"/>
      <c r="AD217" s="355"/>
      <c r="AE217" s="269">
        <f t="shared" si="86"/>
        <v>0</v>
      </c>
      <c r="AF217" s="354">
        <f t="shared" si="87"/>
        <v>0</v>
      </c>
      <c r="AH217" s="637">
        <f>SUM(AH219)</f>
        <v>0</v>
      </c>
    </row>
    <row r="218" spans="3:34" s="139" customFormat="1" ht="12">
      <c r="C218" s="140"/>
      <c r="D218" s="141"/>
      <c r="E218" s="143" t="s">
        <v>319</v>
      </c>
      <c r="F218" s="142"/>
      <c r="G218" s="142"/>
      <c r="H218" s="142"/>
      <c r="I218" s="142"/>
      <c r="J218" s="144"/>
      <c r="K218" s="616"/>
      <c r="L218" s="617"/>
      <c r="M218" s="628"/>
      <c r="N218" s="618"/>
      <c r="O218" s="621"/>
      <c r="P218" s="618"/>
      <c r="Q218" s="620"/>
      <c r="R218" s="154"/>
      <c r="S218" s="148"/>
      <c r="T218" s="144"/>
      <c r="U218" s="149"/>
      <c r="V218" s="150"/>
      <c r="W218" s="441"/>
      <c r="Y218" s="312">
        <f t="shared" si="88"/>
        <v>0</v>
      </c>
      <c r="Z218" s="312">
        <v>0</v>
      </c>
      <c r="AA218" s="152">
        <v>0</v>
      </c>
      <c r="AB218" s="152">
        <v>0</v>
      </c>
      <c r="AC218" s="492"/>
      <c r="AD218" s="355"/>
      <c r="AE218" s="269">
        <f t="shared" si="86"/>
        <v>0</v>
      </c>
      <c r="AF218" s="354">
        <f t="shared" si="87"/>
        <v>0</v>
      </c>
      <c r="AH218" s="621"/>
    </row>
    <row r="219" spans="3:34" s="139" customFormat="1" ht="12">
      <c r="C219" s="140"/>
      <c r="D219" s="141"/>
      <c r="E219" s="142">
        <v>21</v>
      </c>
      <c r="F219" s="256" t="s">
        <v>34</v>
      </c>
      <c r="G219" s="142" t="s">
        <v>320</v>
      </c>
      <c r="H219" s="143"/>
      <c r="I219" s="143"/>
      <c r="J219" s="144"/>
      <c r="K219" s="629">
        <v>1000000</v>
      </c>
      <c r="L219" s="617">
        <f>(K219/($K$217))*100</f>
        <v>100</v>
      </c>
      <c r="M219" s="628">
        <f>AC219</f>
        <v>1000000</v>
      </c>
      <c r="N219" s="618">
        <f>(M219/K219)*100</f>
        <v>100</v>
      </c>
      <c r="O219" s="621"/>
      <c r="P219" s="618">
        <f>O219/K219*100</f>
        <v>0</v>
      </c>
      <c r="Q219" s="620">
        <f t="shared" ref="Q219:Q229" si="95">K219-O219</f>
        <v>1000000</v>
      </c>
      <c r="R219" s="147"/>
      <c r="S219" s="148"/>
      <c r="T219" s="144"/>
      <c r="U219" s="149">
        <f t="shared" ref="U219:U230" si="96">(Y219/100)*L219</f>
        <v>100</v>
      </c>
      <c r="V219" s="150">
        <f t="shared" ref="V219:V230" si="97">Z219/100*L219</f>
        <v>0</v>
      </c>
      <c r="W219" s="441"/>
      <c r="Y219" s="312">
        <f t="shared" si="88"/>
        <v>100</v>
      </c>
      <c r="Z219" s="312">
        <v>0</v>
      </c>
      <c r="AA219" s="152">
        <v>100</v>
      </c>
      <c r="AB219" s="152">
        <v>0</v>
      </c>
      <c r="AC219" s="492">
        <v>1000000</v>
      </c>
      <c r="AD219" s="355"/>
      <c r="AE219" s="269">
        <f t="shared" si="86"/>
        <v>0</v>
      </c>
      <c r="AF219" s="354">
        <f t="shared" si="87"/>
        <v>0</v>
      </c>
      <c r="AH219" s="621"/>
    </row>
    <row r="220" spans="3:34" s="139" customFormat="1" ht="12">
      <c r="C220" s="140"/>
      <c r="D220" s="141"/>
      <c r="E220" s="143"/>
      <c r="F220" s="143"/>
      <c r="G220" s="142"/>
      <c r="H220" s="143"/>
      <c r="I220" s="143"/>
      <c r="J220" s="144"/>
      <c r="K220" s="616"/>
      <c r="L220" s="617"/>
      <c r="M220" s="628"/>
      <c r="N220" s="618"/>
      <c r="O220" s="621"/>
      <c r="P220" s="618"/>
      <c r="Q220" s="620"/>
      <c r="R220" s="147"/>
      <c r="S220" s="148"/>
      <c r="T220" s="144"/>
      <c r="U220" s="149"/>
      <c r="V220" s="150"/>
      <c r="W220" s="441"/>
      <c r="Y220" s="312">
        <f t="shared" si="88"/>
        <v>0</v>
      </c>
      <c r="Z220" s="312">
        <v>0</v>
      </c>
      <c r="AA220" s="152">
        <v>0</v>
      </c>
      <c r="AB220" s="152">
        <v>0</v>
      </c>
      <c r="AC220" s="492"/>
      <c r="AD220" s="355"/>
      <c r="AE220" s="269">
        <f t="shared" si="86"/>
        <v>0</v>
      </c>
      <c r="AF220" s="354">
        <f t="shared" si="87"/>
        <v>0</v>
      </c>
      <c r="AH220" s="621"/>
    </row>
    <row r="221" spans="3:34" s="139" customFormat="1" ht="12">
      <c r="C221" s="140"/>
      <c r="D221" s="148">
        <v>22</v>
      </c>
      <c r="E221" s="143" t="s">
        <v>321</v>
      </c>
      <c r="F221" s="143"/>
      <c r="G221" s="143"/>
      <c r="H221" s="143"/>
      <c r="I221" s="143"/>
      <c r="J221" s="144"/>
      <c r="K221" s="605">
        <f>SUM(K222:K229)</f>
        <v>5170504350</v>
      </c>
      <c r="L221" s="606">
        <f>SUM(L222:L229)</f>
        <v>100.00000000000001</v>
      </c>
      <c r="M221" s="593">
        <f>SUM(M222:M229)</f>
        <v>4338072850</v>
      </c>
      <c r="N221" s="607">
        <f>M221/K221*100</f>
        <v>83.900381014088111</v>
      </c>
      <c r="O221" s="595">
        <f>SUM(O222:O229)</f>
        <v>2272283628</v>
      </c>
      <c r="P221" s="625">
        <f>O221/K221*100</f>
        <v>43.947040253432917</v>
      </c>
      <c r="Q221" s="306">
        <f>SUM(Q222:Q229)</f>
        <v>2898220722</v>
      </c>
      <c r="R221" s="306">
        <f>SUM(R222:R228)</f>
        <v>0</v>
      </c>
      <c r="S221" s="307"/>
      <c r="T221" s="308"/>
      <c r="U221" s="318">
        <f>SUM(U222:U229)</f>
        <v>83.90038101408814</v>
      </c>
      <c r="V221" s="318">
        <f>SUM(V222:V229)</f>
        <v>76.953863311226129</v>
      </c>
      <c r="W221" s="440"/>
      <c r="Y221" s="312">
        <f t="shared" si="88"/>
        <v>83.900381014088111</v>
      </c>
      <c r="Z221" s="312">
        <f>Y221</f>
        <v>83.900381014088111</v>
      </c>
      <c r="AA221" s="152">
        <v>78.82508550640712</v>
      </c>
      <c r="AB221" s="152">
        <v>78.82508550640712</v>
      </c>
      <c r="AC221" s="492"/>
      <c r="AD221" s="355"/>
      <c r="AE221" s="269">
        <f t="shared" si="86"/>
        <v>0</v>
      </c>
      <c r="AF221" s="354">
        <f t="shared" si="87"/>
        <v>0</v>
      </c>
      <c r="AH221" s="595">
        <f>SUM(AH222:AH229)</f>
        <v>1842205400</v>
      </c>
    </row>
    <row r="222" spans="3:34" s="139" customFormat="1" ht="12">
      <c r="C222" s="140"/>
      <c r="D222" s="141"/>
      <c r="E222" s="142">
        <v>22</v>
      </c>
      <c r="F222" s="256" t="s">
        <v>28</v>
      </c>
      <c r="G222" s="142" t="s">
        <v>322</v>
      </c>
      <c r="H222" s="142"/>
      <c r="I222" s="142"/>
      <c r="J222" s="144"/>
      <c r="K222" s="629">
        <v>4521156850</v>
      </c>
      <c r="L222" s="617">
        <f>(K222/$K$221)*100</f>
        <v>87.441312180696656</v>
      </c>
      <c r="M222" s="628">
        <f t="shared" ref="M222:M230" si="98">AC222+AD222+AH222</f>
        <v>3735695350</v>
      </c>
      <c r="N222" s="618">
        <f>M222/K222*100</f>
        <v>82.626979641283626</v>
      </c>
      <c r="O222" s="552">
        <v>2217496128</v>
      </c>
      <c r="P222" s="618">
        <f>O222/K222*100</f>
        <v>49.047095722856859</v>
      </c>
      <c r="Q222" s="620">
        <f t="shared" si="95"/>
        <v>2303660722</v>
      </c>
      <c r="R222" s="147" t="s">
        <v>435</v>
      </c>
      <c r="S222" s="148"/>
      <c r="T222" s="144"/>
      <c r="U222" s="149">
        <f t="shared" si="96"/>
        <v>72.250115213615487</v>
      </c>
      <c r="V222" s="150">
        <f t="shared" si="97"/>
        <v>72.250115213615487</v>
      </c>
      <c r="W222" s="441" t="s">
        <v>33</v>
      </c>
      <c r="Y222" s="312">
        <f t="shared" si="88"/>
        <v>82.626979641283626</v>
      </c>
      <c r="Z222" s="312">
        <f>N222</f>
        <v>82.626979641283626</v>
      </c>
      <c r="AA222" s="152">
        <v>79.319786815182042</v>
      </c>
      <c r="AB222" s="152">
        <v>79.319786815182042</v>
      </c>
      <c r="AC222" s="492">
        <v>1947768200</v>
      </c>
      <c r="AD222" s="355">
        <v>299046750</v>
      </c>
      <c r="AE222" s="269">
        <f t="shared" si="86"/>
        <v>149523375</v>
      </c>
      <c r="AF222" s="354">
        <f t="shared" si="87"/>
        <v>149523375</v>
      </c>
      <c r="AH222" s="621">
        <v>1488880400</v>
      </c>
    </row>
    <row r="223" spans="3:34" s="139" customFormat="1" ht="12">
      <c r="C223" s="140"/>
      <c r="D223" s="141"/>
      <c r="E223" s="142"/>
      <c r="F223" s="142"/>
      <c r="G223" s="142" t="s">
        <v>324</v>
      </c>
      <c r="H223" s="142"/>
      <c r="I223" s="142"/>
      <c r="J223" s="144"/>
      <c r="K223" s="616">
        <v>0</v>
      </c>
      <c r="L223" s="617">
        <f t="shared" ref="L223:L230" si="99">(K223/$K$221)*100</f>
        <v>0</v>
      </c>
      <c r="M223" s="628">
        <f t="shared" si="98"/>
        <v>0</v>
      </c>
      <c r="N223" s="618"/>
      <c r="O223" s="621"/>
      <c r="P223" s="618"/>
      <c r="Q223" s="620">
        <f t="shared" si="95"/>
        <v>0</v>
      </c>
      <c r="R223" s="147"/>
      <c r="S223" s="148"/>
      <c r="T223" s="144"/>
      <c r="U223" s="149">
        <f t="shared" si="96"/>
        <v>0</v>
      </c>
      <c r="V223" s="150">
        <f t="shared" si="97"/>
        <v>0</v>
      </c>
      <c r="W223" s="441"/>
      <c r="Y223" s="312">
        <f t="shared" si="88"/>
        <v>0</v>
      </c>
      <c r="Z223" s="312">
        <v>0</v>
      </c>
      <c r="AA223" s="152">
        <v>0</v>
      </c>
      <c r="AB223" s="152">
        <v>0</v>
      </c>
      <c r="AD223" s="355"/>
      <c r="AE223" s="269">
        <f t="shared" si="86"/>
        <v>0</v>
      </c>
      <c r="AF223" s="354">
        <f t="shared" si="87"/>
        <v>0</v>
      </c>
      <c r="AH223" s="621">
        <v>0</v>
      </c>
    </row>
    <row r="224" spans="3:34" s="139" customFormat="1" ht="12">
      <c r="C224" s="140"/>
      <c r="D224" s="141"/>
      <c r="E224" s="142">
        <v>22</v>
      </c>
      <c r="F224" s="256" t="s">
        <v>34</v>
      </c>
      <c r="G224" s="142" t="s">
        <v>325</v>
      </c>
      <c r="H224" s="142"/>
      <c r="I224" s="142"/>
      <c r="J224" s="144"/>
      <c r="K224" s="616">
        <v>129262500</v>
      </c>
      <c r="L224" s="617">
        <f t="shared" si="99"/>
        <v>2.4999978967235563</v>
      </c>
      <c r="M224" s="628">
        <f t="shared" si="98"/>
        <v>129262500</v>
      </c>
      <c r="N224" s="618">
        <f>M224/K224*100</f>
        <v>100</v>
      </c>
      <c r="O224" s="621">
        <v>18612500</v>
      </c>
      <c r="P224" s="618">
        <f>O224/K224*100</f>
        <v>14.398994294555653</v>
      </c>
      <c r="Q224" s="620">
        <f t="shared" si="95"/>
        <v>110650000</v>
      </c>
      <c r="R224" s="147" t="s">
        <v>326</v>
      </c>
      <c r="S224" s="148"/>
      <c r="T224" s="144"/>
      <c r="U224" s="149">
        <f t="shared" si="96"/>
        <v>2.4999978967235563</v>
      </c>
      <c r="V224" s="150">
        <f t="shared" si="97"/>
        <v>0.49999957934471129</v>
      </c>
      <c r="W224" s="441" t="s">
        <v>33</v>
      </c>
      <c r="Y224" s="312">
        <f t="shared" si="88"/>
        <v>100</v>
      </c>
      <c r="Z224" s="312">
        <v>20</v>
      </c>
      <c r="AA224" s="152">
        <v>57.953776230538637</v>
      </c>
      <c r="AB224" s="152">
        <v>20</v>
      </c>
      <c r="AC224" s="492">
        <v>20562500</v>
      </c>
      <c r="AD224" s="355">
        <v>108700000</v>
      </c>
      <c r="AE224" s="269">
        <f t="shared" si="86"/>
        <v>54350000</v>
      </c>
      <c r="AF224" s="354">
        <f t="shared" si="87"/>
        <v>54350000</v>
      </c>
      <c r="AH224" s="621">
        <f>AJ224</f>
        <v>0</v>
      </c>
    </row>
    <row r="225" spans="3:34" s="139" customFormat="1" ht="12">
      <c r="C225" s="140"/>
      <c r="D225" s="141"/>
      <c r="E225" s="142"/>
      <c r="F225" s="142"/>
      <c r="G225" s="142" t="s">
        <v>327</v>
      </c>
      <c r="H225" s="142"/>
      <c r="I225" s="142"/>
      <c r="J225" s="144"/>
      <c r="K225" s="616">
        <v>0</v>
      </c>
      <c r="L225" s="617">
        <f t="shared" si="99"/>
        <v>0</v>
      </c>
      <c r="M225" s="628">
        <f t="shared" si="98"/>
        <v>0</v>
      </c>
      <c r="N225" s="618"/>
      <c r="O225" s="621"/>
      <c r="P225" s="618"/>
      <c r="Q225" s="620">
        <f t="shared" si="95"/>
        <v>0</v>
      </c>
      <c r="R225" s="141" t="s">
        <v>328</v>
      </c>
      <c r="S225" s="148"/>
      <c r="T225" s="144"/>
      <c r="U225" s="149">
        <f t="shared" si="96"/>
        <v>0</v>
      </c>
      <c r="V225" s="150">
        <f t="shared" si="97"/>
        <v>0</v>
      </c>
      <c r="W225" s="441"/>
      <c r="Y225" s="312">
        <f t="shared" si="88"/>
        <v>0</v>
      </c>
      <c r="Z225" s="312">
        <v>0</v>
      </c>
      <c r="AA225" s="152">
        <v>0</v>
      </c>
      <c r="AB225" s="152">
        <v>0</v>
      </c>
      <c r="AC225" s="492"/>
      <c r="AD225" s="355"/>
      <c r="AE225" s="269">
        <f t="shared" si="86"/>
        <v>0</v>
      </c>
      <c r="AF225" s="354">
        <f t="shared" si="87"/>
        <v>0</v>
      </c>
      <c r="AH225" s="621">
        <v>0</v>
      </c>
    </row>
    <row r="226" spans="3:34" s="139" customFormat="1" ht="45">
      <c r="C226" s="140"/>
      <c r="D226" s="141"/>
      <c r="E226" s="142">
        <v>22</v>
      </c>
      <c r="F226" s="256" t="s">
        <v>38</v>
      </c>
      <c r="G226" s="756" t="s">
        <v>329</v>
      </c>
      <c r="H226" s="756"/>
      <c r="I226" s="756"/>
      <c r="J226" s="764"/>
      <c r="K226" s="616">
        <v>101815000</v>
      </c>
      <c r="L226" s="617">
        <f t="shared" si="99"/>
        <v>1.9691502628752262</v>
      </c>
      <c r="M226" s="628">
        <f t="shared" si="98"/>
        <v>101815000</v>
      </c>
      <c r="N226" s="618">
        <f>M226/K226*100</f>
        <v>100</v>
      </c>
      <c r="O226" s="552">
        <v>32175000</v>
      </c>
      <c r="P226" s="618">
        <f>O226/K226*100</f>
        <v>31.601433973383099</v>
      </c>
      <c r="Q226" s="620">
        <f t="shared" si="95"/>
        <v>69640000</v>
      </c>
      <c r="R226" s="154" t="s">
        <v>436</v>
      </c>
      <c r="S226" s="148"/>
      <c r="T226" s="144"/>
      <c r="U226" s="149">
        <f t="shared" si="96"/>
        <v>1.9691502628752262</v>
      </c>
      <c r="V226" s="150">
        <f t="shared" si="97"/>
        <v>1.5920110385363084</v>
      </c>
      <c r="W226" s="441" t="s">
        <v>33</v>
      </c>
      <c r="Y226" s="312">
        <f t="shared" si="88"/>
        <v>100</v>
      </c>
      <c r="Z226" s="312">
        <f>AB226</f>
        <v>80.847615773707219</v>
      </c>
      <c r="AA226" s="152">
        <v>80.847615773707219</v>
      </c>
      <c r="AB226" s="152">
        <v>80.847615773707219</v>
      </c>
      <c r="AC226" s="492">
        <v>0</v>
      </c>
      <c r="AD226" s="355">
        <v>39000000</v>
      </c>
      <c r="AE226" s="269">
        <f t="shared" si="86"/>
        <v>19500000</v>
      </c>
      <c r="AF226" s="354">
        <f t="shared" si="87"/>
        <v>19500000</v>
      </c>
      <c r="AH226" s="621">
        <v>62815000</v>
      </c>
    </row>
    <row r="227" spans="3:34" s="139" customFormat="1" ht="12">
      <c r="C227" s="140"/>
      <c r="D227" s="141"/>
      <c r="E227" s="142">
        <v>22</v>
      </c>
      <c r="F227" s="256" t="s">
        <v>43</v>
      </c>
      <c r="G227" s="142" t="s">
        <v>331</v>
      </c>
      <c r="H227" s="142"/>
      <c r="I227" s="142"/>
      <c r="J227" s="144"/>
      <c r="K227" s="616">
        <v>107560000</v>
      </c>
      <c r="L227" s="617">
        <f t="shared" si="99"/>
        <v>2.0802612805073841</v>
      </c>
      <c r="M227" s="628">
        <f t="shared" si="98"/>
        <v>80790000</v>
      </c>
      <c r="N227" s="618">
        <f>M227/K227*100</f>
        <v>75.111565637783556</v>
      </c>
      <c r="O227" s="552">
        <v>0</v>
      </c>
      <c r="P227" s="618">
        <f>O227/K227*100</f>
        <v>0</v>
      </c>
      <c r="Q227" s="620">
        <f t="shared" si="95"/>
        <v>107560000</v>
      </c>
      <c r="R227" s="147" t="s">
        <v>332</v>
      </c>
      <c r="S227" s="141"/>
      <c r="T227" s="151"/>
      <c r="U227" s="149">
        <f t="shared" si="96"/>
        <v>1.5625168171457007</v>
      </c>
      <c r="V227" s="150">
        <f t="shared" si="97"/>
        <v>0.20802612805073842</v>
      </c>
      <c r="W227" s="441" t="s">
        <v>33</v>
      </c>
      <c r="Y227" s="312">
        <f t="shared" si="88"/>
        <v>75.111565637783556</v>
      </c>
      <c r="Z227" s="312">
        <v>10</v>
      </c>
      <c r="AA227" s="152">
        <v>38.810896243956861</v>
      </c>
      <c r="AB227" s="152">
        <v>38.810896243956861</v>
      </c>
      <c r="AC227" s="492">
        <v>2700000</v>
      </c>
      <c r="AD227" s="355">
        <v>78090000</v>
      </c>
      <c r="AE227" s="269">
        <f t="shared" si="86"/>
        <v>39045000</v>
      </c>
      <c r="AF227" s="354">
        <f t="shared" si="87"/>
        <v>39045000</v>
      </c>
      <c r="AH227" s="621">
        <f>AJ227</f>
        <v>0</v>
      </c>
    </row>
    <row r="228" spans="3:34" s="139" customFormat="1" ht="12">
      <c r="C228" s="140"/>
      <c r="D228" s="141"/>
      <c r="E228" s="142"/>
      <c r="F228" s="142"/>
      <c r="G228" s="142" t="s">
        <v>333</v>
      </c>
      <c r="H228" s="142"/>
      <c r="I228" s="142"/>
      <c r="J228" s="144"/>
      <c r="K228" s="616">
        <v>0</v>
      </c>
      <c r="L228" s="617">
        <f t="shared" si="99"/>
        <v>0</v>
      </c>
      <c r="M228" s="628">
        <f t="shared" si="98"/>
        <v>0</v>
      </c>
      <c r="N228" s="618"/>
      <c r="O228" s="621"/>
      <c r="P228" s="618"/>
      <c r="Q228" s="620">
        <f t="shared" si="95"/>
        <v>0</v>
      </c>
      <c r="R228" s="344" t="s">
        <v>334</v>
      </c>
      <c r="S228" s="148"/>
      <c r="T228" s="144"/>
      <c r="U228" s="149">
        <f t="shared" si="96"/>
        <v>0</v>
      </c>
      <c r="V228" s="150">
        <f t="shared" si="97"/>
        <v>0</v>
      </c>
      <c r="W228" s="441" t="s">
        <v>33</v>
      </c>
      <c r="Y228" s="312">
        <f t="shared" si="88"/>
        <v>0</v>
      </c>
      <c r="Z228" s="312">
        <f t="shared" ref="Z228:Z237" si="100">N228</f>
        <v>0</v>
      </c>
      <c r="AA228" s="152">
        <v>0</v>
      </c>
      <c r="AB228" s="152">
        <v>0</v>
      </c>
      <c r="AC228" s="492"/>
      <c r="AD228" s="355"/>
      <c r="AE228" s="269">
        <f t="shared" si="86"/>
        <v>0</v>
      </c>
      <c r="AF228" s="354">
        <f t="shared" si="87"/>
        <v>0</v>
      </c>
      <c r="AH228" s="621">
        <v>0</v>
      </c>
    </row>
    <row r="229" spans="3:34" s="139" customFormat="1" ht="22.5">
      <c r="C229" s="140"/>
      <c r="D229" s="141"/>
      <c r="E229" s="142">
        <v>22</v>
      </c>
      <c r="F229" s="256" t="s">
        <v>48</v>
      </c>
      <c r="G229" s="756" t="s">
        <v>437</v>
      </c>
      <c r="H229" s="756"/>
      <c r="I229" s="756"/>
      <c r="J229" s="764"/>
      <c r="K229" s="616">
        <v>310710000</v>
      </c>
      <c r="L229" s="617">
        <f t="shared" si="99"/>
        <v>6.0092783791971858</v>
      </c>
      <c r="M229" s="628">
        <f t="shared" si="98"/>
        <v>290510000</v>
      </c>
      <c r="N229" s="618">
        <f>M229/K229*100</f>
        <v>93.498760902449234</v>
      </c>
      <c r="O229" s="621">
        <v>4000000</v>
      </c>
      <c r="P229" s="618">
        <f>O229/K229*100</f>
        <v>1.2873740787229249</v>
      </c>
      <c r="Q229" s="620">
        <f t="shared" si="95"/>
        <v>306710000</v>
      </c>
      <c r="R229" s="348" t="s">
        <v>336</v>
      </c>
      <c r="S229" s="148"/>
      <c r="T229" s="144"/>
      <c r="U229" s="149">
        <f t="shared" si="96"/>
        <v>5.6186008237281531</v>
      </c>
      <c r="V229" s="150">
        <f t="shared" si="97"/>
        <v>2.4037113516788744</v>
      </c>
      <c r="W229" s="441" t="s">
        <v>33</v>
      </c>
      <c r="Y229" s="312">
        <f t="shared" si="88"/>
        <v>93.498760902449234</v>
      </c>
      <c r="Z229" s="312">
        <v>40</v>
      </c>
      <c r="AA229" s="152">
        <v>93.498760902449234</v>
      </c>
      <c r="AB229" s="152">
        <v>40</v>
      </c>
      <c r="AC229" s="492">
        <v>0</v>
      </c>
      <c r="AD229" s="355"/>
      <c r="AE229" s="269">
        <f t="shared" si="86"/>
        <v>0</v>
      </c>
      <c r="AF229" s="354">
        <f t="shared" si="87"/>
        <v>0</v>
      </c>
      <c r="AH229" s="621">
        <v>290510000</v>
      </c>
    </row>
    <row r="230" spans="3:34" s="139" customFormat="1" ht="12">
      <c r="C230" s="140"/>
      <c r="D230" s="142"/>
      <c r="E230" s="142"/>
      <c r="F230" s="142"/>
      <c r="G230" s="566"/>
      <c r="H230" s="566"/>
      <c r="I230" s="566"/>
      <c r="J230" s="567"/>
      <c r="K230" s="616">
        <v>0</v>
      </c>
      <c r="L230" s="617">
        <f t="shared" si="99"/>
        <v>0</v>
      </c>
      <c r="M230" s="628">
        <f t="shared" si="98"/>
        <v>0</v>
      </c>
      <c r="N230" s="618"/>
      <c r="O230" s="621"/>
      <c r="P230" s="618"/>
      <c r="Q230" s="620"/>
      <c r="R230" s="348"/>
      <c r="S230" s="148"/>
      <c r="T230" s="144"/>
      <c r="U230" s="149">
        <f t="shared" si="96"/>
        <v>0</v>
      </c>
      <c r="V230" s="150">
        <f t="shared" si="97"/>
        <v>0</v>
      </c>
      <c r="W230" s="441"/>
      <c r="Y230" s="312">
        <f t="shared" si="88"/>
        <v>0</v>
      </c>
      <c r="Z230" s="312">
        <f t="shared" si="100"/>
        <v>0</v>
      </c>
      <c r="AA230" s="152">
        <v>0</v>
      </c>
      <c r="AB230" s="152">
        <v>0</v>
      </c>
      <c r="AC230" s="492"/>
      <c r="AD230" s="355"/>
      <c r="AE230" s="269">
        <f t="shared" si="86"/>
        <v>0</v>
      </c>
      <c r="AF230" s="354">
        <f t="shared" si="87"/>
        <v>0</v>
      </c>
      <c r="AH230" s="621"/>
    </row>
    <row r="231" spans="3:34" s="139" customFormat="1" ht="12">
      <c r="C231" s="140">
        <v>18</v>
      </c>
      <c r="D231" s="326">
        <v>15</v>
      </c>
      <c r="E231" s="143" t="s">
        <v>337</v>
      </c>
      <c r="F231" s="143"/>
      <c r="G231" s="143"/>
      <c r="H231" s="142"/>
      <c r="I231" s="143"/>
      <c r="J231" s="144"/>
      <c r="K231" s="605">
        <f>SUM(K232:K234)</f>
        <v>203655000</v>
      </c>
      <c r="L231" s="606">
        <f t="shared" ref="L231:R231" si="101">SUM(L232:L234)</f>
        <v>100</v>
      </c>
      <c r="M231" s="593">
        <f t="shared" si="101"/>
        <v>203655000</v>
      </c>
      <c r="N231" s="607">
        <f>M231/K231*100</f>
        <v>100</v>
      </c>
      <c r="O231" s="595">
        <f>SUM(O232:O234)</f>
        <v>0</v>
      </c>
      <c r="P231" s="625">
        <f>O231/K231*100</f>
        <v>0</v>
      </c>
      <c r="Q231" s="306">
        <f t="shared" si="101"/>
        <v>203655000</v>
      </c>
      <c r="R231" s="306">
        <f t="shared" si="101"/>
        <v>0</v>
      </c>
      <c r="S231" s="307"/>
      <c r="T231" s="308"/>
      <c r="U231" s="318">
        <f>SUM(U232:U234)</f>
        <v>100</v>
      </c>
      <c r="V231" s="318">
        <f>SUM(V232:V234)</f>
        <v>0</v>
      </c>
      <c r="W231" s="440"/>
      <c r="Y231" s="312">
        <f t="shared" si="88"/>
        <v>100</v>
      </c>
      <c r="Z231" s="312">
        <f t="shared" si="100"/>
        <v>100</v>
      </c>
      <c r="AA231" s="152">
        <v>99.631730131840612</v>
      </c>
      <c r="AB231" s="152">
        <v>99.631730131840612</v>
      </c>
      <c r="AC231" s="492"/>
      <c r="AD231" s="355"/>
      <c r="AE231" s="269">
        <f t="shared" si="86"/>
        <v>0</v>
      </c>
      <c r="AF231" s="354">
        <f t="shared" si="87"/>
        <v>0</v>
      </c>
      <c r="AH231" s="595">
        <f t="shared" ref="AH231" si="102">SUM(AH232:AH234)</f>
        <v>0</v>
      </c>
    </row>
    <row r="232" spans="3:34" s="139" customFormat="1" ht="12">
      <c r="C232" s="140"/>
      <c r="E232" s="142"/>
      <c r="F232" s="143"/>
      <c r="G232" s="143" t="s">
        <v>338</v>
      </c>
      <c r="H232" s="142"/>
      <c r="I232" s="143"/>
      <c r="J232" s="144"/>
      <c r="K232" s="629"/>
      <c r="L232" s="610"/>
      <c r="M232" s="628"/>
      <c r="N232" s="612"/>
      <c r="O232" s="621"/>
      <c r="P232" s="612"/>
      <c r="Q232" s="613"/>
      <c r="R232" s="147"/>
      <c r="S232" s="148"/>
      <c r="T232" s="144"/>
      <c r="U232" s="149">
        <f>(Y232/100)*L232</f>
        <v>0</v>
      </c>
      <c r="V232" s="150">
        <f>Z232/100*L232</f>
        <v>0</v>
      </c>
      <c r="W232" s="441"/>
      <c r="Y232" s="312">
        <f t="shared" si="88"/>
        <v>0</v>
      </c>
      <c r="Z232" s="312">
        <f t="shared" si="100"/>
        <v>0</v>
      </c>
      <c r="AA232" s="152">
        <v>0</v>
      </c>
      <c r="AB232" s="152">
        <v>0</v>
      </c>
      <c r="AC232" s="492"/>
      <c r="AD232" s="355"/>
      <c r="AE232" s="269">
        <f t="shared" si="86"/>
        <v>0</v>
      </c>
      <c r="AF232" s="354">
        <f t="shared" si="87"/>
        <v>0</v>
      </c>
      <c r="AH232" s="621"/>
    </row>
    <row r="233" spans="3:34" s="139" customFormat="1" ht="12">
      <c r="C233" s="140"/>
      <c r="E233" s="142">
        <v>15</v>
      </c>
      <c r="F233" s="256" t="s">
        <v>107</v>
      </c>
      <c r="G233" s="142" t="s">
        <v>339</v>
      </c>
      <c r="H233" s="142"/>
      <c r="I233" s="142"/>
      <c r="J233" s="144"/>
      <c r="K233" s="616">
        <v>203655000</v>
      </c>
      <c r="L233" s="617">
        <f>(K233/($K$231))*100</f>
        <v>100</v>
      </c>
      <c r="M233" s="628">
        <f>AC233+AD233+AH233</f>
        <v>203655000</v>
      </c>
      <c r="N233" s="618">
        <f>(M233/K233)*100</f>
        <v>100</v>
      </c>
      <c r="O233" s="621"/>
      <c r="P233" s="618">
        <f>O233/K233*100</f>
        <v>0</v>
      </c>
      <c r="Q233" s="620">
        <f>K233-O233</f>
        <v>203655000</v>
      </c>
      <c r="R233" s="147" t="s">
        <v>340</v>
      </c>
      <c r="S233" s="148"/>
      <c r="T233" s="144"/>
      <c r="U233" s="149">
        <f>(Y233/100)*L233</f>
        <v>100</v>
      </c>
      <c r="V233" s="150">
        <f>Z233/100*L233</f>
        <v>0</v>
      </c>
      <c r="W233" s="441" t="s">
        <v>33</v>
      </c>
      <c r="Y233" s="312">
        <f t="shared" si="88"/>
        <v>100</v>
      </c>
      <c r="Z233" s="312"/>
      <c r="AA233" s="152">
        <v>99.631730131840612</v>
      </c>
      <c r="AB233" s="152"/>
      <c r="AC233" s="492">
        <v>202155000</v>
      </c>
      <c r="AD233" s="355">
        <v>1500000</v>
      </c>
      <c r="AE233" s="269">
        <f t="shared" si="86"/>
        <v>750000</v>
      </c>
      <c r="AF233" s="354">
        <f t="shared" si="87"/>
        <v>750000</v>
      </c>
      <c r="AH233" s="621">
        <f>AJ233</f>
        <v>0</v>
      </c>
    </row>
    <row r="234" spans="3:34" s="139" customFormat="1" ht="12">
      <c r="C234" s="140"/>
      <c r="D234" s="141"/>
      <c r="E234" s="143"/>
      <c r="F234" s="142"/>
      <c r="G234" s="142" t="s">
        <v>341</v>
      </c>
      <c r="H234" s="142"/>
      <c r="I234" s="142"/>
      <c r="J234" s="144"/>
      <c r="K234" s="616"/>
      <c r="L234" s="617"/>
      <c r="M234" s="628"/>
      <c r="N234" s="618"/>
      <c r="O234" s="621"/>
      <c r="P234" s="618"/>
      <c r="Q234" s="620"/>
      <c r="R234" s="147" t="s">
        <v>342</v>
      </c>
      <c r="S234" s="148"/>
      <c r="T234" s="144"/>
      <c r="U234" s="149">
        <f>(Y234/100)*L234</f>
        <v>0</v>
      </c>
      <c r="V234" s="150">
        <f>Z234/100*L234</f>
        <v>0</v>
      </c>
      <c r="W234" s="441"/>
      <c r="Y234" s="312">
        <f t="shared" si="88"/>
        <v>0</v>
      </c>
      <c r="Z234" s="312">
        <f t="shared" si="100"/>
        <v>0</v>
      </c>
      <c r="AA234" s="152">
        <v>0</v>
      </c>
      <c r="AB234" s="152">
        <v>0</v>
      </c>
      <c r="AC234" s="492"/>
      <c r="AD234" s="355"/>
      <c r="AE234" s="269">
        <f t="shared" si="86"/>
        <v>0</v>
      </c>
      <c r="AF234" s="354">
        <f t="shared" si="87"/>
        <v>0</v>
      </c>
      <c r="AH234" s="621"/>
    </row>
    <row r="235" spans="3:34" s="139" customFormat="1" ht="12">
      <c r="C235" s="140">
        <v>18</v>
      </c>
      <c r="D235" s="148">
        <v>16</v>
      </c>
      <c r="E235" s="143" t="s">
        <v>343</v>
      </c>
      <c r="F235" s="143"/>
      <c r="G235" s="143"/>
      <c r="H235" s="143"/>
      <c r="I235" s="143"/>
      <c r="J235" s="144"/>
      <c r="K235" s="605">
        <f>SUM(K236:K244)</f>
        <v>1805677500</v>
      </c>
      <c r="L235" s="606">
        <f t="shared" ref="L235:R235" si="103">SUM(L236:L244)</f>
        <v>100</v>
      </c>
      <c r="M235" s="593">
        <f t="shared" si="103"/>
        <v>1634627500</v>
      </c>
      <c r="N235" s="607">
        <f>M235/K235*100</f>
        <v>90.527101323464464</v>
      </c>
      <c r="O235" s="595">
        <f>SUM(O236:O244)</f>
        <v>787784000</v>
      </c>
      <c r="P235" s="625">
        <f>O235/K235*100</f>
        <v>43.628167266856899</v>
      </c>
      <c r="Q235" s="306">
        <f t="shared" si="103"/>
        <v>1017893500</v>
      </c>
      <c r="R235" s="306">
        <f t="shared" si="103"/>
        <v>0</v>
      </c>
      <c r="S235" s="307"/>
      <c r="T235" s="308"/>
      <c r="U235" s="318">
        <f>SUM(U236:U244)</f>
        <v>98.003519454609147</v>
      </c>
      <c r="V235" s="318">
        <f>SUM(V236:V244)</f>
        <v>78.976589119596383</v>
      </c>
      <c r="W235" s="440"/>
      <c r="Y235" s="312">
        <f t="shared" si="88"/>
        <v>90.527101323464464</v>
      </c>
      <c r="Z235" s="312">
        <f t="shared" si="100"/>
        <v>90.527101323464464</v>
      </c>
      <c r="AA235" s="152">
        <v>60.035429914810365</v>
      </c>
      <c r="AB235" s="152">
        <v>60.035429914810365</v>
      </c>
      <c r="AC235" s="492"/>
      <c r="AD235" s="355"/>
      <c r="AE235" s="269">
        <f t="shared" si="86"/>
        <v>0</v>
      </c>
      <c r="AF235" s="354">
        <f t="shared" si="87"/>
        <v>0</v>
      </c>
      <c r="AH235" s="595">
        <f t="shared" ref="AH235" si="104">SUM(AH236:AH244)</f>
        <v>260207500</v>
      </c>
    </row>
    <row r="236" spans="3:34" s="139" customFormat="1" ht="12">
      <c r="C236" s="140"/>
      <c r="D236" s="148"/>
      <c r="E236" s="143"/>
      <c r="F236" s="143"/>
      <c r="G236" s="143" t="s">
        <v>344</v>
      </c>
      <c r="H236" s="143"/>
      <c r="I236" s="143"/>
      <c r="J236" s="144"/>
      <c r="K236" s="629"/>
      <c r="L236" s="627"/>
      <c r="M236" s="628"/>
      <c r="N236" s="612"/>
      <c r="O236" s="621"/>
      <c r="P236" s="612"/>
      <c r="Q236" s="613"/>
      <c r="R236" s="147"/>
      <c r="S236" s="148"/>
      <c r="T236" s="144"/>
      <c r="U236" s="149">
        <f t="shared" ref="U236:U244" si="105">(Y236/100)*L236</f>
        <v>0</v>
      </c>
      <c r="V236" s="150">
        <f t="shared" ref="V236:V244" si="106">Z236/100*L236</f>
        <v>0</v>
      </c>
      <c r="W236" s="441"/>
      <c r="Y236" s="312">
        <f t="shared" si="88"/>
        <v>0</v>
      </c>
      <c r="Z236" s="312">
        <f t="shared" si="100"/>
        <v>0</v>
      </c>
      <c r="AA236" s="152">
        <v>0</v>
      </c>
      <c r="AB236" s="152">
        <v>0</v>
      </c>
      <c r="AC236" s="492"/>
      <c r="AD236" s="355"/>
      <c r="AE236" s="269">
        <f t="shared" si="86"/>
        <v>0</v>
      </c>
      <c r="AF236" s="354">
        <f t="shared" si="87"/>
        <v>0</v>
      </c>
      <c r="AH236" s="621"/>
    </row>
    <row r="237" spans="3:34" s="139" customFormat="1" ht="18" customHeight="1">
      <c r="C237" s="140"/>
      <c r="D237" s="148"/>
      <c r="E237" s="142">
        <v>16</v>
      </c>
      <c r="F237" s="256" t="s">
        <v>28</v>
      </c>
      <c r="G237" s="142" t="s">
        <v>345</v>
      </c>
      <c r="H237" s="143"/>
      <c r="I237" s="143"/>
      <c r="J237" s="144"/>
      <c r="K237" s="629">
        <v>10850000</v>
      </c>
      <c r="L237" s="617">
        <f>(K237/($K$235))*100</f>
        <v>0.60088249424385032</v>
      </c>
      <c r="M237" s="628">
        <f t="shared" ref="M237:M244" si="107">AC237+AD237+AH237</f>
        <v>10850000</v>
      </c>
      <c r="N237" s="618">
        <f>(M237/K237)*100</f>
        <v>100</v>
      </c>
      <c r="O237" s="621">
        <v>10850000</v>
      </c>
      <c r="P237" s="618">
        <f t="shared" ref="P237:P240" si="108">O237/K237*100</f>
        <v>100</v>
      </c>
      <c r="Q237" s="620">
        <f t="shared" ref="Q237:Q244" si="109">K237-O237</f>
        <v>0</v>
      </c>
      <c r="R237" s="147"/>
      <c r="S237" s="148"/>
      <c r="T237" s="144"/>
      <c r="U237" s="149">
        <f t="shared" si="105"/>
        <v>0.60088249424385032</v>
      </c>
      <c r="V237" s="150">
        <f t="shared" si="106"/>
        <v>0.60088249424385032</v>
      </c>
      <c r="W237" s="441"/>
      <c r="Y237" s="312">
        <f t="shared" si="88"/>
        <v>100</v>
      </c>
      <c r="Z237" s="312">
        <f t="shared" si="100"/>
        <v>100</v>
      </c>
      <c r="AA237" s="152">
        <v>100</v>
      </c>
      <c r="AB237" s="152">
        <v>100</v>
      </c>
      <c r="AC237" s="492">
        <v>0</v>
      </c>
      <c r="AD237" s="355">
        <v>0</v>
      </c>
      <c r="AE237" s="269">
        <f t="shared" si="86"/>
        <v>0</v>
      </c>
      <c r="AF237" s="354">
        <f t="shared" si="87"/>
        <v>0</v>
      </c>
      <c r="AH237" s="621">
        <v>10850000</v>
      </c>
    </row>
    <row r="238" spans="3:34" s="139" customFormat="1" ht="18" customHeight="1">
      <c r="C238" s="140"/>
      <c r="D238" s="141"/>
      <c r="E238" s="143">
        <v>16</v>
      </c>
      <c r="F238" s="256" t="s">
        <v>34</v>
      </c>
      <c r="G238" s="142" t="s">
        <v>346</v>
      </c>
      <c r="H238" s="142"/>
      <c r="I238" s="142"/>
      <c r="J238" s="144"/>
      <c r="K238" s="616">
        <v>55577500</v>
      </c>
      <c r="L238" s="617">
        <f t="shared" ref="L238:L244" si="110">(K238/($K$235))*100</f>
        <v>3.0779305828421739</v>
      </c>
      <c r="M238" s="628">
        <f t="shared" si="107"/>
        <v>54887500</v>
      </c>
      <c r="N238" s="618">
        <f>(M238/K238)*100</f>
        <v>98.758490396293467</v>
      </c>
      <c r="O238" s="621"/>
      <c r="P238" s="618">
        <f t="shared" si="108"/>
        <v>0</v>
      </c>
      <c r="Q238" s="620">
        <f t="shared" si="109"/>
        <v>55577500</v>
      </c>
      <c r="R238" s="154" t="s">
        <v>347</v>
      </c>
      <c r="S238" s="148"/>
      <c r="T238" s="144"/>
      <c r="U238" s="149">
        <f t="shared" si="105"/>
        <v>3.0397177790607679</v>
      </c>
      <c r="V238" s="150">
        <f t="shared" si="106"/>
        <v>0</v>
      </c>
      <c r="W238" s="441" t="s">
        <v>33</v>
      </c>
      <c r="Y238" s="312">
        <f t="shared" si="88"/>
        <v>98.758490396293467</v>
      </c>
      <c r="Z238" s="312">
        <v>0</v>
      </c>
      <c r="AA238" s="152">
        <v>49.379245198146734</v>
      </c>
      <c r="AB238" s="152">
        <v>0</v>
      </c>
      <c r="AC238" s="492">
        <v>0</v>
      </c>
      <c r="AD238" s="355">
        <v>54887500</v>
      </c>
      <c r="AE238" s="269">
        <f t="shared" si="86"/>
        <v>27443750</v>
      </c>
      <c r="AF238" s="354">
        <f t="shared" si="87"/>
        <v>27443750</v>
      </c>
      <c r="AH238" s="621">
        <f>AJ238</f>
        <v>0</v>
      </c>
    </row>
    <row r="239" spans="3:34" s="139" customFormat="1" ht="18" customHeight="1">
      <c r="C239" s="140"/>
      <c r="D239" s="141"/>
      <c r="E239" s="143">
        <v>16</v>
      </c>
      <c r="F239" s="256" t="s">
        <v>115</v>
      </c>
      <c r="G239" s="142" t="s">
        <v>348</v>
      </c>
      <c r="H239" s="142"/>
      <c r="I239" s="142"/>
      <c r="J239" s="144"/>
      <c r="K239" s="616">
        <v>49450000</v>
      </c>
      <c r="L239" s="617">
        <f t="shared" si="110"/>
        <v>2.7385842710007742</v>
      </c>
      <c r="M239" s="628">
        <f t="shared" si="107"/>
        <v>32490000</v>
      </c>
      <c r="N239" s="618">
        <f>(M239/K239)*100</f>
        <v>65.702730030333669</v>
      </c>
      <c r="O239" s="621">
        <v>31340000</v>
      </c>
      <c r="P239" s="618">
        <f t="shared" si="108"/>
        <v>63.377148634984835</v>
      </c>
      <c r="Q239" s="620">
        <f t="shared" si="109"/>
        <v>18110000</v>
      </c>
      <c r="R239" s="154" t="s">
        <v>438</v>
      </c>
      <c r="S239" s="148"/>
      <c r="T239" s="144"/>
      <c r="U239" s="149">
        <f t="shared" si="105"/>
        <v>1.7993246302288199</v>
      </c>
      <c r="V239" s="150">
        <f t="shared" si="106"/>
        <v>1.7356366239264767</v>
      </c>
      <c r="W239" s="441"/>
      <c r="Y239" s="312">
        <f t="shared" si="88"/>
        <v>65.702730030333669</v>
      </c>
      <c r="Z239" s="312">
        <f>P239</f>
        <v>63.377148634984835</v>
      </c>
      <c r="AA239" s="152">
        <v>65.702730030333669</v>
      </c>
      <c r="AB239" s="152">
        <v>65.702730030333669</v>
      </c>
      <c r="AC239" s="492">
        <v>0</v>
      </c>
      <c r="AD239" s="355"/>
      <c r="AE239" s="269">
        <f t="shared" si="86"/>
        <v>0</v>
      </c>
      <c r="AF239" s="354">
        <f t="shared" si="87"/>
        <v>0</v>
      </c>
      <c r="AH239" s="621">
        <v>32490000</v>
      </c>
    </row>
    <row r="240" spans="3:34" s="139" customFormat="1" ht="18" customHeight="1">
      <c r="C240" s="140"/>
      <c r="D240" s="141"/>
      <c r="E240" s="143">
        <v>16</v>
      </c>
      <c r="F240" s="256" t="s">
        <v>41</v>
      </c>
      <c r="G240" s="142" t="s">
        <v>350</v>
      </c>
      <c r="H240" s="142"/>
      <c r="I240" s="142"/>
      <c r="J240" s="144"/>
      <c r="K240" s="616">
        <v>802720000</v>
      </c>
      <c r="L240" s="617">
        <f t="shared" si="110"/>
        <v>44.455336016536727</v>
      </c>
      <c r="M240" s="628">
        <f t="shared" si="107"/>
        <v>802720000</v>
      </c>
      <c r="N240" s="618">
        <f>(M240/K240)*100</f>
        <v>100</v>
      </c>
      <c r="O240" s="621">
        <v>215675000</v>
      </c>
      <c r="P240" s="618">
        <f t="shared" si="108"/>
        <v>26.868023719354195</v>
      </c>
      <c r="Q240" s="620">
        <f t="shared" si="109"/>
        <v>587045000</v>
      </c>
      <c r="R240" s="147" t="s">
        <v>351</v>
      </c>
      <c r="S240" s="148"/>
      <c r="T240" s="144"/>
      <c r="U240" s="149">
        <f t="shared" si="105"/>
        <v>44.455336016536727</v>
      </c>
      <c r="V240" s="150">
        <f t="shared" si="106"/>
        <v>33.282244476103841</v>
      </c>
      <c r="W240" s="441" t="s">
        <v>33</v>
      </c>
      <c r="Y240" s="312">
        <f t="shared" si="88"/>
        <v>100</v>
      </c>
      <c r="Z240" s="312">
        <f>AB240</f>
        <v>74.866703209089096</v>
      </c>
      <c r="AA240" s="152">
        <v>74.866703209089096</v>
      </c>
      <c r="AB240" s="152">
        <v>74.866703209089096</v>
      </c>
      <c r="AC240" s="492">
        <v>210332500</v>
      </c>
      <c r="AD240" s="355">
        <v>403500000</v>
      </c>
      <c r="AE240" s="269">
        <f t="shared" si="86"/>
        <v>201750000</v>
      </c>
      <c r="AF240" s="354">
        <f t="shared" si="87"/>
        <v>201750000</v>
      </c>
      <c r="AH240" s="621">
        <v>188887500</v>
      </c>
    </row>
    <row r="241" spans="3:34" s="139" customFormat="1" ht="18" customHeight="1">
      <c r="C241" s="140"/>
      <c r="D241" s="141"/>
      <c r="E241" s="143"/>
      <c r="F241" s="142"/>
      <c r="G241" s="142" t="s">
        <v>352</v>
      </c>
      <c r="H241" s="142"/>
      <c r="I241" s="142"/>
      <c r="J241" s="144"/>
      <c r="K241" s="616">
        <v>0</v>
      </c>
      <c r="L241" s="617">
        <f t="shared" si="110"/>
        <v>0</v>
      </c>
      <c r="M241" s="628">
        <f t="shared" si="107"/>
        <v>0</v>
      </c>
      <c r="N241" s="618"/>
      <c r="O241" s="621"/>
      <c r="P241" s="618"/>
      <c r="Q241" s="620">
        <f t="shared" si="109"/>
        <v>0</v>
      </c>
      <c r="R241" s="147"/>
      <c r="S241" s="148"/>
      <c r="T241" s="144"/>
      <c r="U241" s="149">
        <f t="shared" si="105"/>
        <v>0</v>
      </c>
      <c r="V241" s="150">
        <f t="shared" si="106"/>
        <v>0</v>
      </c>
      <c r="W241" s="441"/>
      <c r="Y241" s="312">
        <f t="shared" si="88"/>
        <v>0</v>
      </c>
      <c r="Z241" s="312">
        <v>0</v>
      </c>
      <c r="AA241" s="152">
        <v>0</v>
      </c>
      <c r="AB241" s="152">
        <v>0</v>
      </c>
      <c r="AC241" s="492"/>
      <c r="AD241" s="355"/>
      <c r="AE241" s="269">
        <f t="shared" si="86"/>
        <v>0</v>
      </c>
      <c r="AF241" s="354">
        <f t="shared" si="87"/>
        <v>0</v>
      </c>
      <c r="AH241" s="621">
        <v>0</v>
      </c>
    </row>
    <row r="242" spans="3:34" s="139" customFormat="1" ht="18" customHeight="1">
      <c r="C242" s="140"/>
      <c r="D242" s="141"/>
      <c r="E242" s="143">
        <v>16</v>
      </c>
      <c r="F242" s="256" t="s">
        <v>43</v>
      </c>
      <c r="G242" s="142" t="s">
        <v>353</v>
      </c>
      <c r="H242" s="142"/>
      <c r="I242" s="142"/>
      <c r="J242" s="144"/>
      <c r="K242" s="616">
        <v>109305000</v>
      </c>
      <c r="L242" s="617">
        <f t="shared" si="110"/>
        <v>6.0534065468501437</v>
      </c>
      <c r="M242" s="628">
        <f t="shared" si="107"/>
        <v>90905000</v>
      </c>
      <c r="N242" s="618">
        <f>(M242/K242)*100</f>
        <v>83.166369333516315</v>
      </c>
      <c r="O242" s="578">
        <v>82905000</v>
      </c>
      <c r="P242" s="618">
        <f>O242/K242*100</f>
        <v>75.8473994785234</v>
      </c>
      <c r="Q242" s="620">
        <f t="shared" si="109"/>
        <v>26400000</v>
      </c>
      <c r="R242" s="147" t="s">
        <v>354</v>
      </c>
      <c r="S242" s="148"/>
      <c r="T242" s="144"/>
      <c r="U242" s="149">
        <f t="shared" si="105"/>
        <v>5.0343984460126467</v>
      </c>
      <c r="V242" s="150">
        <f t="shared" si="106"/>
        <v>4.5913514456485176</v>
      </c>
      <c r="W242" s="441" t="s">
        <v>33</v>
      </c>
      <c r="Y242" s="312">
        <f t="shared" si="88"/>
        <v>83.166369333516315</v>
      </c>
      <c r="Z242" s="312">
        <f>P242</f>
        <v>75.8473994785234</v>
      </c>
      <c r="AA242" s="152">
        <v>83.166369333516315</v>
      </c>
      <c r="AB242" s="152">
        <v>26</v>
      </c>
      <c r="AC242" s="492">
        <v>62925000</v>
      </c>
      <c r="AD242" s="355"/>
      <c r="AE242" s="269">
        <f t="shared" si="86"/>
        <v>0</v>
      </c>
      <c r="AF242" s="354">
        <f t="shared" si="87"/>
        <v>0</v>
      </c>
      <c r="AH242" s="621">
        <v>27980000</v>
      </c>
    </row>
    <row r="243" spans="3:34" s="139" customFormat="1" ht="18" customHeight="1">
      <c r="C243" s="140"/>
      <c r="D243" s="141"/>
      <c r="E243" s="143"/>
      <c r="F243" s="142"/>
      <c r="G243" s="142" t="s">
        <v>355</v>
      </c>
      <c r="H243" s="142"/>
      <c r="I243" s="142"/>
      <c r="J243" s="144"/>
      <c r="K243" s="616">
        <v>0</v>
      </c>
      <c r="L243" s="617">
        <f t="shared" si="110"/>
        <v>0</v>
      </c>
      <c r="M243" s="628">
        <f t="shared" si="107"/>
        <v>0</v>
      </c>
      <c r="N243" s="618"/>
      <c r="O243" s="621"/>
      <c r="P243" s="618"/>
      <c r="Q243" s="620">
        <f t="shared" si="109"/>
        <v>0</v>
      </c>
      <c r="R243" s="147" t="s">
        <v>356</v>
      </c>
      <c r="S243" s="148"/>
      <c r="T243" s="144"/>
      <c r="U243" s="149">
        <f t="shared" si="105"/>
        <v>0</v>
      </c>
      <c r="V243" s="150">
        <f t="shared" si="106"/>
        <v>0</v>
      </c>
      <c r="W243" s="441"/>
      <c r="Y243" s="312">
        <f t="shared" si="88"/>
        <v>0</v>
      </c>
      <c r="Z243" s="312">
        <v>0</v>
      </c>
      <c r="AA243" s="152">
        <v>0</v>
      </c>
      <c r="AB243" s="152">
        <v>0</v>
      </c>
      <c r="AC243" s="492"/>
      <c r="AD243" s="355"/>
      <c r="AE243" s="269">
        <f t="shared" si="86"/>
        <v>0</v>
      </c>
      <c r="AF243" s="354">
        <f t="shared" si="87"/>
        <v>0</v>
      </c>
      <c r="AH243" s="621"/>
    </row>
    <row r="244" spans="3:34" s="139" customFormat="1" ht="18" customHeight="1">
      <c r="C244" s="140"/>
      <c r="D244" s="141"/>
      <c r="E244" s="143">
        <v>16</v>
      </c>
      <c r="F244" s="142">
        <v>10</v>
      </c>
      <c r="G244" s="142" t="s">
        <v>357</v>
      </c>
      <c r="H244" s="142"/>
      <c r="I244" s="142"/>
      <c r="J244" s="144"/>
      <c r="K244" s="616">
        <v>777775000</v>
      </c>
      <c r="L244" s="617">
        <f t="shared" si="110"/>
        <v>43.073860088526331</v>
      </c>
      <c r="M244" s="628">
        <f t="shared" si="107"/>
        <v>642775000</v>
      </c>
      <c r="N244" s="618">
        <f>(M244/K244)*100</f>
        <v>82.642795152839838</v>
      </c>
      <c r="O244" s="578">
        <v>447014000</v>
      </c>
      <c r="P244" s="618">
        <f>O244/K244*100</f>
        <v>57.473433833692269</v>
      </c>
      <c r="Q244" s="620">
        <f t="shared" si="109"/>
        <v>330761000</v>
      </c>
      <c r="R244" s="147" t="s">
        <v>358</v>
      </c>
      <c r="S244" s="141"/>
      <c r="T244" s="151"/>
      <c r="U244" s="149">
        <f t="shared" si="105"/>
        <v>43.073860088526331</v>
      </c>
      <c r="V244" s="150">
        <f t="shared" si="106"/>
        <v>38.766474079673699</v>
      </c>
      <c r="W244" s="441" t="s">
        <v>33</v>
      </c>
      <c r="Y244" s="312">
        <v>100</v>
      </c>
      <c r="Z244" s="312">
        <v>90</v>
      </c>
      <c r="AA244" s="152">
        <v>100</v>
      </c>
      <c r="AB244" s="152">
        <v>90</v>
      </c>
      <c r="AC244" s="492">
        <v>0</v>
      </c>
      <c r="AD244" s="355">
        <v>642775000</v>
      </c>
      <c r="AE244" s="269">
        <f t="shared" si="86"/>
        <v>321387500</v>
      </c>
      <c r="AF244" s="354">
        <f t="shared" si="87"/>
        <v>321387500</v>
      </c>
      <c r="AH244" s="621">
        <f>AJ244</f>
        <v>0</v>
      </c>
    </row>
    <row r="245" spans="3:34" s="139" customFormat="1" ht="12">
      <c r="C245" s="140">
        <v>18</v>
      </c>
      <c r="D245" s="148">
        <v>20</v>
      </c>
      <c r="E245" s="143" t="s">
        <v>359</v>
      </c>
      <c r="F245" s="143"/>
      <c r="G245" s="143"/>
      <c r="H245" s="143"/>
      <c r="I245" s="143"/>
      <c r="J245" s="144"/>
      <c r="K245" s="605">
        <f>SUM(K247:K253)</f>
        <v>2892950000</v>
      </c>
      <c r="L245" s="642">
        <f>SUM(L247:L253)</f>
        <v>100</v>
      </c>
      <c r="M245" s="635">
        <f>SUM(M247:M253)</f>
        <v>2739429500</v>
      </c>
      <c r="N245" s="636">
        <f>M245/K245*100</f>
        <v>94.693288857394691</v>
      </c>
      <c r="O245" s="637">
        <f>SUM(O247:O253)</f>
        <v>1663405000</v>
      </c>
      <c r="P245" s="643">
        <f>O245/K245*100</f>
        <v>57.49857411984307</v>
      </c>
      <c r="Q245" s="318">
        <f>SUM(Q247:Q253)</f>
        <v>1229545000</v>
      </c>
      <c r="R245" s="306">
        <f>SUM(R251:R253)</f>
        <v>0</v>
      </c>
      <c r="S245" s="307"/>
      <c r="T245" s="308"/>
      <c r="U245" s="318">
        <f>SUM(U246:U253)</f>
        <v>94.693288857394705</v>
      </c>
      <c r="V245" s="318">
        <f>SUM(V246:V253)</f>
        <v>62.321608047149113</v>
      </c>
      <c r="W245" s="440"/>
      <c r="Y245" s="312">
        <f t="shared" si="88"/>
        <v>94.693288857394691</v>
      </c>
      <c r="Z245" s="312">
        <f>Y245</f>
        <v>94.693288857394691</v>
      </c>
      <c r="AA245" s="152">
        <v>87.576720994140928</v>
      </c>
      <c r="AB245" s="152">
        <v>87.576720994140928</v>
      </c>
      <c r="AC245" s="492"/>
      <c r="AD245" s="355"/>
      <c r="AE245" s="269">
        <f t="shared" si="86"/>
        <v>0</v>
      </c>
      <c r="AF245" s="354">
        <f t="shared" si="87"/>
        <v>0</v>
      </c>
      <c r="AH245" s="637">
        <f>SUM(AH247:AH253)</f>
        <v>832420000</v>
      </c>
    </row>
    <row r="246" spans="3:34" s="139" customFormat="1" ht="12">
      <c r="C246" s="140"/>
      <c r="D246" s="148"/>
      <c r="E246" s="143"/>
      <c r="F246" s="143"/>
      <c r="G246" s="143" t="s">
        <v>360</v>
      </c>
      <c r="H246" s="143"/>
      <c r="I246" s="143"/>
      <c r="J246" s="144"/>
      <c r="K246" s="629"/>
      <c r="L246" s="610"/>
      <c r="M246" s="628"/>
      <c r="N246" s="612"/>
      <c r="O246" s="621"/>
      <c r="P246" s="612"/>
      <c r="Q246" s="620">
        <f t="shared" ref="Q246:Q253" si="111">K246-O246</f>
        <v>0</v>
      </c>
      <c r="R246" s="147"/>
      <c r="S246" s="148"/>
      <c r="T246" s="144"/>
      <c r="U246" s="149">
        <f>(Y246/100)*L246</f>
        <v>0</v>
      </c>
      <c r="V246" s="150">
        <f>Z246/100*L246</f>
        <v>0</v>
      </c>
      <c r="W246" s="441"/>
      <c r="Y246" s="312">
        <f t="shared" si="88"/>
        <v>0</v>
      </c>
      <c r="Z246" s="312">
        <v>0</v>
      </c>
      <c r="AA246" s="152">
        <v>0</v>
      </c>
      <c r="AB246" s="152">
        <v>0</v>
      </c>
      <c r="AC246" s="492"/>
      <c r="AD246" s="355"/>
      <c r="AE246" s="269">
        <f t="shared" si="86"/>
        <v>0</v>
      </c>
      <c r="AF246" s="354">
        <f t="shared" si="87"/>
        <v>0</v>
      </c>
      <c r="AH246" s="621"/>
    </row>
    <row r="247" spans="3:34" s="139" customFormat="1" ht="12">
      <c r="C247" s="140"/>
      <c r="D247" s="148"/>
      <c r="E247" s="143">
        <v>20</v>
      </c>
      <c r="F247" s="256" t="s">
        <v>38</v>
      </c>
      <c r="G247" s="756" t="s">
        <v>361</v>
      </c>
      <c r="H247" s="756"/>
      <c r="I247" s="756"/>
      <c r="J247" s="764"/>
      <c r="K247" s="616">
        <v>794087500</v>
      </c>
      <c r="L247" s="654">
        <f>(K247/$K$245)*100</f>
        <v>27.449057190756843</v>
      </c>
      <c r="M247" s="628">
        <f t="shared" ref="M247:M253" si="112">AC247+AD247+AH247</f>
        <v>665307500</v>
      </c>
      <c r="N247" s="612">
        <f>(M247/K247)*100</f>
        <v>83.782643600358895</v>
      </c>
      <c r="O247" s="621">
        <v>381859000</v>
      </c>
      <c r="P247" s="612">
        <f>O247/K247*100</f>
        <v>48.087773702520188</v>
      </c>
      <c r="Q247" s="620">
        <f t="shared" si="111"/>
        <v>412228500</v>
      </c>
      <c r="R247" s="147" t="s">
        <v>362</v>
      </c>
      <c r="S247" s="148"/>
      <c r="T247" s="144"/>
      <c r="U247" s="149">
        <f t="shared" ref="U247:U253" si="113">(Y247/100)*L247</f>
        <v>22.99754575779049</v>
      </c>
      <c r="V247" s="150">
        <f t="shared" ref="V247:V253" si="114">Z247/100*L247</f>
        <v>13.199640505366496</v>
      </c>
      <c r="W247" s="441"/>
      <c r="Y247" s="312">
        <f t="shared" si="88"/>
        <v>83.782643600358895</v>
      </c>
      <c r="Z247" s="312">
        <f>P247</f>
        <v>48.087773702520188</v>
      </c>
      <c r="AA247" s="152">
        <v>74.195538904717679</v>
      </c>
      <c r="AB247" s="152"/>
      <c r="AC247" s="492">
        <v>492747500</v>
      </c>
      <c r="AD247" s="355">
        <v>152260000</v>
      </c>
      <c r="AE247" s="269">
        <f t="shared" si="86"/>
        <v>76130000</v>
      </c>
      <c r="AF247" s="354">
        <f t="shared" si="87"/>
        <v>76130000</v>
      </c>
      <c r="AH247" s="621">
        <v>20300000</v>
      </c>
    </row>
    <row r="248" spans="3:34" s="139" customFormat="1" ht="12">
      <c r="C248" s="140"/>
      <c r="D248" s="141"/>
      <c r="E248" s="143">
        <v>20</v>
      </c>
      <c r="F248" s="256" t="s">
        <v>115</v>
      </c>
      <c r="G248" s="142" t="s">
        <v>363</v>
      </c>
      <c r="H248" s="142"/>
      <c r="I248" s="142"/>
      <c r="J248" s="143"/>
      <c r="K248" s="616">
        <v>427280000</v>
      </c>
      <c r="L248" s="654">
        <f t="shared" ref="L248:L253" si="115">(K248/$K$245)*100</f>
        <v>14.769698750410482</v>
      </c>
      <c r="M248" s="628">
        <f t="shared" si="112"/>
        <v>427280000</v>
      </c>
      <c r="N248" s="618">
        <f>(M248/K248)*100</f>
        <v>100</v>
      </c>
      <c r="O248" s="655">
        <v>219111000</v>
      </c>
      <c r="P248" s="612">
        <f>O248/K248*100</f>
        <v>51.280425014042322</v>
      </c>
      <c r="Q248" s="620">
        <f t="shared" si="111"/>
        <v>208169000</v>
      </c>
      <c r="R248" s="147" t="s">
        <v>364</v>
      </c>
      <c r="S248" s="141"/>
      <c r="T248" s="151"/>
      <c r="U248" s="149">
        <f t="shared" si="113"/>
        <v>14.769698750410482</v>
      </c>
      <c r="V248" s="150">
        <f t="shared" si="114"/>
        <v>7.5739642925041926</v>
      </c>
      <c r="W248" s="441" t="s">
        <v>33</v>
      </c>
      <c r="Y248" s="312">
        <f t="shared" si="88"/>
        <v>100</v>
      </c>
      <c r="Z248" s="312">
        <f>P248</f>
        <v>51.280425014042322</v>
      </c>
      <c r="AA248" s="152">
        <v>96.979732259876428</v>
      </c>
      <c r="AB248" s="152">
        <v>45</v>
      </c>
      <c r="AC248" s="492">
        <v>245120000</v>
      </c>
      <c r="AD248" s="355">
        <v>25810000</v>
      </c>
      <c r="AE248" s="269">
        <f t="shared" si="86"/>
        <v>12905000</v>
      </c>
      <c r="AF248" s="354">
        <f t="shared" si="87"/>
        <v>12905000</v>
      </c>
      <c r="AH248" s="621">
        <v>156350000</v>
      </c>
    </row>
    <row r="249" spans="3:34" s="139" customFormat="1" ht="12">
      <c r="C249" s="140"/>
      <c r="D249" s="141"/>
      <c r="E249" s="143"/>
      <c r="F249" s="142"/>
      <c r="G249" s="142" t="s">
        <v>365</v>
      </c>
      <c r="H249" s="142"/>
      <c r="I249" s="142"/>
      <c r="J249" s="143"/>
      <c r="K249" s="616">
        <v>0</v>
      </c>
      <c r="L249" s="654">
        <f t="shared" si="115"/>
        <v>0</v>
      </c>
      <c r="M249" s="628">
        <f t="shared" si="112"/>
        <v>0</v>
      </c>
      <c r="N249" s="618"/>
      <c r="O249" s="621"/>
      <c r="P249" s="612"/>
      <c r="Q249" s="620">
        <f t="shared" si="111"/>
        <v>0</v>
      </c>
      <c r="R249" s="147"/>
      <c r="S249" s="141"/>
      <c r="T249" s="151"/>
      <c r="U249" s="149">
        <f t="shared" si="113"/>
        <v>0</v>
      </c>
      <c r="V249" s="150">
        <f t="shared" si="114"/>
        <v>0</v>
      </c>
      <c r="W249" s="441"/>
      <c r="Y249" s="312">
        <f t="shared" si="88"/>
        <v>0</v>
      </c>
      <c r="Z249" s="312">
        <v>0</v>
      </c>
      <c r="AA249" s="152">
        <v>0</v>
      </c>
      <c r="AB249" s="152">
        <v>0</v>
      </c>
      <c r="AC249" s="492"/>
      <c r="AD249" s="355"/>
      <c r="AE249" s="269">
        <f t="shared" si="86"/>
        <v>0</v>
      </c>
      <c r="AF249" s="354">
        <f t="shared" si="87"/>
        <v>0</v>
      </c>
      <c r="AH249" s="621">
        <v>0</v>
      </c>
    </row>
    <row r="250" spans="3:34" s="139" customFormat="1" ht="12">
      <c r="C250" s="140"/>
      <c r="D250" s="141"/>
      <c r="E250" s="143">
        <v>20</v>
      </c>
      <c r="F250" s="256" t="s">
        <v>107</v>
      </c>
      <c r="G250" s="142" t="s">
        <v>366</v>
      </c>
      <c r="H250" s="142"/>
      <c r="I250" s="142"/>
      <c r="J250" s="143"/>
      <c r="K250" s="616">
        <v>133100000</v>
      </c>
      <c r="L250" s="654">
        <f t="shared" si="115"/>
        <v>4.6008399730379024</v>
      </c>
      <c r="M250" s="628">
        <f t="shared" si="112"/>
        <v>133100000</v>
      </c>
      <c r="N250" s="618">
        <f>(M250/K250)*100</f>
        <v>100</v>
      </c>
      <c r="O250" s="621"/>
      <c r="P250" s="612">
        <f>O250/K250*100</f>
        <v>0</v>
      </c>
      <c r="Q250" s="620">
        <f t="shared" si="111"/>
        <v>133100000</v>
      </c>
      <c r="R250" s="147"/>
      <c r="S250" s="141"/>
      <c r="T250" s="151"/>
      <c r="U250" s="149">
        <f t="shared" si="113"/>
        <v>4.6008399730379024</v>
      </c>
      <c r="V250" s="150">
        <f t="shared" si="114"/>
        <v>0</v>
      </c>
      <c r="W250" s="441"/>
      <c r="Y250" s="312">
        <f t="shared" si="88"/>
        <v>100</v>
      </c>
      <c r="Z250" s="312">
        <v>0</v>
      </c>
      <c r="AA250" s="152">
        <v>50</v>
      </c>
      <c r="AB250" s="152">
        <v>0</v>
      </c>
      <c r="AC250" s="492">
        <v>0</v>
      </c>
      <c r="AD250" s="355">
        <v>133100000</v>
      </c>
      <c r="AE250" s="269">
        <f t="shared" si="86"/>
        <v>66550000</v>
      </c>
      <c r="AF250" s="354">
        <f t="shared" si="87"/>
        <v>66550000</v>
      </c>
      <c r="AH250" s="621">
        <f>AJ250</f>
        <v>0</v>
      </c>
    </row>
    <row r="251" spans="3:34" s="139" customFormat="1" ht="12">
      <c r="C251" s="140"/>
      <c r="D251" s="141"/>
      <c r="E251" s="143">
        <v>20</v>
      </c>
      <c r="F251" s="256" t="s">
        <v>41</v>
      </c>
      <c r="G251" s="142" t="s">
        <v>367</v>
      </c>
      <c r="H251" s="142"/>
      <c r="I251" s="142"/>
      <c r="J251" s="143"/>
      <c r="K251" s="616">
        <v>1295132500</v>
      </c>
      <c r="L251" s="654">
        <f t="shared" si="115"/>
        <v>44.768575329680779</v>
      </c>
      <c r="M251" s="628">
        <f t="shared" si="112"/>
        <v>1288832000</v>
      </c>
      <c r="N251" s="618">
        <f>(M251/K251)*100</f>
        <v>99.51352467797696</v>
      </c>
      <c r="O251" s="655">
        <v>1027335000</v>
      </c>
      <c r="P251" s="612">
        <f>O251/K251*100</f>
        <v>79.322771994371237</v>
      </c>
      <c r="Q251" s="620">
        <f t="shared" si="111"/>
        <v>267797500</v>
      </c>
      <c r="R251" s="147" t="s">
        <v>368</v>
      </c>
      <c r="S251" s="141"/>
      <c r="T251" s="151"/>
      <c r="U251" s="149">
        <f t="shared" si="113"/>
        <v>44.550787258680586</v>
      </c>
      <c r="V251" s="150">
        <f t="shared" si="114"/>
        <v>35.511674933891015</v>
      </c>
      <c r="W251" s="441" t="s">
        <v>33</v>
      </c>
      <c r="Y251" s="312">
        <f t="shared" si="88"/>
        <v>99.51352467797696</v>
      </c>
      <c r="Z251" s="312">
        <f>P251</f>
        <v>79.322771994371237</v>
      </c>
      <c r="AA251" s="152">
        <v>99.51352467797696</v>
      </c>
      <c r="AB251" s="152">
        <v>99.51352467797696</v>
      </c>
      <c r="AC251" s="492">
        <v>668207000</v>
      </c>
      <c r="AD251" s="355"/>
      <c r="AE251" s="269">
        <f t="shared" si="86"/>
        <v>0</v>
      </c>
      <c r="AF251" s="354">
        <f t="shared" si="87"/>
        <v>0</v>
      </c>
      <c r="AH251" s="621">
        <v>620625000</v>
      </c>
    </row>
    <row r="252" spans="3:34" s="139" customFormat="1" ht="12">
      <c r="C252" s="140"/>
      <c r="D252" s="141"/>
      <c r="E252" s="143"/>
      <c r="F252" s="142"/>
      <c r="G252" s="142" t="s">
        <v>369</v>
      </c>
      <c r="H252" s="142"/>
      <c r="I252" s="142"/>
      <c r="J252" s="143"/>
      <c r="K252" s="616">
        <v>0</v>
      </c>
      <c r="L252" s="654">
        <f t="shared" si="115"/>
        <v>0</v>
      </c>
      <c r="M252" s="628">
        <f t="shared" si="112"/>
        <v>0</v>
      </c>
      <c r="N252" s="618"/>
      <c r="O252" s="621"/>
      <c r="P252" s="612"/>
      <c r="Q252" s="620">
        <f t="shared" si="111"/>
        <v>0</v>
      </c>
      <c r="R252" s="147" t="s">
        <v>370</v>
      </c>
      <c r="S252" s="141"/>
      <c r="T252" s="151"/>
      <c r="U252" s="149">
        <f t="shared" si="113"/>
        <v>0</v>
      </c>
      <c r="V252" s="150">
        <f t="shared" si="114"/>
        <v>0</v>
      </c>
      <c r="W252" s="441"/>
      <c r="Y252" s="312">
        <f t="shared" si="88"/>
        <v>0</v>
      </c>
      <c r="Z252" s="312">
        <v>0</v>
      </c>
      <c r="AA252" s="152">
        <v>0</v>
      </c>
      <c r="AB252" s="152">
        <v>0</v>
      </c>
      <c r="AC252" s="492"/>
      <c r="AD252" s="355"/>
      <c r="AE252" s="269">
        <f t="shared" si="86"/>
        <v>0</v>
      </c>
      <c r="AF252" s="354">
        <f t="shared" si="87"/>
        <v>0</v>
      </c>
      <c r="AH252" s="621">
        <v>0</v>
      </c>
    </row>
    <row r="253" spans="3:34" s="139" customFormat="1" ht="12">
      <c r="C253" s="140"/>
      <c r="D253" s="141"/>
      <c r="E253" s="143">
        <v>20</v>
      </c>
      <c r="F253" s="142">
        <v>11</v>
      </c>
      <c r="G253" s="142" t="s">
        <v>371</v>
      </c>
      <c r="H253" s="142"/>
      <c r="I253" s="142"/>
      <c r="J253" s="143"/>
      <c r="K253" s="616">
        <v>243350000</v>
      </c>
      <c r="L253" s="654">
        <f t="shared" si="115"/>
        <v>8.4118287561140015</v>
      </c>
      <c r="M253" s="628">
        <f t="shared" si="112"/>
        <v>224910000</v>
      </c>
      <c r="N253" s="618">
        <f>(M253/K253)*100</f>
        <v>92.422436819395941</v>
      </c>
      <c r="O253" s="655">
        <v>35100000</v>
      </c>
      <c r="P253" s="612">
        <f>O253/K253*100</f>
        <v>14.423669611670434</v>
      </c>
      <c r="Q253" s="620">
        <f t="shared" si="111"/>
        <v>208250000</v>
      </c>
      <c r="R253" s="147" t="s">
        <v>372</v>
      </c>
      <c r="S253" s="141"/>
      <c r="T253" s="151"/>
      <c r="U253" s="149">
        <f t="shared" si="113"/>
        <v>7.7744171174752426</v>
      </c>
      <c r="V253" s="150">
        <f t="shared" si="114"/>
        <v>6.0363283153874079</v>
      </c>
      <c r="W253" s="441" t="s">
        <v>33</v>
      </c>
      <c r="Y253" s="312">
        <f t="shared" si="88"/>
        <v>92.422436819395941</v>
      </c>
      <c r="Z253" s="312">
        <v>71.760000000000005</v>
      </c>
      <c r="AA253" s="152">
        <v>71.75518800082186</v>
      </c>
      <c r="AB253" s="152">
        <v>71.75518800082186</v>
      </c>
      <c r="AC253" s="492">
        <v>89177500</v>
      </c>
      <c r="AD253" s="355">
        <v>100587500</v>
      </c>
      <c r="AE253" s="269">
        <f t="shared" si="86"/>
        <v>50293750</v>
      </c>
      <c r="AF253" s="354">
        <f t="shared" si="87"/>
        <v>50293750</v>
      </c>
      <c r="AH253" s="621">
        <v>35145000</v>
      </c>
    </row>
    <row r="254" spans="3:34" s="139" customFormat="1" ht="12">
      <c r="C254" s="140">
        <v>18</v>
      </c>
      <c r="D254" s="148">
        <v>21</v>
      </c>
      <c r="E254" s="143" t="s">
        <v>373</v>
      </c>
      <c r="F254" s="142"/>
      <c r="G254" s="143"/>
      <c r="H254" s="142"/>
      <c r="I254" s="142"/>
      <c r="J254" s="144"/>
      <c r="K254" s="605">
        <f>SUM(K256)</f>
        <v>71600000</v>
      </c>
      <c r="L254" s="606">
        <f>SUM(L255:L257)</f>
        <v>100</v>
      </c>
      <c r="M254" s="593">
        <f>SUM(M255:M257)</f>
        <v>71600000</v>
      </c>
      <c r="N254" s="607">
        <f>M254/K254*100</f>
        <v>100</v>
      </c>
      <c r="O254" s="595">
        <f>SUM(O255:O257)</f>
        <v>45742000</v>
      </c>
      <c r="P254" s="625">
        <f>O254/K254*100</f>
        <v>63.885474860335201</v>
      </c>
      <c r="Q254" s="306">
        <f>SUM(Q255:Q257)</f>
        <v>25858000</v>
      </c>
      <c r="R254" s="306">
        <f>SUM(R256:R261)</f>
        <v>0</v>
      </c>
      <c r="S254" s="307"/>
      <c r="T254" s="308"/>
      <c r="U254" s="318">
        <f>SUM(U255:U257)</f>
        <v>100</v>
      </c>
      <c r="V254" s="318">
        <f>SUM(V255:V257)</f>
        <v>63.885474860335201</v>
      </c>
      <c r="W254" s="440"/>
      <c r="Y254" s="312">
        <f t="shared" si="88"/>
        <v>100</v>
      </c>
      <c r="Z254" s="312">
        <f>Y254</f>
        <v>100</v>
      </c>
      <c r="AA254" s="152">
        <v>83.589385474860336</v>
      </c>
      <c r="AB254" s="152">
        <v>83.589385474860336</v>
      </c>
      <c r="AC254" s="492"/>
      <c r="AD254" s="355"/>
      <c r="AE254" s="269">
        <f t="shared" si="86"/>
        <v>0</v>
      </c>
      <c r="AF254" s="354">
        <f t="shared" si="87"/>
        <v>0</v>
      </c>
      <c r="AH254" s="595">
        <f>SUM(AH255:AH257)</f>
        <v>22500000</v>
      </c>
    </row>
    <row r="255" spans="3:34" s="139" customFormat="1" ht="12">
      <c r="C255" s="140"/>
      <c r="D255" s="141"/>
      <c r="E255" s="143"/>
      <c r="F255" s="142"/>
      <c r="G255" s="143" t="s">
        <v>374</v>
      </c>
      <c r="H255" s="142"/>
      <c r="I255" s="142"/>
      <c r="J255" s="144"/>
      <c r="K255" s="616"/>
      <c r="L255" s="617"/>
      <c r="M255" s="628"/>
      <c r="N255" s="618"/>
      <c r="O255" s="621"/>
      <c r="P255" s="618"/>
      <c r="Q255" s="620"/>
      <c r="R255" s="147"/>
      <c r="S255" s="141"/>
      <c r="T255" s="151"/>
      <c r="U255" s="149">
        <f>(Y255/100)*L255</f>
        <v>0</v>
      </c>
      <c r="V255" s="150">
        <f>Z255/100*L255</f>
        <v>0</v>
      </c>
      <c r="W255" s="441"/>
      <c r="Y255" s="312">
        <f t="shared" si="88"/>
        <v>0</v>
      </c>
      <c r="Z255" s="312">
        <v>0</v>
      </c>
      <c r="AA255" s="152">
        <v>0</v>
      </c>
      <c r="AB255" s="152">
        <v>0</v>
      </c>
      <c r="AC255" s="492"/>
      <c r="AD255" s="355"/>
      <c r="AE255" s="269">
        <f t="shared" si="86"/>
        <v>0</v>
      </c>
      <c r="AF255" s="354">
        <f t="shared" si="87"/>
        <v>0</v>
      </c>
      <c r="AH255" s="621"/>
    </row>
    <row r="256" spans="3:34" s="139" customFormat="1" ht="12">
      <c r="C256" s="140"/>
      <c r="D256" s="141"/>
      <c r="E256" s="143">
        <v>21</v>
      </c>
      <c r="F256" s="256" t="s">
        <v>41</v>
      </c>
      <c r="G256" s="756" t="s">
        <v>375</v>
      </c>
      <c r="H256" s="756"/>
      <c r="I256" s="756"/>
      <c r="J256" s="764"/>
      <c r="K256" s="616">
        <v>71600000</v>
      </c>
      <c r="L256" s="617">
        <f>(K256/$K$254)*100</f>
        <v>100</v>
      </c>
      <c r="M256" s="628">
        <f>AC256+AD256+AH256</f>
        <v>71600000</v>
      </c>
      <c r="N256" s="618">
        <f>M256/K256*100</f>
        <v>100</v>
      </c>
      <c r="O256" s="655">
        <v>45742000</v>
      </c>
      <c r="P256" s="618">
        <f>O256/K256*100</f>
        <v>63.885474860335201</v>
      </c>
      <c r="Q256" s="620">
        <f>K256-O256</f>
        <v>25858000</v>
      </c>
      <c r="R256" s="147" t="s">
        <v>376</v>
      </c>
      <c r="S256" s="141"/>
      <c r="T256" s="151"/>
      <c r="U256" s="149">
        <f>(Y256/100)*L256</f>
        <v>100</v>
      </c>
      <c r="V256" s="150">
        <f>Z256/100*L256</f>
        <v>63.885474860335201</v>
      </c>
      <c r="W256" s="441"/>
      <c r="Y256" s="312">
        <f t="shared" si="88"/>
        <v>100</v>
      </c>
      <c r="Z256" s="312">
        <f>P256</f>
        <v>63.885474860335201</v>
      </c>
      <c r="AA256" s="152">
        <v>83.589385474860336</v>
      </c>
      <c r="AB256" s="152">
        <v>30</v>
      </c>
      <c r="AC256" s="492">
        <v>25600000</v>
      </c>
      <c r="AD256" s="355">
        <v>23500000</v>
      </c>
      <c r="AE256" s="269">
        <f t="shared" si="86"/>
        <v>11750000</v>
      </c>
      <c r="AF256" s="354">
        <f t="shared" si="87"/>
        <v>11750000</v>
      </c>
      <c r="AH256" s="621">
        <v>22500000</v>
      </c>
    </row>
    <row r="257" spans="3:34" s="139" customFormat="1" ht="12">
      <c r="C257" s="140"/>
      <c r="D257" s="141"/>
      <c r="E257" s="143"/>
      <c r="F257" s="142"/>
      <c r="G257" s="756"/>
      <c r="H257" s="756"/>
      <c r="I257" s="756"/>
      <c r="J257" s="764"/>
      <c r="K257" s="616"/>
      <c r="L257" s="617"/>
      <c r="M257" s="628"/>
      <c r="N257" s="618"/>
      <c r="O257" s="621"/>
      <c r="P257" s="618"/>
      <c r="Q257" s="620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441"/>
      <c r="Y257" s="312">
        <f t="shared" si="88"/>
        <v>0</v>
      </c>
      <c r="Z257" s="312">
        <v>0</v>
      </c>
      <c r="AA257" s="152">
        <v>0</v>
      </c>
      <c r="AB257" s="152">
        <v>0</v>
      </c>
      <c r="AC257" s="492"/>
      <c r="AD257" s="355"/>
      <c r="AE257" s="269"/>
      <c r="AF257" s="354"/>
      <c r="AH257" s="621"/>
    </row>
    <row r="258" spans="3:34" s="139" customFormat="1">
      <c r="C258" s="140"/>
      <c r="D258" s="141"/>
      <c r="E258" s="143"/>
      <c r="F258" s="142"/>
      <c r="G258" s="568"/>
      <c r="H258" s="568"/>
      <c r="I258" s="568"/>
      <c r="J258" s="569"/>
      <c r="K258" s="616"/>
      <c r="L258" s="617"/>
      <c r="M258" s="628">
        <f>AC258+AD258+AH258</f>
        <v>0</v>
      </c>
      <c r="N258" s="618"/>
      <c r="O258" s="621"/>
      <c r="P258" s="618"/>
      <c r="Q258" s="620"/>
      <c r="R258" s="147"/>
      <c r="S258" s="141"/>
      <c r="T258" s="151"/>
      <c r="U258" s="149"/>
      <c r="V258" s="150"/>
      <c r="W258" s="441"/>
      <c r="Y258" s="312">
        <f t="shared" si="88"/>
        <v>0</v>
      </c>
      <c r="Z258" s="312">
        <v>0</v>
      </c>
      <c r="AA258" s="152">
        <v>0</v>
      </c>
      <c r="AB258" s="152">
        <v>0</v>
      </c>
      <c r="AC258" s="492"/>
      <c r="AD258" s="142"/>
      <c r="AE258" s="269">
        <f t="shared" ref="AE258:AE271" si="116">AD258/2</f>
        <v>0</v>
      </c>
      <c r="AF258" s="354">
        <f t="shared" ref="AF258:AF271" si="117">AD258-AE258</f>
        <v>0</v>
      </c>
      <c r="AH258" s="621"/>
    </row>
    <row r="259" spans="3:34" s="326" customFormat="1" ht="11.25">
      <c r="C259" s="361"/>
      <c r="D259" s="362"/>
      <c r="E259" s="363"/>
      <c r="F259" s="363"/>
      <c r="G259" s="363"/>
      <c r="H259" s="363" t="s">
        <v>377</v>
      </c>
      <c r="I259" s="363"/>
      <c r="J259" s="364"/>
      <c r="K259" s="603">
        <f>+K13+K42+K56+K60+K65+K78+K86+K108+K163+K195+K209+K217+K221+K231+K235+K245+K254</f>
        <v>124272886300</v>
      </c>
      <c r="L259" s="368">
        <v>100</v>
      </c>
      <c r="M259" s="600">
        <f>M13+M42+M56+M60+M65+M78+M86+M108+M163+M195+M209+M217+M221+M231+M235+M245+M254</f>
        <v>120568378865</v>
      </c>
      <c r="N259" s="656">
        <f>M259/K259*100</f>
        <v>97.019054159523449</v>
      </c>
      <c r="O259" s="600">
        <f>O13+O42+O56+O60+O65+O78+O86+O108+O163+O195+O209+O217+O221+O231+O235+O245+O254</f>
        <v>29715343323</v>
      </c>
      <c r="P259" s="656">
        <f>O259/K259*100</f>
        <v>23.911364906473569</v>
      </c>
      <c r="Q259" s="603">
        <f>+Q13+Q42+Q56+Q60+Q65+Q78+Q86+Q108+Q163+Q195+Q209+Q217+Q221+Q231+Q235+Q245+Q254</f>
        <v>94557542977</v>
      </c>
      <c r="R259" s="361"/>
      <c r="S259" s="362"/>
      <c r="T259" s="364"/>
      <c r="U259" s="368">
        <f>SUM(U245+U235+U231+U221+U209+U195+U163+U108+U86+U78+U65+U60+U42+U13+U254+U56+U217)/17</f>
        <v>87.810491505694316</v>
      </c>
      <c r="V259" s="368">
        <f>SUM(V245+V235+V231+V221+V209+V195+V163+V108+V86+V78+V65+V60+V42+V13+V254+V56+V217)/17</f>
        <v>46.961040506540066</v>
      </c>
      <c r="W259" s="364"/>
      <c r="X259" s="369"/>
      <c r="Y259" s="312"/>
      <c r="Z259" s="613">
        <v>0</v>
      </c>
      <c r="AA259" s="152"/>
      <c r="AB259" s="370">
        <v>0</v>
      </c>
      <c r="AC259" s="493"/>
      <c r="AD259" s="143"/>
      <c r="AE259" s="269">
        <f t="shared" si="116"/>
        <v>0</v>
      </c>
      <c r="AF259" s="354">
        <f t="shared" si="117"/>
        <v>0</v>
      </c>
      <c r="AH259" s="600">
        <f>AH13+AH42+AH56+AH60+AH65+AH78+AH86+AH108+AH163+AH195+AH209+AH217+AH221+AH231+AH235+AH245+AH254</f>
        <v>18623127372</v>
      </c>
    </row>
    <row r="260" spans="3:34" s="139" customFormat="1" ht="12">
      <c r="C260" s="372"/>
      <c r="D260" s="359"/>
      <c r="E260" s="373"/>
      <c r="F260" s="373"/>
      <c r="G260" s="373"/>
      <c r="H260" s="373"/>
      <c r="I260" s="373"/>
      <c r="J260" s="374"/>
      <c r="K260" s="657"/>
      <c r="L260" s="658"/>
      <c r="M260" s="659"/>
      <c r="N260" s="660"/>
      <c r="O260" s="661"/>
      <c r="P260" s="660"/>
      <c r="Q260" s="662"/>
      <c r="R260" s="372"/>
      <c r="S260" s="378"/>
      <c r="T260" s="374"/>
      <c r="U260" s="379"/>
      <c r="V260" s="380"/>
      <c r="W260" s="444"/>
      <c r="X260" s="140"/>
      <c r="Y260" s="663"/>
      <c r="Z260" s="663"/>
      <c r="AA260" s="381"/>
      <c r="AB260" s="381"/>
      <c r="AC260" s="492"/>
      <c r="AD260" s="142"/>
      <c r="AE260" s="269">
        <f t="shared" si="116"/>
        <v>0</v>
      </c>
      <c r="AF260" s="354">
        <f t="shared" si="117"/>
        <v>0</v>
      </c>
      <c r="AH260" s="661"/>
    </row>
    <row r="261" spans="3:34" s="139" customFormat="1" ht="12">
      <c r="C261" s="326"/>
      <c r="D261" s="142"/>
      <c r="E261" s="143"/>
      <c r="F261" s="143"/>
      <c r="G261" s="143"/>
      <c r="H261" s="326"/>
      <c r="I261" s="326"/>
      <c r="J261" s="326"/>
      <c r="K261" s="574"/>
      <c r="L261" s="575"/>
      <c r="M261" s="576"/>
      <c r="N261" s="577"/>
      <c r="O261" s="578"/>
      <c r="P261" s="577"/>
      <c r="Q261" s="664"/>
      <c r="R261" s="326"/>
      <c r="S261" s="326"/>
      <c r="T261" s="326"/>
      <c r="U261" s="383"/>
      <c r="V261" s="384"/>
      <c r="W261" s="445"/>
      <c r="Y261" s="156"/>
      <c r="Z261" s="156"/>
      <c r="AA261" s="385"/>
      <c r="AB261" s="385"/>
      <c r="AC261" s="492"/>
      <c r="AD261" s="142"/>
      <c r="AE261" s="269">
        <f t="shared" si="116"/>
        <v>0</v>
      </c>
      <c r="AF261" s="354">
        <f t="shared" si="117"/>
        <v>0</v>
      </c>
      <c r="AH261" s="578"/>
    </row>
    <row r="262" spans="3:34" s="386" customFormat="1">
      <c r="C262" s="387"/>
      <c r="D262" s="388"/>
      <c r="E262" s="389"/>
      <c r="F262" s="389"/>
      <c r="G262" s="389"/>
      <c r="H262" s="387"/>
      <c r="I262" s="387"/>
      <c r="J262" s="387"/>
      <c r="K262" s="574"/>
      <c r="L262" s="575"/>
      <c r="M262" s="576"/>
      <c r="N262" s="577"/>
      <c r="O262" s="578"/>
      <c r="P262" s="577"/>
      <c r="Q262" s="397"/>
      <c r="R262" s="665" t="s">
        <v>470</v>
      </c>
      <c r="S262" s="387"/>
      <c r="T262" s="387"/>
      <c r="U262" s="393"/>
      <c r="V262" s="393"/>
      <c r="W262" s="446"/>
      <c r="Y262" s="666"/>
      <c r="Z262" s="666"/>
      <c r="AA262" s="394"/>
      <c r="AB262" s="394"/>
      <c r="AC262" s="491"/>
      <c r="AD262" s="388"/>
      <c r="AE262" s="269">
        <f t="shared" si="116"/>
        <v>0</v>
      </c>
      <c r="AF262" s="354">
        <f t="shared" si="117"/>
        <v>0</v>
      </c>
      <c r="AH262" s="578"/>
    </row>
    <row r="263" spans="3:34" s="386" customFormat="1">
      <c r="C263" s="387" t="s">
        <v>378</v>
      </c>
      <c r="D263" s="388"/>
      <c r="E263" s="389"/>
      <c r="F263" s="389"/>
      <c r="G263" s="389"/>
      <c r="H263" s="387"/>
      <c r="I263" s="387"/>
      <c r="J263" s="387"/>
      <c r="K263" s="574"/>
      <c r="L263" s="575"/>
      <c r="M263" s="576"/>
      <c r="N263" s="577"/>
      <c r="O263" s="576"/>
      <c r="P263" s="577"/>
      <c r="Q263" s="667"/>
      <c r="R263" s="272" t="s">
        <v>459</v>
      </c>
      <c r="S263" s="387"/>
      <c r="T263" s="387"/>
      <c r="U263" s="393"/>
      <c r="V263" s="397"/>
      <c r="W263" s="446"/>
      <c r="Y263" s="666"/>
      <c r="Z263" s="666"/>
      <c r="AA263" s="394"/>
      <c r="AB263" s="394"/>
      <c r="AC263" s="491"/>
      <c r="AD263" s="388"/>
      <c r="AE263" s="269">
        <f t="shared" si="116"/>
        <v>0</v>
      </c>
      <c r="AF263" s="354">
        <f t="shared" si="117"/>
        <v>0</v>
      </c>
      <c r="AH263" s="578"/>
    </row>
    <row r="264" spans="3:34" s="386" customFormat="1">
      <c r="C264" s="387"/>
      <c r="D264" s="388"/>
      <c r="E264" s="389"/>
      <c r="F264" s="389"/>
      <c r="G264" s="389"/>
      <c r="H264" s="387"/>
      <c r="I264" s="387"/>
      <c r="J264" s="387"/>
      <c r="K264" s="574"/>
      <c r="L264" s="575"/>
      <c r="M264" s="576"/>
      <c r="N264" s="577"/>
      <c r="O264" s="576"/>
      <c r="P264" s="577"/>
      <c r="Q264" s="387"/>
      <c r="R264" s="272" t="s">
        <v>460</v>
      </c>
      <c r="S264" s="387"/>
      <c r="T264" s="387"/>
      <c r="U264" s="393"/>
      <c r="V264" s="397"/>
      <c r="W264" s="446"/>
      <c r="Y264" s="666"/>
      <c r="Z264" s="666"/>
      <c r="AA264" s="394"/>
      <c r="AB264" s="394"/>
      <c r="AC264" s="491"/>
      <c r="AD264" s="388"/>
      <c r="AE264" s="269">
        <f t="shared" si="116"/>
        <v>0</v>
      </c>
      <c r="AF264" s="354">
        <f t="shared" si="117"/>
        <v>0</v>
      </c>
      <c r="AH264" s="578"/>
    </row>
    <row r="265" spans="3:34" s="386" customFormat="1">
      <c r="C265" s="387"/>
      <c r="D265" s="387"/>
      <c r="E265" s="388"/>
      <c r="F265" s="388"/>
      <c r="G265" s="389"/>
      <c r="H265" s="387"/>
      <c r="I265" s="387"/>
      <c r="J265" s="387"/>
      <c r="K265" s="574"/>
      <c r="L265" s="575"/>
      <c r="M265" s="576"/>
      <c r="N265" s="577"/>
      <c r="O265" s="576"/>
      <c r="P265" s="577"/>
      <c r="Q265" s="387"/>
      <c r="R265" s="665"/>
      <c r="U265" s="400"/>
      <c r="V265" s="397"/>
      <c r="W265" s="446"/>
      <c r="Y265" s="666"/>
      <c r="Z265" s="666"/>
      <c r="AA265" s="394"/>
      <c r="AB265" s="394"/>
      <c r="AC265" s="491"/>
      <c r="AD265" s="388"/>
      <c r="AE265" s="269">
        <f t="shared" si="116"/>
        <v>0</v>
      </c>
      <c r="AF265" s="354">
        <f t="shared" si="117"/>
        <v>0</v>
      </c>
      <c r="AH265" s="578"/>
    </row>
    <row r="266" spans="3:34" s="386" customFormat="1">
      <c r="C266" s="387"/>
      <c r="D266" s="388"/>
      <c r="E266" s="389"/>
      <c r="F266" s="389"/>
      <c r="G266" s="389"/>
      <c r="H266" s="387"/>
      <c r="I266" s="387"/>
      <c r="J266" s="387"/>
      <c r="K266" s="574"/>
      <c r="L266" s="575"/>
      <c r="M266" s="576"/>
      <c r="N266" s="577"/>
      <c r="O266" s="578"/>
      <c r="P266" s="577"/>
      <c r="Q266" s="387"/>
      <c r="R266" s="665"/>
      <c r="T266" s="388"/>
      <c r="U266" s="401"/>
      <c r="V266" s="397"/>
      <c r="W266" s="446"/>
      <c r="Y266" s="666"/>
      <c r="Z266" s="666"/>
      <c r="AA266" s="394"/>
      <c r="AB266" s="394"/>
      <c r="AC266" s="491"/>
      <c r="AD266" s="388"/>
      <c r="AE266" s="269">
        <f t="shared" si="116"/>
        <v>0</v>
      </c>
      <c r="AF266" s="354">
        <f t="shared" si="117"/>
        <v>0</v>
      </c>
      <c r="AH266" s="578"/>
    </row>
    <row r="267" spans="3:34" s="386" customFormat="1">
      <c r="C267" s="422"/>
      <c r="D267" s="423"/>
      <c r="E267" s="423"/>
      <c r="F267" s="423"/>
      <c r="G267" s="425"/>
      <c r="H267" s="422"/>
      <c r="I267" s="422"/>
      <c r="J267" s="422"/>
      <c r="K267" s="668"/>
      <c r="L267" s="669"/>
      <c r="M267" s="349"/>
      <c r="N267" s="670"/>
      <c r="O267" s="578"/>
      <c r="P267" s="577"/>
      <c r="Q267" s="387"/>
      <c r="R267" s="270"/>
      <c r="S267" s="388"/>
      <c r="T267" s="388"/>
      <c r="U267" s="401"/>
      <c r="V267" s="397"/>
      <c r="W267" s="446"/>
      <c r="Y267" s="666"/>
      <c r="Z267" s="666"/>
      <c r="AA267" s="394"/>
      <c r="AB267" s="394"/>
      <c r="AC267" s="491"/>
      <c r="AD267" s="388"/>
      <c r="AE267" s="269">
        <f t="shared" si="116"/>
        <v>0</v>
      </c>
      <c r="AF267" s="354">
        <f t="shared" si="117"/>
        <v>0</v>
      </c>
      <c r="AH267" s="644"/>
    </row>
    <row r="268" spans="3:34" s="386" customFormat="1">
      <c r="C268" s="428"/>
      <c r="D268" s="423"/>
      <c r="E268" s="429"/>
      <c r="F268" s="429"/>
      <c r="G268" s="425"/>
      <c r="H268" s="428"/>
      <c r="I268" s="428"/>
      <c r="J268" s="428"/>
      <c r="K268" s="668"/>
      <c r="L268" s="671"/>
      <c r="M268" s="576"/>
      <c r="N268" s="577"/>
      <c r="O268" s="578"/>
      <c r="P268" s="577"/>
      <c r="Q268" s="387"/>
      <c r="R268" s="672"/>
      <c r="T268" s="388"/>
      <c r="U268" s="401"/>
      <c r="V268" s="397"/>
      <c r="W268" s="446"/>
      <c r="Y268" s="666"/>
      <c r="Z268" s="666"/>
      <c r="AA268" s="394"/>
      <c r="AB268" s="394"/>
      <c r="AC268" s="491"/>
      <c r="AD268" s="388"/>
      <c r="AE268" s="269">
        <f t="shared" si="116"/>
        <v>0</v>
      </c>
      <c r="AF268" s="354">
        <f t="shared" si="117"/>
        <v>0</v>
      </c>
      <c r="AH268" s="578"/>
    </row>
    <row r="269" spans="3:34" s="386" customFormat="1">
      <c r="C269" s="428"/>
      <c r="D269" s="423"/>
      <c r="E269" s="429"/>
      <c r="F269" s="429"/>
      <c r="G269" s="429"/>
      <c r="H269" s="428"/>
      <c r="I269" s="428"/>
      <c r="J269" s="428"/>
      <c r="K269" s="668"/>
      <c r="L269" s="671"/>
      <c r="M269" s="576"/>
      <c r="N269" s="577"/>
      <c r="O269" s="578"/>
      <c r="P269" s="577"/>
      <c r="Q269" s="387"/>
      <c r="R269" s="672" t="s">
        <v>381</v>
      </c>
      <c r="T269" s="388"/>
      <c r="U269" s="401"/>
      <c r="V269" s="397"/>
      <c r="W269" s="446"/>
      <c r="Y269" s="666"/>
      <c r="Z269" s="666"/>
      <c r="AA269" s="394"/>
      <c r="AB269" s="394"/>
      <c r="AC269" s="491"/>
      <c r="AD269" s="388"/>
      <c r="AE269" s="269">
        <f t="shared" si="116"/>
        <v>0</v>
      </c>
      <c r="AF269" s="354">
        <f t="shared" si="117"/>
        <v>0</v>
      </c>
      <c r="AH269" s="578"/>
    </row>
    <row r="270" spans="3:34" s="386" customFormat="1">
      <c r="C270" s="428"/>
      <c r="D270" s="423"/>
      <c r="E270" s="429"/>
      <c r="F270" s="429"/>
      <c r="G270" s="429"/>
      <c r="H270" s="428"/>
      <c r="I270" s="428"/>
      <c r="J270" s="428"/>
      <c r="K270" s="668"/>
      <c r="L270" s="671"/>
      <c r="M270" s="576"/>
      <c r="N270" s="577"/>
      <c r="O270" s="578"/>
      <c r="P270" s="577"/>
      <c r="Q270" s="387"/>
      <c r="R270" s="672" t="s">
        <v>382</v>
      </c>
      <c r="S270" s="388"/>
      <c r="T270" s="388"/>
      <c r="U270" s="401"/>
      <c r="V270" s="397"/>
      <c r="W270" s="446"/>
      <c r="Y270" s="666"/>
      <c r="Z270" s="666"/>
      <c r="AA270" s="394"/>
      <c r="AB270" s="394"/>
      <c r="AC270" s="491"/>
      <c r="AD270" s="388"/>
      <c r="AE270" s="269">
        <f t="shared" si="116"/>
        <v>0</v>
      </c>
      <c r="AF270" s="354">
        <f t="shared" si="117"/>
        <v>0</v>
      </c>
      <c r="AH270" s="578"/>
    </row>
    <row r="271" spans="3:34" s="386" customFormat="1">
      <c r="C271" s="428"/>
      <c r="D271" s="423"/>
      <c r="E271" s="429"/>
      <c r="F271" s="429"/>
      <c r="G271" s="429"/>
      <c r="H271" s="428"/>
      <c r="I271" s="428"/>
      <c r="J271" s="428"/>
      <c r="K271" s="668" t="e">
        <f>K269/G268*100</f>
        <v>#DIV/0!</v>
      </c>
      <c r="L271" s="671"/>
      <c r="M271" s="576"/>
      <c r="N271" s="577"/>
      <c r="O271" s="578"/>
      <c r="P271" s="577"/>
      <c r="Q271" s="387"/>
      <c r="R271" s="516"/>
      <c r="S271" s="388"/>
      <c r="T271" s="388"/>
      <c r="U271" s="401"/>
      <c r="V271" s="397"/>
      <c r="W271" s="446"/>
      <c r="Y271" s="666"/>
      <c r="Z271" s="666"/>
      <c r="AA271" s="394"/>
      <c r="AB271" s="394"/>
      <c r="AC271" s="491"/>
      <c r="AD271" s="388"/>
      <c r="AE271" s="269">
        <f t="shared" si="116"/>
        <v>0</v>
      </c>
      <c r="AF271" s="354">
        <f t="shared" si="117"/>
        <v>0</v>
      </c>
      <c r="AH271" s="578"/>
    </row>
    <row r="272" spans="3:34" s="139" customFormat="1" ht="12">
      <c r="C272" s="432"/>
      <c r="D272" s="433"/>
      <c r="E272" s="434"/>
      <c r="F272" s="434"/>
      <c r="G272" s="434"/>
      <c r="H272" s="432"/>
      <c r="I272" s="432"/>
      <c r="J272" s="432"/>
      <c r="K272" s="668"/>
      <c r="L272" s="671"/>
      <c r="M272" s="576"/>
      <c r="N272" s="577"/>
      <c r="O272" s="578"/>
      <c r="P272" s="577"/>
      <c r="Q272" s="326"/>
      <c r="U272" s="403"/>
      <c r="V272" s="384"/>
      <c r="W272" s="445"/>
      <c r="Y272" s="156"/>
      <c r="Z272" s="156"/>
      <c r="AA272" s="385"/>
      <c r="AB272" s="385"/>
      <c r="AC272" s="492"/>
      <c r="AD272" s="142"/>
      <c r="AE272" s="269">
        <f t="shared" ref="AE272:AE335" si="118">AD272/2</f>
        <v>0</v>
      </c>
      <c r="AF272" s="354">
        <f t="shared" ref="AF272:AF335" si="119">AD272-AE272</f>
        <v>0</v>
      </c>
      <c r="AH272" s="578"/>
    </row>
    <row r="273" spans="4:34" s="139" customFormat="1" ht="12">
      <c r="D273" s="142"/>
      <c r="E273" s="142"/>
      <c r="F273" s="142"/>
      <c r="G273" s="143"/>
      <c r="K273" s="574"/>
      <c r="L273" s="673"/>
      <c r="M273" s="349"/>
      <c r="N273" s="670"/>
      <c r="O273" s="644"/>
      <c r="P273" s="670"/>
      <c r="U273" s="403"/>
      <c r="V273" s="405"/>
      <c r="W273" s="445"/>
      <c r="Y273" s="156"/>
      <c r="Z273" s="156"/>
      <c r="AA273" s="385"/>
      <c r="AB273" s="385"/>
      <c r="AC273" s="492"/>
      <c r="AD273" s="142"/>
      <c r="AE273" s="269">
        <f t="shared" si="118"/>
        <v>0</v>
      </c>
      <c r="AF273" s="354">
        <f t="shared" si="119"/>
        <v>0</v>
      </c>
      <c r="AH273" s="644"/>
    </row>
    <row r="274" spans="4:34" s="139" customFormat="1" ht="12">
      <c r="D274" s="142"/>
      <c r="E274" s="142"/>
      <c r="F274" s="142"/>
      <c r="G274" s="142"/>
      <c r="K274" s="574"/>
      <c r="L274" s="673"/>
      <c r="M274" s="349"/>
      <c r="N274" s="670"/>
      <c r="O274" s="644"/>
      <c r="P274" s="670"/>
      <c r="U274" s="403"/>
      <c r="V274" s="405"/>
      <c r="W274" s="445"/>
      <c r="Y274" s="156"/>
      <c r="Z274" s="156"/>
      <c r="AA274" s="385"/>
      <c r="AB274" s="385"/>
      <c r="AC274" s="492"/>
      <c r="AD274" s="142"/>
      <c r="AE274" s="269">
        <f t="shared" si="118"/>
        <v>0</v>
      </c>
      <c r="AF274" s="354">
        <f t="shared" si="119"/>
        <v>0</v>
      </c>
      <c r="AH274" s="644"/>
    </row>
    <row r="275" spans="4:34" s="139" customFormat="1" ht="12">
      <c r="D275" s="142"/>
      <c r="E275" s="142"/>
      <c r="F275" s="142"/>
      <c r="G275" s="142"/>
      <c r="K275" s="574"/>
      <c r="L275" s="673"/>
      <c r="M275" s="349"/>
      <c r="N275" s="670"/>
      <c r="O275" s="644"/>
      <c r="P275" s="670"/>
      <c r="U275" s="403"/>
      <c r="V275" s="405"/>
      <c r="W275" s="445"/>
      <c r="Y275" s="156"/>
      <c r="Z275" s="156"/>
      <c r="AA275" s="385"/>
      <c r="AB275" s="385"/>
      <c r="AC275" s="492"/>
      <c r="AD275" s="142"/>
      <c r="AE275" s="269">
        <f t="shared" si="118"/>
        <v>0</v>
      </c>
      <c r="AF275" s="354">
        <f t="shared" si="119"/>
        <v>0</v>
      </c>
      <c r="AH275" s="644"/>
    </row>
    <row r="276" spans="4:34" s="139" customFormat="1" ht="12">
      <c r="D276" s="142"/>
      <c r="E276" s="142"/>
      <c r="F276" s="142"/>
      <c r="G276" s="142"/>
      <c r="K276" s="574"/>
      <c r="L276" s="673"/>
      <c r="M276" s="349"/>
      <c r="N276" s="670"/>
      <c r="O276" s="644"/>
      <c r="P276" s="670"/>
      <c r="U276" s="403"/>
      <c r="V276" s="405"/>
      <c r="W276" s="445"/>
      <c r="Y276" s="156"/>
      <c r="Z276" s="156"/>
      <c r="AA276" s="385"/>
      <c r="AB276" s="385"/>
      <c r="AC276" s="492"/>
      <c r="AD276" s="142"/>
      <c r="AE276" s="269">
        <f t="shared" si="118"/>
        <v>0</v>
      </c>
      <c r="AF276" s="354">
        <f t="shared" si="119"/>
        <v>0</v>
      </c>
      <c r="AH276" s="644"/>
    </row>
    <row r="277" spans="4:34" s="139" customFormat="1" ht="12">
      <c r="D277" s="142"/>
      <c r="E277" s="142"/>
      <c r="F277" s="142"/>
      <c r="G277" s="142"/>
      <c r="K277" s="574"/>
      <c r="L277" s="673"/>
      <c r="M277" s="349"/>
      <c r="N277" s="670"/>
      <c r="O277" s="644"/>
      <c r="P277" s="670"/>
      <c r="U277" s="403"/>
      <c r="V277" s="405"/>
      <c r="W277" s="445"/>
      <c r="Y277" s="156"/>
      <c r="Z277" s="156"/>
      <c r="AA277" s="385"/>
      <c r="AB277" s="385"/>
      <c r="AC277" s="492"/>
      <c r="AD277" s="142"/>
      <c r="AE277" s="269">
        <f t="shared" si="118"/>
        <v>0</v>
      </c>
      <c r="AF277" s="354">
        <f t="shared" si="119"/>
        <v>0</v>
      </c>
      <c r="AH277" s="644"/>
    </row>
    <row r="278" spans="4:34" s="139" customFormat="1" ht="12">
      <c r="D278" s="142"/>
      <c r="E278" s="142"/>
      <c r="F278" s="142"/>
      <c r="G278" s="142"/>
      <c r="K278" s="574"/>
      <c r="L278" s="673"/>
      <c r="M278" s="349"/>
      <c r="N278" s="670"/>
      <c r="O278" s="644"/>
      <c r="P278" s="670"/>
      <c r="U278" s="403"/>
      <c r="V278" s="405"/>
      <c r="W278" s="445"/>
      <c r="Y278" s="156"/>
      <c r="Z278" s="156"/>
      <c r="AA278" s="385"/>
      <c r="AB278" s="385"/>
      <c r="AC278" s="492"/>
      <c r="AD278" s="142"/>
      <c r="AE278" s="269">
        <f t="shared" si="118"/>
        <v>0</v>
      </c>
      <c r="AF278" s="354">
        <f t="shared" si="119"/>
        <v>0</v>
      </c>
      <c r="AH278" s="644"/>
    </row>
    <row r="279" spans="4:34" s="139" customFormat="1" ht="12">
      <c r="D279" s="142"/>
      <c r="E279" s="142"/>
      <c r="F279" s="142"/>
      <c r="G279" s="142"/>
      <c r="K279" s="574"/>
      <c r="L279" s="673"/>
      <c r="M279" s="349"/>
      <c r="N279" s="670"/>
      <c r="O279" s="644"/>
      <c r="P279" s="670"/>
      <c r="U279" s="403"/>
      <c r="V279" s="405"/>
      <c r="W279" s="445"/>
      <c r="Y279" s="156"/>
      <c r="Z279" s="156"/>
      <c r="AA279" s="385"/>
      <c r="AB279" s="385"/>
      <c r="AC279" s="492"/>
      <c r="AD279" s="142"/>
      <c r="AE279" s="269">
        <f t="shared" si="118"/>
        <v>0</v>
      </c>
      <c r="AF279" s="354">
        <f t="shared" si="119"/>
        <v>0</v>
      </c>
      <c r="AH279" s="644"/>
    </row>
    <row r="280" spans="4:34" s="139" customFormat="1" ht="12">
      <c r="D280" s="142"/>
      <c r="E280" s="142"/>
      <c r="F280" s="142"/>
      <c r="G280" s="142"/>
      <c r="K280" s="574"/>
      <c r="L280" s="673"/>
      <c r="M280" s="349"/>
      <c r="N280" s="670"/>
      <c r="O280" s="644"/>
      <c r="P280" s="670"/>
      <c r="U280" s="403"/>
      <c r="V280" s="405"/>
      <c r="W280" s="445"/>
      <c r="Y280" s="156"/>
      <c r="Z280" s="156"/>
      <c r="AA280" s="385"/>
      <c r="AB280" s="385"/>
      <c r="AC280" s="492"/>
      <c r="AD280" s="142"/>
      <c r="AE280" s="269">
        <f t="shared" si="118"/>
        <v>0</v>
      </c>
      <c r="AF280" s="354">
        <f t="shared" si="119"/>
        <v>0</v>
      </c>
      <c r="AH280" s="644"/>
    </row>
    <row r="281" spans="4:34" s="139" customFormat="1" ht="12">
      <c r="D281" s="142"/>
      <c r="E281" s="142"/>
      <c r="F281" s="142"/>
      <c r="G281" s="142"/>
      <c r="K281" s="574"/>
      <c r="L281" s="673"/>
      <c r="M281" s="349"/>
      <c r="N281" s="670"/>
      <c r="O281" s="644"/>
      <c r="P281" s="670"/>
      <c r="U281" s="403"/>
      <c r="V281" s="405"/>
      <c r="W281" s="445"/>
      <c r="Y281" s="156"/>
      <c r="Z281" s="156"/>
      <c r="AA281" s="385"/>
      <c r="AB281" s="385"/>
      <c r="AC281" s="492"/>
      <c r="AD281" s="142"/>
      <c r="AE281" s="269">
        <f t="shared" si="118"/>
        <v>0</v>
      </c>
      <c r="AF281" s="354">
        <f t="shared" si="119"/>
        <v>0</v>
      </c>
      <c r="AH281" s="644"/>
    </row>
    <row r="282" spans="4:34" s="139" customFormat="1" ht="12">
      <c r="D282" s="142"/>
      <c r="E282" s="142"/>
      <c r="F282" s="142"/>
      <c r="G282" s="142"/>
      <c r="K282" s="574"/>
      <c r="L282" s="673"/>
      <c r="M282" s="349"/>
      <c r="N282" s="670"/>
      <c r="O282" s="644"/>
      <c r="P282" s="670"/>
      <c r="U282" s="403"/>
      <c r="V282" s="405"/>
      <c r="W282" s="445"/>
      <c r="Y282" s="156"/>
      <c r="Z282" s="156"/>
      <c r="AA282" s="385"/>
      <c r="AB282" s="385"/>
      <c r="AC282" s="492"/>
      <c r="AD282" s="142"/>
      <c r="AE282" s="269">
        <f t="shared" si="118"/>
        <v>0</v>
      </c>
      <c r="AF282" s="354">
        <f t="shared" si="119"/>
        <v>0</v>
      </c>
      <c r="AH282" s="644"/>
    </row>
    <row r="283" spans="4:34" s="139" customFormat="1" ht="12">
      <c r="D283" s="142"/>
      <c r="E283" s="142"/>
      <c r="F283" s="142"/>
      <c r="G283" s="142"/>
      <c r="K283" s="574"/>
      <c r="L283" s="673"/>
      <c r="M283" s="349"/>
      <c r="N283" s="670"/>
      <c r="O283" s="644"/>
      <c r="P283" s="670"/>
      <c r="U283" s="403"/>
      <c r="V283" s="405"/>
      <c r="W283" s="445"/>
      <c r="Y283" s="156"/>
      <c r="Z283" s="156"/>
      <c r="AA283" s="385"/>
      <c r="AB283" s="385"/>
      <c r="AC283" s="492"/>
      <c r="AD283" s="142"/>
      <c r="AE283" s="269">
        <f t="shared" si="118"/>
        <v>0</v>
      </c>
      <c r="AF283" s="354">
        <f t="shared" si="119"/>
        <v>0</v>
      </c>
      <c r="AH283" s="644"/>
    </row>
    <row r="284" spans="4:34" s="139" customFormat="1" ht="12">
      <c r="D284" s="142"/>
      <c r="E284" s="142"/>
      <c r="F284" s="142"/>
      <c r="G284" s="142"/>
      <c r="K284" s="574"/>
      <c r="L284" s="673"/>
      <c r="M284" s="349"/>
      <c r="N284" s="670"/>
      <c r="O284" s="644"/>
      <c r="P284" s="670"/>
      <c r="U284" s="403"/>
      <c r="V284" s="405"/>
      <c r="W284" s="445"/>
      <c r="Y284" s="156"/>
      <c r="Z284" s="156"/>
      <c r="AA284" s="385"/>
      <c r="AB284" s="385"/>
      <c r="AC284" s="492"/>
      <c r="AD284" s="142"/>
      <c r="AE284" s="269">
        <f t="shared" si="118"/>
        <v>0</v>
      </c>
      <c r="AF284" s="354">
        <f t="shared" si="119"/>
        <v>0</v>
      </c>
      <c r="AH284" s="644"/>
    </row>
    <row r="285" spans="4:34" s="139" customFormat="1" ht="12">
      <c r="D285" s="142"/>
      <c r="E285" s="142"/>
      <c r="F285" s="142"/>
      <c r="G285" s="142"/>
      <c r="K285" s="574"/>
      <c r="L285" s="673"/>
      <c r="M285" s="349"/>
      <c r="N285" s="670"/>
      <c r="O285" s="644"/>
      <c r="P285" s="670"/>
      <c r="U285" s="403"/>
      <c r="V285" s="405"/>
      <c r="W285" s="445"/>
      <c r="Y285" s="156"/>
      <c r="Z285" s="156"/>
      <c r="AA285" s="385"/>
      <c r="AB285" s="385"/>
      <c r="AC285" s="492"/>
      <c r="AD285" s="142"/>
      <c r="AE285" s="269">
        <f t="shared" si="118"/>
        <v>0</v>
      </c>
      <c r="AF285" s="354">
        <f t="shared" si="119"/>
        <v>0</v>
      </c>
      <c r="AH285" s="644"/>
    </row>
    <row r="286" spans="4:34" s="139" customFormat="1" ht="12">
      <c r="D286" s="142"/>
      <c r="E286" s="142"/>
      <c r="F286" s="142"/>
      <c r="G286" s="142"/>
      <c r="K286" s="574"/>
      <c r="L286" s="673"/>
      <c r="M286" s="349"/>
      <c r="N286" s="670"/>
      <c r="O286" s="644"/>
      <c r="P286" s="670"/>
      <c r="U286" s="403"/>
      <c r="V286" s="405"/>
      <c r="W286" s="445"/>
      <c r="Y286" s="156"/>
      <c r="Z286" s="156"/>
      <c r="AA286" s="385"/>
      <c r="AB286" s="385"/>
      <c r="AC286" s="492"/>
      <c r="AD286" s="142"/>
      <c r="AE286" s="269">
        <f t="shared" si="118"/>
        <v>0</v>
      </c>
      <c r="AF286" s="354">
        <f t="shared" si="119"/>
        <v>0</v>
      </c>
      <c r="AH286" s="644"/>
    </row>
    <row r="287" spans="4:34" s="139" customFormat="1" ht="12">
      <c r="D287" s="142"/>
      <c r="E287" s="142"/>
      <c r="F287" s="142"/>
      <c r="G287" s="142"/>
      <c r="K287" s="574"/>
      <c r="L287" s="673"/>
      <c r="M287" s="349"/>
      <c r="N287" s="670"/>
      <c r="O287" s="644"/>
      <c r="P287" s="670"/>
      <c r="U287" s="403"/>
      <c r="V287" s="405"/>
      <c r="W287" s="445"/>
      <c r="Y287" s="156"/>
      <c r="Z287" s="156"/>
      <c r="AA287" s="385"/>
      <c r="AB287" s="385"/>
      <c r="AC287" s="492"/>
      <c r="AD287" s="142"/>
      <c r="AE287" s="269">
        <f t="shared" si="118"/>
        <v>0</v>
      </c>
      <c r="AF287" s="354">
        <f t="shared" si="119"/>
        <v>0</v>
      </c>
      <c r="AH287" s="644"/>
    </row>
    <row r="288" spans="4:34" s="139" customFormat="1" ht="12">
      <c r="D288" s="142"/>
      <c r="E288" s="142"/>
      <c r="F288" s="142"/>
      <c r="G288" s="142"/>
      <c r="K288" s="574"/>
      <c r="L288" s="673"/>
      <c r="M288" s="349"/>
      <c r="N288" s="670"/>
      <c r="O288" s="644"/>
      <c r="P288" s="670"/>
      <c r="U288" s="403"/>
      <c r="V288" s="405"/>
      <c r="W288" s="445"/>
      <c r="Y288" s="156"/>
      <c r="Z288" s="156"/>
      <c r="AA288" s="385"/>
      <c r="AB288" s="385"/>
      <c r="AC288" s="492"/>
      <c r="AD288" s="142"/>
      <c r="AE288" s="269">
        <f t="shared" si="118"/>
        <v>0</v>
      </c>
      <c r="AF288" s="354">
        <f t="shared" si="119"/>
        <v>0</v>
      </c>
      <c r="AH288" s="644"/>
    </row>
    <row r="289" spans="4:34" s="139" customFormat="1" ht="12">
      <c r="D289" s="142"/>
      <c r="E289" s="142"/>
      <c r="F289" s="142"/>
      <c r="G289" s="142"/>
      <c r="K289" s="574"/>
      <c r="L289" s="673"/>
      <c r="M289" s="349"/>
      <c r="N289" s="670"/>
      <c r="O289" s="644"/>
      <c r="P289" s="670"/>
      <c r="U289" s="403"/>
      <c r="V289" s="405"/>
      <c r="W289" s="445"/>
      <c r="Y289" s="156"/>
      <c r="Z289" s="156"/>
      <c r="AA289" s="385"/>
      <c r="AB289" s="385"/>
      <c r="AC289" s="492"/>
      <c r="AD289" s="142"/>
      <c r="AE289" s="269">
        <f t="shared" si="118"/>
        <v>0</v>
      </c>
      <c r="AF289" s="354">
        <f t="shared" si="119"/>
        <v>0</v>
      </c>
      <c r="AH289" s="644"/>
    </row>
    <row r="290" spans="4:34" s="139" customFormat="1" ht="12">
      <c r="D290" s="142"/>
      <c r="E290" s="142"/>
      <c r="F290" s="142"/>
      <c r="G290" s="142"/>
      <c r="K290" s="574"/>
      <c r="L290" s="673"/>
      <c r="M290" s="349"/>
      <c r="N290" s="670"/>
      <c r="O290" s="644"/>
      <c r="P290" s="670"/>
      <c r="U290" s="403"/>
      <c r="V290" s="405"/>
      <c r="W290" s="445"/>
      <c r="Y290" s="156"/>
      <c r="Z290" s="156"/>
      <c r="AA290" s="385"/>
      <c r="AB290" s="385"/>
      <c r="AC290" s="492"/>
      <c r="AD290" s="142"/>
      <c r="AE290" s="269">
        <f t="shared" si="118"/>
        <v>0</v>
      </c>
      <c r="AF290" s="354">
        <f t="shared" si="119"/>
        <v>0</v>
      </c>
      <c r="AH290" s="644"/>
    </row>
    <row r="291" spans="4:34" s="139" customFormat="1" ht="12">
      <c r="D291" s="142"/>
      <c r="E291" s="142"/>
      <c r="F291" s="142"/>
      <c r="G291" s="142"/>
      <c r="K291" s="574"/>
      <c r="L291" s="673"/>
      <c r="M291" s="349"/>
      <c r="N291" s="670"/>
      <c r="O291" s="644"/>
      <c r="P291" s="670"/>
      <c r="U291" s="403"/>
      <c r="V291" s="405"/>
      <c r="W291" s="445"/>
      <c r="Y291" s="156"/>
      <c r="Z291" s="156"/>
      <c r="AA291" s="385"/>
      <c r="AB291" s="385"/>
      <c r="AC291" s="492"/>
      <c r="AD291" s="142"/>
      <c r="AE291" s="269">
        <f t="shared" si="118"/>
        <v>0</v>
      </c>
      <c r="AF291" s="354">
        <f t="shared" si="119"/>
        <v>0</v>
      </c>
      <c r="AH291" s="644"/>
    </row>
    <row r="292" spans="4:34" s="139" customFormat="1" ht="12">
      <c r="D292" s="142"/>
      <c r="E292" s="142"/>
      <c r="F292" s="142"/>
      <c r="G292" s="142"/>
      <c r="K292" s="574"/>
      <c r="L292" s="673"/>
      <c r="M292" s="349"/>
      <c r="N292" s="670"/>
      <c r="O292" s="644"/>
      <c r="P292" s="670"/>
      <c r="U292" s="403"/>
      <c r="V292" s="405"/>
      <c r="W292" s="445"/>
      <c r="Y292" s="156"/>
      <c r="Z292" s="156"/>
      <c r="AA292" s="385"/>
      <c r="AB292" s="385"/>
      <c r="AC292" s="492"/>
      <c r="AD292" s="142"/>
      <c r="AE292" s="269">
        <f t="shared" si="118"/>
        <v>0</v>
      </c>
      <c r="AF292" s="354">
        <f t="shared" si="119"/>
        <v>0</v>
      </c>
      <c r="AH292" s="644"/>
    </row>
    <row r="293" spans="4:34" s="139" customFormat="1" ht="12">
      <c r="D293" s="142"/>
      <c r="E293" s="142"/>
      <c r="F293" s="142"/>
      <c r="G293" s="142"/>
      <c r="K293" s="574"/>
      <c r="L293" s="673"/>
      <c r="M293" s="349"/>
      <c r="N293" s="670"/>
      <c r="O293" s="644"/>
      <c r="P293" s="670"/>
      <c r="U293" s="403"/>
      <c r="V293" s="405"/>
      <c r="W293" s="445"/>
      <c r="Y293" s="156"/>
      <c r="Z293" s="156"/>
      <c r="AA293" s="385"/>
      <c r="AB293" s="385"/>
      <c r="AC293" s="492"/>
      <c r="AD293" s="142"/>
      <c r="AE293" s="269">
        <f t="shared" si="118"/>
        <v>0</v>
      </c>
      <c r="AF293" s="354">
        <f t="shared" si="119"/>
        <v>0</v>
      </c>
      <c r="AH293" s="644"/>
    </row>
    <row r="294" spans="4:34" s="139" customFormat="1" ht="12">
      <c r="D294" s="142"/>
      <c r="E294" s="142"/>
      <c r="F294" s="142"/>
      <c r="G294" s="142"/>
      <c r="K294" s="574"/>
      <c r="L294" s="673"/>
      <c r="M294" s="349"/>
      <c r="N294" s="670"/>
      <c r="O294" s="644"/>
      <c r="P294" s="670"/>
      <c r="U294" s="403"/>
      <c r="V294" s="405"/>
      <c r="W294" s="445"/>
      <c r="Y294" s="156"/>
      <c r="Z294" s="156"/>
      <c r="AA294" s="385"/>
      <c r="AB294" s="385"/>
      <c r="AC294" s="492"/>
      <c r="AD294" s="142"/>
      <c r="AE294" s="269">
        <f t="shared" si="118"/>
        <v>0</v>
      </c>
      <c r="AF294" s="354">
        <f t="shared" si="119"/>
        <v>0</v>
      </c>
      <c r="AH294" s="644"/>
    </row>
    <row r="295" spans="4:34" s="139" customFormat="1" ht="12">
      <c r="D295" s="142"/>
      <c r="E295" s="142"/>
      <c r="F295" s="142"/>
      <c r="G295" s="142"/>
      <c r="K295" s="574"/>
      <c r="L295" s="673"/>
      <c r="M295" s="349"/>
      <c r="N295" s="670"/>
      <c r="O295" s="644"/>
      <c r="P295" s="670"/>
      <c r="U295" s="403"/>
      <c r="V295" s="405"/>
      <c r="W295" s="445"/>
      <c r="Y295" s="156"/>
      <c r="Z295" s="156"/>
      <c r="AA295" s="385"/>
      <c r="AB295" s="385"/>
      <c r="AC295" s="492"/>
      <c r="AD295" s="142"/>
      <c r="AE295" s="269">
        <f t="shared" si="118"/>
        <v>0</v>
      </c>
      <c r="AF295" s="354">
        <f t="shared" si="119"/>
        <v>0</v>
      </c>
      <c r="AH295" s="644"/>
    </row>
    <row r="296" spans="4:34" s="139" customFormat="1" ht="12">
      <c r="D296" s="142"/>
      <c r="E296" s="142"/>
      <c r="F296" s="142"/>
      <c r="G296" s="142"/>
      <c r="K296" s="574"/>
      <c r="L296" s="673"/>
      <c r="M296" s="349"/>
      <c r="N296" s="670"/>
      <c r="O296" s="644"/>
      <c r="P296" s="670"/>
      <c r="U296" s="403"/>
      <c r="V296" s="405"/>
      <c r="W296" s="445"/>
      <c r="Y296" s="156"/>
      <c r="Z296" s="156"/>
      <c r="AA296" s="385"/>
      <c r="AB296" s="385"/>
      <c r="AC296" s="492"/>
      <c r="AD296" s="142"/>
      <c r="AE296" s="269">
        <f t="shared" si="118"/>
        <v>0</v>
      </c>
      <c r="AF296" s="354">
        <f t="shared" si="119"/>
        <v>0</v>
      </c>
      <c r="AH296" s="644"/>
    </row>
    <row r="297" spans="4:34" s="139" customFormat="1" ht="12">
      <c r="D297" s="142"/>
      <c r="E297" s="142"/>
      <c r="F297" s="142"/>
      <c r="G297" s="142"/>
      <c r="K297" s="574"/>
      <c r="L297" s="673"/>
      <c r="M297" s="349"/>
      <c r="N297" s="670"/>
      <c r="O297" s="644"/>
      <c r="P297" s="670"/>
      <c r="U297" s="403"/>
      <c r="V297" s="405"/>
      <c r="W297" s="445"/>
      <c r="Y297" s="156"/>
      <c r="Z297" s="156"/>
      <c r="AA297" s="385"/>
      <c r="AB297" s="385"/>
      <c r="AC297" s="492"/>
      <c r="AD297" s="142"/>
      <c r="AE297" s="269">
        <f t="shared" si="118"/>
        <v>0</v>
      </c>
      <c r="AF297" s="354">
        <f t="shared" si="119"/>
        <v>0</v>
      </c>
      <c r="AH297" s="644"/>
    </row>
    <row r="298" spans="4:34" s="139" customFormat="1" ht="12">
      <c r="D298" s="142"/>
      <c r="E298" s="142"/>
      <c r="F298" s="142"/>
      <c r="G298" s="142"/>
      <c r="K298" s="574"/>
      <c r="L298" s="673"/>
      <c r="M298" s="349"/>
      <c r="N298" s="670"/>
      <c r="O298" s="644"/>
      <c r="P298" s="670"/>
      <c r="U298" s="403"/>
      <c r="V298" s="405"/>
      <c r="W298" s="445"/>
      <c r="Y298" s="156"/>
      <c r="Z298" s="156"/>
      <c r="AA298" s="385"/>
      <c r="AB298" s="385"/>
      <c r="AC298" s="492"/>
      <c r="AD298" s="142"/>
      <c r="AE298" s="269">
        <f t="shared" si="118"/>
        <v>0</v>
      </c>
      <c r="AF298" s="354">
        <f t="shared" si="119"/>
        <v>0</v>
      </c>
      <c r="AH298" s="644"/>
    </row>
    <row r="299" spans="4:34" s="139" customFormat="1" ht="12">
      <c r="D299" s="142"/>
      <c r="E299" s="142"/>
      <c r="F299" s="142"/>
      <c r="G299" s="142"/>
      <c r="K299" s="574"/>
      <c r="L299" s="673"/>
      <c r="M299" s="349"/>
      <c r="N299" s="670"/>
      <c r="O299" s="644"/>
      <c r="P299" s="670"/>
      <c r="U299" s="403"/>
      <c r="V299" s="405"/>
      <c r="W299" s="445"/>
      <c r="Y299" s="156"/>
      <c r="Z299" s="156"/>
      <c r="AA299" s="385"/>
      <c r="AB299" s="385"/>
      <c r="AC299" s="492"/>
      <c r="AD299" s="142"/>
      <c r="AE299" s="269">
        <f t="shared" si="118"/>
        <v>0</v>
      </c>
      <c r="AF299" s="354">
        <f t="shared" si="119"/>
        <v>0</v>
      </c>
      <c r="AH299" s="644"/>
    </row>
    <row r="300" spans="4:34" s="139" customFormat="1" ht="12">
      <c r="D300" s="142"/>
      <c r="E300" s="142"/>
      <c r="F300" s="142"/>
      <c r="G300" s="142"/>
      <c r="K300" s="574"/>
      <c r="L300" s="673"/>
      <c r="M300" s="349"/>
      <c r="N300" s="670"/>
      <c r="O300" s="644"/>
      <c r="P300" s="670"/>
      <c r="U300" s="403"/>
      <c r="V300" s="405"/>
      <c r="W300" s="445"/>
      <c r="Y300" s="156"/>
      <c r="Z300" s="156"/>
      <c r="AA300" s="385"/>
      <c r="AB300" s="385"/>
      <c r="AC300" s="492"/>
      <c r="AD300" s="142"/>
      <c r="AE300" s="269">
        <f t="shared" si="118"/>
        <v>0</v>
      </c>
      <c r="AF300" s="354">
        <f t="shared" si="119"/>
        <v>0</v>
      </c>
      <c r="AH300" s="644"/>
    </row>
    <row r="301" spans="4:34" s="139" customFormat="1" ht="12">
      <c r="D301" s="142"/>
      <c r="E301" s="142"/>
      <c r="F301" s="142"/>
      <c r="G301" s="142"/>
      <c r="K301" s="574"/>
      <c r="L301" s="673"/>
      <c r="M301" s="349"/>
      <c r="N301" s="670"/>
      <c r="O301" s="644"/>
      <c r="P301" s="670"/>
      <c r="U301" s="403"/>
      <c r="V301" s="405"/>
      <c r="W301" s="445"/>
      <c r="Y301" s="156"/>
      <c r="Z301" s="156"/>
      <c r="AA301" s="385"/>
      <c r="AB301" s="385"/>
      <c r="AC301" s="492"/>
      <c r="AD301" s="142"/>
      <c r="AE301" s="269">
        <f t="shared" si="118"/>
        <v>0</v>
      </c>
      <c r="AF301" s="354">
        <f t="shared" si="119"/>
        <v>0</v>
      </c>
      <c r="AH301" s="644"/>
    </row>
    <row r="302" spans="4:34" s="139" customFormat="1" ht="12">
      <c r="D302" s="142"/>
      <c r="E302" s="142"/>
      <c r="F302" s="142"/>
      <c r="G302" s="142"/>
      <c r="K302" s="574"/>
      <c r="L302" s="673"/>
      <c r="M302" s="349"/>
      <c r="N302" s="670"/>
      <c r="O302" s="644"/>
      <c r="P302" s="670"/>
      <c r="U302" s="403"/>
      <c r="V302" s="405"/>
      <c r="W302" s="445"/>
      <c r="Y302" s="156"/>
      <c r="Z302" s="156"/>
      <c r="AA302" s="385"/>
      <c r="AB302" s="385"/>
      <c r="AC302" s="492"/>
      <c r="AD302" s="142"/>
      <c r="AE302" s="269">
        <f t="shared" si="118"/>
        <v>0</v>
      </c>
      <c r="AF302" s="354">
        <f t="shared" si="119"/>
        <v>0</v>
      </c>
      <c r="AH302" s="644"/>
    </row>
    <row r="303" spans="4:34" s="139" customFormat="1" ht="12">
      <c r="D303" s="142"/>
      <c r="E303" s="142"/>
      <c r="F303" s="142"/>
      <c r="G303" s="142"/>
      <c r="K303" s="574"/>
      <c r="L303" s="673"/>
      <c r="M303" s="349"/>
      <c r="N303" s="670"/>
      <c r="O303" s="644"/>
      <c r="P303" s="670"/>
      <c r="U303" s="403"/>
      <c r="V303" s="405"/>
      <c r="W303" s="445"/>
      <c r="Y303" s="156"/>
      <c r="Z303" s="156"/>
      <c r="AA303" s="385"/>
      <c r="AB303" s="385"/>
      <c r="AC303" s="492"/>
      <c r="AD303" s="142"/>
      <c r="AE303" s="269">
        <f t="shared" si="118"/>
        <v>0</v>
      </c>
      <c r="AF303" s="354">
        <f t="shared" si="119"/>
        <v>0</v>
      </c>
      <c r="AH303" s="644"/>
    </row>
    <row r="304" spans="4:34" s="139" customFormat="1" ht="12">
      <c r="D304" s="142"/>
      <c r="E304" s="142"/>
      <c r="F304" s="142"/>
      <c r="G304" s="142"/>
      <c r="K304" s="574"/>
      <c r="L304" s="673"/>
      <c r="M304" s="349"/>
      <c r="N304" s="670"/>
      <c r="O304" s="644"/>
      <c r="P304" s="670"/>
      <c r="U304" s="403"/>
      <c r="V304" s="405"/>
      <c r="W304" s="445"/>
      <c r="Y304" s="156"/>
      <c r="Z304" s="156"/>
      <c r="AA304" s="385"/>
      <c r="AB304" s="385"/>
      <c r="AC304" s="492"/>
      <c r="AD304" s="142"/>
      <c r="AE304" s="269">
        <f t="shared" si="118"/>
        <v>0</v>
      </c>
      <c r="AF304" s="354">
        <f t="shared" si="119"/>
        <v>0</v>
      </c>
      <c r="AH304" s="644"/>
    </row>
    <row r="305" spans="4:34" s="139" customFormat="1" ht="12">
      <c r="D305" s="142"/>
      <c r="E305" s="142"/>
      <c r="F305" s="142"/>
      <c r="G305" s="142"/>
      <c r="K305" s="574"/>
      <c r="L305" s="673"/>
      <c r="M305" s="349"/>
      <c r="N305" s="670"/>
      <c r="O305" s="644"/>
      <c r="P305" s="670"/>
      <c r="U305" s="403"/>
      <c r="V305" s="405"/>
      <c r="W305" s="445"/>
      <c r="Y305" s="156"/>
      <c r="Z305" s="156"/>
      <c r="AA305" s="385"/>
      <c r="AB305" s="385"/>
      <c r="AC305" s="492"/>
      <c r="AD305" s="142"/>
      <c r="AE305" s="269">
        <f t="shared" si="118"/>
        <v>0</v>
      </c>
      <c r="AF305" s="354">
        <f t="shared" si="119"/>
        <v>0</v>
      </c>
      <c r="AH305" s="644"/>
    </row>
    <row r="306" spans="4:34" s="139" customFormat="1" ht="12">
      <c r="D306" s="142"/>
      <c r="E306" s="142"/>
      <c r="F306" s="142"/>
      <c r="G306" s="142"/>
      <c r="K306" s="574"/>
      <c r="L306" s="673"/>
      <c r="M306" s="349"/>
      <c r="N306" s="670"/>
      <c r="O306" s="644"/>
      <c r="P306" s="670"/>
      <c r="U306" s="403"/>
      <c r="V306" s="405"/>
      <c r="W306" s="445"/>
      <c r="Y306" s="156"/>
      <c r="Z306" s="156"/>
      <c r="AA306" s="385"/>
      <c r="AB306" s="385"/>
      <c r="AC306" s="492"/>
      <c r="AD306" s="142"/>
      <c r="AE306" s="269">
        <f t="shared" si="118"/>
        <v>0</v>
      </c>
      <c r="AF306" s="354">
        <f t="shared" si="119"/>
        <v>0</v>
      </c>
      <c r="AH306" s="644"/>
    </row>
    <row r="307" spans="4:34" s="139" customFormat="1" ht="12">
      <c r="D307" s="142"/>
      <c r="E307" s="142"/>
      <c r="F307" s="142"/>
      <c r="G307" s="142"/>
      <c r="K307" s="574"/>
      <c r="L307" s="673"/>
      <c r="M307" s="349"/>
      <c r="N307" s="670"/>
      <c r="O307" s="644"/>
      <c r="P307" s="670"/>
      <c r="U307" s="403"/>
      <c r="V307" s="405"/>
      <c r="W307" s="445"/>
      <c r="Y307" s="156"/>
      <c r="Z307" s="156"/>
      <c r="AA307" s="385"/>
      <c r="AB307" s="385"/>
      <c r="AC307" s="492"/>
      <c r="AD307" s="142"/>
      <c r="AE307" s="269">
        <f t="shared" si="118"/>
        <v>0</v>
      </c>
      <c r="AF307" s="354">
        <f t="shared" si="119"/>
        <v>0</v>
      </c>
      <c r="AH307" s="644"/>
    </row>
    <row r="308" spans="4:34" s="139" customFormat="1" ht="12">
      <c r="D308" s="142"/>
      <c r="E308" s="142"/>
      <c r="F308" s="142"/>
      <c r="G308" s="142"/>
      <c r="K308" s="574"/>
      <c r="L308" s="673"/>
      <c r="M308" s="349"/>
      <c r="N308" s="670"/>
      <c r="O308" s="644"/>
      <c r="P308" s="670"/>
      <c r="U308" s="403"/>
      <c r="V308" s="405"/>
      <c r="W308" s="445"/>
      <c r="Y308" s="156"/>
      <c r="Z308" s="156"/>
      <c r="AA308" s="385"/>
      <c r="AB308" s="385"/>
      <c r="AC308" s="492"/>
      <c r="AD308" s="142"/>
      <c r="AE308" s="269">
        <f t="shared" si="118"/>
        <v>0</v>
      </c>
      <c r="AF308" s="354">
        <f t="shared" si="119"/>
        <v>0</v>
      </c>
      <c r="AH308" s="644"/>
    </row>
    <row r="309" spans="4:34" s="139" customFormat="1" ht="12">
      <c r="D309" s="142"/>
      <c r="E309" s="142"/>
      <c r="F309" s="142"/>
      <c r="G309" s="142"/>
      <c r="K309" s="574"/>
      <c r="L309" s="673"/>
      <c r="M309" s="349"/>
      <c r="N309" s="670"/>
      <c r="O309" s="644"/>
      <c r="P309" s="670"/>
      <c r="U309" s="403"/>
      <c r="V309" s="405"/>
      <c r="W309" s="445"/>
      <c r="Y309" s="156"/>
      <c r="Z309" s="156"/>
      <c r="AA309" s="385"/>
      <c r="AB309" s="385"/>
      <c r="AC309" s="492"/>
      <c r="AD309" s="142"/>
      <c r="AE309" s="269">
        <f t="shared" si="118"/>
        <v>0</v>
      </c>
      <c r="AF309" s="354">
        <f t="shared" si="119"/>
        <v>0</v>
      </c>
      <c r="AH309" s="644"/>
    </row>
    <row r="310" spans="4:34" s="139" customFormat="1" ht="12">
      <c r="D310" s="142"/>
      <c r="E310" s="142"/>
      <c r="F310" s="142"/>
      <c r="G310" s="142"/>
      <c r="K310" s="574"/>
      <c r="L310" s="673"/>
      <c r="M310" s="349"/>
      <c r="N310" s="670"/>
      <c r="O310" s="644"/>
      <c r="P310" s="670"/>
      <c r="U310" s="403"/>
      <c r="V310" s="405"/>
      <c r="W310" s="445"/>
      <c r="Y310" s="156"/>
      <c r="Z310" s="156"/>
      <c r="AA310" s="385"/>
      <c r="AB310" s="385"/>
      <c r="AC310" s="492"/>
      <c r="AD310" s="142"/>
      <c r="AE310" s="269">
        <f t="shared" si="118"/>
        <v>0</v>
      </c>
      <c r="AF310" s="354">
        <f t="shared" si="119"/>
        <v>0</v>
      </c>
      <c r="AH310" s="644"/>
    </row>
    <row r="311" spans="4:34" s="139" customFormat="1" ht="12">
      <c r="D311" s="142"/>
      <c r="E311" s="142"/>
      <c r="F311" s="142"/>
      <c r="G311" s="142"/>
      <c r="K311" s="574"/>
      <c r="L311" s="673"/>
      <c r="M311" s="349"/>
      <c r="N311" s="670"/>
      <c r="O311" s="644"/>
      <c r="P311" s="670"/>
      <c r="U311" s="403"/>
      <c r="V311" s="405"/>
      <c r="W311" s="445"/>
      <c r="Y311" s="156"/>
      <c r="Z311" s="156"/>
      <c r="AA311" s="385"/>
      <c r="AB311" s="385"/>
      <c r="AC311" s="492"/>
      <c r="AD311" s="142"/>
      <c r="AE311" s="269">
        <f t="shared" si="118"/>
        <v>0</v>
      </c>
      <c r="AF311" s="354">
        <f t="shared" si="119"/>
        <v>0</v>
      </c>
      <c r="AH311" s="644"/>
    </row>
    <row r="312" spans="4:34" s="139" customFormat="1" ht="12">
      <c r="D312" s="142"/>
      <c r="E312" s="142"/>
      <c r="F312" s="142"/>
      <c r="G312" s="142"/>
      <c r="K312" s="574"/>
      <c r="L312" s="673"/>
      <c r="M312" s="349"/>
      <c r="N312" s="670"/>
      <c r="O312" s="644"/>
      <c r="P312" s="670"/>
      <c r="U312" s="403"/>
      <c r="V312" s="405"/>
      <c r="W312" s="445"/>
      <c r="Y312" s="156"/>
      <c r="Z312" s="156"/>
      <c r="AA312" s="385"/>
      <c r="AB312" s="385"/>
      <c r="AC312" s="492"/>
      <c r="AD312" s="142"/>
      <c r="AE312" s="269">
        <f t="shared" si="118"/>
        <v>0</v>
      </c>
      <c r="AF312" s="354">
        <f t="shared" si="119"/>
        <v>0</v>
      </c>
      <c r="AH312" s="644"/>
    </row>
    <row r="313" spans="4:34" s="139" customFormat="1" ht="12">
      <c r="D313" s="142"/>
      <c r="E313" s="142"/>
      <c r="F313" s="142"/>
      <c r="G313" s="142"/>
      <c r="K313" s="574"/>
      <c r="L313" s="673"/>
      <c r="M313" s="349"/>
      <c r="N313" s="670"/>
      <c r="O313" s="644"/>
      <c r="P313" s="670"/>
      <c r="U313" s="403"/>
      <c r="V313" s="405"/>
      <c r="W313" s="445"/>
      <c r="Y313" s="156"/>
      <c r="Z313" s="156"/>
      <c r="AA313" s="385"/>
      <c r="AB313" s="385"/>
      <c r="AC313" s="492"/>
      <c r="AD313" s="142"/>
      <c r="AE313" s="269">
        <f t="shared" si="118"/>
        <v>0</v>
      </c>
      <c r="AF313" s="354">
        <f t="shared" si="119"/>
        <v>0</v>
      </c>
      <c r="AH313" s="644"/>
    </row>
    <row r="314" spans="4:34" s="139" customFormat="1" ht="12">
      <c r="D314" s="142"/>
      <c r="E314" s="142"/>
      <c r="F314" s="142"/>
      <c r="G314" s="142"/>
      <c r="K314" s="574"/>
      <c r="L314" s="673"/>
      <c r="M314" s="349"/>
      <c r="N314" s="670"/>
      <c r="O314" s="644"/>
      <c r="P314" s="670"/>
      <c r="U314" s="403"/>
      <c r="V314" s="405"/>
      <c r="W314" s="445"/>
      <c r="Y314" s="156"/>
      <c r="Z314" s="156"/>
      <c r="AA314" s="385"/>
      <c r="AB314" s="385"/>
      <c r="AC314" s="492"/>
      <c r="AD314" s="142"/>
      <c r="AE314" s="269">
        <f t="shared" si="118"/>
        <v>0</v>
      </c>
      <c r="AF314" s="354">
        <f t="shared" si="119"/>
        <v>0</v>
      </c>
      <c r="AH314" s="644"/>
    </row>
    <row r="315" spans="4:34" s="139" customFormat="1" ht="12">
      <c r="D315" s="142"/>
      <c r="E315" s="142"/>
      <c r="F315" s="142"/>
      <c r="G315" s="142"/>
      <c r="K315" s="574"/>
      <c r="L315" s="673"/>
      <c r="M315" s="349"/>
      <c r="N315" s="670"/>
      <c r="O315" s="644"/>
      <c r="P315" s="670"/>
      <c r="U315" s="403"/>
      <c r="V315" s="405"/>
      <c r="W315" s="445"/>
      <c r="Y315" s="156"/>
      <c r="Z315" s="156"/>
      <c r="AA315" s="385"/>
      <c r="AB315" s="385"/>
      <c r="AC315" s="492"/>
      <c r="AD315" s="142"/>
      <c r="AE315" s="269">
        <f t="shared" si="118"/>
        <v>0</v>
      </c>
      <c r="AF315" s="354">
        <f t="shared" si="119"/>
        <v>0</v>
      </c>
      <c r="AH315" s="644"/>
    </row>
    <row r="316" spans="4:34" s="139" customFormat="1" ht="12">
      <c r="D316" s="142"/>
      <c r="E316" s="142"/>
      <c r="F316" s="142"/>
      <c r="G316" s="142"/>
      <c r="K316" s="574"/>
      <c r="L316" s="673"/>
      <c r="M316" s="349"/>
      <c r="N316" s="670"/>
      <c r="O316" s="644"/>
      <c r="P316" s="670"/>
      <c r="U316" s="403"/>
      <c r="V316" s="405"/>
      <c r="W316" s="445"/>
      <c r="Y316" s="156"/>
      <c r="Z316" s="156"/>
      <c r="AA316" s="385"/>
      <c r="AB316" s="385"/>
      <c r="AC316" s="492"/>
      <c r="AD316" s="142"/>
      <c r="AE316" s="269">
        <f t="shared" si="118"/>
        <v>0</v>
      </c>
      <c r="AF316" s="354">
        <f t="shared" si="119"/>
        <v>0</v>
      </c>
      <c r="AH316" s="644"/>
    </row>
    <row r="317" spans="4:34" s="139" customFormat="1" ht="12">
      <c r="D317" s="142"/>
      <c r="E317" s="142"/>
      <c r="F317" s="142"/>
      <c r="G317" s="142"/>
      <c r="K317" s="574"/>
      <c r="L317" s="673"/>
      <c r="M317" s="349"/>
      <c r="N317" s="670"/>
      <c r="O317" s="644"/>
      <c r="P317" s="670"/>
      <c r="U317" s="403"/>
      <c r="V317" s="405"/>
      <c r="W317" s="445"/>
      <c r="Y317" s="156"/>
      <c r="Z317" s="156"/>
      <c r="AA317" s="385"/>
      <c r="AB317" s="385"/>
      <c r="AC317" s="492"/>
      <c r="AD317" s="142"/>
      <c r="AE317" s="269">
        <f t="shared" si="118"/>
        <v>0</v>
      </c>
      <c r="AF317" s="354">
        <f t="shared" si="119"/>
        <v>0</v>
      </c>
      <c r="AH317" s="644"/>
    </row>
    <row r="318" spans="4:34" s="139" customFormat="1" ht="12">
      <c r="D318" s="142"/>
      <c r="E318" s="142"/>
      <c r="F318" s="142"/>
      <c r="G318" s="142"/>
      <c r="K318" s="574"/>
      <c r="L318" s="673"/>
      <c r="M318" s="349"/>
      <c r="N318" s="670"/>
      <c r="O318" s="644"/>
      <c r="P318" s="670"/>
      <c r="U318" s="403"/>
      <c r="V318" s="405"/>
      <c r="W318" s="445"/>
      <c r="Y318" s="156"/>
      <c r="Z318" s="156"/>
      <c r="AA318" s="385"/>
      <c r="AB318" s="385"/>
      <c r="AC318" s="492"/>
      <c r="AD318" s="142"/>
      <c r="AE318" s="269">
        <f t="shared" si="118"/>
        <v>0</v>
      </c>
      <c r="AF318" s="354">
        <f t="shared" si="119"/>
        <v>0</v>
      </c>
      <c r="AH318" s="644"/>
    </row>
    <row r="319" spans="4:34" s="139" customFormat="1" ht="12">
      <c r="D319" s="142"/>
      <c r="E319" s="142"/>
      <c r="F319" s="142"/>
      <c r="G319" s="142"/>
      <c r="K319" s="574"/>
      <c r="L319" s="673"/>
      <c r="M319" s="349"/>
      <c r="N319" s="670"/>
      <c r="O319" s="644"/>
      <c r="P319" s="670"/>
      <c r="U319" s="403"/>
      <c r="V319" s="405"/>
      <c r="W319" s="445"/>
      <c r="Y319" s="156"/>
      <c r="Z319" s="156"/>
      <c r="AA319" s="385"/>
      <c r="AB319" s="385"/>
      <c r="AC319" s="492"/>
      <c r="AD319" s="142"/>
      <c r="AE319" s="269">
        <f t="shared" si="118"/>
        <v>0</v>
      </c>
      <c r="AF319" s="354">
        <f t="shared" si="119"/>
        <v>0</v>
      </c>
      <c r="AH319" s="644"/>
    </row>
    <row r="320" spans="4:34" s="139" customFormat="1" ht="12">
      <c r="D320" s="142"/>
      <c r="E320" s="142"/>
      <c r="F320" s="142"/>
      <c r="G320" s="142"/>
      <c r="K320" s="574"/>
      <c r="L320" s="673"/>
      <c r="M320" s="349"/>
      <c r="N320" s="670"/>
      <c r="O320" s="644"/>
      <c r="P320" s="670"/>
      <c r="U320" s="403"/>
      <c r="V320" s="405"/>
      <c r="W320" s="445"/>
      <c r="Y320" s="156"/>
      <c r="Z320" s="156"/>
      <c r="AA320" s="385"/>
      <c r="AB320" s="385"/>
      <c r="AC320" s="492"/>
      <c r="AD320" s="142"/>
      <c r="AE320" s="269">
        <f t="shared" si="118"/>
        <v>0</v>
      </c>
      <c r="AF320" s="354">
        <f t="shared" si="119"/>
        <v>0</v>
      </c>
      <c r="AH320" s="644"/>
    </row>
    <row r="321" spans="4:34" s="139" customFormat="1" ht="12">
      <c r="D321" s="142"/>
      <c r="E321" s="142"/>
      <c r="F321" s="142"/>
      <c r="G321" s="142"/>
      <c r="K321" s="574"/>
      <c r="L321" s="673"/>
      <c r="M321" s="349"/>
      <c r="N321" s="670"/>
      <c r="O321" s="644"/>
      <c r="P321" s="670"/>
      <c r="U321" s="403"/>
      <c r="V321" s="405"/>
      <c r="W321" s="445"/>
      <c r="Y321" s="156"/>
      <c r="Z321" s="156"/>
      <c r="AA321" s="385"/>
      <c r="AB321" s="385"/>
      <c r="AC321" s="492"/>
      <c r="AD321" s="142"/>
      <c r="AE321" s="269">
        <f t="shared" si="118"/>
        <v>0</v>
      </c>
      <c r="AF321" s="354">
        <f t="shared" si="119"/>
        <v>0</v>
      </c>
      <c r="AH321" s="644"/>
    </row>
    <row r="322" spans="4:34" s="139" customFormat="1" ht="12">
      <c r="D322" s="142"/>
      <c r="E322" s="142"/>
      <c r="F322" s="142"/>
      <c r="G322" s="142"/>
      <c r="K322" s="574"/>
      <c r="L322" s="673"/>
      <c r="M322" s="349"/>
      <c r="N322" s="670"/>
      <c r="O322" s="644"/>
      <c r="P322" s="670"/>
      <c r="U322" s="403"/>
      <c r="V322" s="405"/>
      <c r="W322" s="445"/>
      <c r="Y322" s="156"/>
      <c r="Z322" s="156"/>
      <c r="AA322" s="385"/>
      <c r="AB322" s="385"/>
      <c r="AC322" s="492"/>
      <c r="AD322" s="142"/>
      <c r="AE322" s="269">
        <f t="shared" si="118"/>
        <v>0</v>
      </c>
      <c r="AF322" s="354">
        <f t="shared" si="119"/>
        <v>0</v>
      </c>
      <c r="AH322" s="644"/>
    </row>
    <row r="323" spans="4:34" s="139" customFormat="1" ht="12">
      <c r="D323" s="142"/>
      <c r="E323" s="142"/>
      <c r="F323" s="142"/>
      <c r="G323" s="142"/>
      <c r="K323" s="574"/>
      <c r="L323" s="673"/>
      <c r="M323" s="349"/>
      <c r="N323" s="670"/>
      <c r="O323" s="644"/>
      <c r="P323" s="670"/>
      <c r="U323" s="403"/>
      <c r="V323" s="405"/>
      <c r="W323" s="445"/>
      <c r="Y323" s="156"/>
      <c r="Z323" s="156"/>
      <c r="AA323" s="385"/>
      <c r="AB323" s="385"/>
      <c r="AC323" s="492"/>
      <c r="AD323" s="142"/>
      <c r="AE323" s="269">
        <f t="shared" si="118"/>
        <v>0</v>
      </c>
      <c r="AF323" s="354">
        <f t="shared" si="119"/>
        <v>0</v>
      </c>
      <c r="AH323" s="644"/>
    </row>
    <row r="324" spans="4:34" s="139" customFormat="1" ht="12">
      <c r="D324" s="142"/>
      <c r="E324" s="142"/>
      <c r="F324" s="142"/>
      <c r="G324" s="142"/>
      <c r="K324" s="574"/>
      <c r="L324" s="673"/>
      <c r="M324" s="349"/>
      <c r="N324" s="670"/>
      <c r="O324" s="644"/>
      <c r="P324" s="670"/>
      <c r="U324" s="403"/>
      <c r="V324" s="405"/>
      <c r="W324" s="445"/>
      <c r="Y324" s="156"/>
      <c r="Z324" s="156"/>
      <c r="AA324" s="385"/>
      <c r="AB324" s="385"/>
      <c r="AC324" s="492"/>
      <c r="AD324" s="142"/>
      <c r="AE324" s="269">
        <f t="shared" si="118"/>
        <v>0</v>
      </c>
      <c r="AF324" s="354">
        <f t="shared" si="119"/>
        <v>0</v>
      </c>
      <c r="AH324" s="644"/>
    </row>
    <row r="325" spans="4:34" s="139" customFormat="1" ht="12">
      <c r="D325" s="142"/>
      <c r="E325" s="142"/>
      <c r="F325" s="142"/>
      <c r="G325" s="142"/>
      <c r="K325" s="574"/>
      <c r="L325" s="673"/>
      <c r="M325" s="349"/>
      <c r="N325" s="670"/>
      <c r="O325" s="644"/>
      <c r="P325" s="670"/>
      <c r="U325" s="403"/>
      <c r="V325" s="405"/>
      <c r="W325" s="445"/>
      <c r="Y325" s="156"/>
      <c r="Z325" s="156"/>
      <c r="AA325" s="385"/>
      <c r="AB325" s="385"/>
      <c r="AC325" s="492"/>
      <c r="AD325" s="142"/>
      <c r="AE325" s="269">
        <f t="shared" si="118"/>
        <v>0</v>
      </c>
      <c r="AF325" s="354">
        <f t="shared" si="119"/>
        <v>0</v>
      </c>
      <c r="AH325" s="644"/>
    </row>
    <row r="326" spans="4:34" s="139" customFormat="1" ht="12">
      <c r="D326" s="142"/>
      <c r="E326" s="142"/>
      <c r="F326" s="142"/>
      <c r="G326" s="142"/>
      <c r="K326" s="574"/>
      <c r="L326" s="673"/>
      <c r="M326" s="349"/>
      <c r="N326" s="670"/>
      <c r="O326" s="644"/>
      <c r="P326" s="670"/>
      <c r="U326" s="403"/>
      <c r="V326" s="405"/>
      <c r="W326" s="445"/>
      <c r="Y326" s="156"/>
      <c r="Z326" s="156"/>
      <c r="AA326" s="385"/>
      <c r="AB326" s="385"/>
      <c r="AC326" s="492"/>
      <c r="AD326" s="142"/>
      <c r="AE326" s="269">
        <f t="shared" si="118"/>
        <v>0</v>
      </c>
      <c r="AF326" s="354">
        <f t="shared" si="119"/>
        <v>0</v>
      </c>
      <c r="AH326" s="644"/>
    </row>
    <row r="327" spans="4:34" s="139" customFormat="1" ht="12">
      <c r="D327" s="142"/>
      <c r="E327" s="142"/>
      <c r="F327" s="142"/>
      <c r="G327" s="142"/>
      <c r="K327" s="574"/>
      <c r="L327" s="673"/>
      <c r="M327" s="349"/>
      <c r="N327" s="670"/>
      <c r="O327" s="644"/>
      <c r="P327" s="670"/>
      <c r="U327" s="403"/>
      <c r="V327" s="405"/>
      <c r="W327" s="445"/>
      <c r="Y327" s="156"/>
      <c r="Z327" s="156"/>
      <c r="AA327" s="385"/>
      <c r="AB327" s="385"/>
      <c r="AC327" s="492"/>
      <c r="AD327" s="142"/>
      <c r="AE327" s="269">
        <f t="shared" si="118"/>
        <v>0</v>
      </c>
      <c r="AF327" s="354">
        <f t="shared" si="119"/>
        <v>0</v>
      </c>
      <c r="AH327" s="644"/>
    </row>
    <row r="328" spans="4:34" s="139" customFormat="1" ht="12">
      <c r="D328" s="142"/>
      <c r="E328" s="142"/>
      <c r="F328" s="142"/>
      <c r="G328" s="142"/>
      <c r="K328" s="574"/>
      <c r="L328" s="673"/>
      <c r="M328" s="349"/>
      <c r="N328" s="670"/>
      <c r="O328" s="644"/>
      <c r="P328" s="670"/>
      <c r="U328" s="403"/>
      <c r="V328" s="405"/>
      <c r="W328" s="445"/>
      <c r="Y328" s="156"/>
      <c r="Z328" s="156"/>
      <c r="AA328" s="385"/>
      <c r="AB328" s="385"/>
      <c r="AC328" s="492"/>
      <c r="AD328" s="142"/>
      <c r="AE328" s="269">
        <f t="shared" si="118"/>
        <v>0</v>
      </c>
      <c r="AF328" s="354">
        <f t="shared" si="119"/>
        <v>0</v>
      </c>
      <c r="AH328" s="644"/>
    </row>
    <row r="329" spans="4:34" s="139" customFormat="1" ht="12">
      <c r="D329" s="142"/>
      <c r="E329" s="142"/>
      <c r="F329" s="142"/>
      <c r="G329" s="142"/>
      <c r="K329" s="574"/>
      <c r="L329" s="673"/>
      <c r="M329" s="349"/>
      <c r="N329" s="670"/>
      <c r="O329" s="644"/>
      <c r="P329" s="670"/>
      <c r="U329" s="403"/>
      <c r="V329" s="405"/>
      <c r="W329" s="445"/>
      <c r="Y329" s="156"/>
      <c r="Z329" s="156"/>
      <c r="AA329" s="385"/>
      <c r="AB329" s="385"/>
      <c r="AC329" s="492"/>
      <c r="AD329" s="142"/>
      <c r="AE329" s="269">
        <f t="shared" si="118"/>
        <v>0</v>
      </c>
      <c r="AF329" s="354">
        <f t="shared" si="119"/>
        <v>0</v>
      </c>
      <c r="AH329" s="644"/>
    </row>
    <row r="330" spans="4:34" s="139" customFormat="1" ht="12">
      <c r="D330" s="142"/>
      <c r="E330" s="142"/>
      <c r="F330" s="142"/>
      <c r="G330" s="142"/>
      <c r="K330" s="574"/>
      <c r="L330" s="673"/>
      <c r="M330" s="349"/>
      <c r="N330" s="670"/>
      <c r="O330" s="644"/>
      <c r="P330" s="670"/>
      <c r="U330" s="403"/>
      <c r="V330" s="405"/>
      <c r="W330" s="445"/>
      <c r="Y330" s="156"/>
      <c r="Z330" s="156"/>
      <c r="AA330" s="385"/>
      <c r="AB330" s="385"/>
      <c r="AC330" s="492"/>
      <c r="AD330" s="142"/>
      <c r="AE330" s="269">
        <f t="shared" si="118"/>
        <v>0</v>
      </c>
      <c r="AF330" s="354">
        <f t="shared" si="119"/>
        <v>0</v>
      </c>
      <c r="AH330" s="644"/>
    </row>
    <row r="331" spans="4:34" s="139" customFormat="1" ht="12">
      <c r="D331" s="142"/>
      <c r="E331" s="142"/>
      <c r="F331" s="142"/>
      <c r="G331" s="142"/>
      <c r="K331" s="574"/>
      <c r="L331" s="673"/>
      <c r="M331" s="349"/>
      <c r="N331" s="670"/>
      <c r="O331" s="644"/>
      <c r="P331" s="670"/>
      <c r="U331" s="403"/>
      <c r="V331" s="405"/>
      <c r="W331" s="445"/>
      <c r="Y331" s="156"/>
      <c r="Z331" s="156"/>
      <c r="AA331" s="385"/>
      <c r="AB331" s="385"/>
      <c r="AC331" s="492"/>
      <c r="AD331" s="142"/>
      <c r="AE331" s="269">
        <f t="shared" si="118"/>
        <v>0</v>
      </c>
      <c r="AF331" s="354">
        <f t="shared" si="119"/>
        <v>0</v>
      </c>
    </row>
    <row r="332" spans="4:34" s="139" customFormat="1" ht="12">
      <c r="D332" s="142"/>
      <c r="E332" s="142"/>
      <c r="F332" s="142"/>
      <c r="G332" s="142"/>
      <c r="K332" s="574"/>
      <c r="L332" s="673"/>
      <c r="M332" s="349"/>
      <c r="N332" s="670"/>
      <c r="O332" s="644"/>
      <c r="P332" s="670"/>
      <c r="U332" s="403"/>
      <c r="V332" s="405"/>
      <c r="W332" s="445"/>
      <c r="Y332" s="156"/>
      <c r="Z332" s="156"/>
      <c r="AA332" s="385"/>
      <c r="AB332" s="385"/>
      <c r="AC332" s="492"/>
      <c r="AD332" s="142"/>
      <c r="AE332" s="269">
        <f t="shared" si="118"/>
        <v>0</v>
      </c>
      <c r="AF332" s="354">
        <f t="shared" si="119"/>
        <v>0</v>
      </c>
    </row>
    <row r="333" spans="4:34" s="139" customFormat="1" ht="12">
      <c r="D333" s="142"/>
      <c r="E333" s="142"/>
      <c r="F333" s="142"/>
      <c r="G333" s="142"/>
      <c r="K333" s="574"/>
      <c r="L333" s="673"/>
      <c r="M333" s="349"/>
      <c r="N333" s="670"/>
      <c r="O333" s="644"/>
      <c r="P333" s="670"/>
      <c r="U333" s="403"/>
      <c r="V333" s="405"/>
      <c r="W333" s="445"/>
      <c r="Y333" s="156"/>
      <c r="Z333" s="156"/>
      <c r="AA333" s="385"/>
      <c r="AB333" s="385"/>
      <c r="AC333" s="492"/>
      <c r="AD333" s="142"/>
      <c r="AE333" s="269">
        <f t="shared" si="118"/>
        <v>0</v>
      </c>
      <c r="AF333" s="354">
        <f t="shared" si="119"/>
        <v>0</v>
      </c>
    </row>
    <row r="334" spans="4:34" s="139" customFormat="1" ht="12">
      <c r="D334" s="142"/>
      <c r="E334" s="142"/>
      <c r="F334" s="142"/>
      <c r="G334" s="142"/>
      <c r="K334" s="574"/>
      <c r="L334" s="673"/>
      <c r="M334" s="349"/>
      <c r="N334" s="670"/>
      <c r="O334" s="644"/>
      <c r="P334" s="670"/>
      <c r="U334" s="403"/>
      <c r="V334" s="405"/>
      <c r="W334" s="445"/>
      <c r="Y334" s="156"/>
      <c r="Z334" s="156"/>
      <c r="AA334" s="385"/>
      <c r="AB334" s="385"/>
      <c r="AC334" s="492"/>
      <c r="AD334" s="142"/>
      <c r="AE334" s="269">
        <f t="shared" si="118"/>
        <v>0</v>
      </c>
      <c r="AF334" s="354">
        <f t="shared" si="119"/>
        <v>0</v>
      </c>
    </row>
    <row r="335" spans="4:34" s="139" customFormat="1" ht="12">
      <c r="D335" s="142"/>
      <c r="E335" s="142"/>
      <c r="F335" s="142"/>
      <c r="G335" s="142"/>
      <c r="K335" s="574"/>
      <c r="L335" s="673"/>
      <c r="M335" s="349"/>
      <c r="N335" s="670"/>
      <c r="O335" s="644"/>
      <c r="P335" s="670"/>
      <c r="U335" s="403"/>
      <c r="V335" s="405"/>
      <c r="W335" s="445"/>
      <c r="Y335" s="156"/>
      <c r="Z335" s="156"/>
      <c r="AA335" s="385"/>
      <c r="AB335" s="385"/>
      <c r="AC335" s="492"/>
      <c r="AD335" s="142"/>
      <c r="AE335" s="269">
        <f t="shared" si="118"/>
        <v>0</v>
      </c>
      <c r="AF335" s="354">
        <f t="shared" si="119"/>
        <v>0</v>
      </c>
    </row>
    <row r="336" spans="4:34" s="139" customFormat="1" ht="12">
      <c r="D336" s="142"/>
      <c r="E336" s="142"/>
      <c r="F336" s="142"/>
      <c r="G336" s="142"/>
      <c r="K336" s="574"/>
      <c r="L336" s="673"/>
      <c r="M336" s="349"/>
      <c r="N336" s="670"/>
      <c r="O336" s="644"/>
      <c r="P336" s="670"/>
      <c r="U336" s="403"/>
      <c r="V336" s="405"/>
      <c r="W336" s="445"/>
      <c r="Y336" s="156"/>
      <c r="Z336" s="156"/>
      <c r="AA336" s="385"/>
      <c r="AB336" s="385"/>
      <c r="AC336" s="492"/>
      <c r="AD336" s="142"/>
      <c r="AE336" s="269">
        <f t="shared" ref="AE336:AE344" si="120">AD336/2</f>
        <v>0</v>
      </c>
      <c r="AF336" s="354">
        <f t="shared" ref="AF336:AF344" si="121">AD336-AE336</f>
        <v>0</v>
      </c>
    </row>
    <row r="337" spans="4:32" s="139" customFormat="1" ht="12">
      <c r="D337" s="142"/>
      <c r="E337" s="142"/>
      <c r="F337" s="142"/>
      <c r="G337" s="142"/>
      <c r="K337" s="574"/>
      <c r="L337" s="673"/>
      <c r="M337" s="349"/>
      <c r="N337" s="670"/>
      <c r="O337" s="644"/>
      <c r="P337" s="670"/>
      <c r="U337" s="403"/>
      <c r="V337" s="405"/>
      <c r="W337" s="445"/>
      <c r="Y337" s="156"/>
      <c r="Z337" s="156"/>
      <c r="AA337" s="385"/>
      <c r="AB337" s="385"/>
      <c r="AC337" s="492"/>
      <c r="AD337" s="142"/>
      <c r="AE337" s="269">
        <f t="shared" si="120"/>
        <v>0</v>
      </c>
      <c r="AF337" s="354">
        <f t="shared" si="121"/>
        <v>0</v>
      </c>
    </row>
    <row r="338" spans="4:32" s="139" customFormat="1" ht="12">
      <c r="D338" s="142"/>
      <c r="E338" s="142"/>
      <c r="F338" s="142"/>
      <c r="G338" s="142"/>
      <c r="K338" s="574"/>
      <c r="L338" s="673"/>
      <c r="M338" s="349"/>
      <c r="N338" s="670"/>
      <c r="O338" s="644"/>
      <c r="P338" s="670"/>
      <c r="U338" s="403"/>
      <c r="V338" s="405"/>
      <c r="W338" s="445"/>
      <c r="Y338" s="156"/>
      <c r="Z338" s="156"/>
      <c r="AA338" s="385"/>
      <c r="AB338" s="385"/>
      <c r="AC338" s="492"/>
      <c r="AD338" s="142"/>
      <c r="AE338" s="269">
        <f t="shared" si="120"/>
        <v>0</v>
      </c>
      <c r="AF338" s="354">
        <f t="shared" si="121"/>
        <v>0</v>
      </c>
    </row>
    <row r="339" spans="4:32" s="139" customFormat="1" ht="12">
      <c r="D339" s="142"/>
      <c r="E339" s="142"/>
      <c r="F339" s="142"/>
      <c r="G339" s="142"/>
      <c r="K339" s="574"/>
      <c r="L339" s="673"/>
      <c r="M339" s="349"/>
      <c r="N339" s="670"/>
      <c r="O339" s="644"/>
      <c r="P339" s="670"/>
      <c r="U339" s="403"/>
      <c r="V339" s="405"/>
      <c r="W339" s="445"/>
      <c r="Y339" s="156"/>
      <c r="Z339" s="156"/>
      <c r="AA339" s="385"/>
      <c r="AB339" s="385"/>
      <c r="AC339" s="492"/>
      <c r="AD339" s="142"/>
      <c r="AE339" s="269">
        <f t="shared" si="120"/>
        <v>0</v>
      </c>
      <c r="AF339" s="354">
        <f t="shared" si="121"/>
        <v>0</v>
      </c>
    </row>
    <row r="340" spans="4:32" s="139" customFormat="1" ht="12">
      <c r="D340" s="142"/>
      <c r="E340" s="142"/>
      <c r="F340" s="142"/>
      <c r="G340" s="142"/>
      <c r="K340" s="574"/>
      <c r="L340" s="673"/>
      <c r="M340" s="349"/>
      <c r="N340" s="670"/>
      <c r="O340" s="644"/>
      <c r="P340" s="670"/>
      <c r="U340" s="403"/>
      <c r="V340" s="405"/>
      <c r="W340" s="445"/>
      <c r="Y340" s="156"/>
      <c r="Z340" s="156"/>
      <c r="AA340" s="385"/>
      <c r="AB340" s="385"/>
      <c r="AC340" s="492"/>
      <c r="AD340" s="142"/>
      <c r="AE340" s="269">
        <f t="shared" si="120"/>
        <v>0</v>
      </c>
      <c r="AF340" s="354">
        <f t="shared" si="121"/>
        <v>0</v>
      </c>
    </row>
    <row r="341" spans="4:32" s="139" customFormat="1" ht="12">
      <c r="E341" s="142"/>
      <c r="F341" s="142"/>
      <c r="G341" s="142"/>
      <c r="K341" s="574"/>
      <c r="L341" s="673"/>
      <c r="M341" s="349"/>
      <c r="N341" s="670"/>
      <c r="O341" s="644"/>
      <c r="P341" s="670"/>
      <c r="U341" s="403"/>
      <c r="V341" s="405"/>
      <c r="W341" s="445"/>
      <c r="Y341" s="156"/>
      <c r="Z341" s="156"/>
      <c r="AA341" s="385"/>
      <c r="AB341" s="385"/>
      <c r="AC341" s="492"/>
      <c r="AD341" s="142"/>
      <c r="AE341" s="269">
        <f t="shared" si="120"/>
        <v>0</v>
      </c>
      <c r="AF341" s="354">
        <f t="shared" si="121"/>
        <v>0</v>
      </c>
    </row>
    <row r="342" spans="4:32" s="139" customFormat="1" ht="12">
      <c r="E342" s="142"/>
      <c r="F342" s="142"/>
      <c r="G342" s="142"/>
      <c r="K342" s="574"/>
      <c r="L342" s="673"/>
      <c r="M342" s="349"/>
      <c r="N342" s="670"/>
      <c r="O342" s="644"/>
      <c r="P342" s="670"/>
      <c r="U342" s="403"/>
      <c r="V342" s="405"/>
      <c r="W342" s="445"/>
      <c r="Y342" s="156"/>
      <c r="Z342" s="156"/>
      <c r="AA342" s="385"/>
      <c r="AB342" s="385"/>
      <c r="AC342" s="492"/>
      <c r="AD342" s="142"/>
      <c r="AE342" s="269">
        <f t="shared" si="120"/>
        <v>0</v>
      </c>
      <c r="AF342" s="354">
        <f t="shared" si="121"/>
        <v>0</v>
      </c>
    </row>
    <row r="343" spans="4:32" s="139" customFormat="1" ht="12">
      <c r="E343" s="142"/>
      <c r="F343" s="142"/>
      <c r="G343" s="142"/>
      <c r="K343" s="574"/>
      <c r="L343" s="673"/>
      <c r="M343" s="349"/>
      <c r="N343" s="670"/>
      <c r="O343" s="644"/>
      <c r="P343" s="670"/>
      <c r="U343" s="403"/>
      <c r="V343" s="405"/>
      <c r="W343" s="445"/>
      <c r="Y343" s="156"/>
      <c r="Z343" s="156"/>
      <c r="AA343" s="385"/>
      <c r="AB343" s="385"/>
      <c r="AC343" s="492"/>
      <c r="AD343" s="142"/>
      <c r="AE343" s="269">
        <f t="shared" si="120"/>
        <v>0</v>
      </c>
      <c r="AF343" s="354">
        <f t="shared" si="121"/>
        <v>0</v>
      </c>
    </row>
    <row r="344" spans="4:32" s="139" customFormat="1" ht="12">
      <c r="E344" s="142"/>
      <c r="F344" s="142"/>
      <c r="G344" s="142"/>
      <c r="K344" s="574"/>
      <c r="L344" s="673"/>
      <c r="M344" s="349"/>
      <c r="N344" s="670"/>
      <c r="O344" s="644"/>
      <c r="P344" s="670"/>
      <c r="U344" s="403"/>
      <c r="V344" s="405"/>
      <c r="W344" s="445"/>
      <c r="Y344" s="156"/>
      <c r="Z344" s="156"/>
      <c r="AA344" s="385"/>
      <c r="AB344" s="385"/>
      <c r="AC344" s="492"/>
      <c r="AD344" s="142"/>
      <c r="AE344" s="269">
        <f t="shared" si="120"/>
        <v>0</v>
      </c>
      <c r="AF344" s="354">
        <f t="shared" si="121"/>
        <v>0</v>
      </c>
    </row>
    <row r="345" spans="4:32" s="139" customFormat="1" ht="12">
      <c r="E345" s="142"/>
      <c r="F345" s="142"/>
      <c r="G345" s="142"/>
      <c r="K345" s="574"/>
      <c r="L345" s="673"/>
      <c r="M345" s="349"/>
      <c r="N345" s="670"/>
      <c r="O345" s="644"/>
      <c r="P345" s="670"/>
      <c r="U345" s="403"/>
      <c r="V345" s="405"/>
      <c r="W345" s="445"/>
      <c r="Y345" s="156"/>
      <c r="Z345" s="156"/>
      <c r="AA345" s="385"/>
      <c r="AB345" s="385"/>
      <c r="AC345" s="492"/>
      <c r="AD345" s="142"/>
    </row>
    <row r="346" spans="4:32" s="139" customFormat="1" ht="12">
      <c r="E346" s="142"/>
      <c r="F346" s="142"/>
      <c r="G346" s="142"/>
      <c r="K346" s="574"/>
      <c r="L346" s="673"/>
      <c r="M346" s="349"/>
      <c r="N346" s="670"/>
      <c r="O346" s="644"/>
      <c r="P346" s="670"/>
      <c r="U346" s="403"/>
      <c r="V346" s="405"/>
      <c r="W346" s="445"/>
      <c r="Y346" s="156"/>
      <c r="Z346" s="156"/>
      <c r="AA346" s="385"/>
      <c r="AB346" s="385"/>
      <c r="AC346" s="492"/>
      <c r="AD346" s="142"/>
    </row>
    <row r="347" spans="4:32" s="139" customFormat="1" ht="12">
      <c r="E347" s="142"/>
      <c r="F347" s="142"/>
      <c r="G347" s="142"/>
      <c r="K347" s="574"/>
      <c r="L347" s="673"/>
      <c r="M347" s="349"/>
      <c r="N347" s="670"/>
      <c r="O347" s="644"/>
      <c r="P347" s="670"/>
      <c r="U347" s="403"/>
      <c r="V347" s="405"/>
      <c r="W347" s="445"/>
      <c r="Y347" s="156"/>
      <c r="Z347" s="156"/>
      <c r="AA347" s="385"/>
      <c r="AB347" s="385"/>
      <c r="AC347" s="492"/>
      <c r="AD347" s="142"/>
    </row>
    <row r="348" spans="4:32" s="139" customFormat="1" ht="12">
      <c r="E348" s="142"/>
      <c r="F348" s="142"/>
      <c r="G348" s="142"/>
      <c r="K348" s="574"/>
      <c r="L348" s="673"/>
      <c r="M348" s="349"/>
      <c r="N348" s="670"/>
      <c r="O348" s="644"/>
      <c r="P348" s="670"/>
      <c r="U348" s="403"/>
      <c r="V348" s="405"/>
      <c r="W348" s="445"/>
      <c r="Y348" s="156"/>
      <c r="Z348" s="156"/>
      <c r="AA348" s="385"/>
      <c r="AB348" s="385"/>
      <c r="AC348" s="492"/>
      <c r="AD348" s="142"/>
    </row>
    <row r="349" spans="4:32" s="139" customFormat="1" ht="12">
      <c r="E349" s="142"/>
      <c r="F349" s="142"/>
      <c r="G349" s="142"/>
      <c r="K349" s="574"/>
      <c r="L349" s="673"/>
      <c r="M349" s="349"/>
      <c r="N349" s="670"/>
      <c r="O349" s="644"/>
      <c r="P349" s="670"/>
      <c r="U349" s="403"/>
      <c r="V349" s="405"/>
      <c r="W349" s="445"/>
      <c r="Y349" s="156"/>
      <c r="Z349" s="156"/>
      <c r="AA349" s="385"/>
      <c r="AB349" s="385"/>
      <c r="AC349" s="492"/>
      <c r="AD349" s="142"/>
    </row>
    <row r="350" spans="4:32" s="139" customFormat="1" ht="12">
      <c r="E350" s="142"/>
      <c r="F350" s="142"/>
      <c r="G350" s="142"/>
      <c r="K350" s="574"/>
      <c r="L350" s="673"/>
      <c r="M350" s="349"/>
      <c r="N350" s="670"/>
      <c r="O350" s="644"/>
      <c r="P350" s="670"/>
      <c r="U350" s="403"/>
      <c r="V350" s="405"/>
      <c r="W350" s="445"/>
      <c r="Y350" s="156"/>
      <c r="Z350" s="156"/>
      <c r="AA350" s="385"/>
      <c r="AB350" s="385"/>
      <c r="AC350" s="492"/>
      <c r="AD350" s="142"/>
    </row>
    <row r="351" spans="4:32" s="139" customFormat="1" ht="12">
      <c r="E351" s="142"/>
      <c r="F351" s="142"/>
      <c r="G351" s="142"/>
      <c r="K351" s="574"/>
      <c r="L351" s="673"/>
      <c r="M351" s="349"/>
      <c r="N351" s="670"/>
      <c r="O351" s="644"/>
      <c r="P351" s="670"/>
      <c r="U351" s="403"/>
      <c r="V351" s="405"/>
      <c r="W351" s="445"/>
      <c r="Y351" s="156"/>
      <c r="Z351" s="156"/>
      <c r="AA351" s="385"/>
      <c r="AB351" s="385"/>
      <c r="AC351" s="492"/>
      <c r="AD351" s="142"/>
    </row>
    <row r="352" spans="4:32" s="139" customFormat="1" ht="12">
      <c r="E352" s="142"/>
      <c r="F352" s="142"/>
      <c r="G352" s="142"/>
      <c r="K352" s="574"/>
      <c r="L352" s="673"/>
      <c r="M352" s="349"/>
      <c r="N352" s="670"/>
      <c r="O352" s="644"/>
      <c r="P352" s="670"/>
      <c r="U352" s="403"/>
      <c r="V352" s="405"/>
      <c r="W352" s="445"/>
      <c r="Y352" s="156"/>
      <c r="Z352" s="156"/>
      <c r="AA352" s="385"/>
      <c r="AB352" s="385"/>
      <c r="AC352" s="492"/>
      <c r="AD352" s="142"/>
    </row>
    <row r="353" spans="5:30" s="139" customFormat="1" ht="12">
      <c r="E353" s="142"/>
      <c r="F353" s="142"/>
      <c r="G353" s="142"/>
      <c r="K353" s="574"/>
      <c r="L353" s="673"/>
      <c r="M353" s="349"/>
      <c r="N353" s="670"/>
      <c r="O353" s="644"/>
      <c r="P353" s="670"/>
      <c r="U353" s="403"/>
      <c r="V353" s="405"/>
      <c r="W353" s="445"/>
      <c r="Y353" s="156"/>
      <c r="Z353" s="156"/>
      <c r="AA353" s="385"/>
      <c r="AB353" s="385"/>
      <c r="AC353" s="492"/>
      <c r="AD353" s="142"/>
    </row>
    <row r="354" spans="5:30" s="139" customFormat="1" ht="12">
      <c r="E354" s="142"/>
      <c r="F354" s="142"/>
      <c r="G354" s="142"/>
      <c r="K354" s="574"/>
      <c r="L354" s="673"/>
      <c r="M354" s="349"/>
      <c r="N354" s="670"/>
      <c r="O354" s="644"/>
      <c r="P354" s="670"/>
      <c r="U354" s="403"/>
      <c r="V354" s="405"/>
      <c r="W354" s="445"/>
      <c r="Y354" s="156"/>
      <c r="Z354" s="156"/>
      <c r="AA354" s="385"/>
      <c r="AB354" s="385"/>
      <c r="AC354" s="492"/>
      <c r="AD354" s="142"/>
    </row>
    <row r="355" spans="5:30" s="139" customFormat="1" ht="12">
      <c r="E355" s="142"/>
      <c r="F355" s="142"/>
      <c r="G355" s="142"/>
      <c r="K355" s="574"/>
      <c r="L355" s="673"/>
      <c r="M355" s="349"/>
      <c r="N355" s="670"/>
      <c r="O355" s="644"/>
      <c r="P355" s="670"/>
      <c r="U355" s="403"/>
      <c r="V355" s="405"/>
      <c r="W355" s="445"/>
      <c r="Y355" s="156"/>
      <c r="Z355" s="156"/>
      <c r="AA355" s="385"/>
      <c r="AB355" s="385"/>
      <c r="AC355" s="492"/>
      <c r="AD355" s="142"/>
    </row>
    <row r="356" spans="5:30" s="139" customFormat="1" ht="12">
      <c r="E356" s="142"/>
      <c r="F356" s="142"/>
      <c r="G356" s="142"/>
      <c r="K356" s="574"/>
      <c r="L356" s="673"/>
      <c r="M356" s="349"/>
      <c r="N356" s="670"/>
      <c r="O356" s="644"/>
      <c r="P356" s="670"/>
      <c r="U356" s="403"/>
      <c r="V356" s="405"/>
      <c r="W356" s="445"/>
      <c r="Y356" s="156"/>
      <c r="Z356" s="156"/>
      <c r="AA356" s="385"/>
      <c r="AB356" s="385"/>
      <c r="AC356" s="492"/>
      <c r="AD356" s="142"/>
    </row>
    <row r="357" spans="5:30" s="139" customFormat="1" ht="12">
      <c r="E357" s="142"/>
      <c r="F357" s="142"/>
      <c r="G357" s="142"/>
      <c r="K357" s="574"/>
      <c r="L357" s="673"/>
      <c r="M357" s="349"/>
      <c r="N357" s="670"/>
      <c r="O357" s="644"/>
      <c r="P357" s="670"/>
      <c r="U357" s="403"/>
      <c r="V357" s="405"/>
      <c r="W357" s="445"/>
      <c r="Y357" s="156"/>
      <c r="Z357" s="156"/>
      <c r="AA357" s="385"/>
      <c r="AB357" s="385"/>
      <c r="AC357" s="492"/>
      <c r="AD357" s="142"/>
    </row>
    <row r="358" spans="5:30" s="139" customFormat="1" ht="12">
      <c r="E358" s="142"/>
      <c r="F358" s="142"/>
      <c r="G358" s="142"/>
      <c r="K358" s="574"/>
      <c r="L358" s="673"/>
      <c r="M358" s="349"/>
      <c r="N358" s="670"/>
      <c r="O358" s="644"/>
      <c r="P358" s="670"/>
      <c r="U358" s="403"/>
      <c r="V358" s="405"/>
      <c r="W358" s="445"/>
      <c r="Y358" s="156"/>
      <c r="Z358" s="156"/>
      <c r="AA358" s="385"/>
      <c r="AB358" s="385"/>
      <c r="AC358" s="492"/>
      <c r="AD358" s="142"/>
    </row>
    <row r="359" spans="5:30" s="139" customFormat="1" ht="12">
      <c r="E359" s="142"/>
      <c r="F359" s="142"/>
      <c r="G359" s="142"/>
      <c r="K359" s="574"/>
      <c r="L359" s="673"/>
      <c r="M359" s="349"/>
      <c r="N359" s="670"/>
      <c r="O359" s="644"/>
      <c r="P359" s="670"/>
      <c r="U359" s="403"/>
      <c r="V359" s="405"/>
      <c r="W359" s="445"/>
      <c r="Y359" s="156"/>
      <c r="Z359" s="156"/>
      <c r="AA359" s="385"/>
      <c r="AB359" s="385"/>
      <c r="AC359" s="492"/>
      <c r="AD359" s="142"/>
    </row>
    <row r="360" spans="5:30" s="139" customFormat="1" ht="12">
      <c r="E360" s="142"/>
      <c r="F360" s="142"/>
      <c r="G360" s="142"/>
      <c r="K360" s="574"/>
      <c r="L360" s="673"/>
      <c r="M360" s="349"/>
      <c r="N360" s="670"/>
      <c r="O360" s="644"/>
      <c r="P360" s="670"/>
      <c r="U360" s="403"/>
      <c r="V360" s="405"/>
      <c r="W360" s="445"/>
      <c r="Y360" s="156"/>
      <c r="Z360" s="156"/>
      <c r="AA360" s="385"/>
      <c r="AB360" s="385"/>
      <c r="AC360" s="492"/>
      <c r="AD360" s="142"/>
    </row>
    <row r="361" spans="5:30" s="139" customFormat="1" ht="12">
      <c r="E361" s="142"/>
      <c r="F361" s="142"/>
      <c r="G361" s="142"/>
      <c r="K361" s="574"/>
      <c r="L361" s="673"/>
      <c r="M361" s="349"/>
      <c r="N361" s="670"/>
      <c r="O361" s="644"/>
      <c r="P361" s="670"/>
      <c r="U361" s="403"/>
      <c r="V361" s="405"/>
      <c r="W361" s="445"/>
      <c r="Y361" s="156"/>
      <c r="Z361" s="156"/>
      <c r="AA361" s="385"/>
      <c r="AB361" s="385"/>
      <c r="AC361" s="492"/>
      <c r="AD361" s="142"/>
    </row>
    <row r="362" spans="5:30" s="139" customFormat="1" ht="12">
      <c r="E362" s="142"/>
      <c r="F362" s="142"/>
      <c r="G362" s="142"/>
      <c r="K362" s="574"/>
      <c r="L362" s="673"/>
      <c r="M362" s="349"/>
      <c r="N362" s="670"/>
      <c r="O362" s="644"/>
      <c r="P362" s="670"/>
      <c r="U362" s="403"/>
      <c r="V362" s="405"/>
      <c r="W362" s="445"/>
      <c r="Y362" s="156"/>
      <c r="Z362" s="156"/>
      <c r="AA362" s="385"/>
      <c r="AB362" s="385"/>
      <c r="AC362" s="492"/>
      <c r="AD362" s="142"/>
    </row>
    <row r="363" spans="5:30" s="139" customFormat="1" ht="12">
      <c r="E363" s="142"/>
      <c r="F363" s="142"/>
      <c r="G363" s="142"/>
      <c r="K363" s="574"/>
      <c r="L363" s="673"/>
      <c r="M363" s="349"/>
      <c r="N363" s="670"/>
      <c r="O363" s="644"/>
      <c r="P363" s="670"/>
      <c r="U363" s="403"/>
      <c r="V363" s="405"/>
      <c r="W363" s="445"/>
      <c r="Y363" s="156"/>
      <c r="Z363" s="156"/>
      <c r="AA363" s="385"/>
      <c r="AB363" s="385"/>
      <c r="AC363" s="492"/>
      <c r="AD363" s="142"/>
    </row>
    <row r="364" spans="5:30" s="139" customFormat="1" ht="12">
      <c r="E364" s="142"/>
      <c r="F364" s="142"/>
      <c r="G364" s="142"/>
      <c r="K364" s="574"/>
      <c r="L364" s="673"/>
      <c r="M364" s="349"/>
      <c r="N364" s="670"/>
      <c r="O364" s="644"/>
      <c r="P364" s="670"/>
      <c r="U364" s="403"/>
      <c r="V364" s="405"/>
      <c r="W364" s="445"/>
      <c r="Y364" s="156"/>
      <c r="Z364" s="156"/>
      <c r="AA364" s="385"/>
      <c r="AB364" s="385"/>
      <c r="AC364" s="492"/>
      <c r="AD364" s="142"/>
    </row>
    <row r="365" spans="5:30" s="139" customFormat="1" ht="12">
      <c r="E365" s="142"/>
      <c r="F365" s="142"/>
      <c r="G365" s="142"/>
      <c r="K365" s="574"/>
      <c r="L365" s="673"/>
      <c r="M365" s="349"/>
      <c r="N365" s="670"/>
      <c r="O365" s="644"/>
      <c r="P365" s="670"/>
      <c r="U365" s="403"/>
      <c r="V365" s="405"/>
      <c r="W365" s="445"/>
      <c r="Y365" s="156"/>
      <c r="Z365" s="156"/>
      <c r="AA365" s="385"/>
      <c r="AB365" s="385"/>
      <c r="AC365" s="492"/>
      <c r="AD365" s="142"/>
    </row>
    <row r="366" spans="5:30" s="139" customFormat="1" ht="12">
      <c r="E366" s="142"/>
      <c r="F366" s="142"/>
      <c r="G366" s="142"/>
      <c r="K366" s="574"/>
      <c r="L366" s="673"/>
      <c r="M366" s="349"/>
      <c r="N366" s="670"/>
      <c r="O366" s="644"/>
      <c r="P366" s="670"/>
      <c r="U366" s="403"/>
      <c r="V366" s="405"/>
      <c r="W366" s="445"/>
      <c r="Y366" s="156"/>
      <c r="Z366" s="156"/>
      <c r="AA366" s="385"/>
      <c r="AB366" s="385"/>
      <c r="AC366" s="492"/>
      <c r="AD366" s="142"/>
    </row>
    <row r="367" spans="5:30" s="139" customFormat="1" ht="12">
      <c r="E367" s="142"/>
      <c r="F367" s="142"/>
      <c r="G367" s="142"/>
      <c r="K367" s="574"/>
      <c r="L367" s="673"/>
      <c r="M367" s="349"/>
      <c r="N367" s="670"/>
      <c r="O367" s="644"/>
      <c r="P367" s="670"/>
      <c r="U367" s="403"/>
      <c r="V367" s="405"/>
      <c r="W367" s="445"/>
      <c r="Y367" s="156"/>
      <c r="Z367" s="156"/>
      <c r="AA367" s="385"/>
      <c r="AB367" s="385"/>
      <c r="AC367" s="492"/>
      <c r="AD367" s="142"/>
    </row>
    <row r="368" spans="5:30" s="139" customFormat="1" ht="12">
      <c r="E368" s="142"/>
      <c r="F368" s="142"/>
      <c r="G368" s="142"/>
      <c r="K368" s="574"/>
      <c r="L368" s="673"/>
      <c r="M368" s="349"/>
      <c r="N368" s="670"/>
      <c r="O368" s="644"/>
      <c r="P368" s="670"/>
      <c r="U368" s="403"/>
      <c r="V368" s="405"/>
      <c r="W368" s="445"/>
      <c r="Y368" s="156"/>
      <c r="Z368" s="156"/>
      <c r="AA368" s="385"/>
      <c r="AB368" s="385"/>
      <c r="AC368" s="492"/>
      <c r="AD368" s="142"/>
    </row>
    <row r="369" spans="5:30" s="139" customFormat="1" ht="12">
      <c r="E369" s="142"/>
      <c r="F369" s="142"/>
      <c r="G369" s="142"/>
      <c r="K369" s="574"/>
      <c r="L369" s="673"/>
      <c r="M369" s="349"/>
      <c r="N369" s="670"/>
      <c r="O369" s="644"/>
      <c r="P369" s="670"/>
      <c r="U369" s="403"/>
      <c r="V369" s="405"/>
      <c r="W369" s="445"/>
      <c r="Y369" s="156"/>
      <c r="Z369" s="156"/>
      <c r="AA369" s="385"/>
      <c r="AB369" s="385"/>
      <c r="AC369" s="492"/>
      <c r="AD369" s="142"/>
    </row>
    <row r="370" spans="5:30" s="139" customFormat="1" ht="12">
      <c r="E370" s="142"/>
      <c r="F370" s="142"/>
      <c r="G370" s="142"/>
      <c r="K370" s="574"/>
      <c r="L370" s="673"/>
      <c r="M370" s="349"/>
      <c r="N370" s="670"/>
      <c r="O370" s="644"/>
      <c r="P370" s="670"/>
      <c r="U370" s="403"/>
      <c r="V370" s="405"/>
      <c r="W370" s="445"/>
      <c r="Y370" s="156"/>
      <c r="Z370" s="156"/>
      <c r="AA370" s="385"/>
      <c r="AB370" s="385"/>
      <c r="AC370" s="492"/>
      <c r="AD370" s="142"/>
    </row>
    <row r="371" spans="5:30" s="139" customFormat="1" ht="12">
      <c r="E371" s="142"/>
      <c r="F371" s="142"/>
      <c r="G371" s="142"/>
      <c r="K371" s="574"/>
      <c r="L371" s="673"/>
      <c r="M371" s="349"/>
      <c r="N371" s="670"/>
      <c r="O371" s="644"/>
      <c r="P371" s="670"/>
      <c r="U371" s="403"/>
      <c r="V371" s="405"/>
      <c r="W371" s="445"/>
      <c r="Y371" s="156"/>
      <c r="Z371" s="156"/>
      <c r="AA371" s="385"/>
      <c r="AB371" s="385"/>
      <c r="AC371" s="492"/>
      <c r="AD371" s="142"/>
    </row>
    <row r="372" spans="5:30" s="139" customFormat="1" ht="12">
      <c r="E372" s="142"/>
      <c r="F372" s="142"/>
      <c r="G372" s="142"/>
      <c r="K372" s="574"/>
      <c r="L372" s="673"/>
      <c r="M372" s="349"/>
      <c r="N372" s="670"/>
      <c r="O372" s="644"/>
      <c r="P372" s="670"/>
      <c r="U372" s="403"/>
      <c r="V372" s="405"/>
      <c r="W372" s="445"/>
      <c r="Y372" s="156"/>
      <c r="Z372" s="156"/>
      <c r="AA372" s="385"/>
      <c r="AB372" s="385"/>
      <c r="AC372" s="492"/>
      <c r="AD372" s="142"/>
    </row>
    <row r="373" spans="5:30" s="139" customFormat="1" ht="12">
      <c r="E373" s="142"/>
      <c r="F373" s="142"/>
      <c r="G373" s="142"/>
      <c r="K373" s="574"/>
      <c r="L373" s="673"/>
      <c r="M373" s="349"/>
      <c r="N373" s="670"/>
      <c r="O373" s="644"/>
      <c r="P373" s="670"/>
      <c r="U373" s="403"/>
      <c r="V373" s="405"/>
      <c r="W373" s="445"/>
      <c r="Y373" s="156"/>
      <c r="Z373" s="156"/>
      <c r="AA373" s="385"/>
      <c r="AB373" s="385"/>
      <c r="AC373" s="492"/>
      <c r="AD373" s="142"/>
    </row>
    <row r="374" spans="5:30" s="139" customFormat="1" ht="12">
      <c r="E374" s="142"/>
      <c r="F374" s="142"/>
      <c r="G374" s="142"/>
      <c r="K374" s="574"/>
      <c r="L374" s="673"/>
      <c r="M374" s="349"/>
      <c r="N374" s="670"/>
      <c r="O374" s="644"/>
      <c r="P374" s="670"/>
      <c r="U374" s="403"/>
      <c r="V374" s="405"/>
      <c r="W374" s="445"/>
      <c r="Y374" s="156"/>
      <c r="Z374" s="156"/>
      <c r="AA374" s="385"/>
      <c r="AB374" s="385"/>
      <c r="AC374" s="492"/>
      <c r="AD374" s="142"/>
    </row>
    <row r="375" spans="5:30" s="139" customFormat="1" ht="12">
      <c r="E375" s="142"/>
      <c r="F375" s="142"/>
      <c r="G375" s="142"/>
      <c r="K375" s="574"/>
      <c r="L375" s="673"/>
      <c r="M375" s="349"/>
      <c r="N375" s="670"/>
      <c r="O375" s="644"/>
      <c r="P375" s="670"/>
      <c r="U375" s="403"/>
      <c r="V375" s="405"/>
      <c r="W375" s="445"/>
      <c r="Y375" s="156"/>
      <c r="Z375" s="156"/>
      <c r="AA375" s="385"/>
      <c r="AB375" s="385"/>
      <c r="AC375" s="492"/>
      <c r="AD375" s="142"/>
    </row>
    <row r="376" spans="5:30" s="139" customFormat="1" ht="12">
      <c r="E376" s="142"/>
      <c r="F376" s="142"/>
      <c r="G376" s="142"/>
      <c r="K376" s="574"/>
      <c r="L376" s="673"/>
      <c r="M376" s="349"/>
      <c r="N376" s="670"/>
      <c r="O376" s="644"/>
      <c r="P376" s="670"/>
      <c r="U376" s="403"/>
      <c r="V376" s="405"/>
      <c r="W376" s="445"/>
      <c r="Y376" s="156"/>
      <c r="Z376" s="156"/>
      <c r="AA376" s="385"/>
      <c r="AB376" s="385"/>
      <c r="AC376" s="492"/>
      <c r="AD376" s="142"/>
    </row>
    <row r="377" spans="5:30" s="139" customFormat="1" ht="12">
      <c r="E377" s="142"/>
      <c r="F377" s="142"/>
      <c r="G377" s="142"/>
      <c r="K377" s="574"/>
      <c r="L377" s="673"/>
      <c r="M377" s="349"/>
      <c r="N377" s="670"/>
      <c r="O377" s="644"/>
      <c r="P377" s="670"/>
      <c r="U377" s="403"/>
      <c r="V377" s="405"/>
      <c r="W377" s="445"/>
      <c r="Y377" s="156"/>
      <c r="Z377" s="156"/>
      <c r="AA377" s="385"/>
      <c r="AB377" s="385"/>
      <c r="AC377" s="492"/>
      <c r="AD377" s="142"/>
    </row>
    <row r="378" spans="5:30" s="139" customFormat="1" ht="12">
      <c r="E378" s="142"/>
      <c r="F378" s="142"/>
      <c r="G378" s="142"/>
      <c r="K378" s="574"/>
      <c r="L378" s="673"/>
      <c r="M378" s="349"/>
      <c r="N378" s="670"/>
      <c r="O378" s="644"/>
      <c r="P378" s="670"/>
      <c r="U378" s="403"/>
      <c r="V378" s="405"/>
      <c r="W378" s="445"/>
      <c r="Y378" s="156"/>
      <c r="Z378" s="156"/>
      <c r="AA378" s="385"/>
      <c r="AB378" s="385"/>
      <c r="AC378" s="492"/>
      <c r="AD378" s="142"/>
    </row>
    <row r="379" spans="5:30" s="139" customFormat="1" ht="12">
      <c r="E379" s="142"/>
      <c r="F379" s="142"/>
      <c r="G379" s="142"/>
      <c r="K379" s="574"/>
      <c r="L379" s="673"/>
      <c r="M379" s="349"/>
      <c r="N379" s="670"/>
      <c r="O379" s="644"/>
      <c r="P379" s="670"/>
      <c r="U379" s="403"/>
      <c r="V379" s="405"/>
      <c r="W379" s="445"/>
      <c r="Y379" s="156"/>
      <c r="Z379" s="156"/>
      <c r="AA379" s="385"/>
      <c r="AB379" s="385"/>
      <c r="AC379" s="492"/>
      <c r="AD379" s="142"/>
    </row>
    <row r="380" spans="5:30" s="139" customFormat="1" ht="12">
      <c r="E380" s="142"/>
      <c r="F380" s="142"/>
      <c r="G380" s="142"/>
      <c r="K380" s="574"/>
      <c r="L380" s="673"/>
      <c r="M380" s="349"/>
      <c r="N380" s="670"/>
      <c r="O380" s="644"/>
      <c r="P380" s="670"/>
      <c r="U380" s="403"/>
      <c r="V380" s="405"/>
      <c r="W380" s="445"/>
      <c r="Y380" s="156"/>
      <c r="Z380" s="156"/>
      <c r="AA380" s="385"/>
      <c r="AB380" s="385"/>
      <c r="AC380" s="492"/>
      <c r="AD380" s="142"/>
    </row>
    <row r="381" spans="5:30" s="139" customFormat="1" ht="12">
      <c r="E381" s="142"/>
      <c r="F381" s="142"/>
      <c r="G381" s="142"/>
      <c r="K381" s="574"/>
      <c r="L381" s="673"/>
      <c r="M381" s="349"/>
      <c r="N381" s="670"/>
      <c r="O381" s="644"/>
      <c r="P381" s="670"/>
      <c r="U381" s="403"/>
      <c r="V381" s="405"/>
      <c r="W381" s="445"/>
      <c r="Y381" s="156"/>
      <c r="Z381" s="156"/>
      <c r="AA381" s="385"/>
      <c r="AB381" s="385"/>
      <c r="AC381" s="492"/>
      <c r="AD381" s="142"/>
    </row>
    <row r="382" spans="5:30" s="139" customFormat="1" ht="12">
      <c r="E382" s="142"/>
      <c r="F382" s="142"/>
      <c r="G382" s="142"/>
      <c r="K382" s="574"/>
      <c r="L382" s="673"/>
      <c r="M382" s="349"/>
      <c r="N382" s="670"/>
      <c r="O382" s="644"/>
      <c r="P382" s="670"/>
      <c r="U382" s="403"/>
      <c r="V382" s="405"/>
      <c r="W382" s="445"/>
      <c r="Y382" s="156"/>
      <c r="Z382" s="156"/>
      <c r="AA382" s="385"/>
      <c r="AB382" s="385"/>
      <c r="AC382" s="492"/>
      <c r="AD382" s="142"/>
    </row>
    <row r="383" spans="5:30" s="139" customFormat="1" ht="12">
      <c r="E383" s="142"/>
      <c r="F383" s="142"/>
      <c r="G383" s="142"/>
      <c r="K383" s="574"/>
      <c r="L383" s="673"/>
      <c r="M383" s="349"/>
      <c r="N383" s="670"/>
      <c r="O383" s="644"/>
      <c r="P383" s="670"/>
      <c r="U383" s="403"/>
      <c r="V383" s="405"/>
      <c r="W383" s="445"/>
      <c r="Y383" s="156"/>
      <c r="Z383" s="156"/>
      <c r="AA383" s="385"/>
      <c r="AB383" s="385"/>
      <c r="AC383" s="492"/>
      <c r="AD383" s="142"/>
    </row>
    <row r="384" spans="5:30" s="139" customFormat="1" ht="12">
      <c r="E384" s="142"/>
      <c r="F384" s="142"/>
      <c r="G384" s="142"/>
      <c r="K384" s="574"/>
      <c r="L384" s="673"/>
      <c r="M384" s="349"/>
      <c r="N384" s="670"/>
      <c r="O384" s="644"/>
      <c r="P384" s="670"/>
      <c r="U384" s="403"/>
      <c r="V384" s="405"/>
      <c r="W384" s="445"/>
      <c r="Y384" s="156"/>
      <c r="Z384" s="156"/>
      <c r="AA384" s="385"/>
      <c r="AB384" s="385"/>
      <c r="AC384" s="492"/>
      <c r="AD384" s="142"/>
    </row>
    <row r="385" spans="5:30" s="139" customFormat="1" ht="12">
      <c r="E385" s="142"/>
      <c r="F385" s="142"/>
      <c r="G385" s="142"/>
      <c r="K385" s="574"/>
      <c r="L385" s="673"/>
      <c r="M385" s="349"/>
      <c r="N385" s="670"/>
      <c r="O385" s="644"/>
      <c r="P385" s="670"/>
      <c r="U385" s="403"/>
      <c r="V385" s="405"/>
      <c r="W385" s="445"/>
      <c r="Y385" s="156"/>
      <c r="Z385" s="156"/>
      <c r="AA385" s="385"/>
      <c r="AB385" s="385"/>
      <c r="AC385" s="492"/>
      <c r="AD385" s="142"/>
    </row>
    <row r="386" spans="5:30" s="139" customFormat="1" ht="12">
      <c r="E386" s="142"/>
      <c r="F386" s="142"/>
      <c r="G386" s="142"/>
      <c r="K386" s="574"/>
      <c r="L386" s="673"/>
      <c r="M386" s="349"/>
      <c r="N386" s="670"/>
      <c r="O386" s="644"/>
      <c r="P386" s="670"/>
      <c r="U386" s="403"/>
      <c r="V386" s="405"/>
      <c r="W386" s="445"/>
      <c r="Y386" s="156"/>
      <c r="Z386" s="156"/>
      <c r="AA386" s="385"/>
      <c r="AB386" s="385"/>
      <c r="AC386" s="492"/>
      <c r="AD386" s="142"/>
    </row>
    <row r="387" spans="5:30" s="139" customFormat="1" ht="12">
      <c r="E387" s="142"/>
      <c r="F387" s="142"/>
      <c r="G387" s="142"/>
      <c r="K387" s="574"/>
      <c r="L387" s="673"/>
      <c r="M387" s="349"/>
      <c r="N387" s="670"/>
      <c r="O387" s="644"/>
      <c r="P387" s="670"/>
      <c r="U387" s="403"/>
      <c r="V387" s="405"/>
      <c r="W387" s="445"/>
      <c r="Y387" s="156"/>
      <c r="Z387" s="156"/>
      <c r="AA387" s="385"/>
      <c r="AB387" s="385"/>
      <c r="AC387" s="492"/>
      <c r="AD387" s="142"/>
    </row>
    <row r="388" spans="5:30" s="139" customFormat="1" ht="12">
      <c r="E388" s="142"/>
      <c r="F388" s="142"/>
      <c r="G388" s="142"/>
      <c r="K388" s="574"/>
      <c r="L388" s="673"/>
      <c r="M388" s="349"/>
      <c r="N388" s="670"/>
      <c r="O388" s="644"/>
      <c r="P388" s="670"/>
      <c r="U388" s="403"/>
      <c r="V388" s="405"/>
      <c r="W388" s="445"/>
      <c r="Y388" s="156"/>
      <c r="Z388" s="156"/>
      <c r="AA388" s="385"/>
      <c r="AB388" s="385"/>
      <c r="AC388" s="492"/>
      <c r="AD388" s="142"/>
    </row>
    <row r="389" spans="5:30" s="139" customFormat="1" ht="12">
      <c r="E389" s="142"/>
      <c r="F389" s="142"/>
      <c r="G389" s="142"/>
      <c r="K389" s="574"/>
      <c r="L389" s="673"/>
      <c r="M389" s="349"/>
      <c r="N389" s="670"/>
      <c r="O389" s="644"/>
      <c r="P389" s="670"/>
      <c r="U389" s="403"/>
      <c r="V389" s="405"/>
      <c r="W389" s="445"/>
      <c r="Y389" s="156"/>
      <c r="Z389" s="156"/>
      <c r="AA389" s="385"/>
      <c r="AB389" s="385"/>
      <c r="AC389" s="492"/>
      <c r="AD389" s="142"/>
    </row>
    <row r="390" spans="5:30" s="139" customFormat="1" ht="12">
      <c r="E390" s="142"/>
      <c r="F390" s="142"/>
      <c r="G390" s="142"/>
      <c r="K390" s="574"/>
      <c r="L390" s="673"/>
      <c r="M390" s="349"/>
      <c r="N390" s="670"/>
      <c r="O390" s="644"/>
      <c r="P390" s="670"/>
      <c r="U390" s="403"/>
      <c r="V390" s="405"/>
      <c r="W390" s="445"/>
      <c r="Y390" s="156"/>
      <c r="Z390" s="156"/>
      <c r="AA390" s="385"/>
      <c r="AB390" s="385"/>
      <c r="AC390" s="492"/>
      <c r="AD390" s="142"/>
    </row>
    <row r="391" spans="5:30" s="139" customFormat="1" ht="12">
      <c r="E391" s="142"/>
      <c r="F391" s="142"/>
      <c r="G391" s="142"/>
      <c r="K391" s="574"/>
      <c r="L391" s="673"/>
      <c r="M391" s="349"/>
      <c r="N391" s="670"/>
      <c r="O391" s="644"/>
      <c r="P391" s="670"/>
      <c r="U391" s="403"/>
      <c r="V391" s="405"/>
      <c r="W391" s="445"/>
      <c r="Y391" s="156"/>
      <c r="Z391" s="156"/>
      <c r="AA391" s="385"/>
      <c r="AB391" s="385"/>
      <c r="AC391" s="492"/>
      <c r="AD391" s="142"/>
    </row>
    <row r="392" spans="5:30" s="139" customFormat="1" ht="12">
      <c r="E392" s="142"/>
      <c r="F392" s="142"/>
      <c r="G392" s="142"/>
      <c r="K392" s="574"/>
      <c r="L392" s="673"/>
      <c r="M392" s="349"/>
      <c r="N392" s="670"/>
      <c r="O392" s="644"/>
      <c r="P392" s="670"/>
      <c r="U392" s="403"/>
      <c r="V392" s="405"/>
      <c r="W392" s="445"/>
      <c r="Y392" s="156"/>
      <c r="Z392" s="156"/>
      <c r="AA392" s="385"/>
      <c r="AB392" s="385"/>
      <c r="AC392" s="492"/>
      <c r="AD392" s="142"/>
    </row>
    <row r="393" spans="5:30" s="139" customFormat="1" ht="12">
      <c r="E393" s="142"/>
      <c r="F393" s="142"/>
      <c r="G393" s="142"/>
      <c r="K393" s="574"/>
      <c r="L393" s="673"/>
      <c r="M393" s="349"/>
      <c r="N393" s="670"/>
      <c r="O393" s="644"/>
      <c r="P393" s="670"/>
      <c r="U393" s="403"/>
      <c r="V393" s="405"/>
      <c r="W393" s="445"/>
      <c r="Y393" s="156"/>
      <c r="Z393" s="156"/>
      <c r="AA393" s="385"/>
      <c r="AB393" s="385"/>
      <c r="AC393" s="492"/>
      <c r="AD393" s="142"/>
    </row>
    <row r="394" spans="5:30" s="139" customFormat="1" ht="12">
      <c r="E394" s="142"/>
      <c r="F394" s="142"/>
      <c r="G394" s="142"/>
      <c r="K394" s="574"/>
      <c r="L394" s="673"/>
      <c r="M394" s="349"/>
      <c r="N394" s="670"/>
      <c r="O394" s="644"/>
      <c r="P394" s="670"/>
      <c r="U394" s="403"/>
      <c r="V394" s="405"/>
      <c r="W394" s="445"/>
      <c r="Y394" s="156"/>
      <c r="Z394" s="156"/>
      <c r="AA394" s="385"/>
      <c r="AB394" s="385"/>
      <c r="AC394" s="492"/>
      <c r="AD394" s="142"/>
    </row>
    <row r="395" spans="5:30" s="139" customFormat="1" ht="12">
      <c r="E395" s="142"/>
      <c r="F395" s="142"/>
      <c r="G395" s="142"/>
      <c r="K395" s="574"/>
      <c r="L395" s="673"/>
      <c r="M395" s="349"/>
      <c r="N395" s="670"/>
      <c r="O395" s="644"/>
      <c r="P395" s="670"/>
      <c r="U395" s="403"/>
      <c r="V395" s="405"/>
      <c r="W395" s="445"/>
      <c r="Y395" s="156"/>
      <c r="Z395" s="156"/>
      <c r="AA395" s="385"/>
      <c r="AB395" s="385"/>
      <c r="AC395" s="492"/>
      <c r="AD395" s="142"/>
    </row>
    <row r="396" spans="5:30" s="139" customFormat="1" ht="12">
      <c r="E396" s="142"/>
      <c r="F396" s="142"/>
      <c r="G396" s="142"/>
      <c r="K396" s="574"/>
      <c r="L396" s="673"/>
      <c r="M396" s="349"/>
      <c r="N396" s="670"/>
      <c r="O396" s="644"/>
      <c r="P396" s="670"/>
      <c r="U396" s="403"/>
      <c r="V396" s="405"/>
      <c r="W396" s="445"/>
      <c r="Y396" s="156"/>
      <c r="Z396" s="156"/>
      <c r="AA396" s="385"/>
      <c r="AB396" s="385"/>
      <c r="AC396" s="492"/>
      <c r="AD396" s="142"/>
    </row>
    <row r="397" spans="5:30" s="139" customFormat="1" ht="12">
      <c r="E397" s="142"/>
      <c r="F397" s="142"/>
      <c r="G397" s="142"/>
      <c r="K397" s="574"/>
      <c r="L397" s="673"/>
      <c r="M397" s="349"/>
      <c r="N397" s="670"/>
      <c r="O397" s="644"/>
      <c r="P397" s="670"/>
      <c r="U397" s="403"/>
      <c r="V397" s="405"/>
      <c r="W397" s="445"/>
      <c r="Y397" s="156"/>
      <c r="Z397" s="156"/>
      <c r="AA397" s="385"/>
      <c r="AB397" s="385"/>
      <c r="AC397" s="492"/>
      <c r="AD397" s="142"/>
    </row>
    <row r="398" spans="5:30" s="139" customFormat="1" ht="12">
      <c r="E398" s="142"/>
      <c r="F398" s="142"/>
      <c r="G398" s="142"/>
      <c r="K398" s="574"/>
      <c r="L398" s="673"/>
      <c r="M398" s="349"/>
      <c r="N398" s="670"/>
      <c r="O398" s="644"/>
      <c r="P398" s="670"/>
      <c r="U398" s="403"/>
      <c r="V398" s="405"/>
      <c r="W398" s="445"/>
      <c r="Y398" s="156"/>
      <c r="Z398" s="156"/>
      <c r="AA398" s="385"/>
      <c r="AB398" s="385"/>
      <c r="AC398" s="492"/>
      <c r="AD398" s="142"/>
    </row>
    <row r="399" spans="5:30" s="139" customFormat="1" ht="12">
      <c r="E399" s="142"/>
      <c r="F399" s="142"/>
      <c r="G399" s="142"/>
      <c r="K399" s="574"/>
      <c r="L399" s="673"/>
      <c r="M399" s="349"/>
      <c r="N399" s="670"/>
      <c r="O399" s="644"/>
      <c r="P399" s="670"/>
      <c r="U399" s="403"/>
      <c r="V399" s="405"/>
      <c r="W399" s="445"/>
      <c r="Y399" s="156"/>
      <c r="Z399" s="156"/>
      <c r="AA399" s="385"/>
      <c r="AB399" s="385"/>
      <c r="AC399" s="492"/>
      <c r="AD399" s="142"/>
    </row>
    <row r="400" spans="5:30" s="139" customFormat="1" ht="12">
      <c r="E400" s="142"/>
      <c r="F400" s="142"/>
      <c r="G400" s="142"/>
      <c r="K400" s="574"/>
      <c r="L400" s="673"/>
      <c r="M400" s="349"/>
      <c r="N400" s="670"/>
      <c r="O400" s="644"/>
      <c r="P400" s="670"/>
      <c r="U400" s="403"/>
      <c r="V400" s="405"/>
      <c r="W400" s="445"/>
      <c r="Y400" s="156"/>
      <c r="Z400" s="156"/>
      <c r="AA400" s="385"/>
      <c r="AB400" s="385"/>
      <c r="AC400" s="492"/>
      <c r="AD400" s="142"/>
    </row>
    <row r="401" spans="5:30" s="139" customFormat="1" ht="12">
      <c r="E401" s="142"/>
      <c r="F401" s="142"/>
      <c r="G401" s="142"/>
      <c r="K401" s="574"/>
      <c r="L401" s="673"/>
      <c r="M401" s="349"/>
      <c r="N401" s="670"/>
      <c r="O401" s="644"/>
      <c r="P401" s="670"/>
      <c r="U401" s="403"/>
      <c r="V401" s="405"/>
      <c r="W401" s="445"/>
      <c r="Y401" s="156"/>
      <c r="Z401" s="156"/>
      <c r="AA401" s="385"/>
      <c r="AB401" s="385"/>
      <c r="AC401" s="492"/>
      <c r="AD401" s="142"/>
    </row>
    <row r="402" spans="5:30" s="139" customFormat="1" ht="12">
      <c r="E402" s="142"/>
      <c r="F402" s="142"/>
      <c r="G402" s="142"/>
      <c r="K402" s="574"/>
      <c r="L402" s="673"/>
      <c r="M402" s="349"/>
      <c r="N402" s="670"/>
      <c r="O402" s="644"/>
      <c r="P402" s="670"/>
      <c r="U402" s="403"/>
      <c r="V402" s="405"/>
      <c r="W402" s="445"/>
      <c r="Y402" s="156"/>
      <c r="Z402" s="156"/>
      <c r="AA402" s="385"/>
      <c r="AB402" s="385"/>
      <c r="AC402" s="492"/>
      <c r="AD402" s="142"/>
    </row>
    <row r="403" spans="5:30" s="139" customFormat="1" ht="12">
      <c r="E403" s="142"/>
      <c r="F403" s="142"/>
      <c r="G403" s="142"/>
      <c r="K403" s="574"/>
      <c r="L403" s="673"/>
      <c r="M403" s="349"/>
      <c r="N403" s="670"/>
      <c r="O403" s="644"/>
      <c r="P403" s="670"/>
      <c r="U403" s="403"/>
      <c r="V403" s="405"/>
      <c r="W403" s="445"/>
      <c r="Y403" s="156"/>
      <c r="Z403" s="156"/>
      <c r="AA403" s="385"/>
      <c r="AB403" s="385"/>
      <c r="AC403" s="492"/>
      <c r="AD403" s="142"/>
    </row>
    <row r="404" spans="5:30" s="139" customFormat="1" ht="12">
      <c r="E404" s="142"/>
      <c r="F404" s="142"/>
      <c r="G404" s="142"/>
      <c r="K404" s="574"/>
      <c r="L404" s="673"/>
      <c r="M404" s="349"/>
      <c r="N404" s="670"/>
      <c r="O404" s="644"/>
      <c r="P404" s="670"/>
      <c r="U404" s="403"/>
      <c r="V404" s="405"/>
      <c r="W404" s="445"/>
      <c r="Y404" s="156"/>
      <c r="Z404" s="156"/>
      <c r="AA404" s="385"/>
      <c r="AB404" s="385"/>
      <c r="AC404" s="492"/>
      <c r="AD404" s="142"/>
    </row>
    <row r="405" spans="5:30" s="139" customFormat="1" ht="12">
      <c r="E405" s="142"/>
      <c r="F405" s="142"/>
      <c r="G405" s="142"/>
      <c r="K405" s="574"/>
      <c r="L405" s="673"/>
      <c r="M405" s="349"/>
      <c r="N405" s="670"/>
      <c r="O405" s="644"/>
      <c r="P405" s="670"/>
      <c r="U405" s="403"/>
      <c r="V405" s="405"/>
      <c r="W405" s="445"/>
      <c r="Y405" s="156"/>
      <c r="Z405" s="156"/>
      <c r="AA405" s="385"/>
      <c r="AB405" s="385"/>
      <c r="AC405" s="492"/>
      <c r="AD405" s="142"/>
    </row>
    <row r="406" spans="5:30" s="139" customFormat="1" ht="12">
      <c r="E406" s="142"/>
      <c r="F406" s="142"/>
      <c r="G406" s="142"/>
      <c r="K406" s="574"/>
      <c r="L406" s="673"/>
      <c r="M406" s="349"/>
      <c r="N406" s="670"/>
      <c r="O406" s="644"/>
      <c r="P406" s="670"/>
      <c r="U406" s="403"/>
      <c r="V406" s="405"/>
      <c r="W406" s="445"/>
      <c r="Y406" s="156"/>
      <c r="Z406" s="156"/>
      <c r="AA406" s="385"/>
      <c r="AB406" s="385"/>
      <c r="AC406" s="492"/>
      <c r="AD406" s="142"/>
    </row>
    <row r="407" spans="5:30" s="139" customFormat="1" ht="12">
      <c r="E407" s="142"/>
      <c r="F407" s="142"/>
      <c r="G407" s="142"/>
      <c r="K407" s="574"/>
      <c r="L407" s="673"/>
      <c r="M407" s="349"/>
      <c r="N407" s="670"/>
      <c r="O407" s="644"/>
      <c r="P407" s="670"/>
      <c r="U407" s="403"/>
      <c r="V407" s="405"/>
      <c r="W407" s="445"/>
      <c r="Y407" s="156"/>
      <c r="Z407" s="156"/>
      <c r="AA407" s="385"/>
      <c r="AB407" s="385"/>
      <c r="AC407" s="492"/>
      <c r="AD407" s="142"/>
    </row>
    <row r="408" spans="5:30" s="139" customFormat="1" ht="12">
      <c r="E408" s="142"/>
      <c r="F408" s="142"/>
      <c r="G408" s="142"/>
      <c r="K408" s="574"/>
      <c r="L408" s="673"/>
      <c r="M408" s="349"/>
      <c r="N408" s="670"/>
      <c r="O408" s="644"/>
      <c r="P408" s="670"/>
      <c r="U408" s="403"/>
      <c r="V408" s="405"/>
      <c r="W408" s="445"/>
      <c r="Y408" s="156"/>
      <c r="Z408" s="156"/>
      <c r="AA408" s="385"/>
      <c r="AB408" s="385"/>
      <c r="AC408" s="492"/>
      <c r="AD408" s="142"/>
    </row>
    <row r="409" spans="5:30" s="139" customFormat="1" ht="12">
      <c r="E409" s="142"/>
      <c r="F409" s="142"/>
      <c r="G409" s="142"/>
      <c r="K409" s="574"/>
      <c r="L409" s="673"/>
      <c r="M409" s="349"/>
      <c r="N409" s="670"/>
      <c r="O409" s="644"/>
      <c r="P409" s="670"/>
      <c r="U409" s="403"/>
      <c r="V409" s="405"/>
      <c r="W409" s="445"/>
      <c r="Y409" s="156"/>
      <c r="Z409" s="156"/>
      <c r="AA409" s="385"/>
      <c r="AB409" s="385"/>
      <c r="AC409" s="492"/>
      <c r="AD409" s="142"/>
    </row>
    <row r="410" spans="5:30" s="139" customFormat="1" ht="12">
      <c r="E410" s="142"/>
      <c r="F410" s="142"/>
      <c r="G410" s="142"/>
      <c r="K410" s="574"/>
      <c r="L410" s="673"/>
      <c r="M410" s="349"/>
      <c r="N410" s="670"/>
      <c r="O410" s="644"/>
      <c r="P410" s="670"/>
      <c r="U410" s="403"/>
      <c r="V410" s="405"/>
      <c r="W410" s="445"/>
      <c r="Y410" s="156"/>
      <c r="Z410" s="156"/>
      <c r="AA410" s="385"/>
      <c r="AB410" s="385"/>
      <c r="AC410" s="492"/>
      <c r="AD410" s="142"/>
    </row>
    <row r="411" spans="5:30" s="139" customFormat="1" ht="12">
      <c r="E411" s="142"/>
      <c r="F411" s="142"/>
      <c r="G411" s="142"/>
      <c r="K411" s="574"/>
      <c r="L411" s="673"/>
      <c r="M411" s="349"/>
      <c r="N411" s="670"/>
      <c r="O411" s="644"/>
      <c r="P411" s="670"/>
      <c r="U411" s="403"/>
      <c r="V411" s="405"/>
      <c r="W411" s="445"/>
      <c r="Y411" s="156"/>
      <c r="Z411" s="156"/>
      <c r="AA411" s="385"/>
      <c r="AB411" s="385"/>
      <c r="AC411" s="492"/>
      <c r="AD411" s="142"/>
    </row>
    <row r="412" spans="5:30" s="139" customFormat="1" ht="12">
      <c r="E412" s="142"/>
      <c r="F412" s="142"/>
      <c r="G412" s="142"/>
      <c r="K412" s="574"/>
      <c r="L412" s="673"/>
      <c r="M412" s="349"/>
      <c r="N412" s="670"/>
      <c r="O412" s="644"/>
      <c r="P412" s="670"/>
      <c r="U412" s="403"/>
      <c r="V412" s="405"/>
      <c r="W412" s="445"/>
      <c r="Y412" s="156"/>
      <c r="Z412" s="156"/>
      <c r="AA412" s="385"/>
      <c r="AB412" s="385"/>
      <c r="AC412" s="492"/>
      <c r="AD412" s="142"/>
    </row>
    <row r="413" spans="5:30" s="139" customFormat="1" ht="12">
      <c r="E413" s="142"/>
      <c r="F413" s="142"/>
      <c r="G413" s="142"/>
      <c r="K413" s="574"/>
      <c r="L413" s="673"/>
      <c r="M413" s="349"/>
      <c r="N413" s="670"/>
      <c r="O413" s="644"/>
      <c r="P413" s="670"/>
      <c r="U413" s="403"/>
      <c r="V413" s="405"/>
      <c r="W413" s="445"/>
      <c r="Y413" s="156"/>
      <c r="Z413" s="156"/>
      <c r="AA413" s="385"/>
      <c r="AB413" s="385"/>
      <c r="AC413" s="492"/>
      <c r="AD413" s="142"/>
    </row>
    <row r="414" spans="5:30" s="139" customFormat="1" ht="12">
      <c r="E414" s="142"/>
      <c r="F414" s="142"/>
      <c r="G414" s="142"/>
      <c r="K414" s="574"/>
      <c r="L414" s="673"/>
      <c r="M414" s="349"/>
      <c r="N414" s="670"/>
      <c r="O414" s="644"/>
      <c r="P414" s="670"/>
      <c r="U414" s="403"/>
      <c r="V414" s="405"/>
      <c r="W414" s="445"/>
      <c r="Y414" s="156"/>
      <c r="Z414" s="156"/>
      <c r="AA414" s="385"/>
      <c r="AB414" s="385"/>
      <c r="AC414" s="492"/>
      <c r="AD414" s="142"/>
    </row>
    <row r="415" spans="5:30" s="139" customFormat="1" ht="12">
      <c r="E415" s="142"/>
      <c r="F415" s="142"/>
      <c r="G415" s="142"/>
      <c r="K415" s="574"/>
      <c r="L415" s="673"/>
      <c r="M415" s="349"/>
      <c r="N415" s="670"/>
      <c r="O415" s="644"/>
      <c r="P415" s="670"/>
      <c r="U415" s="403"/>
      <c r="V415" s="405"/>
      <c r="W415" s="445"/>
      <c r="Y415" s="156"/>
      <c r="Z415" s="156"/>
      <c r="AA415" s="385"/>
      <c r="AB415" s="385"/>
      <c r="AC415" s="492"/>
      <c r="AD415" s="142"/>
    </row>
    <row r="416" spans="5:30" s="139" customFormat="1" ht="12">
      <c r="E416" s="142"/>
      <c r="F416" s="142"/>
      <c r="G416" s="142"/>
      <c r="K416" s="574"/>
      <c r="L416" s="673"/>
      <c r="M416" s="349"/>
      <c r="N416" s="670"/>
      <c r="O416" s="644"/>
      <c r="P416" s="670"/>
      <c r="U416" s="403"/>
      <c r="V416" s="405"/>
      <c r="W416" s="445"/>
      <c r="Y416" s="156"/>
      <c r="Z416" s="156"/>
      <c r="AA416" s="385"/>
      <c r="AB416" s="385"/>
      <c r="AC416" s="492"/>
      <c r="AD416" s="142"/>
    </row>
    <row r="417" spans="1:31" s="139" customFormat="1" ht="12">
      <c r="E417" s="142"/>
      <c r="F417" s="142"/>
      <c r="G417" s="142"/>
      <c r="K417" s="574"/>
      <c r="L417" s="673"/>
      <c r="M417" s="349"/>
      <c r="N417" s="670"/>
      <c r="O417" s="644"/>
      <c r="P417" s="670"/>
      <c r="U417" s="403"/>
      <c r="V417" s="405"/>
      <c r="W417" s="445"/>
      <c r="Y417" s="156"/>
      <c r="Z417" s="156"/>
      <c r="AA417" s="385"/>
      <c r="AB417" s="385"/>
      <c r="AC417" s="492"/>
      <c r="AD417" s="142"/>
    </row>
    <row r="418" spans="1:31">
      <c r="AA418" s="271"/>
      <c r="AB418" s="271"/>
    </row>
    <row r="419" spans="1:31">
      <c r="AA419" s="271"/>
      <c r="AB419" s="271"/>
    </row>
    <row r="420" spans="1:31">
      <c r="AA420" s="271"/>
      <c r="AB420" s="271"/>
    </row>
    <row r="421" spans="1:31">
      <c r="AA421" s="271"/>
      <c r="AB421" s="271"/>
    </row>
    <row r="422" spans="1:31">
      <c r="AA422" s="271"/>
      <c r="AB422" s="271"/>
    </row>
    <row r="423" spans="1:31" s="670" customFormat="1">
      <c r="A423" s="270"/>
      <c r="B423" s="270"/>
      <c r="C423" s="270"/>
      <c r="D423" s="139"/>
      <c r="E423" s="142"/>
      <c r="F423" s="142"/>
      <c r="G423" s="142"/>
      <c r="H423" s="139"/>
      <c r="I423" s="139"/>
      <c r="J423" s="139"/>
      <c r="K423" s="574"/>
      <c r="L423" s="673"/>
      <c r="M423" s="349"/>
      <c r="O423" s="644"/>
      <c r="Q423" s="139"/>
      <c r="R423" s="139"/>
      <c r="S423" s="270"/>
      <c r="T423" s="270"/>
      <c r="U423" s="285"/>
      <c r="V423" s="406"/>
      <c r="W423" s="446"/>
      <c r="X423" s="270"/>
      <c r="Y423" s="570"/>
      <c r="Z423" s="570"/>
      <c r="AA423" s="271"/>
      <c r="AB423" s="271"/>
      <c r="AC423" s="491"/>
      <c r="AD423" s="272"/>
      <c r="AE423" s="270"/>
    </row>
    <row r="424" spans="1:31" s="670" customFormat="1">
      <c r="A424" s="270"/>
      <c r="B424" s="270"/>
      <c r="C424" s="270"/>
      <c r="D424" s="139"/>
      <c r="E424" s="142"/>
      <c r="F424" s="142"/>
      <c r="G424" s="142"/>
      <c r="H424" s="139"/>
      <c r="I424" s="139"/>
      <c r="J424" s="139"/>
      <c r="K424" s="574"/>
      <c r="L424" s="673"/>
      <c r="M424" s="349"/>
      <c r="O424" s="644"/>
      <c r="Q424" s="139"/>
      <c r="R424" s="139"/>
      <c r="S424" s="270"/>
      <c r="T424" s="270"/>
      <c r="U424" s="285"/>
      <c r="V424" s="406"/>
      <c r="W424" s="446"/>
      <c r="X424" s="270"/>
      <c r="Y424" s="570"/>
      <c r="Z424" s="570"/>
      <c r="AA424" s="271"/>
      <c r="AB424" s="271"/>
      <c r="AC424" s="491"/>
      <c r="AD424" s="272"/>
      <c r="AE424" s="270"/>
    </row>
    <row r="425" spans="1:31" s="670" customFormat="1">
      <c r="A425" s="270"/>
      <c r="B425" s="270"/>
      <c r="C425" s="270"/>
      <c r="D425" s="139"/>
      <c r="E425" s="142"/>
      <c r="F425" s="142"/>
      <c r="G425" s="142"/>
      <c r="H425" s="139"/>
      <c r="I425" s="139"/>
      <c r="J425" s="139"/>
      <c r="K425" s="574"/>
      <c r="L425" s="673"/>
      <c r="M425" s="349"/>
      <c r="O425" s="644"/>
      <c r="Q425" s="139"/>
      <c r="R425" s="139"/>
      <c r="S425" s="270"/>
      <c r="T425" s="270"/>
      <c r="U425" s="285"/>
      <c r="V425" s="406"/>
      <c r="W425" s="446"/>
      <c r="X425" s="270"/>
      <c r="Y425" s="570"/>
      <c r="Z425" s="570"/>
      <c r="AA425" s="271"/>
      <c r="AB425" s="271"/>
      <c r="AC425" s="491"/>
      <c r="AD425" s="272"/>
      <c r="AE425" s="270"/>
    </row>
    <row r="426" spans="1:31" s="670" customFormat="1">
      <c r="A426" s="270"/>
      <c r="B426" s="270"/>
      <c r="C426" s="270"/>
      <c r="D426" s="139"/>
      <c r="E426" s="142"/>
      <c r="F426" s="142"/>
      <c r="G426" s="142"/>
      <c r="H426" s="139"/>
      <c r="I426" s="139"/>
      <c r="J426" s="139"/>
      <c r="K426" s="574"/>
      <c r="L426" s="673"/>
      <c r="M426" s="349"/>
      <c r="O426" s="644"/>
      <c r="Q426" s="139"/>
      <c r="R426" s="139"/>
      <c r="S426" s="270"/>
      <c r="T426" s="270"/>
      <c r="U426" s="285"/>
      <c r="V426" s="406"/>
      <c r="W426" s="446"/>
      <c r="X426" s="270"/>
      <c r="Y426" s="570"/>
      <c r="Z426" s="570"/>
      <c r="AA426" s="271"/>
      <c r="AB426" s="271"/>
      <c r="AC426" s="491"/>
      <c r="AD426" s="272"/>
      <c r="AE426" s="270"/>
    </row>
    <row r="427" spans="1:31" s="670" customFormat="1">
      <c r="A427" s="270"/>
      <c r="B427" s="270"/>
      <c r="C427" s="270"/>
      <c r="D427" s="139"/>
      <c r="E427" s="142"/>
      <c r="F427" s="142"/>
      <c r="G427" s="142"/>
      <c r="H427" s="139"/>
      <c r="I427" s="139"/>
      <c r="J427" s="139"/>
      <c r="K427" s="574"/>
      <c r="L427" s="673"/>
      <c r="M427" s="349"/>
      <c r="O427" s="644"/>
      <c r="Q427" s="139"/>
      <c r="R427" s="139"/>
      <c r="S427" s="270"/>
      <c r="T427" s="270"/>
      <c r="U427" s="285"/>
      <c r="V427" s="406"/>
      <c r="W427" s="446"/>
      <c r="X427" s="270"/>
      <c r="Y427" s="570"/>
      <c r="Z427" s="570"/>
      <c r="AA427" s="271"/>
      <c r="AB427" s="271"/>
      <c r="AC427" s="491"/>
      <c r="AD427" s="272"/>
      <c r="AE427" s="270"/>
    </row>
    <row r="428" spans="1:31" s="670" customFormat="1">
      <c r="A428" s="270"/>
      <c r="B428" s="270"/>
      <c r="C428" s="270"/>
      <c r="D428" s="139"/>
      <c r="E428" s="142"/>
      <c r="F428" s="142"/>
      <c r="G428" s="142"/>
      <c r="H428" s="139"/>
      <c r="I428" s="139"/>
      <c r="J428" s="139"/>
      <c r="K428" s="574"/>
      <c r="L428" s="673"/>
      <c r="M428" s="349"/>
      <c r="O428" s="644"/>
      <c r="Q428" s="139"/>
      <c r="R428" s="139"/>
      <c r="S428" s="270"/>
      <c r="T428" s="270"/>
      <c r="U428" s="285"/>
      <c r="V428" s="406"/>
      <c r="W428" s="446"/>
      <c r="X428" s="270"/>
      <c r="Y428" s="570"/>
      <c r="Z428" s="570"/>
      <c r="AA428" s="271"/>
      <c r="AB428" s="271"/>
      <c r="AC428" s="491"/>
      <c r="AD428" s="272"/>
      <c r="AE428" s="270"/>
    </row>
    <row r="429" spans="1:31" s="670" customFormat="1">
      <c r="A429" s="270"/>
      <c r="B429" s="270"/>
      <c r="C429" s="270"/>
      <c r="D429" s="139"/>
      <c r="E429" s="142"/>
      <c r="F429" s="142"/>
      <c r="G429" s="142"/>
      <c r="H429" s="139"/>
      <c r="I429" s="139"/>
      <c r="J429" s="139"/>
      <c r="K429" s="574"/>
      <c r="L429" s="673"/>
      <c r="M429" s="349"/>
      <c r="O429" s="644"/>
      <c r="Q429" s="139"/>
      <c r="R429" s="139"/>
      <c r="S429" s="270"/>
      <c r="T429" s="270"/>
      <c r="U429" s="285"/>
      <c r="V429" s="406"/>
      <c r="W429" s="446"/>
      <c r="X429" s="270"/>
      <c r="Y429" s="570"/>
      <c r="Z429" s="570"/>
      <c r="AA429" s="271"/>
      <c r="AB429" s="271"/>
      <c r="AC429" s="491"/>
      <c r="AD429" s="272"/>
      <c r="AE429" s="270"/>
    </row>
    <row r="430" spans="1:31" s="670" customFormat="1">
      <c r="A430" s="270"/>
      <c r="B430" s="270"/>
      <c r="C430" s="270"/>
      <c r="D430" s="139"/>
      <c r="E430" s="142"/>
      <c r="F430" s="142"/>
      <c r="G430" s="142"/>
      <c r="H430" s="139"/>
      <c r="I430" s="139"/>
      <c r="J430" s="139"/>
      <c r="K430" s="574"/>
      <c r="L430" s="673"/>
      <c r="M430" s="349"/>
      <c r="O430" s="644"/>
      <c r="Q430" s="139"/>
      <c r="R430" s="139"/>
      <c r="S430" s="270"/>
      <c r="T430" s="270"/>
      <c r="U430" s="285"/>
      <c r="V430" s="406"/>
      <c r="W430" s="446"/>
      <c r="X430" s="270"/>
      <c r="Y430" s="570"/>
      <c r="Z430" s="570"/>
      <c r="AA430" s="271"/>
      <c r="AB430" s="271"/>
      <c r="AC430" s="491"/>
      <c r="AD430" s="272"/>
      <c r="AE430" s="270"/>
    </row>
    <row r="431" spans="1:31" s="670" customFormat="1">
      <c r="A431" s="270"/>
      <c r="B431" s="270"/>
      <c r="C431" s="270"/>
      <c r="D431" s="139"/>
      <c r="E431" s="142"/>
      <c r="F431" s="142"/>
      <c r="G431" s="142"/>
      <c r="H431" s="139"/>
      <c r="I431" s="139"/>
      <c r="J431" s="139"/>
      <c r="K431" s="574"/>
      <c r="L431" s="673"/>
      <c r="M431" s="349"/>
      <c r="O431" s="644"/>
      <c r="Q431" s="139"/>
      <c r="R431" s="139"/>
      <c r="S431" s="270"/>
      <c r="T431" s="270"/>
      <c r="U431" s="285"/>
      <c r="V431" s="406"/>
      <c r="W431" s="446"/>
      <c r="X431" s="270"/>
      <c r="Y431" s="570"/>
      <c r="Z431" s="570"/>
      <c r="AA431" s="271"/>
      <c r="AB431" s="271"/>
      <c r="AC431" s="491"/>
      <c r="AD431" s="272"/>
      <c r="AE431" s="270"/>
    </row>
    <row r="432" spans="1:31" s="670" customFormat="1">
      <c r="A432" s="270"/>
      <c r="B432" s="270"/>
      <c r="C432" s="270"/>
      <c r="D432" s="139"/>
      <c r="E432" s="142"/>
      <c r="F432" s="142"/>
      <c r="G432" s="142"/>
      <c r="H432" s="139"/>
      <c r="I432" s="139"/>
      <c r="J432" s="139"/>
      <c r="K432" s="574"/>
      <c r="L432" s="673"/>
      <c r="M432" s="349"/>
      <c r="O432" s="644"/>
      <c r="Q432" s="139"/>
      <c r="R432" s="139"/>
      <c r="S432" s="270"/>
      <c r="T432" s="270"/>
      <c r="U432" s="285"/>
      <c r="V432" s="406"/>
      <c r="W432" s="446"/>
      <c r="X432" s="270"/>
      <c r="Y432" s="570"/>
      <c r="Z432" s="570"/>
      <c r="AA432" s="271"/>
      <c r="AB432" s="271"/>
      <c r="AC432" s="491"/>
      <c r="AD432" s="272"/>
      <c r="AE432" s="270"/>
    </row>
    <row r="433" spans="1:31" s="670" customFormat="1">
      <c r="A433" s="270"/>
      <c r="B433" s="270"/>
      <c r="C433" s="270"/>
      <c r="D433" s="139"/>
      <c r="E433" s="142"/>
      <c r="F433" s="142"/>
      <c r="G433" s="142"/>
      <c r="H433" s="139"/>
      <c r="I433" s="139"/>
      <c r="J433" s="139"/>
      <c r="K433" s="574"/>
      <c r="L433" s="673"/>
      <c r="M433" s="349"/>
      <c r="O433" s="644"/>
      <c r="Q433" s="139"/>
      <c r="R433" s="139"/>
      <c r="S433" s="270"/>
      <c r="T433" s="270"/>
      <c r="U433" s="285"/>
      <c r="V433" s="406"/>
      <c r="W433" s="446"/>
      <c r="X433" s="270"/>
      <c r="Y433" s="570"/>
      <c r="Z433" s="570"/>
      <c r="AA433" s="271"/>
      <c r="AB433" s="271"/>
      <c r="AC433" s="491"/>
      <c r="AD433" s="272"/>
      <c r="AE433" s="270"/>
    </row>
    <row r="434" spans="1:31" s="670" customFormat="1">
      <c r="A434" s="270"/>
      <c r="B434" s="270"/>
      <c r="C434" s="270"/>
      <c r="D434" s="139"/>
      <c r="E434" s="142"/>
      <c r="F434" s="142"/>
      <c r="G434" s="142"/>
      <c r="H434" s="139"/>
      <c r="I434" s="139"/>
      <c r="J434" s="139"/>
      <c r="K434" s="574"/>
      <c r="L434" s="673"/>
      <c r="M434" s="349"/>
      <c r="O434" s="644"/>
      <c r="Q434" s="139"/>
      <c r="R434" s="139"/>
      <c r="S434" s="270"/>
      <c r="T434" s="270"/>
      <c r="U434" s="285"/>
      <c r="V434" s="406"/>
      <c r="W434" s="446"/>
      <c r="X434" s="270"/>
      <c r="Y434" s="570"/>
      <c r="Z434" s="570"/>
      <c r="AA434" s="271"/>
      <c r="AB434" s="271"/>
      <c r="AC434" s="491"/>
      <c r="AD434" s="272"/>
      <c r="AE434" s="270"/>
    </row>
    <row r="435" spans="1:31" s="670" customFormat="1">
      <c r="A435" s="270"/>
      <c r="B435" s="270"/>
      <c r="C435" s="270"/>
      <c r="D435" s="139"/>
      <c r="E435" s="142"/>
      <c r="F435" s="142"/>
      <c r="G435" s="142"/>
      <c r="H435" s="139"/>
      <c r="I435" s="139"/>
      <c r="J435" s="139"/>
      <c r="K435" s="574"/>
      <c r="L435" s="673"/>
      <c r="M435" s="349"/>
      <c r="O435" s="644"/>
      <c r="Q435" s="139"/>
      <c r="R435" s="139"/>
      <c r="S435" s="270"/>
      <c r="T435" s="270"/>
      <c r="U435" s="285"/>
      <c r="V435" s="406"/>
      <c r="W435" s="446"/>
      <c r="X435" s="270"/>
      <c r="Y435" s="570"/>
      <c r="Z435" s="570"/>
      <c r="AA435" s="271"/>
      <c r="AB435" s="271"/>
      <c r="AC435" s="491"/>
      <c r="AD435" s="272"/>
      <c r="AE435" s="270"/>
    </row>
    <row r="436" spans="1:31" s="670" customFormat="1">
      <c r="A436" s="270"/>
      <c r="B436" s="270"/>
      <c r="C436" s="270"/>
      <c r="D436" s="139"/>
      <c r="E436" s="142"/>
      <c r="F436" s="142"/>
      <c r="G436" s="142"/>
      <c r="H436" s="139"/>
      <c r="I436" s="139"/>
      <c r="J436" s="139"/>
      <c r="K436" s="574"/>
      <c r="L436" s="673"/>
      <c r="M436" s="349"/>
      <c r="O436" s="644"/>
      <c r="Q436" s="139"/>
      <c r="R436" s="139"/>
      <c r="S436" s="270"/>
      <c r="T436" s="270"/>
      <c r="U436" s="285"/>
      <c r="V436" s="406"/>
      <c r="W436" s="446"/>
      <c r="X436" s="270"/>
      <c r="Y436" s="570"/>
      <c r="Z436" s="570"/>
      <c r="AA436" s="271"/>
      <c r="AB436" s="271"/>
      <c r="AC436" s="491"/>
      <c r="AD436" s="272"/>
      <c r="AE436" s="270"/>
    </row>
    <row r="437" spans="1:31" s="670" customFormat="1">
      <c r="A437" s="270"/>
      <c r="B437" s="270"/>
      <c r="C437" s="270"/>
      <c r="D437" s="139"/>
      <c r="E437" s="142"/>
      <c r="F437" s="142"/>
      <c r="G437" s="142"/>
      <c r="H437" s="139"/>
      <c r="I437" s="139"/>
      <c r="J437" s="139"/>
      <c r="K437" s="574"/>
      <c r="L437" s="673"/>
      <c r="M437" s="349"/>
      <c r="O437" s="644"/>
      <c r="Q437" s="139"/>
      <c r="R437" s="139"/>
      <c r="S437" s="270"/>
      <c r="T437" s="270"/>
      <c r="U437" s="285"/>
      <c r="V437" s="406"/>
      <c r="W437" s="446"/>
      <c r="X437" s="270"/>
      <c r="Y437" s="570"/>
      <c r="Z437" s="570"/>
      <c r="AA437" s="271"/>
      <c r="AB437" s="271"/>
      <c r="AC437" s="491"/>
      <c r="AD437" s="272"/>
      <c r="AE437" s="270"/>
    </row>
    <row r="438" spans="1:31" s="670" customFormat="1">
      <c r="A438" s="270"/>
      <c r="B438" s="270"/>
      <c r="C438" s="270"/>
      <c r="D438" s="139"/>
      <c r="E438" s="142"/>
      <c r="F438" s="142"/>
      <c r="G438" s="142"/>
      <c r="H438" s="139"/>
      <c r="I438" s="139"/>
      <c r="J438" s="139"/>
      <c r="K438" s="574"/>
      <c r="L438" s="673"/>
      <c r="M438" s="349"/>
      <c r="O438" s="644"/>
      <c r="Q438" s="139"/>
      <c r="R438" s="139"/>
      <c r="S438" s="270"/>
      <c r="T438" s="270"/>
      <c r="U438" s="285"/>
      <c r="V438" s="406"/>
      <c r="W438" s="446"/>
      <c r="X438" s="270"/>
      <c r="Y438" s="570"/>
      <c r="Z438" s="570"/>
      <c r="AA438" s="271"/>
      <c r="AB438" s="271"/>
      <c r="AC438" s="491"/>
      <c r="AD438" s="272"/>
      <c r="AE438" s="270"/>
    </row>
    <row r="439" spans="1:31" s="670" customFormat="1">
      <c r="A439" s="270"/>
      <c r="B439" s="270"/>
      <c r="C439" s="270"/>
      <c r="D439" s="139"/>
      <c r="E439" s="142"/>
      <c r="F439" s="142"/>
      <c r="G439" s="142"/>
      <c r="H439" s="139"/>
      <c r="I439" s="139"/>
      <c r="J439" s="139"/>
      <c r="K439" s="574"/>
      <c r="L439" s="673"/>
      <c r="M439" s="349"/>
      <c r="O439" s="644"/>
      <c r="Q439" s="139"/>
      <c r="R439" s="139"/>
      <c r="S439" s="270"/>
      <c r="T439" s="270"/>
      <c r="U439" s="285"/>
      <c r="V439" s="406"/>
      <c r="W439" s="446"/>
      <c r="X439" s="270"/>
      <c r="Y439" s="570"/>
      <c r="Z439" s="570"/>
      <c r="AA439" s="271"/>
      <c r="AB439" s="271"/>
      <c r="AC439" s="491"/>
      <c r="AD439" s="272"/>
      <c r="AE439" s="270"/>
    </row>
    <row r="440" spans="1:31" s="670" customFormat="1">
      <c r="A440" s="270"/>
      <c r="B440" s="270"/>
      <c r="C440" s="270"/>
      <c r="D440" s="139"/>
      <c r="E440" s="142"/>
      <c r="F440" s="142"/>
      <c r="G440" s="142"/>
      <c r="H440" s="139"/>
      <c r="I440" s="139"/>
      <c r="J440" s="139"/>
      <c r="K440" s="574"/>
      <c r="L440" s="673"/>
      <c r="M440" s="349"/>
      <c r="O440" s="644"/>
      <c r="Q440" s="139"/>
      <c r="R440" s="139"/>
      <c r="S440" s="270"/>
      <c r="T440" s="270"/>
      <c r="U440" s="285"/>
      <c r="V440" s="406"/>
      <c r="W440" s="446"/>
      <c r="X440" s="270"/>
      <c r="Y440" s="570"/>
      <c r="Z440" s="570"/>
      <c r="AA440" s="270"/>
      <c r="AB440" s="272"/>
      <c r="AC440" s="491"/>
      <c r="AD440" s="272"/>
      <c r="AE440" s="270"/>
    </row>
    <row r="441" spans="1:31" s="670" customFormat="1">
      <c r="A441" s="270"/>
      <c r="B441" s="270"/>
      <c r="C441" s="270"/>
      <c r="D441" s="139"/>
      <c r="E441" s="142"/>
      <c r="F441" s="142"/>
      <c r="G441" s="142"/>
      <c r="H441" s="139"/>
      <c r="I441" s="139"/>
      <c r="J441" s="139"/>
      <c r="K441" s="574"/>
      <c r="L441" s="673"/>
      <c r="M441" s="349"/>
      <c r="O441" s="644"/>
      <c r="Q441" s="139"/>
      <c r="R441" s="139"/>
      <c r="S441" s="270"/>
      <c r="T441" s="270"/>
      <c r="U441" s="285"/>
      <c r="V441" s="406"/>
      <c r="W441" s="446"/>
      <c r="X441" s="270"/>
      <c r="Y441" s="570"/>
      <c r="Z441" s="570"/>
      <c r="AA441" s="270"/>
      <c r="AB441" s="272"/>
      <c r="AC441" s="491"/>
      <c r="AD441" s="272"/>
      <c r="AE441" s="270"/>
    </row>
    <row r="442" spans="1:31" s="670" customFormat="1">
      <c r="A442" s="270"/>
      <c r="B442" s="270"/>
      <c r="C442" s="270"/>
      <c r="D442" s="139"/>
      <c r="E442" s="142"/>
      <c r="F442" s="142"/>
      <c r="G442" s="142"/>
      <c r="H442" s="139"/>
      <c r="I442" s="139"/>
      <c r="J442" s="139"/>
      <c r="K442" s="574"/>
      <c r="L442" s="673"/>
      <c r="M442" s="349"/>
      <c r="O442" s="644"/>
      <c r="Q442" s="139"/>
      <c r="R442" s="139"/>
      <c r="S442" s="270"/>
      <c r="T442" s="270"/>
      <c r="U442" s="285"/>
      <c r="V442" s="406"/>
      <c r="W442" s="446"/>
      <c r="X442" s="270"/>
      <c r="Y442" s="570"/>
      <c r="Z442" s="570"/>
      <c r="AA442" s="270"/>
      <c r="AB442" s="272"/>
      <c r="AC442" s="491"/>
      <c r="AD442" s="272"/>
      <c r="AE442" s="270"/>
    </row>
    <row r="443" spans="1:31" s="670" customFormat="1">
      <c r="A443" s="270"/>
      <c r="B443" s="270"/>
      <c r="C443" s="270"/>
      <c r="D443" s="139"/>
      <c r="E443" s="142"/>
      <c r="F443" s="142"/>
      <c r="G443" s="142"/>
      <c r="H443" s="139"/>
      <c r="I443" s="139"/>
      <c r="J443" s="139"/>
      <c r="K443" s="574"/>
      <c r="L443" s="673"/>
      <c r="M443" s="349"/>
      <c r="O443" s="644"/>
      <c r="Q443" s="139"/>
      <c r="R443" s="139"/>
      <c r="S443" s="270"/>
      <c r="T443" s="270"/>
      <c r="U443" s="285"/>
      <c r="V443" s="406"/>
      <c r="W443" s="446"/>
      <c r="X443" s="270"/>
      <c r="Y443" s="570"/>
      <c r="Z443" s="570"/>
      <c r="AA443" s="270"/>
      <c r="AB443" s="272"/>
      <c r="AC443" s="491"/>
      <c r="AD443" s="272"/>
      <c r="AE443" s="270"/>
    </row>
    <row r="444" spans="1:31" s="670" customFormat="1">
      <c r="A444" s="270"/>
      <c r="B444" s="270"/>
      <c r="C444" s="270"/>
      <c r="D444" s="139"/>
      <c r="E444" s="142"/>
      <c r="F444" s="142"/>
      <c r="G444" s="142"/>
      <c r="H444" s="139"/>
      <c r="I444" s="139"/>
      <c r="J444" s="139"/>
      <c r="K444" s="574"/>
      <c r="L444" s="673"/>
      <c r="M444" s="349"/>
      <c r="O444" s="644"/>
      <c r="Q444" s="139"/>
      <c r="R444" s="139"/>
      <c r="S444" s="270"/>
      <c r="T444" s="270"/>
      <c r="U444" s="285"/>
      <c r="V444" s="406"/>
      <c r="W444" s="446"/>
      <c r="X444" s="270"/>
      <c r="Y444" s="570"/>
      <c r="Z444" s="570"/>
      <c r="AA444" s="270"/>
      <c r="AB444" s="272"/>
      <c r="AC444" s="491"/>
      <c r="AD444" s="272"/>
      <c r="AE444" s="270"/>
    </row>
    <row r="445" spans="1:31" s="670" customFormat="1">
      <c r="A445" s="270"/>
      <c r="B445" s="270"/>
      <c r="C445" s="270"/>
      <c r="D445" s="139"/>
      <c r="E445" s="142"/>
      <c r="F445" s="142"/>
      <c r="G445" s="142"/>
      <c r="H445" s="139"/>
      <c r="I445" s="139"/>
      <c r="J445" s="139"/>
      <c r="K445" s="574"/>
      <c r="L445" s="673"/>
      <c r="M445" s="349"/>
      <c r="O445" s="644"/>
      <c r="Q445" s="139"/>
      <c r="R445" s="139"/>
      <c r="S445" s="270"/>
      <c r="T445" s="270"/>
      <c r="U445" s="285"/>
      <c r="V445" s="406"/>
      <c r="W445" s="446"/>
      <c r="X445" s="270"/>
      <c r="Y445" s="570"/>
      <c r="Z445" s="570"/>
      <c r="AA445" s="270"/>
      <c r="AB445" s="272"/>
      <c r="AC445" s="491"/>
      <c r="AD445" s="272"/>
      <c r="AE445" s="270"/>
    </row>
    <row r="446" spans="1:31" s="670" customFormat="1">
      <c r="A446" s="270"/>
      <c r="B446" s="270"/>
      <c r="C446" s="270"/>
      <c r="D446" s="139"/>
      <c r="E446" s="142"/>
      <c r="F446" s="142"/>
      <c r="G446" s="142"/>
      <c r="H446" s="139"/>
      <c r="I446" s="139"/>
      <c r="J446" s="139"/>
      <c r="K446" s="574"/>
      <c r="L446" s="673"/>
      <c r="M446" s="349"/>
      <c r="O446" s="644"/>
      <c r="Q446" s="139"/>
      <c r="R446" s="139"/>
      <c r="S446" s="270"/>
      <c r="T446" s="270"/>
      <c r="U446" s="285"/>
      <c r="V446" s="406"/>
      <c r="W446" s="446"/>
      <c r="X446" s="270"/>
      <c r="Y446" s="570"/>
      <c r="Z446" s="570"/>
      <c r="AA446" s="270"/>
      <c r="AB446" s="272"/>
      <c r="AC446" s="491"/>
      <c r="AD446" s="272"/>
      <c r="AE446" s="270"/>
    </row>
    <row r="447" spans="1:31" s="670" customFormat="1">
      <c r="A447" s="270"/>
      <c r="B447" s="270"/>
      <c r="C447" s="270"/>
      <c r="D447" s="139"/>
      <c r="E447" s="142"/>
      <c r="F447" s="142"/>
      <c r="G447" s="142"/>
      <c r="H447" s="139"/>
      <c r="I447" s="139"/>
      <c r="J447" s="139"/>
      <c r="K447" s="574"/>
      <c r="L447" s="673"/>
      <c r="M447" s="349"/>
      <c r="O447" s="644"/>
      <c r="Q447" s="139"/>
      <c r="R447" s="139"/>
      <c r="S447" s="270"/>
      <c r="T447" s="270"/>
      <c r="U447" s="285"/>
      <c r="V447" s="406"/>
      <c r="W447" s="446"/>
      <c r="X447" s="270"/>
      <c r="Y447" s="570"/>
      <c r="Z447" s="570"/>
      <c r="AA447" s="270"/>
      <c r="AB447" s="272"/>
      <c r="AC447" s="491"/>
      <c r="AD447" s="272"/>
      <c r="AE447" s="270"/>
    </row>
    <row r="448" spans="1:31" s="670" customFormat="1">
      <c r="A448" s="270"/>
      <c r="B448" s="270"/>
      <c r="C448" s="270"/>
      <c r="D448" s="139"/>
      <c r="E448" s="142"/>
      <c r="F448" s="142"/>
      <c r="G448" s="142"/>
      <c r="H448" s="139"/>
      <c r="I448" s="139"/>
      <c r="J448" s="139"/>
      <c r="K448" s="574"/>
      <c r="L448" s="673"/>
      <c r="M448" s="349"/>
      <c r="O448" s="644"/>
      <c r="Q448" s="139"/>
      <c r="R448" s="139"/>
      <c r="S448" s="270"/>
      <c r="T448" s="270"/>
      <c r="U448" s="285"/>
      <c r="V448" s="406"/>
      <c r="W448" s="446"/>
      <c r="X448" s="270"/>
      <c r="Y448" s="570"/>
      <c r="Z448" s="570"/>
      <c r="AA448" s="270"/>
      <c r="AB448" s="272"/>
      <c r="AC448" s="491"/>
      <c r="AD448" s="272"/>
      <c r="AE448" s="270"/>
    </row>
    <row r="449" spans="1:31" s="670" customFormat="1">
      <c r="A449" s="270"/>
      <c r="B449" s="270"/>
      <c r="C449" s="270"/>
      <c r="D449" s="139"/>
      <c r="E449" s="142"/>
      <c r="F449" s="142"/>
      <c r="G449" s="142"/>
      <c r="H449" s="139"/>
      <c r="I449" s="139"/>
      <c r="J449" s="139"/>
      <c r="K449" s="574"/>
      <c r="L449" s="673"/>
      <c r="M449" s="349"/>
      <c r="O449" s="644"/>
      <c r="Q449" s="139"/>
      <c r="R449" s="139"/>
      <c r="S449" s="270"/>
      <c r="T449" s="270"/>
      <c r="U449" s="285"/>
      <c r="V449" s="406"/>
      <c r="W449" s="446"/>
      <c r="X449" s="270"/>
      <c r="Y449" s="570"/>
      <c r="Z449" s="570"/>
      <c r="AA449" s="270"/>
      <c r="AB449" s="272"/>
      <c r="AC449" s="491"/>
      <c r="AD449" s="272"/>
      <c r="AE449" s="270"/>
    </row>
    <row r="450" spans="1:31" s="670" customFormat="1">
      <c r="A450" s="270"/>
      <c r="B450" s="270"/>
      <c r="C450" s="270"/>
      <c r="D450" s="139"/>
      <c r="E450" s="142"/>
      <c r="F450" s="142"/>
      <c r="G450" s="142"/>
      <c r="H450" s="139"/>
      <c r="I450" s="139"/>
      <c r="J450" s="139"/>
      <c r="K450" s="574"/>
      <c r="L450" s="673"/>
      <c r="M450" s="349"/>
      <c r="O450" s="644"/>
      <c r="Q450" s="139"/>
      <c r="R450" s="139"/>
      <c r="S450" s="270"/>
      <c r="T450" s="270"/>
      <c r="U450" s="285"/>
      <c r="V450" s="406"/>
      <c r="W450" s="446"/>
      <c r="X450" s="270"/>
      <c r="Y450" s="570"/>
      <c r="Z450" s="570"/>
      <c r="AA450" s="270"/>
      <c r="AB450" s="272"/>
      <c r="AC450" s="491"/>
      <c r="AD450" s="272"/>
      <c r="AE450" s="270"/>
    </row>
    <row r="451" spans="1:31" s="670" customFormat="1">
      <c r="A451" s="270"/>
      <c r="B451" s="270"/>
      <c r="C451" s="270"/>
      <c r="D451" s="139"/>
      <c r="E451" s="142"/>
      <c r="F451" s="142"/>
      <c r="G451" s="142"/>
      <c r="H451" s="139"/>
      <c r="I451" s="139"/>
      <c r="J451" s="139"/>
      <c r="K451" s="574"/>
      <c r="L451" s="673"/>
      <c r="M451" s="349"/>
      <c r="O451" s="644"/>
      <c r="Q451" s="139"/>
      <c r="R451" s="139"/>
      <c r="S451" s="270"/>
      <c r="T451" s="270"/>
      <c r="U451" s="285"/>
      <c r="V451" s="406"/>
      <c r="W451" s="446"/>
      <c r="X451" s="270"/>
      <c r="Y451" s="570"/>
      <c r="Z451" s="570"/>
      <c r="AA451" s="270"/>
      <c r="AB451" s="272"/>
      <c r="AC451" s="491"/>
      <c r="AD451" s="272"/>
      <c r="AE451" s="270"/>
    </row>
    <row r="452" spans="1:31" s="670" customFormat="1">
      <c r="A452" s="270"/>
      <c r="B452" s="270"/>
      <c r="C452" s="270"/>
      <c r="D452" s="139"/>
      <c r="E452" s="142"/>
      <c r="F452" s="142"/>
      <c r="G452" s="142"/>
      <c r="H452" s="139"/>
      <c r="I452" s="139"/>
      <c r="J452" s="139"/>
      <c r="K452" s="574"/>
      <c r="L452" s="673"/>
      <c r="M452" s="349"/>
      <c r="O452" s="644"/>
      <c r="Q452" s="139"/>
      <c r="R452" s="139"/>
      <c r="S452" s="270"/>
      <c r="T452" s="270"/>
      <c r="U452" s="285"/>
      <c r="V452" s="406"/>
      <c r="W452" s="446"/>
      <c r="X452" s="270"/>
      <c r="Y452" s="570"/>
      <c r="Z452" s="570"/>
      <c r="AA452" s="270"/>
      <c r="AB452" s="272"/>
      <c r="AC452" s="491"/>
      <c r="AD452" s="272"/>
      <c r="AE452" s="270"/>
    </row>
    <row r="453" spans="1:31" s="670" customFormat="1">
      <c r="A453" s="270"/>
      <c r="B453" s="270"/>
      <c r="C453" s="270"/>
      <c r="D453" s="139"/>
      <c r="E453" s="142"/>
      <c r="F453" s="142"/>
      <c r="G453" s="142"/>
      <c r="H453" s="139"/>
      <c r="I453" s="139"/>
      <c r="J453" s="139"/>
      <c r="K453" s="574"/>
      <c r="L453" s="673"/>
      <c r="M453" s="349"/>
      <c r="O453" s="644"/>
      <c r="Q453" s="139"/>
      <c r="R453" s="139"/>
      <c r="S453" s="270"/>
      <c r="T453" s="270"/>
      <c r="U453" s="285"/>
      <c r="V453" s="406"/>
      <c r="W453" s="446"/>
      <c r="X453" s="270"/>
      <c r="Y453" s="570"/>
      <c r="Z453" s="570"/>
      <c r="AA453" s="270"/>
      <c r="AB453" s="272"/>
      <c r="AC453" s="491"/>
      <c r="AD453" s="272"/>
      <c r="AE453" s="270"/>
    </row>
    <row r="454" spans="1:31" s="670" customFormat="1">
      <c r="A454" s="270"/>
      <c r="B454" s="270"/>
      <c r="C454" s="270"/>
      <c r="D454" s="139"/>
      <c r="E454" s="142"/>
      <c r="F454" s="142"/>
      <c r="G454" s="142"/>
      <c r="H454" s="139"/>
      <c r="I454" s="139"/>
      <c r="J454" s="139"/>
      <c r="K454" s="574"/>
      <c r="L454" s="673"/>
      <c r="M454" s="349"/>
      <c r="O454" s="644"/>
      <c r="Q454" s="139"/>
      <c r="R454" s="139"/>
      <c r="S454" s="270"/>
      <c r="T454" s="270"/>
      <c r="U454" s="285"/>
      <c r="V454" s="406"/>
      <c r="W454" s="446"/>
      <c r="X454" s="270"/>
      <c r="Y454" s="570"/>
      <c r="Z454" s="570"/>
      <c r="AA454" s="270"/>
      <c r="AB454" s="272"/>
      <c r="AC454" s="491"/>
      <c r="AD454" s="272"/>
      <c r="AE454" s="270"/>
    </row>
    <row r="455" spans="1:31" s="670" customFormat="1">
      <c r="A455" s="270"/>
      <c r="B455" s="270"/>
      <c r="C455" s="270"/>
      <c r="D455" s="139"/>
      <c r="E455" s="142"/>
      <c r="F455" s="142"/>
      <c r="G455" s="142"/>
      <c r="H455" s="139"/>
      <c r="I455" s="139"/>
      <c r="J455" s="139"/>
      <c r="K455" s="574"/>
      <c r="L455" s="673"/>
      <c r="M455" s="349"/>
      <c r="O455" s="644"/>
      <c r="Q455" s="139"/>
      <c r="R455" s="139"/>
      <c r="S455" s="270"/>
      <c r="T455" s="270"/>
      <c r="U455" s="285"/>
      <c r="V455" s="406"/>
      <c r="W455" s="446"/>
      <c r="X455" s="270"/>
      <c r="Y455" s="570"/>
      <c r="Z455" s="570"/>
      <c r="AA455" s="270"/>
      <c r="AB455" s="272"/>
      <c r="AC455" s="491"/>
      <c r="AD455" s="272"/>
      <c r="AE455" s="270"/>
    </row>
    <row r="456" spans="1:31" s="670" customFormat="1">
      <c r="A456" s="270"/>
      <c r="B456" s="270"/>
      <c r="C456" s="270"/>
      <c r="D456" s="139"/>
      <c r="E456" s="142"/>
      <c r="F456" s="142"/>
      <c r="G456" s="142"/>
      <c r="H456" s="139"/>
      <c r="I456" s="139"/>
      <c r="J456" s="139"/>
      <c r="K456" s="574"/>
      <c r="L456" s="673"/>
      <c r="M456" s="349"/>
      <c r="O456" s="644"/>
      <c r="Q456" s="139"/>
      <c r="R456" s="139"/>
      <c r="S456" s="270"/>
      <c r="T456" s="270"/>
      <c r="U456" s="285"/>
      <c r="V456" s="406"/>
      <c r="W456" s="446"/>
      <c r="X456" s="270"/>
      <c r="Y456" s="570"/>
      <c r="Z456" s="570"/>
      <c r="AA456" s="270"/>
      <c r="AB456" s="272"/>
      <c r="AC456" s="491"/>
      <c r="AD456" s="272"/>
      <c r="AE456" s="270"/>
    </row>
    <row r="457" spans="1:31" s="670" customFormat="1">
      <c r="A457" s="270"/>
      <c r="B457" s="270"/>
      <c r="C457" s="270"/>
      <c r="D457" s="139"/>
      <c r="E457" s="142"/>
      <c r="F457" s="142"/>
      <c r="G457" s="142"/>
      <c r="H457" s="139"/>
      <c r="I457" s="139"/>
      <c r="J457" s="139"/>
      <c r="K457" s="574"/>
      <c r="L457" s="673"/>
      <c r="M457" s="349"/>
      <c r="O457" s="644"/>
      <c r="Q457" s="139"/>
      <c r="R457" s="139"/>
      <c r="S457" s="270"/>
      <c r="T457" s="270"/>
      <c r="U457" s="285"/>
      <c r="V457" s="406"/>
      <c r="W457" s="446"/>
      <c r="X457" s="270"/>
      <c r="Y457" s="570"/>
      <c r="Z457" s="570"/>
      <c r="AA457" s="270"/>
      <c r="AB457" s="272"/>
      <c r="AC457" s="491"/>
      <c r="AD457" s="272"/>
      <c r="AE457" s="270"/>
    </row>
    <row r="458" spans="1:31" s="670" customFormat="1">
      <c r="A458" s="270"/>
      <c r="B458" s="270"/>
      <c r="C458" s="270"/>
      <c r="D458" s="139"/>
      <c r="E458" s="142"/>
      <c r="F458" s="142"/>
      <c r="G458" s="142"/>
      <c r="H458" s="139"/>
      <c r="I458" s="139"/>
      <c r="J458" s="139"/>
      <c r="K458" s="574"/>
      <c r="L458" s="673"/>
      <c r="M458" s="349"/>
      <c r="O458" s="644"/>
      <c r="Q458" s="139"/>
      <c r="R458" s="139"/>
      <c r="S458" s="270"/>
      <c r="T458" s="270"/>
      <c r="U458" s="285"/>
      <c r="V458" s="406"/>
      <c r="W458" s="446"/>
      <c r="X458" s="270"/>
      <c r="Y458" s="570"/>
      <c r="Z458" s="570"/>
      <c r="AA458" s="270"/>
      <c r="AB458" s="272"/>
      <c r="AC458" s="491"/>
      <c r="AD458" s="272"/>
      <c r="AE458" s="270"/>
    </row>
    <row r="459" spans="1:31" s="670" customFormat="1">
      <c r="A459" s="270"/>
      <c r="B459" s="270"/>
      <c r="C459" s="270"/>
      <c r="D459" s="139"/>
      <c r="E459" s="142"/>
      <c r="F459" s="142"/>
      <c r="G459" s="142"/>
      <c r="H459" s="139"/>
      <c r="I459" s="139"/>
      <c r="J459" s="139"/>
      <c r="K459" s="574"/>
      <c r="L459" s="673"/>
      <c r="M459" s="349"/>
      <c r="O459" s="644"/>
      <c r="Q459" s="139"/>
      <c r="R459" s="139"/>
      <c r="S459" s="270"/>
      <c r="T459" s="270"/>
      <c r="U459" s="285"/>
      <c r="V459" s="406"/>
      <c r="W459" s="446"/>
      <c r="X459" s="270"/>
      <c r="Y459" s="570"/>
      <c r="Z459" s="570"/>
      <c r="AA459" s="270"/>
      <c r="AB459" s="272"/>
      <c r="AC459" s="491"/>
      <c r="AD459" s="272"/>
      <c r="AE459" s="270"/>
    </row>
    <row r="460" spans="1:31" s="670" customFormat="1">
      <c r="A460" s="270"/>
      <c r="B460" s="270"/>
      <c r="C460" s="270"/>
      <c r="D460" s="139"/>
      <c r="E460" s="142"/>
      <c r="F460" s="142"/>
      <c r="G460" s="142"/>
      <c r="H460" s="139"/>
      <c r="I460" s="139"/>
      <c r="J460" s="139"/>
      <c r="K460" s="574"/>
      <c r="L460" s="673"/>
      <c r="M460" s="349"/>
      <c r="O460" s="644"/>
      <c r="Q460" s="139"/>
      <c r="R460" s="139"/>
      <c r="S460" s="270"/>
      <c r="T460" s="270"/>
      <c r="U460" s="285"/>
      <c r="V460" s="406"/>
      <c r="W460" s="446"/>
      <c r="X460" s="270"/>
      <c r="Y460" s="570"/>
      <c r="Z460" s="570"/>
      <c r="AA460" s="270"/>
      <c r="AB460" s="272"/>
      <c r="AC460" s="491"/>
      <c r="AD460" s="272"/>
      <c r="AE460" s="270"/>
    </row>
    <row r="461" spans="1:31" s="670" customFormat="1">
      <c r="A461" s="270"/>
      <c r="B461" s="270"/>
      <c r="C461" s="270"/>
      <c r="D461" s="139"/>
      <c r="E461" s="142"/>
      <c r="F461" s="142"/>
      <c r="G461" s="142"/>
      <c r="H461" s="139"/>
      <c r="I461" s="139"/>
      <c r="J461" s="139"/>
      <c r="K461" s="574"/>
      <c r="L461" s="673"/>
      <c r="M461" s="349"/>
      <c r="O461" s="644"/>
      <c r="Q461" s="139"/>
      <c r="R461" s="139"/>
      <c r="S461" s="270"/>
      <c r="T461" s="270"/>
      <c r="U461" s="285"/>
      <c r="V461" s="406"/>
      <c r="W461" s="446"/>
      <c r="X461" s="270"/>
      <c r="Y461" s="570"/>
      <c r="Z461" s="570"/>
      <c r="AA461" s="270"/>
      <c r="AB461" s="272"/>
      <c r="AC461" s="491"/>
      <c r="AD461" s="272"/>
      <c r="AE461" s="270"/>
    </row>
    <row r="462" spans="1:31" s="670" customFormat="1">
      <c r="A462" s="270"/>
      <c r="B462" s="270"/>
      <c r="C462" s="270"/>
      <c r="D462" s="139"/>
      <c r="E462" s="142"/>
      <c r="F462" s="142"/>
      <c r="G462" s="142"/>
      <c r="H462" s="139"/>
      <c r="I462" s="139"/>
      <c r="J462" s="139"/>
      <c r="K462" s="574"/>
      <c r="L462" s="673"/>
      <c r="M462" s="349"/>
      <c r="O462" s="644"/>
      <c r="Q462" s="139"/>
      <c r="R462" s="139"/>
      <c r="S462" s="270"/>
      <c r="T462" s="270"/>
      <c r="U462" s="285"/>
      <c r="V462" s="406"/>
      <c r="W462" s="446"/>
      <c r="X462" s="270"/>
      <c r="Y462" s="570"/>
      <c r="Z462" s="570"/>
      <c r="AA462" s="270"/>
      <c r="AB462" s="272"/>
      <c r="AC462" s="491"/>
      <c r="AD462" s="272"/>
      <c r="AE462" s="270"/>
    </row>
    <row r="463" spans="1:31" s="670" customFormat="1">
      <c r="A463" s="270"/>
      <c r="B463" s="270"/>
      <c r="C463" s="270"/>
      <c r="D463" s="139"/>
      <c r="E463" s="142"/>
      <c r="F463" s="142"/>
      <c r="G463" s="142"/>
      <c r="H463" s="139"/>
      <c r="I463" s="139"/>
      <c r="J463" s="139"/>
      <c r="K463" s="574"/>
      <c r="L463" s="673"/>
      <c r="M463" s="349"/>
      <c r="O463" s="644"/>
      <c r="Q463" s="139"/>
      <c r="R463" s="139"/>
      <c r="S463" s="270"/>
      <c r="T463" s="270"/>
      <c r="U463" s="285"/>
      <c r="V463" s="406"/>
      <c r="W463" s="446"/>
      <c r="X463" s="270"/>
      <c r="Y463" s="570"/>
      <c r="Z463" s="570"/>
      <c r="AA463" s="270"/>
      <c r="AB463" s="272"/>
      <c r="AC463" s="491"/>
      <c r="AD463" s="272"/>
      <c r="AE463" s="270"/>
    </row>
    <row r="464" spans="1:31" s="670" customFormat="1">
      <c r="A464" s="270"/>
      <c r="B464" s="270"/>
      <c r="C464" s="270"/>
      <c r="D464" s="139"/>
      <c r="E464" s="142"/>
      <c r="F464" s="142"/>
      <c r="G464" s="142"/>
      <c r="H464" s="139"/>
      <c r="I464" s="139"/>
      <c r="J464" s="139"/>
      <c r="K464" s="574"/>
      <c r="L464" s="673"/>
      <c r="M464" s="349"/>
      <c r="O464" s="644"/>
      <c r="Q464" s="139"/>
      <c r="R464" s="139"/>
      <c r="S464" s="270"/>
      <c r="T464" s="270"/>
      <c r="U464" s="285"/>
      <c r="V464" s="406"/>
      <c r="W464" s="446"/>
      <c r="X464" s="270"/>
      <c r="Y464" s="570"/>
      <c r="Z464" s="570"/>
      <c r="AA464" s="270"/>
      <c r="AB464" s="272"/>
      <c r="AC464" s="491"/>
      <c r="AD464" s="272"/>
      <c r="AE464" s="270"/>
    </row>
    <row r="465" spans="1:31" s="670" customFormat="1">
      <c r="A465" s="270"/>
      <c r="B465" s="270"/>
      <c r="C465" s="270"/>
      <c r="D465" s="139"/>
      <c r="E465" s="142"/>
      <c r="F465" s="142"/>
      <c r="G465" s="142"/>
      <c r="H465" s="139"/>
      <c r="I465" s="139"/>
      <c r="J465" s="139"/>
      <c r="K465" s="574"/>
      <c r="L465" s="673"/>
      <c r="M465" s="349"/>
      <c r="O465" s="644"/>
      <c r="Q465" s="139"/>
      <c r="R465" s="139"/>
      <c r="S465" s="270"/>
      <c r="T465" s="270"/>
      <c r="U465" s="285"/>
      <c r="V465" s="406"/>
      <c r="W465" s="446"/>
      <c r="X465" s="270"/>
      <c r="Y465" s="570"/>
      <c r="Z465" s="570"/>
      <c r="AA465" s="270"/>
      <c r="AB465" s="272"/>
      <c r="AC465" s="491"/>
      <c r="AD465" s="272"/>
      <c r="AE465" s="270"/>
    </row>
    <row r="466" spans="1:31" s="670" customFormat="1">
      <c r="A466" s="270"/>
      <c r="B466" s="270"/>
      <c r="C466" s="270"/>
      <c r="D466" s="139"/>
      <c r="E466" s="142"/>
      <c r="F466" s="142"/>
      <c r="G466" s="142"/>
      <c r="H466" s="139"/>
      <c r="I466" s="139"/>
      <c r="J466" s="139"/>
      <c r="K466" s="574"/>
      <c r="L466" s="673"/>
      <c r="M466" s="349"/>
      <c r="O466" s="644"/>
      <c r="Q466" s="139"/>
      <c r="R466" s="139"/>
      <c r="S466" s="270"/>
      <c r="T466" s="270"/>
      <c r="U466" s="285"/>
      <c r="V466" s="406"/>
      <c r="W466" s="446"/>
      <c r="X466" s="270"/>
      <c r="Y466" s="570"/>
      <c r="Z466" s="570"/>
      <c r="AA466" s="270"/>
      <c r="AB466" s="272"/>
      <c r="AC466" s="491"/>
      <c r="AD466" s="272"/>
      <c r="AE466" s="270"/>
    </row>
    <row r="467" spans="1:31" s="670" customFormat="1">
      <c r="A467" s="270"/>
      <c r="B467" s="270"/>
      <c r="C467" s="270"/>
      <c r="D467" s="139"/>
      <c r="E467" s="142"/>
      <c r="F467" s="142"/>
      <c r="G467" s="142"/>
      <c r="H467" s="139"/>
      <c r="I467" s="139"/>
      <c r="J467" s="139"/>
      <c r="K467" s="574"/>
      <c r="L467" s="673"/>
      <c r="M467" s="349"/>
      <c r="O467" s="644"/>
      <c r="Q467" s="139"/>
      <c r="R467" s="139"/>
      <c r="S467" s="270"/>
      <c r="T467" s="270"/>
      <c r="U467" s="285"/>
      <c r="V467" s="406"/>
      <c r="W467" s="446"/>
      <c r="X467" s="270"/>
      <c r="Y467" s="570"/>
      <c r="Z467" s="570"/>
      <c r="AA467" s="270"/>
      <c r="AB467" s="272"/>
      <c r="AC467" s="491"/>
      <c r="AD467" s="272"/>
      <c r="AE467" s="270"/>
    </row>
    <row r="468" spans="1:31" s="670" customFormat="1">
      <c r="A468" s="270"/>
      <c r="B468" s="270"/>
      <c r="C468" s="270"/>
      <c r="D468" s="139"/>
      <c r="E468" s="142"/>
      <c r="F468" s="142"/>
      <c r="G468" s="142"/>
      <c r="H468" s="139"/>
      <c r="I468" s="139"/>
      <c r="J468" s="139"/>
      <c r="K468" s="574"/>
      <c r="L468" s="673"/>
      <c r="M468" s="349"/>
      <c r="O468" s="644"/>
      <c r="Q468" s="139"/>
      <c r="R468" s="139"/>
      <c r="S468" s="270"/>
      <c r="T468" s="270"/>
      <c r="U468" s="285"/>
      <c r="V468" s="406"/>
      <c r="W468" s="446"/>
      <c r="X468" s="270"/>
      <c r="Y468" s="570"/>
      <c r="Z468" s="570"/>
      <c r="AA468" s="270"/>
      <c r="AB468" s="272"/>
      <c r="AC468" s="491"/>
      <c r="AD468" s="272"/>
      <c r="AE468" s="270"/>
    </row>
    <row r="469" spans="1:31" s="670" customFormat="1">
      <c r="A469" s="270"/>
      <c r="B469" s="270"/>
      <c r="C469" s="270"/>
      <c r="D469" s="139"/>
      <c r="E469" s="142"/>
      <c r="F469" s="142"/>
      <c r="G469" s="142"/>
      <c r="H469" s="139"/>
      <c r="I469" s="139"/>
      <c r="J469" s="139"/>
      <c r="K469" s="574"/>
      <c r="L469" s="673"/>
      <c r="M469" s="349"/>
      <c r="O469" s="644"/>
      <c r="Q469" s="139"/>
      <c r="R469" s="139"/>
      <c r="S469" s="270"/>
      <c r="T469" s="270"/>
      <c r="U469" s="285"/>
      <c r="V469" s="406"/>
      <c r="W469" s="446"/>
      <c r="X469" s="270"/>
      <c r="Y469" s="570"/>
      <c r="Z469" s="570"/>
      <c r="AA469" s="270"/>
      <c r="AB469" s="272"/>
      <c r="AC469" s="491"/>
      <c r="AD469" s="272"/>
      <c r="AE469" s="270"/>
    </row>
    <row r="470" spans="1:31" s="670" customFormat="1">
      <c r="A470" s="270"/>
      <c r="B470" s="270"/>
      <c r="C470" s="270"/>
      <c r="D470" s="139"/>
      <c r="E470" s="142"/>
      <c r="F470" s="142"/>
      <c r="G470" s="142"/>
      <c r="H470" s="139"/>
      <c r="I470" s="139"/>
      <c r="J470" s="139"/>
      <c r="K470" s="574"/>
      <c r="L470" s="673"/>
      <c r="M470" s="349"/>
      <c r="O470" s="644"/>
      <c r="Q470" s="139"/>
      <c r="R470" s="139"/>
      <c r="S470" s="270"/>
      <c r="T470" s="270"/>
      <c r="U470" s="285"/>
      <c r="V470" s="406"/>
      <c r="W470" s="446"/>
      <c r="X470" s="270"/>
      <c r="Y470" s="570"/>
      <c r="Z470" s="570"/>
      <c r="AA470" s="270"/>
      <c r="AB470" s="272"/>
      <c r="AC470" s="491"/>
      <c r="AD470" s="272"/>
      <c r="AE470" s="270"/>
    </row>
    <row r="471" spans="1:31" s="670" customFormat="1">
      <c r="A471" s="270"/>
      <c r="B471" s="270"/>
      <c r="C471" s="270"/>
      <c r="D471" s="139"/>
      <c r="E471" s="142"/>
      <c r="F471" s="142"/>
      <c r="G471" s="142"/>
      <c r="H471" s="139"/>
      <c r="I471" s="139"/>
      <c r="J471" s="139"/>
      <c r="K471" s="574"/>
      <c r="L471" s="673"/>
      <c r="M471" s="349"/>
      <c r="O471" s="644"/>
      <c r="Q471" s="139"/>
      <c r="R471" s="139"/>
      <c r="S471" s="270"/>
      <c r="T471" s="270"/>
      <c r="U471" s="285"/>
      <c r="V471" s="406"/>
      <c r="W471" s="446"/>
      <c r="X471" s="270"/>
      <c r="Y471" s="570"/>
      <c r="Z471" s="570"/>
      <c r="AA471" s="270"/>
      <c r="AB471" s="272"/>
      <c r="AC471" s="491"/>
      <c r="AD471" s="272"/>
      <c r="AE471" s="270"/>
    </row>
    <row r="472" spans="1:31" s="670" customFormat="1">
      <c r="A472" s="270"/>
      <c r="B472" s="270"/>
      <c r="C472" s="270"/>
      <c r="D472" s="139"/>
      <c r="E472" s="142"/>
      <c r="F472" s="142"/>
      <c r="G472" s="142"/>
      <c r="H472" s="139"/>
      <c r="I472" s="139"/>
      <c r="J472" s="139"/>
      <c r="K472" s="574"/>
      <c r="L472" s="673"/>
      <c r="M472" s="349"/>
      <c r="O472" s="644"/>
      <c r="Q472" s="139"/>
      <c r="R472" s="139"/>
      <c r="S472" s="270"/>
      <c r="T472" s="270"/>
      <c r="U472" s="285"/>
      <c r="V472" s="406"/>
      <c r="W472" s="446"/>
      <c r="X472" s="270"/>
      <c r="Y472" s="570"/>
      <c r="Z472" s="570"/>
      <c r="AA472" s="270"/>
      <c r="AB472" s="272"/>
      <c r="AC472" s="491"/>
      <c r="AD472" s="272"/>
      <c r="AE472" s="270"/>
    </row>
    <row r="473" spans="1:31" s="670" customFormat="1">
      <c r="A473" s="270"/>
      <c r="B473" s="270"/>
      <c r="C473" s="270"/>
      <c r="D473" s="139"/>
      <c r="E473" s="142"/>
      <c r="F473" s="142"/>
      <c r="G473" s="142"/>
      <c r="H473" s="139"/>
      <c r="I473" s="139"/>
      <c r="J473" s="139"/>
      <c r="K473" s="574"/>
      <c r="L473" s="673"/>
      <c r="M473" s="349"/>
      <c r="O473" s="644"/>
      <c r="Q473" s="139"/>
      <c r="R473" s="139"/>
      <c r="S473" s="270"/>
      <c r="T473" s="270"/>
      <c r="U473" s="285"/>
      <c r="V473" s="406"/>
      <c r="W473" s="446"/>
      <c r="X473" s="270"/>
      <c r="Y473" s="570"/>
      <c r="Z473" s="570"/>
      <c r="AA473" s="270"/>
      <c r="AB473" s="272"/>
      <c r="AC473" s="491"/>
      <c r="AD473" s="272"/>
      <c r="AE473" s="270"/>
    </row>
    <row r="474" spans="1:31" s="670" customFormat="1">
      <c r="A474" s="270"/>
      <c r="B474" s="270"/>
      <c r="C474" s="270"/>
      <c r="D474" s="139"/>
      <c r="E474" s="142"/>
      <c r="F474" s="142"/>
      <c r="G474" s="142"/>
      <c r="H474" s="139"/>
      <c r="I474" s="139"/>
      <c r="J474" s="139"/>
      <c r="K474" s="574"/>
      <c r="L474" s="673"/>
      <c r="M474" s="349"/>
      <c r="O474" s="644"/>
      <c r="Q474" s="139"/>
      <c r="R474" s="139"/>
      <c r="S474" s="270"/>
      <c r="T474" s="270"/>
      <c r="U474" s="285"/>
      <c r="V474" s="406"/>
      <c r="W474" s="446"/>
      <c r="X474" s="270"/>
      <c r="Y474" s="570"/>
      <c r="Z474" s="570"/>
      <c r="AA474" s="270"/>
      <c r="AB474" s="272"/>
      <c r="AC474" s="491"/>
      <c r="AD474" s="272"/>
      <c r="AE474" s="270"/>
    </row>
    <row r="475" spans="1:31" s="670" customFormat="1">
      <c r="A475" s="270"/>
      <c r="B475" s="270"/>
      <c r="C475" s="270"/>
      <c r="D475" s="139"/>
      <c r="E475" s="142"/>
      <c r="F475" s="142"/>
      <c r="G475" s="142"/>
      <c r="H475" s="139"/>
      <c r="I475" s="139"/>
      <c r="J475" s="139"/>
      <c r="K475" s="574"/>
      <c r="L475" s="673"/>
      <c r="M475" s="349"/>
      <c r="O475" s="644"/>
      <c r="Q475" s="139"/>
      <c r="R475" s="139"/>
      <c r="S475" s="270"/>
      <c r="T475" s="270"/>
      <c r="U475" s="285"/>
      <c r="V475" s="406"/>
      <c r="W475" s="446"/>
      <c r="X475" s="270"/>
      <c r="Y475" s="570"/>
      <c r="Z475" s="570"/>
      <c r="AA475" s="270"/>
      <c r="AB475" s="272"/>
      <c r="AC475" s="491"/>
      <c r="AD475" s="272"/>
      <c r="AE475" s="270"/>
    </row>
    <row r="476" spans="1:31" s="670" customFormat="1">
      <c r="A476" s="270"/>
      <c r="B476" s="270"/>
      <c r="C476" s="270"/>
      <c r="D476" s="139"/>
      <c r="E476" s="142"/>
      <c r="F476" s="142"/>
      <c r="G476" s="142"/>
      <c r="H476" s="139"/>
      <c r="I476" s="139"/>
      <c r="J476" s="139"/>
      <c r="K476" s="574"/>
      <c r="L476" s="673"/>
      <c r="M476" s="349"/>
      <c r="O476" s="644"/>
      <c r="Q476" s="139"/>
      <c r="R476" s="139"/>
      <c r="S476" s="270"/>
      <c r="T476" s="270"/>
      <c r="U476" s="285"/>
      <c r="V476" s="406"/>
      <c r="W476" s="446"/>
      <c r="X476" s="270"/>
      <c r="Y476" s="570"/>
      <c r="Z476" s="570"/>
      <c r="AA476" s="270"/>
      <c r="AB476" s="272"/>
      <c r="AC476" s="491"/>
      <c r="AD476" s="272"/>
      <c r="AE476" s="270"/>
    </row>
    <row r="477" spans="1:31" s="670" customFormat="1">
      <c r="A477" s="270"/>
      <c r="B477" s="270"/>
      <c r="C477" s="270"/>
      <c r="D477" s="139"/>
      <c r="E477" s="142"/>
      <c r="F477" s="142"/>
      <c r="G477" s="142"/>
      <c r="H477" s="139"/>
      <c r="I477" s="139"/>
      <c r="J477" s="139"/>
      <c r="K477" s="574"/>
      <c r="L477" s="673"/>
      <c r="M477" s="349"/>
      <c r="O477" s="644"/>
      <c r="Q477" s="139"/>
      <c r="R477" s="139"/>
      <c r="S477" s="270"/>
      <c r="T477" s="270"/>
      <c r="U477" s="285"/>
      <c r="V477" s="406"/>
      <c r="W477" s="446"/>
      <c r="X477" s="270"/>
      <c r="Y477" s="570"/>
      <c r="Z477" s="570"/>
      <c r="AA477" s="270"/>
      <c r="AB477" s="272"/>
      <c r="AC477" s="491"/>
      <c r="AD477" s="272"/>
      <c r="AE477" s="270"/>
    </row>
    <row r="478" spans="1:31" s="670" customFormat="1">
      <c r="A478" s="270"/>
      <c r="B478" s="270"/>
      <c r="C478" s="270"/>
      <c r="D478" s="139"/>
      <c r="E478" s="142"/>
      <c r="F478" s="142"/>
      <c r="G478" s="142"/>
      <c r="H478" s="139"/>
      <c r="I478" s="139"/>
      <c r="J478" s="139"/>
      <c r="K478" s="574"/>
      <c r="L478" s="673"/>
      <c r="M478" s="349"/>
      <c r="O478" s="644"/>
      <c r="Q478" s="139"/>
      <c r="R478" s="139"/>
      <c r="S478" s="270"/>
      <c r="T478" s="270"/>
      <c r="U478" s="285"/>
      <c r="V478" s="406"/>
      <c r="W478" s="446"/>
      <c r="X478" s="270"/>
      <c r="Y478" s="570"/>
      <c r="Z478" s="570"/>
      <c r="AA478" s="270"/>
      <c r="AB478" s="272"/>
      <c r="AC478" s="491"/>
      <c r="AD478" s="272"/>
      <c r="AE478" s="270"/>
    </row>
    <row r="479" spans="1:31" s="670" customFormat="1">
      <c r="A479" s="270"/>
      <c r="B479" s="270"/>
      <c r="C479" s="270"/>
      <c r="D479" s="139"/>
      <c r="E479" s="142"/>
      <c r="F479" s="142"/>
      <c r="G479" s="142"/>
      <c r="H479" s="139"/>
      <c r="I479" s="139"/>
      <c r="J479" s="139"/>
      <c r="K479" s="574"/>
      <c r="L479" s="673"/>
      <c r="M479" s="349"/>
      <c r="O479" s="644"/>
      <c r="Q479" s="139"/>
      <c r="R479" s="139"/>
      <c r="S479" s="270"/>
      <c r="T479" s="270"/>
      <c r="U479" s="285"/>
      <c r="V479" s="406"/>
      <c r="W479" s="446"/>
      <c r="X479" s="270"/>
      <c r="Y479" s="570"/>
      <c r="Z479" s="570"/>
      <c r="AA479" s="270"/>
      <c r="AB479" s="272"/>
      <c r="AC479" s="491"/>
      <c r="AD479" s="272"/>
      <c r="AE479" s="270"/>
    </row>
    <row r="480" spans="1:31" s="670" customFormat="1">
      <c r="A480" s="270"/>
      <c r="B480" s="270"/>
      <c r="C480" s="270"/>
      <c r="D480" s="139"/>
      <c r="E480" s="142"/>
      <c r="F480" s="142"/>
      <c r="G480" s="142"/>
      <c r="H480" s="139"/>
      <c r="I480" s="139"/>
      <c r="J480" s="139"/>
      <c r="K480" s="574"/>
      <c r="L480" s="673"/>
      <c r="M480" s="349"/>
      <c r="O480" s="644"/>
      <c r="Q480" s="139"/>
      <c r="R480" s="139"/>
      <c r="S480" s="270"/>
      <c r="T480" s="270"/>
      <c r="U480" s="285"/>
      <c r="V480" s="406"/>
      <c r="W480" s="446"/>
      <c r="X480" s="270"/>
      <c r="Y480" s="570"/>
      <c r="Z480" s="570"/>
      <c r="AA480" s="270"/>
      <c r="AB480" s="272"/>
      <c r="AC480" s="491"/>
      <c r="AD480" s="272"/>
      <c r="AE480" s="270"/>
    </row>
    <row r="481" spans="1:31" s="670" customFormat="1">
      <c r="A481" s="270"/>
      <c r="B481" s="270"/>
      <c r="C481" s="270"/>
      <c r="D481" s="139"/>
      <c r="E481" s="142"/>
      <c r="F481" s="142"/>
      <c r="G481" s="142"/>
      <c r="H481" s="139"/>
      <c r="I481" s="139"/>
      <c r="J481" s="139"/>
      <c r="K481" s="574"/>
      <c r="L481" s="673"/>
      <c r="M481" s="349"/>
      <c r="O481" s="644"/>
      <c r="Q481" s="139"/>
      <c r="R481" s="139"/>
      <c r="S481" s="270"/>
      <c r="T481" s="270"/>
      <c r="U481" s="285"/>
      <c r="V481" s="406"/>
      <c r="W481" s="446"/>
      <c r="X481" s="270"/>
      <c r="Y481" s="570"/>
      <c r="Z481" s="570"/>
      <c r="AA481" s="270"/>
      <c r="AB481" s="272"/>
      <c r="AC481" s="491"/>
      <c r="AD481" s="272"/>
      <c r="AE481" s="270"/>
    </row>
    <row r="482" spans="1:31" s="670" customFormat="1">
      <c r="A482" s="270"/>
      <c r="B482" s="270"/>
      <c r="C482" s="270"/>
      <c r="D482" s="139"/>
      <c r="E482" s="142"/>
      <c r="F482" s="142"/>
      <c r="G482" s="142"/>
      <c r="H482" s="139"/>
      <c r="I482" s="139"/>
      <c r="J482" s="139"/>
      <c r="K482" s="574"/>
      <c r="L482" s="673"/>
      <c r="M482" s="349"/>
      <c r="O482" s="644"/>
      <c r="Q482" s="139"/>
      <c r="R482" s="139"/>
      <c r="S482" s="270"/>
      <c r="T482" s="270"/>
      <c r="U482" s="285"/>
      <c r="V482" s="406"/>
      <c r="W482" s="446"/>
      <c r="X482" s="270"/>
      <c r="Y482" s="570"/>
      <c r="Z482" s="570"/>
      <c r="AA482" s="270"/>
      <c r="AB482" s="272"/>
      <c r="AC482" s="491"/>
      <c r="AD482" s="272"/>
      <c r="AE482" s="270"/>
    </row>
    <row r="483" spans="1:31" s="670" customFormat="1">
      <c r="A483" s="270"/>
      <c r="B483" s="270"/>
      <c r="C483" s="270"/>
      <c r="D483" s="139"/>
      <c r="E483" s="142"/>
      <c r="F483" s="142"/>
      <c r="G483" s="142"/>
      <c r="H483" s="139"/>
      <c r="I483" s="139"/>
      <c r="J483" s="139"/>
      <c r="K483" s="574"/>
      <c r="L483" s="673"/>
      <c r="M483" s="349"/>
      <c r="O483" s="644"/>
      <c r="Q483" s="139"/>
      <c r="R483" s="139"/>
      <c r="S483" s="270"/>
      <c r="T483" s="270"/>
      <c r="U483" s="285"/>
      <c r="V483" s="406"/>
      <c r="W483" s="446"/>
      <c r="X483" s="270"/>
      <c r="Y483" s="570"/>
      <c r="Z483" s="570"/>
      <c r="AA483" s="270"/>
      <c r="AB483" s="272"/>
      <c r="AC483" s="491"/>
      <c r="AD483" s="272"/>
      <c r="AE483" s="270"/>
    </row>
    <row r="484" spans="1:31" s="670" customFormat="1">
      <c r="A484" s="270"/>
      <c r="B484" s="270"/>
      <c r="C484" s="270"/>
      <c r="D484" s="139"/>
      <c r="E484" s="142"/>
      <c r="F484" s="142"/>
      <c r="G484" s="142"/>
      <c r="H484" s="139"/>
      <c r="I484" s="139"/>
      <c r="J484" s="139"/>
      <c r="K484" s="574"/>
      <c r="L484" s="673"/>
      <c r="M484" s="349"/>
      <c r="O484" s="644"/>
      <c r="Q484" s="139"/>
      <c r="R484" s="139"/>
      <c r="S484" s="270"/>
      <c r="T484" s="270"/>
      <c r="U484" s="285"/>
      <c r="V484" s="406"/>
      <c r="W484" s="446"/>
      <c r="X484" s="270"/>
      <c r="Y484" s="570"/>
      <c r="Z484" s="570"/>
      <c r="AA484" s="270"/>
      <c r="AB484" s="272"/>
      <c r="AC484" s="491"/>
      <c r="AD484" s="272"/>
      <c r="AE484" s="270"/>
    </row>
    <row r="485" spans="1:31" s="670" customFormat="1">
      <c r="A485" s="270"/>
      <c r="B485" s="270"/>
      <c r="C485" s="270"/>
      <c r="D485" s="139"/>
      <c r="E485" s="142"/>
      <c r="F485" s="142"/>
      <c r="G485" s="142"/>
      <c r="H485" s="139"/>
      <c r="I485" s="139"/>
      <c r="J485" s="139"/>
      <c r="K485" s="574"/>
      <c r="L485" s="673"/>
      <c r="M485" s="349"/>
      <c r="O485" s="644"/>
      <c r="Q485" s="139"/>
      <c r="R485" s="139"/>
      <c r="S485" s="270"/>
      <c r="T485" s="270"/>
      <c r="U485" s="285"/>
      <c r="V485" s="406"/>
      <c r="W485" s="446"/>
      <c r="X485" s="270"/>
      <c r="Y485" s="570"/>
      <c r="Z485" s="570"/>
      <c r="AA485" s="270"/>
      <c r="AB485" s="272"/>
      <c r="AC485" s="491"/>
      <c r="AD485" s="272"/>
      <c r="AE485" s="270"/>
    </row>
    <row r="486" spans="1:31" s="670" customFormat="1">
      <c r="A486" s="270"/>
      <c r="B486" s="270"/>
      <c r="C486" s="270"/>
      <c r="D486" s="139"/>
      <c r="E486" s="142"/>
      <c r="F486" s="142"/>
      <c r="G486" s="142"/>
      <c r="H486" s="139"/>
      <c r="I486" s="139"/>
      <c r="J486" s="139"/>
      <c r="K486" s="574"/>
      <c r="L486" s="673"/>
      <c r="M486" s="349"/>
      <c r="O486" s="644"/>
      <c r="Q486" s="139"/>
      <c r="R486" s="139"/>
      <c r="S486" s="270"/>
      <c r="T486" s="270"/>
      <c r="U486" s="285"/>
      <c r="V486" s="406"/>
      <c r="W486" s="446"/>
      <c r="X486" s="270"/>
      <c r="Y486" s="570"/>
      <c r="Z486" s="570"/>
      <c r="AA486" s="270"/>
      <c r="AB486" s="272"/>
      <c r="AC486" s="491"/>
      <c r="AD486" s="272"/>
      <c r="AE486" s="270"/>
    </row>
    <row r="487" spans="1:31" s="670" customFormat="1">
      <c r="A487" s="270"/>
      <c r="B487" s="270"/>
      <c r="C487" s="270"/>
      <c r="D487" s="139"/>
      <c r="E487" s="142"/>
      <c r="F487" s="142"/>
      <c r="G487" s="142"/>
      <c r="H487" s="139"/>
      <c r="I487" s="139"/>
      <c r="J487" s="139"/>
      <c r="K487" s="574"/>
      <c r="L487" s="673"/>
      <c r="M487" s="349"/>
      <c r="O487" s="644"/>
      <c r="Q487" s="139"/>
      <c r="R487" s="139"/>
      <c r="S487" s="270"/>
      <c r="T487" s="270"/>
      <c r="U487" s="285"/>
      <c r="V487" s="406"/>
      <c r="W487" s="446"/>
      <c r="X487" s="270"/>
      <c r="Y487" s="570"/>
      <c r="Z487" s="570"/>
      <c r="AA487" s="270"/>
      <c r="AB487" s="272"/>
      <c r="AC487" s="491"/>
      <c r="AD487" s="272"/>
      <c r="AE487" s="270"/>
    </row>
    <row r="488" spans="1:31" s="670" customFormat="1">
      <c r="A488" s="270"/>
      <c r="B488" s="270"/>
      <c r="C488" s="270"/>
      <c r="D488" s="139"/>
      <c r="E488" s="142"/>
      <c r="F488" s="142"/>
      <c r="G488" s="142"/>
      <c r="H488" s="139"/>
      <c r="I488" s="139"/>
      <c r="J488" s="139"/>
      <c r="K488" s="574"/>
      <c r="L488" s="673"/>
      <c r="M488" s="349"/>
      <c r="O488" s="644"/>
      <c r="Q488" s="139"/>
      <c r="R488" s="139"/>
      <c r="S488" s="270"/>
      <c r="T488" s="270"/>
      <c r="U488" s="285"/>
      <c r="V488" s="406"/>
      <c r="W488" s="446"/>
      <c r="X488" s="270"/>
      <c r="Y488" s="570"/>
      <c r="Z488" s="570"/>
      <c r="AA488" s="270"/>
      <c r="AB488" s="272"/>
      <c r="AC488" s="491"/>
      <c r="AD488" s="272"/>
      <c r="AE488" s="270"/>
    </row>
    <row r="489" spans="1:31" s="670" customFormat="1">
      <c r="A489" s="270"/>
      <c r="B489" s="270"/>
      <c r="C489" s="270"/>
      <c r="D489" s="139"/>
      <c r="E489" s="142"/>
      <c r="F489" s="142"/>
      <c r="G489" s="142"/>
      <c r="H489" s="139"/>
      <c r="I489" s="139"/>
      <c r="J489" s="139"/>
      <c r="K489" s="574"/>
      <c r="L489" s="673"/>
      <c r="M489" s="349"/>
      <c r="O489" s="644"/>
      <c r="Q489" s="139"/>
      <c r="R489" s="139"/>
      <c r="S489" s="270"/>
      <c r="T489" s="270"/>
      <c r="U489" s="285"/>
      <c r="V489" s="406"/>
      <c r="W489" s="446"/>
      <c r="X489" s="270"/>
      <c r="Y489" s="570"/>
      <c r="Z489" s="570"/>
      <c r="AA489" s="270"/>
      <c r="AB489" s="272"/>
      <c r="AC489" s="491"/>
      <c r="AD489" s="272"/>
      <c r="AE489" s="270"/>
    </row>
    <row r="490" spans="1:31" s="670" customFormat="1">
      <c r="A490" s="270"/>
      <c r="B490" s="270"/>
      <c r="C490" s="270"/>
      <c r="D490" s="139"/>
      <c r="E490" s="142"/>
      <c r="F490" s="142"/>
      <c r="G490" s="142"/>
      <c r="H490" s="139"/>
      <c r="I490" s="139"/>
      <c r="J490" s="139"/>
      <c r="K490" s="574"/>
      <c r="L490" s="673"/>
      <c r="M490" s="349"/>
      <c r="O490" s="644"/>
      <c r="Q490" s="139"/>
      <c r="R490" s="139"/>
      <c r="S490" s="270"/>
      <c r="T490" s="270"/>
      <c r="U490" s="285"/>
      <c r="V490" s="406"/>
      <c r="W490" s="446"/>
      <c r="X490" s="270"/>
      <c r="Y490" s="570"/>
      <c r="Z490" s="570"/>
      <c r="AA490" s="270"/>
      <c r="AB490" s="272"/>
      <c r="AC490" s="491"/>
      <c r="AD490" s="272"/>
      <c r="AE490" s="270"/>
    </row>
    <row r="491" spans="1:31" s="670" customFormat="1">
      <c r="A491" s="270"/>
      <c r="B491" s="270"/>
      <c r="C491" s="270"/>
      <c r="D491" s="139"/>
      <c r="E491" s="142"/>
      <c r="F491" s="142"/>
      <c r="G491" s="142"/>
      <c r="H491" s="139"/>
      <c r="I491" s="139"/>
      <c r="J491" s="139"/>
      <c r="K491" s="574"/>
      <c r="L491" s="673"/>
      <c r="M491" s="349"/>
      <c r="O491" s="644"/>
      <c r="Q491" s="139"/>
      <c r="R491" s="139"/>
      <c r="S491" s="270"/>
      <c r="T491" s="270"/>
      <c r="U491" s="285"/>
      <c r="V491" s="406"/>
      <c r="W491" s="446"/>
      <c r="X491" s="270"/>
      <c r="Y491" s="570"/>
      <c r="Z491" s="570"/>
      <c r="AA491" s="270"/>
      <c r="AB491" s="272"/>
      <c r="AC491" s="491"/>
      <c r="AD491" s="272"/>
      <c r="AE491" s="270"/>
    </row>
    <row r="492" spans="1:31" s="670" customFormat="1">
      <c r="A492" s="270"/>
      <c r="B492" s="270"/>
      <c r="C492" s="270"/>
      <c r="D492" s="139"/>
      <c r="E492" s="142"/>
      <c r="F492" s="142"/>
      <c r="G492" s="142"/>
      <c r="H492" s="139"/>
      <c r="I492" s="139"/>
      <c r="J492" s="139"/>
      <c r="K492" s="574"/>
      <c r="L492" s="673"/>
      <c r="M492" s="349"/>
      <c r="O492" s="644"/>
      <c r="Q492" s="139"/>
      <c r="R492" s="139"/>
      <c r="S492" s="270"/>
      <c r="T492" s="270"/>
      <c r="U492" s="285"/>
      <c r="V492" s="406"/>
      <c r="W492" s="446"/>
      <c r="X492" s="270"/>
      <c r="Y492" s="570"/>
      <c r="Z492" s="570"/>
      <c r="AA492" s="270"/>
      <c r="AB492" s="272"/>
      <c r="AC492" s="491"/>
      <c r="AD492" s="272"/>
      <c r="AE492" s="270"/>
    </row>
    <row r="493" spans="1:31" s="670" customFormat="1">
      <c r="A493" s="270"/>
      <c r="B493" s="270"/>
      <c r="C493" s="270"/>
      <c r="D493" s="139"/>
      <c r="E493" s="142"/>
      <c r="F493" s="142"/>
      <c r="G493" s="142"/>
      <c r="H493" s="139"/>
      <c r="I493" s="139"/>
      <c r="J493" s="139"/>
      <c r="K493" s="574"/>
      <c r="L493" s="673"/>
      <c r="M493" s="349"/>
      <c r="O493" s="644"/>
      <c r="Q493" s="139"/>
      <c r="R493" s="139"/>
      <c r="S493" s="270"/>
      <c r="T493" s="270"/>
      <c r="U493" s="285"/>
      <c r="V493" s="406"/>
      <c r="W493" s="446"/>
      <c r="X493" s="270"/>
      <c r="Y493" s="570"/>
      <c r="Z493" s="570"/>
      <c r="AA493" s="270"/>
      <c r="AB493" s="272"/>
      <c r="AC493" s="491"/>
      <c r="AD493" s="272"/>
      <c r="AE493" s="270"/>
    </row>
    <row r="494" spans="1:31" s="670" customFormat="1">
      <c r="A494" s="270"/>
      <c r="B494" s="270"/>
      <c r="C494" s="270"/>
      <c r="D494" s="139"/>
      <c r="E494" s="142"/>
      <c r="F494" s="142"/>
      <c r="G494" s="142"/>
      <c r="H494" s="139"/>
      <c r="I494" s="139"/>
      <c r="J494" s="139"/>
      <c r="K494" s="574"/>
      <c r="L494" s="673"/>
      <c r="M494" s="349"/>
      <c r="O494" s="644"/>
      <c r="Q494" s="139"/>
      <c r="R494" s="139"/>
      <c r="S494" s="270"/>
      <c r="T494" s="270"/>
      <c r="U494" s="285"/>
      <c r="V494" s="406"/>
      <c r="W494" s="446"/>
      <c r="X494" s="270"/>
      <c r="Y494" s="570"/>
      <c r="Z494" s="570"/>
      <c r="AA494" s="270"/>
      <c r="AB494" s="272"/>
      <c r="AC494" s="491"/>
      <c r="AD494" s="272"/>
      <c r="AE494" s="270"/>
    </row>
    <row r="495" spans="1:31" s="670" customFormat="1">
      <c r="A495" s="270"/>
      <c r="B495" s="270"/>
      <c r="C495" s="270"/>
      <c r="D495" s="139"/>
      <c r="E495" s="142"/>
      <c r="F495" s="142"/>
      <c r="G495" s="142"/>
      <c r="H495" s="139"/>
      <c r="I495" s="139"/>
      <c r="J495" s="139"/>
      <c r="K495" s="574"/>
      <c r="L495" s="673"/>
      <c r="M495" s="349"/>
      <c r="O495" s="644"/>
      <c r="Q495" s="139"/>
      <c r="R495" s="139"/>
      <c r="S495" s="270"/>
      <c r="T495" s="270"/>
      <c r="U495" s="285"/>
      <c r="V495" s="406"/>
      <c r="W495" s="446"/>
      <c r="X495" s="270"/>
      <c r="Y495" s="570"/>
      <c r="Z495" s="570"/>
      <c r="AA495" s="270"/>
      <c r="AB495" s="272"/>
      <c r="AC495" s="491"/>
      <c r="AD495" s="272"/>
      <c r="AE495" s="270"/>
    </row>
    <row r="496" spans="1:31" s="670" customFormat="1">
      <c r="A496" s="270"/>
      <c r="B496" s="270"/>
      <c r="C496" s="270"/>
      <c r="D496" s="139"/>
      <c r="E496" s="142"/>
      <c r="F496" s="142"/>
      <c r="G496" s="142"/>
      <c r="H496" s="139"/>
      <c r="I496" s="139"/>
      <c r="J496" s="139"/>
      <c r="K496" s="574"/>
      <c r="L496" s="673"/>
      <c r="M496" s="349"/>
      <c r="O496" s="644"/>
      <c r="Q496" s="139"/>
      <c r="R496" s="139"/>
      <c r="S496" s="270"/>
      <c r="T496" s="270"/>
      <c r="U496" s="285"/>
      <c r="V496" s="406"/>
      <c r="W496" s="446"/>
      <c r="X496" s="270"/>
      <c r="Y496" s="570"/>
      <c r="Z496" s="570"/>
      <c r="AA496" s="270"/>
      <c r="AB496" s="272"/>
      <c r="AC496" s="491"/>
      <c r="AD496" s="272"/>
      <c r="AE496" s="270"/>
    </row>
    <row r="497" spans="1:31" s="670" customFormat="1">
      <c r="A497" s="270"/>
      <c r="B497" s="270"/>
      <c r="C497" s="270"/>
      <c r="D497" s="139"/>
      <c r="E497" s="142"/>
      <c r="F497" s="142"/>
      <c r="G497" s="142"/>
      <c r="H497" s="139"/>
      <c r="I497" s="139"/>
      <c r="J497" s="139"/>
      <c r="K497" s="574"/>
      <c r="L497" s="673"/>
      <c r="M497" s="349"/>
      <c r="O497" s="644"/>
      <c r="Q497" s="139"/>
      <c r="R497" s="139"/>
      <c r="S497" s="270"/>
      <c r="T497" s="270"/>
      <c r="U497" s="285"/>
      <c r="V497" s="406"/>
      <c r="W497" s="446"/>
      <c r="X497" s="270"/>
      <c r="Y497" s="570"/>
      <c r="Z497" s="570"/>
      <c r="AA497" s="270"/>
      <c r="AB497" s="272"/>
      <c r="AC497" s="491"/>
      <c r="AD497" s="272"/>
      <c r="AE497" s="270"/>
    </row>
    <row r="498" spans="1:31" s="670" customFormat="1">
      <c r="A498" s="270"/>
      <c r="B498" s="270"/>
      <c r="C498" s="270"/>
      <c r="D498" s="139"/>
      <c r="E498" s="142"/>
      <c r="F498" s="142"/>
      <c r="G498" s="142"/>
      <c r="H498" s="139"/>
      <c r="I498" s="139"/>
      <c r="J498" s="139"/>
      <c r="K498" s="574"/>
      <c r="L498" s="673"/>
      <c r="M498" s="349"/>
      <c r="O498" s="644"/>
      <c r="Q498" s="139"/>
      <c r="R498" s="139"/>
      <c r="S498" s="270"/>
      <c r="T498" s="270"/>
      <c r="U498" s="285"/>
      <c r="V498" s="406"/>
      <c r="W498" s="446"/>
      <c r="X498" s="270"/>
      <c r="Y498" s="570"/>
      <c r="Z498" s="570"/>
      <c r="AA498" s="270"/>
      <c r="AB498" s="272"/>
      <c r="AC498" s="491"/>
      <c r="AD498" s="272"/>
      <c r="AE498" s="270"/>
    </row>
    <row r="499" spans="1:31" s="670" customFormat="1">
      <c r="A499" s="270"/>
      <c r="B499" s="270"/>
      <c r="C499" s="270"/>
      <c r="D499" s="139"/>
      <c r="E499" s="142"/>
      <c r="F499" s="142"/>
      <c r="G499" s="142"/>
      <c r="H499" s="139"/>
      <c r="I499" s="139"/>
      <c r="J499" s="139"/>
      <c r="K499" s="574"/>
      <c r="L499" s="673"/>
      <c r="M499" s="349"/>
      <c r="O499" s="644"/>
      <c r="Q499" s="139"/>
      <c r="R499" s="139"/>
      <c r="S499" s="270"/>
      <c r="T499" s="270"/>
      <c r="U499" s="285"/>
      <c r="V499" s="406"/>
      <c r="W499" s="446"/>
      <c r="X499" s="270"/>
      <c r="Y499" s="570"/>
      <c r="Z499" s="570"/>
      <c r="AA499" s="270"/>
      <c r="AB499" s="272"/>
      <c r="AC499" s="491"/>
      <c r="AD499" s="272"/>
      <c r="AE499" s="270"/>
    </row>
    <row r="500" spans="1:31" s="670" customFormat="1">
      <c r="A500" s="270"/>
      <c r="B500" s="270"/>
      <c r="C500" s="270"/>
      <c r="D500" s="139"/>
      <c r="E500" s="142"/>
      <c r="F500" s="142"/>
      <c r="G500" s="142"/>
      <c r="H500" s="139"/>
      <c r="I500" s="139"/>
      <c r="J500" s="139"/>
      <c r="K500" s="574"/>
      <c r="L500" s="673"/>
      <c r="M500" s="349"/>
      <c r="O500" s="644"/>
      <c r="Q500" s="139"/>
      <c r="R500" s="139"/>
      <c r="S500" s="270"/>
      <c r="T500" s="270"/>
      <c r="U500" s="285"/>
      <c r="V500" s="406"/>
      <c r="W500" s="446"/>
      <c r="X500" s="270"/>
      <c r="Y500" s="570"/>
      <c r="Z500" s="570"/>
      <c r="AA500" s="270"/>
      <c r="AB500" s="272"/>
      <c r="AC500" s="491"/>
      <c r="AD500" s="272"/>
      <c r="AE500" s="270"/>
    </row>
    <row r="501" spans="1:31" s="670" customFormat="1">
      <c r="A501" s="270"/>
      <c r="B501" s="270"/>
      <c r="C501" s="270"/>
      <c r="D501" s="139"/>
      <c r="E501" s="142"/>
      <c r="F501" s="142"/>
      <c r="G501" s="142"/>
      <c r="H501" s="139"/>
      <c r="I501" s="139"/>
      <c r="J501" s="139"/>
      <c r="K501" s="574"/>
      <c r="L501" s="673"/>
      <c r="M501" s="349"/>
      <c r="O501" s="644"/>
      <c r="Q501" s="139"/>
      <c r="R501" s="139"/>
      <c r="S501" s="270"/>
      <c r="T501" s="270"/>
      <c r="U501" s="285"/>
      <c r="V501" s="406"/>
      <c r="W501" s="446"/>
      <c r="X501" s="270"/>
      <c r="Y501" s="570"/>
      <c r="Z501" s="570"/>
      <c r="AA501" s="270"/>
      <c r="AB501" s="272"/>
      <c r="AC501" s="491"/>
      <c r="AD501" s="272"/>
      <c r="AE501" s="270"/>
    </row>
    <row r="502" spans="1:31" s="670" customFormat="1">
      <c r="A502" s="270"/>
      <c r="B502" s="270"/>
      <c r="C502" s="270"/>
      <c r="D502" s="139"/>
      <c r="E502" s="142"/>
      <c r="F502" s="142"/>
      <c r="G502" s="142"/>
      <c r="H502" s="139"/>
      <c r="I502" s="139"/>
      <c r="J502" s="139"/>
      <c r="K502" s="574"/>
      <c r="L502" s="673"/>
      <c r="M502" s="349"/>
      <c r="O502" s="644"/>
      <c r="Q502" s="139"/>
      <c r="R502" s="139"/>
      <c r="S502" s="270"/>
      <c r="T502" s="270"/>
      <c r="U502" s="285"/>
      <c r="V502" s="406"/>
      <c r="W502" s="446"/>
      <c r="X502" s="270"/>
      <c r="Y502" s="570"/>
      <c r="Z502" s="570"/>
      <c r="AA502" s="270"/>
      <c r="AB502" s="272"/>
      <c r="AC502" s="491"/>
      <c r="AD502" s="272"/>
      <c r="AE502" s="270"/>
    </row>
    <row r="503" spans="1:31" s="670" customFormat="1">
      <c r="A503" s="270"/>
      <c r="B503" s="270"/>
      <c r="C503" s="270"/>
      <c r="D503" s="139"/>
      <c r="E503" s="142"/>
      <c r="F503" s="142"/>
      <c r="G503" s="142"/>
      <c r="H503" s="139"/>
      <c r="I503" s="139"/>
      <c r="J503" s="139"/>
      <c r="K503" s="574"/>
      <c r="L503" s="673"/>
      <c r="M503" s="349"/>
      <c r="O503" s="644"/>
      <c r="Q503" s="139"/>
      <c r="R503" s="139"/>
      <c r="S503" s="270"/>
      <c r="T503" s="270"/>
      <c r="U503" s="285"/>
      <c r="V503" s="406"/>
      <c r="W503" s="446"/>
      <c r="X503" s="270"/>
      <c r="Y503" s="570"/>
      <c r="Z503" s="570"/>
      <c r="AA503" s="270"/>
      <c r="AB503" s="272"/>
      <c r="AC503" s="491"/>
      <c r="AD503" s="272"/>
      <c r="AE503" s="270"/>
    </row>
    <row r="504" spans="1:31" s="670" customFormat="1">
      <c r="A504" s="270"/>
      <c r="B504" s="270"/>
      <c r="C504" s="270"/>
      <c r="D504" s="139"/>
      <c r="E504" s="142"/>
      <c r="F504" s="142"/>
      <c r="G504" s="142"/>
      <c r="H504" s="139"/>
      <c r="I504" s="139"/>
      <c r="J504" s="139"/>
      <c r="K504" s="574"/>
      <c r="L504" s="673"/>
      <c r="M504" s="349"/>
      <c r="O504" s="644"/>
      <c r="Q504" s="139"/>
      <c r="R504" s="139"/>
      <c r="S504" s="270"/>
      <c r="T504" s="270"/>
      <c r="U504" s="285"/>
      <c r="V504" s="406"/>
      <c r="W504" s="446"/>
      <c r="X504" s="270"/>
      <c r="Y504" s="570"/>
      <c r="Z504" s="570"/>
      <c r="AA504" s="270"/>
      <c r="AB504" s="272"/>
      <c r="AC504" s="491"/>
      <c r="AD504" s="272"/>
      <c r="AE504" s="270"/>
    </row>
    <row r="505" spans="1:31" s="670" customFormat="1">
      <c r="A505" s="270"/>
      <c r="B505" s="270"/>
      <c r="C505" s="270"/>
      <c r="D505" s="139"/>
      <c r="E505" s="142"/>
      <c r="F505" s="142"/>
      <c r="G505" s="142"/>
      <c r="H505" s="139"/>
      <c r="I505" s="139"/>
      <c r="J505" s="139"/>
      <c r="K505" s="574"/>
      <c r="L505" s="673"/>
      <c r="M505" s="349"/>
      <c r="O505" s="644"/>
      <c r="Q505" s="139"/>
      <c r="R505" s="139"/>
      <c r="S505" s="270"/>
      <c r="T505" s="270"/>
      <c r="U505" s="285"/>
      <c r="V505" s="406"/>
      <c r="W505" s="446"/>
      <c r="X505" s="270"/>
      <c r="Y505" s="570"/>
      <c r="Z505" s="570"/>
      <c r="AA505" s="270"/>
      <c r="AB505" s="272"/>
      <c r="AC505" s="491"/>
      <c r="AD505" s="272"/>
      <c r="AE505" s="270"/>
    </row>
    <row r="506" spans="1:31" s="670" customFormat="1">
      <c r="A506" s="270"/>
      <c r="B506" s="270"/>
      <c r="C506" s="270"/>
      <c r="D506" s="139"/>
      <c r="E506" s="142"/>
      <c r="F506" s="142"/>
      <c r="G506" s="142"/>
      <c r="H506" s="139"/>
      <c r="I506" s="139"/>
      <c r="J506" s="139"/>
      <c r="K506" s="574"/>
      <c r="L506" s="673"/>
      <c r="M506" s="349"/>
      <c r="O506" s="644"/>
      <c r="Q506" s="139"/>
      <c r="R506" s="139"/>
      <c r="S506" s="270"/>
      <c r="T506" s="270"/>
      <c r="U506" s="285"/>
      <c r="V506" s="406"/>
      <c r="W506" s="446"/>
      <c r="X506" s="270"/>
      <c r="Y506" s="570"/>
      <c r="Z506" s="570"/>
      <c r="AA506" s="270"/>
      <c r="AB506" s="272"/>
      <c r="AC506" s="491"/>
      <c r="AD506" s="272"/>
      <c r="AE506" s="270"/>
    </row>
    <row r="507" spans="1:31" s="670" customFormat="1">
      <c r="A507" s="270"/>
      <c r="B507" s="270"/>
      <c r="C507" s="270"/>
      <c r="D507" s="139"/>
      <c r="E507" s="142"/>
      <c r="F507" s="142"/>
      <c r="G507" s="142"/>
      <c r="H507" s="139"/>
      <c r="I507" s="139"/>
      <c r="J507" s="139"/>
      <c r="K507" s="574"/>
      <c r="L507" s="673"/>
      <c r="M507" s="349"/>
      <c r="O507" s="644"/>
      <c r="Q507" s="139"/>
      <c r="R507" s="139"/>
      <c r="S507" s="270"/>
      <c r="T507" s="270"/>
      <c r="U507" s="285"/>
      <c r="V507" s="406"/>
      <c r="W507" s="446"/>
      <c r="X507" s="270"/>
      <c r="Y507" s="570"/>
      <c r="Z507" s="570"/>
      <c r="AA507" s="270"/>
      <c r="AB507" s="272"/>
      <c r="AC507" s="491"/>
      <c r="AD507" s="272"/>
      <c r="AE507" s="270"/>
    </row>
    <row r="508" spans="1:31" s="670" customFormat="1">
      <c r="A508" s="270"/>
      <c r="B508" s="270"/>
      <c r="C508" s="270"/>
      <c r="D508" s="139"/>
      <c r="E508" s="142"/>
      <c r="F508" s="142"/>
      <c r="G508" s="142"/>
      <c r="H508" s="139"/>
      <c r="I508" s="139"/>
      <c r="J508" s="139"/>
      <c r="K508" s="574"/>
      <c r="L508" s="673"/>
      <c r="M508" s="349"/>
      <c r="O508" s="644"/>
      <c r="Q508" s="139"/>
      <c r="R508" s="139"/>
      <c r="S508" s="270"/>
      <c r="T508" s="270"/>
      <c r="U508" s="285"/>
      <c r="V508" s="406"/>
      <c r="W508" s="446"/>
      <c r="X508" s="270"/>
      <c r="Y508" s="570"/>
      <c r="Z508" s="570"/>
      <c r="AA508" s="270"/>
      <c r="AB508" s="272"/>
      <c r="AC508" s="491"/>
      <c r="AD508" s="272"/>
      <c r="AE508" s="270"/>
    </row>
    <row r="509" spans="1:31" s="670" customFormat="1">
      <c r="A509" s="270"/>
      <c r="B509" s="270"/>
      <c r="C509" s="270"/>
      <c r="D509" s="139"/>
      <c r="E509" s="142"/>
      <c r="F509" s="142"/>
      <c r="G509" s="142"/>
      <c r="H509" s="139"/>
      <c r="I509" s="139"/>
      <c r="J509" s="139"/>
      <c r="K509" s="574"/>
      <c r="L509" s="673"/>
      <c r="M509" s="349"/>
      <c r="O509" s="644"/>
      <c r="Q509" s="139"/>
      <c r="R509" s="139"/>
      <c r="S509" s="270"/>
      <c r="T509" s="270"/>
      <c r="U509" s="285"/>
      <c r="V509" s="406"/>
      <c r="W509" s="446"/>
      <c r="X509" s="270"/>
      <c r="Y509" s="570"/>
      <c r="Z509" s="570"/>
      <c r="AA509" s="270"/>
      <c r="AB509" s="272"/>
      <c r="AC509" s="491"/>
      <c r="AD509" s="272"/>
      <c r="AE509" s="270"/>
    </row>
    <row r="510" spans="1:31" s="670" customFormat="1">
      <c r="A510" s="270"/>
      <c r="B510" s="270"/>
      <c r="C510" s="270"/>
      <c r="D510" s="139"/>
      <c r="E510" s="142"/>
      <c r="F510" s="142"/>
      <c r="G510" s="142"/>
      <c r="H510" s="139"/>
      <c r="I510" s="139"/>
      <c r="J510" s="139"/>
      <c r="K510" s="574"/>
      <c r="L510" s="673"/>
      <c r="M510" s="349"/>
      <c r="O510" s="644"/>
      <c r="Q510" s="139"/>
      <c r="R510" s="139"/>
      <c r="S510" s="270"/>
      <c r="T510" s="270"/>
      <c r="U510" s="285"/>
      <c r="V510" s="406"/>
      <c r="W510" s="446"/>
      <c r="X510" s="270"/>
      <c r="Y510" s="570"/>
      <c r="Z510" s="570"/>
      <c r="AA510" s="270"/>
      <c r="AB510" s="272"/>
      <c r="AC510" s="491"/>
      <c r="AD510" s="272"/>
      <c r="AE510" s="270"/>
    </row>
    <row r="511" spans="1:31" s="670" customFormat="1">
      <c r="A511" s="270"/>
      <c r="B511" s="270"/>
      <c r="C511" s="270"/>
      <c r="D511" s="139"/>
      <c r="E511" s="142"/>
      <c r="F511" s="142"/>
      <c r="G511" s="142"/>
      <c r="H511" s="139"/>
      <c r="I511" s="139"/>
      <c r="J511" s="139"/>
      <c r="K511" s="574"/>
      <c r="L511" s="673"/>
      <c r="M511" s="349"/>
      <c r="O511" s="644"/>
      <c r="Q511" s="139"/>
      <c r="R511" s="139"/>
      <c r="S511" s="270"/>
      <c r="T511" s="270"/>
      <c r="U511" s="285"/>
      <c r="V511" s="406"/>
      <c r="W511" s="446"/>
      <c r="X511" s="270"/>
      <c r="Y511" s="570"/>
      <c r="Z511" s="570"/>
      <c r="AA511" s="270"/>
      <c r="AB511" s="272"/>
      <c r="AC511" s="491"/>
      <c r="AD511" s="272"/>
      <c r="AE511" s="270"/>
    </row>
    <row r="512" spans="1:31" s="670" customFormat="1">
      <c r="A512" s="270"/>
      <c r="B512" s="270"/>
      <c r="C512" s="270"/>
      <c r="D512" s="139"/>
      <c r="E512" s="142"/>
      <c r="F512" s="142"/>
      <c r="G512" s="142"/>
      <c r="H512" s="139"/>
      <c r="I512" s="139"/>
      <c r="J512" s="139"/>
      <c r="K512" s="574"/>
      <c r="L512" s="673"/>
      <c r="M512" s="349"/>
      <c r="O512" s="644"/>
      <c r="Q512" s="139"/>
      <c r="R512" s="139"/>
      <c r="S512" s="270"/>
      <c r="T512" s="270"/>
      <c r="U512" s="285"/>
      <c r="V512" s="406"/>
      <c r="W512" s="446"/>
      <c r="X512" s="270"/>
      <c r="Y512" s="570"/>
      <c r="Z512" s="570"/>
      <c r="AA512" s="270"/>
      <c r="AB512" s="272"/>
      <c r="AC512" s="491"/>
      <c r="AD512" s="272"/>
      <c r="AE512" s="270"/>
    </row>
    <row r="513" spans="1:31" s="670" customFormat="1">
      <c r="A513" s="270"/>
      <c r="B513" s="270"/>
      <c r="C513" s="270"/>
      <c r="D513" s="139"/>
      <c r="E513" s="142"/>
      <c r="F513" s="142"/>
      <c r="G513" s="142"/>
      <c r="H513" s="139"/>
      <c r="I513" s="139"/>
      <c r="J513" s="139"/>
      <c r="K513" s="574"/>
      <c r="L513" s="673"/>
      <c r="M513" s="349"/>
      <c r="O513" s="644"/>
      <c r="Q513" s="139"/>
      <c r="R513" s="139"/>
      <c r="S513" s="270"/>
      <c r="T513" s="270"/>
      <c r="U513" s="285"/>
      <c r="V513" s="406"/>
      <c r="W513" s="446"/>
      <c r="X513" s="270"/>
      <c r="Y513" s="570"/>
      <c r="Z513" s="570"/>
      <c r="AA513" s="270"/>
      <c r="AB513" s="272"/>
      <c r="AC513" s="491"/>
      <c r="AD513" s="272"/>
      <c r="AE513" s="270"/>
    </row>
    <row r="514" spans="1:31" s="670" customFormat="1">
      <c r="A514" s="270"/>
      <c r="B514" s="270"/>
      <c r="C514" s="270"/>
      <c r="D514" s="139"/>
      <c r="E514" s="142"/>
      <c r="F514" s="142"/>
      <c r="G514" s="142"/>
      <c r="H514" s="139"/>
      <c r="I514" s="139"/>
      <c r="J514" s="139"/>
      <c r="K514" s="574"/>
      <c r="L514" s="673"/>
      <c r="M514" s="349"/>
      <c r="O514" s="644"/>
      <c r="Q514" s="139"/>
      <c r="R514" s="139"/>
      <c r="S514" s="270"/>
      <c r="T514" s="270"/>
      <c r="U514" s="285"/>
      <c r="V514" s="406"/>
      <c r="W514" s="446"/>
      <c r="X514" s="270"/>
      <c r="Y514" s="570"/>
      <c r="Z514" s="570"/>
      <c r="AA514" s="270"/>
      <c r="AB514" s="272"/>
      <c r="AC514" s="491"/>
      <c r="AD514" s="272"/>
      <c r="AE514" s="270"/>
    </row>
    <row r="515" spans="1:31" s="670" customFormat="1">
      <c r="A515" s="270"/>
      <c r="B515" s="270"/>
      <c r="C515" s="270"/>
      <c r="D515" s="139"/>
      <c r="E515" s="142"/>
      <c r="F515" s="142"/>
      <c r="G515" s="142"/>
      <c r="H515" s="139"/>
      <c r="I515" s="139"/>
      <c r="J515" s="139"/>
      <c r="K515" s="574"/>
      <c r="L515" s="673"/>
      <c r="M515" s="349"/>
      <c r="O515" s="644"/>
      <c r="Q515" s="139"/>
      <c r="R515" s="139"/>
      <c r="S515" s="270"/>
      <c r="T515" s="270"/>
      <c r="U515" s="285"/>
      <c r="V515" s="406"/>
      <c r="W515" s="446"/>
      <c r="X515" s="270"/>
      <c r="Y515" s="570"/>
      <c r="Z515" s="570"/>
      <c r="AA515" s="270"/>
      <c r="AB515" s="272"/>
      <c r="AC515" s="491"/>
      <c r="AD515" s="272"/>
      <c r="AE515" s="270"/>
    </row>
    <row r="516" spans="1:31" s="670" customFormat="1">
      <c r="A516" s="270"/>
      <c r="B516" s="270"/>
      <c r="C516" s="270"/>
      <c r="D516" s="139"/>
      <c r="E516" s="142"/>
      <c r="F516" s="142"/>
      <c r="G516" s="142"/>
      <c r="H516" s="139"/>
      <c r="I516" s="139"/>
      <c r="J516" s="139"/>
      <c r="K516" s="574"/>
      <c r="L516" s="673"/>
      <c r="M516" s="349"/>
      <c r="O516" s="644"/>
      <c r="Q516" s="139"/>
      <c r="R516" s="139"/>
      <c r="S516" s="270"/>
      <c r="T516" s="270"/>
      <c r="U516" s="285"/>
      <c r="V516" s="406"/>
      <c r="W516" s="446"/>
      <c r="X516" s="270"/>
      <c r="Y516" s="570"/>
      <c r="Z516" s="570"/>
      <c r="AA516" s="270"/>
      <c r="AB516" s="272"/>
      <c r="AC516" s="491"/>
      <c r="AD516" s="272"/>
      <c r="AE516" s="270"/>
    </row>
    <row r="517" spans="1:31" s="670" customFormat="1">
      <c r="A517" s="270"/>
      <c r="B517" s="270"/>
      <c r="C517" s="270"/>
      <c r="D517" s="139"/>
      <c r="E517" s="142"/>
      <c r="F517" s="142"/>
      <c r="G517" s="142"/>
      <c r="H517" s="139"/>
      <c r="I517" s="139"/>
      <c r="J517" s="139"/>
      <c r="K517" s="574"/>
      <c r="L517" s="673"/>
      <c r="M517" s="349"/>
      <c r="O517" s="644"/>
      <c r="Q517" s="139"/>
      <c r="R517" s="139"/>
      <c r="S517" s="270"/>
      <c r="T517" s="270"/>
      <c r="U517" s="285"/>
      <c r="V517" s="406"/>
      <c r="W517" s="446"/>
      <c r="X517" s="270"/>
      <c r="Y517" s="570"/>
      <c r="Z517" s="570"/>
      <c r="AA517" s="270"/>
      <c r="AB517" s="272"/>
      <c r="AC517" s="491"/>
      <c r="AD517" s="272"/>
      <c r="AE517" s="270"/>
    </row>
    <row r="518" spans="1:31" s="670" customFormat="1">
      <c r="A518" s="270"/>
      <c r="B518" s="270"/>
      <c r="C518" s="270"/>
      <c r="D518" s="139"/>
      <c r="E518" s="142"/>
      <c r="F518" s="142"/>
      <c r="G518" s="142"/>
      <c r="H518" s="139"/>
      <c r="I518" s="139"/>
      <c r="J518" s="139"/>
      <c r="K518" s="574"/>
      <c r="L518" s="673"/>
      <c r="M518" s="349"/>
      <c r="O518" s="644"/>
      <c r="Q518" s="139"/>
      <c r="R518" s="139"/>
      <c r="S518" s="270"/>
      <c r="T518" s="270"/>
      <c r="U518" s="285"/>
      <c r="V518" s="406"/>
      <c r="W518" s="446"/>
      <c r="X518" s="270"/>
      <c r="Y518" s="570"/>
      <c r="Z518" s="570"/>
      <c r="AA518" s="270"/>
      <c r="AB518" s="272"/>
      <c r="AC518" s="491"/>
      <c r="AD518" s="272"/>
      <c r="AE518" s="270"/>
    </row>
    <row r="519" spans="1:31" s="670" customFormat="1">
      <c r="A519" s="270"/>
      <c r="B519" s="270"/>
      <c r="C519" s="270"/>
      <c r="D519" s="139"/>
      <c r="E519" s="142"/>
      <c r="F519" s="142"/>
      <c r="G519" s="142"/>
      <c r="H519" s="139"/>
      <c r="I519" s="139"/>
      <c r="J519" s="139"/>
      <c r="K519" s="574"/>
      <c r="L519" s="673"/>
      <c r="M519" s="349"/>
      <c r="O519" s="644"/>
      <c r="Q519" s="139"/>
      <c r="R519" s="139"/>
      <c r="S519" s="270"/>
      <c r="T519" s="270"/>
      <c r="U519" s="285"/>
      <c r="V519" s="406"/>
      <c r="W519" s="446"/>
      <c r="X519" s="270"/>
      <c r="Y519" s="570"/>
      <c r="Z519" s="570"/>
      <c r="AA519" s="270"/>
      <c r="AB519" s="272"/>
      <c r="AC519" s="491"/>
      <c r="AD519" s="272"/>
      <c r="AE519" s="270"/>
    </row>
    <row r="520" spans="1:31" s="670" customFormat="1">
      <c r="A520" s="270"/>
      <c r="B520" s="270"/>
      <c r="C520" s="270"/>
      <c r="D520" s="139"/>
      <c r="E520" s="142"/>
      <c r="F520" s="142"/>
      <c r="G520" s="142"/>
      <c r="H520" s="139"/>
      <c r="I520" s="139"/>
      <c r="J520" s="139"/>
      <c r="K520" s="574"/>
      <c r="L520" s="673"/>
      <c r="M520" s="349"/>
      <c r="O520" s="644"/>
      <c r="Q520" s="139"/>
      <c r="R520" s="139"/>
      <c r="S520" s="270"/>
      <c r="T520" s="270"/>
      <c r="U520" s="285"/>
      <c r="V520" s="406"/>
      <c r="W520" s="446"/>
      <c r="X520" s="270"/>
      <c r="Y520" s="570"/>
      <c r="Z520" s="570"/>
      <c r="AA520" s="270"/>
      <c r="AB520" s="272"/>
      <c r="AC520" s="491"/>
      <c r="AD520" s="272"/>
      <c r="AE520" s="270"/>
    </row>
    <row r="521" spans="1:31" s="670" customFormat="1">
      <c r="A521" s="270"/>
      <c r="B521" s="270"/>
      <c r="C521" s="270"/>
      <c r="D521" s="139"/>
      <c r="E521" s="142"/>
      <c r="F521" s="142"/>
      <c r="G521" s="142"/>
      <c r="H521" s="139"/>
      <c r="I521" s="139"/>
      <c r="J521" s="139"/>
      <c r="K521" s="574"/>
      <c r="L521" s="673"/>
      <c r="M521" s="349"/>
      <c r="O521" s="644"/>
      <c r="Q521" s="139"/>
      <c r="R521" s="139"/>
      <c r="S521" s="270"/>
      <c r="T521" s="270"/>
      <c r="U521" s="285"/>
      <c r="V521" s="406"/>
      <c r="W521" s="446"/>
      <c r="X521" s="270"/>
      <c r="Y521" s="570"/>
      <c r="Z521" s="570"/>
      <c r="AA521" s="270"/>
      <c r="AB521" s="272"/>
      <c r="AC521" s="491"/>
      <c r="AD521" s="272"/>
      <c r="AE521" s="270"/>
    </row>
    <row r="522" spans="1:31" s="670" customFormat="1">
      <c r="A522" s="270"/>
      <c r="B522" s="270"/>
      <c r="C522" s="270"/>
      <c r="D522" s="139"/>
      <c r="E522" s="142"/>
      <c r="F522" s="142"/>
      <c r="G522" s="142"/>
      <c r="H522" s="139"/>
      <c r="I522" s="139"/>
      <c r="J522" s="139"/>
      <c r="K522" s="574"/>
      <c r="L522" s="673"/>
      <c r="M522" s="349"/>
      <c r="O522" s="644"/>
      <c r="Q522" s="139"/>
      <c r="R522" s="139"/>
      <c r="S522" s="270"/>
      <c r="T522" s="270"/>
      <c r="U522" s="285"/>
      <c r="V522" s="406"/>
      <c r="W522" s="446"/>
      <c r="X522" s="270"/>
      <c r="Y522" s="570"/>
      <c r="Z522" s="570"/>
      <c r="AA522" s="270"/>
      <c r="AB522" s="272"/>
      <c r="AC522" s="491"/>
      <c r="AD522" s="272"/>
      <c r="AE522" s="270"/>
    </row>
    <row r="523" spans="1:31" s="670" customFormat="1">
      <c r="A523" s="270"/>
      <c r="B523" s="270"/>
      <c r="C523" s="270"/>
      <c r="D523" s="139"/>
      <c r="E523" s="142"/>
      <c r="F523" s="142"/>
      <c r="G523" s="142"/>
      <c r="H523" s="139"/>
      <c r="I523" s="139"/>
      <c r="J523" s="139"/>
      <c r="K523" s="574"/>
      <c r="L523" s="673"/>
      <c r="M523" s="349"/>
      <c r="O523" s="644"/>
      <c r="Q523" s="139"/>
      <c r="R523" s="139"/>
      <c r="S523" s="270"/>
      <c r="T523" s="270"/>
      <c r="U523" s="285"/>
      <c r="V523" s="406"/>
      <c r="W523" s="446"/>
      <c r="X523" s="270"/>
      <c r="Y523" s="570"/>
      <c r="Z523" s="570"/>
      <c r="AA523" s="270"/>
      <c r="AB523" s="272"/>
      <c r="AC523" s="491"/>
      <c r="AD523" s="272"/>
      <c r="AE523" s="270"/>
    </row>
    <row r="524" spans="1:31" s="670" customFormat="1">
      <c r="A524" s="270"/>
      <c r="B524" s="270"/>
      <c r="C524" s="270"/>
      <c r="D524" s="139"/>
      <c r="E524" s="142"/>
      <c r="F524" s="142"/>
      <c r="G524" s="142"/>
      <c r="H524" s="139"/>
      <c r="I524" s="139"/>
      <c r="J524" s="139"/>
      <c r="K524" s="574"/>
      <c r="L524" s="673"/>
      <c r="M524" s="349"/>
      <c r="O524" s="644"/>
      <c r="Q524" s="139"/>
      <c r="R524" s="139"/>
      <c r="S524" s="270"/>
      <c r="T524" s="270"/>
      <c r="U524" s="285"/>
      <c r="V524" s="406"/>
      <c r="W524" s="446"/>
      <c r="X524" s="270"/>
      <c r="Y524" s="570"/>
      <c r="Z524" s="570"/>
      <c r="AA524" s="270"/>
      <c r="AB524" s="272"/>
      <c r="AC524" s="491"/>
      <c r="AD524" s="272"/>
      <c r="AE524" s="270"/>
    </row>
    <row r="525" spans="1:31" s="670" customFormat="1">
      <c r="A525" s="270"/>
      <c r="B525" s="270"/>
      <c r="C525" s="270"/>
      <c r="D525" s="139"/>
      <c r="E525" s="142"/>
      <c r="F525" s="142"/>
      <c r="G525" s="142"/>
      <c r="H525" s="139"/>
      <c r="I525" s="139"/>
      <c r="J525" s="139"/>
      <c r="K525" s="574"/>
      <c r="L525" s="673"/>
      <c r="M525" s="349"/>
      <c r="O525" s="644"/>
      <c r="Q525" s="139"/>
      <c r="R525" s="139"/>
      <c r="S525" s="270"/>
      <c r="T525" s="270"/>
      <c r="U525" s="285"/>
      <c r="V525" s="406"/>
      <c r="W525" s="446"/>
      <c r="X525" s="270"/>
      <c r="Y525" s="570"/>
      <c r="Z525" s="570"/>
      <c r="AA525" s="270"/>
      <c r="AB525" s="272"/>
      <c r="AC525" s="491"/>
      <c r="AD525" s="272"/>
      <c r="AE525" s="270"/>
    </row>
    <row r="526" spans="1:31" s="670" customFormat="1">
      <c r="A526" s="270"/>
      <c r="B526" s="270"/>
      <c r="C526" s="270"/>
      <c r="D526" s="139"/>
      <c r="E526" s="142"/>
      <c r="F526" s="142"/>
      <c r="G526" s="142"/>
      <c r="H526" s="139"/>
      <c r="I526" s="139"/>
      <c r="J526" s="139"/>
      <c r="K526" s="574"/>
      <c r="L526" s="673"/>
      <c r="M526" s="349"/>
      <c r="O526" s="644"/>
      <c r="Q526" s="139"/>
      <c r="R526" s="139"/>
      <c r="S526" s="270"/>
      <c r="T526" s="270"/>
      <c r="U526" s="285"/>
      <c r="V526" s="406"/>
      <c r="W526" s="446"/>
      <c r="X526" s="270"/>
      <c r="Y526" s="570"/>
      <c r="Z526" s="570"/>
      <c r="AA526" s="270"/>
      <c r="AB526" s="272"/>
      <c r="AC526" s="491"/>
      <c r="AD526" s="272"/>
      <c r="AE526" s="270"/>
    </row>
    <row r="527" spans="1:31" s="670" customFormat="1">
      <c r="A527" s="270"/>
      <c r="B527" s="270"/>
      <c r="C527" s="270"/>
      <c r="D527" s="139"/>
      <c r="E527" s="142"/>
      <c r="F527" s="142"/>
      <c r="G527" s="142"/>
      <c r="H527" s="139"/>
      <c r="I527" s="139"/>
      <c r="J527" s="139"/>
      <c r="K527" s="574"/>
      <c r="L527" s="673"/>
      <c r="M527" s="349"/>
      <c r="O527" s="644"/>
      <c r="Q527" s="139"/>
      <c r="R527" s="139"/>
      <c r="S527" s="270"/>
      <c r="T527" s="270"/>
      <c r="U527" s="285"/>
      <c r="V527" s="406"/>
      <c r="W527" s="446"/>
      <c r="X527" s="270"/>
      <c r="Y527" s="570"/>
      <c r="Z527" s="570"/>
      <c r="AA527" s="270"/>
      <c r="AB527" s="272"/>
      <c r="AC527" s="491"/>
      <c r="AD527" s="272"/>
      <c r="AE527" s="270"/>
    </row>
    <row r="528" spans="1:31" s="670" customFormat="1">
      <c r="A528" s="270"/>
      <c r="B528" s="270"/>
      <c r="C528" s="270"/>
      <c r="D528" s="139"/>
      <c r="E528" s="142"/>
      <c r="F528" s="142"/>
      <c r="G528" s="142"/>
      <c r="H528" s="139"/>
      <c r="I528" s="139"/>
      <c r="J528" s="139"/>
      <c r="K528" s="574"/>
      <c r="L528" s="673"/>
      <c r="M528" s="349"/>
      <c r="O528" s="644"/>
      <c r="Q528" s="139"/>
      <c r="R528" s="139"/>
      <c r="S528" s="270"/>
      <c r="T528" s="270"/>
      <c r="U528" s="285"/>
      <c r="V528" s="406"/>
      <c r="W528" s="446"/>
      <c r="X528" s="270"/>
      <c r="Y528" s="570"/>
      <c r="Z528" s="570"/>
      <c r="AA528" s="270"/>
      <c r="AB528" s="272"/>
      <c r="AC528" s="491"/>
      <c r="AD528" s="272"/>
      <c r="AE528" s="270"/>
    </row>
    <row r="529" spans="1:31" s="670" customFormat="1">
      <c r="A529" s="270"/>
      <c r="B529" s="270"/>
      <c r="C529" s="270"/>
      <c r="D529" s="139"/>
      <c r="E529" s="142"/>
      <c r="F529" s="142"/>
      <c r="G529" s="142"/>
      <c r="H529" s="139"/>
      <c r="I529" s="139"/>
      <c r="J529" s="139"/>
      <c r="K529" s="574"/>
      <c r="L529" s="673"/>
      <c r="M529" s="349"/>
      <c r="O529" s="644"/>
      <c r="Q529" s="139"/>
      <c r="R529" s="139"/>
      <c r="S529" s="270"/>
      <c r="T529" s="270"/>
      <c r="U529" s="285"/>
      <c r="V529" s="406"/>
      <c r="W529" s="446"/>
      <c r="X529" s="270"/>
      <c r="Y529" s="570"/>
      <c r="Z529" s="570"/>
      <c r="AA529" s="270"/>
      <c r="AB529" s="272"/>
      <c r="AC529" s="491"/>
      <c r="AD529" s="272"/>
      <c r="AE529" s="270"/>
    </row>
    <row r="530" spans="1:31" s="670" customFormat="1">
      <c r="A530" s="270"/>
      <c r="B530" s="270"/>
      <c r="C530" s="270"/>
      <c r="D530" s="139"/>
      <c r="E530" s="142"/>
      <c r="F530" s="142"/>
      <c r="G530" s="142"/>
      <c r="H530" s="139"/>
      <c r="I530" s="139"/>
      <c r="J530" s="139"/>
      <c r="K530" s="574"/>
      <c r="L530" s="673"/>
      <c r="M530" s="349"/>
      <c r="O530" s="644"/>
      <c r="Q530" s="139"/>
      <c r="R530" s="139"/>
      <c r="S530" s="270"/>
      <c r="T530" s="270"/>
      <c r="U530" s="285"/>
      <c r="V530" s="406"/>
      <c r="W530" s="446"/>
      <c r="X530" s="270"/>
      <c r="Y530" s="570"/>
      <c r="Z530" s="570"/>
      <c r="AA530" s="270"/>
      <c r="AB530" s="272"/>
      <c r="AC530" s="491"/>
      <c r="AD530" s="272"/>
      <c r="AE530" s="270"/>
    </row>
    <row r="531" spans="1:31" s="670" customFormat="1">
      <c r="A531" s="270"/>
      <c r="B531" s="270"/>
      <c r="C531" s="270"/>
      <c r="D531" s="139"/>
      <c r="E531" s="142"/>
      <c r="F531" s="142"/>
      <c r="G531" s="142"/>
      <c r="H531" s="139"/>
      <c r="I531" s="139"/>
      <c r="J531" s="139"/>
      <c r="K531" s="574"/>
      <c r="L531" s="673"/>
      <c r="M531" s="349"/>
      <c r="O531" s="644"/>
      <c r="Q531" s="139"/>
      <c r="R531" s="139"/>
      <c r="S531" s="270"/>
      <c r="T531" s="270"/>
      <c r="U531" s="285"/>
      <c r="V531" s="406"/>
      <c r="W531" s="446"/>
      <c r="X531" s="270"/>
      <c r="Y531" s="570"/>
      <c r="Z531" s="570"/>
      <c r="AA531" s="270"/>
      <c r="AB531" s="272"/>
      <c r="AC531" s="491"/>
      <c r="AD531" s="272"/>
      <c r="AE531" s="270"/>
    </row>
    <row r="532" spans="1:31" s="670" customFormat="1">
      <c r="A532" s="270"/>
      <c r="B532" s="270"/>
      <c r="C532" s="270"/>
      <c r="D532" s="139"/>
      <c r="E532" s="142"/>
      <c r="F532" s="142"/>
      <c r="G532" s="142"/>
      <c r="H532" s="139"/>
      <c r="I532" s="139"/>
      <c r="J532" s="139"/>
      <c r="K532" s="574"/>
      <c r="L532" s="673"/>
      <c r="M532" s="349"/>
      <c r="O532" s="644"/>
      <c r="Q532" s="139"/>
      <c r="R532" s="139"/>
      <c r="S532" s="270"/>
      <c r="T532" s="270"/>
      <c r="U532" s="285"/>
      <c r="V532" s="406"/>
      <c r="W532" s="446"/>
      <c r="X532" s="270"/>
      <c r="Y532" s="570"/>
      <c r="Z532" s="570"/>
      <c r="AA532" s="270"/>
      <c r="AB532" s="272"/>
      <c r="AC532" s="491"/>
      <c r="AD532" s="272"/>
      <c r="AE532" s="270"/>
    </row>
    <row r="533" spans="1:31" s="670" customFormat="1">
      <c r="A533" s="270"/>
      <c r="B533" s="270"/>
      <c r="C533" s="270"/>
      <c r="D533" s="139"/>
      <c r="E533" s="142"/>
      <c r="F533" s="142"/>
      <c r="G533" s="142"/>
      <c r="H533" s="139"/>
      <c r="I533" s="139"/>
      <c r="J533" s="139"/>
      <c r="K533" s="574"/>
      <c r="L533" s="673"/>
      <c r="M533" s="349"/>
      <c r="O533" s="644"/>
      <c r="Q533" s="139"/>
      <c r="R533" s="139"/>
      <c r="S533" s="270"/>
      <c r="T533" s="270"/>
      <c r="U533" s="285"/>
      <c r="V533" s="406"/>
      <c r="W533" s="446"/>
      <c r="X533" s="270"/>
      <c r="Y533" s="570"/>
      <c r="Z533" s="570"/>
      <c r="AA533" s="270"/>
      <c r="AB533" s="272"/>
      <c r="AC533" s="491"/>
      <c r="AD533" s="272"/>
      <c r="AE533" s="270"/>
    </row>
    <row r="534" spans="1:31" s="670" customFormat="1">
      <c r="A534" s="270"/>
      <c r="B534" s="270"/>
      <c r="C534" s="270"/>
      <c r="D534" s="139"/>
      <c r="E534" s="142"/>
      <c r="F534" s="142"/>
      <c r="G534" s="142"/>
      <c r="H534" s="139"/>
      <c r="I534" s="139"/>
      <c r="J534" s="139"/>
      <c r="K534" s="574"/>
      <c r="L534" s="673"/>
      <c r="M534" s="349"/>
      <c r="O534" s="644"/>
      <c r="Q534" s="139"/>
      <c r="R534" s="139"/>
      <c r="S534" s="270"/>
      <c r="T534" s="270"/>
      <c r="U534" s="285"/>
      <c r="V534" s="406"/>
      <c r="W534" s="446"/>
      <c r="X534" s="270"/>
      <c r="Y534" s="570"/>
      <c r="Z534" s="570"/>
      <c r="AA534" s="270"/>
      <c r="AB534" s="272"/>
      <c r="AC534" s="491"/>
      <c r="AD534" s="272"/>
      <c r="AE534" s="270"/>
    </row>
    <row r="535" spans="1:31" s="670" customFormat="1">
      <c r="A535" s="270"/>
      <c r="B535" s="270"/>
      <c r="C535" s="270"/>
      <c r="D535" s="139"/>
      <c r="E535" s="142"/>
      <c r="F535" s="142"/>
      <c r="G535" s="142"/>
      <c r="H535" s="139"/>
      <c r="I535" s="139"/>
      <c r="J535" s="139"/>
      <c r="K535" s="574"/>
      <c r="L535" s="673"/>
      <c r="M535" s="349"/>
      <c r="O535" s="644"/>
      <c r="Q535" s="139"/>
      <c r="R535" s="139"/>
      <c r="S535" s="270"/>
      <c r="T535" s="270"/>
      <c r="U535" s="285"/>
      <c r="V535" s="406"/>
      <c r="W535" s="446"/>
      <c r="X535" s="270"/>
      <c r="Y535" s="570"/>
      <c r="Z535" s="570"/>
      <c r="AA535" s="270"/>
      <c r="AB535" s="272"/>
      <c r="AC535" s="491"/>
      <c r="AD535" s="272"/>
      <c r="AE535" s="270"/>
    </row>
    <row r="536" spans="1:31" s="670" customFormat="1">
      <c r="A536" s="270"/>
      <c r="B536" s="270"/>
      <c r="C536" s="270"/>
      <c r="D536" s="139"/>
      <c r="E536" s="142"/>
      <c r="F536" s="142"/>
      <c r="G536" s="142"/>
      <c r="H536" s="139"/>
      <c r="I536" s="139"/>
      <c r="J536" s="139"/>
      <c r="K536" s="574"/>
      <c r="L536" s="673"/>
      <c r="M536" s="349"/>
      <c r="O536" s="644"/>
      <c r="Q536" s="139"/>
      <c r="R536" s="139"/>
      <c r="S536" s="270"/>
      <c r="T536" s="270"/>
      <c r="U536" s="285"/>
      <c r="V536" s="406"/>
      <c r="W536" s="446"/>
      <c r="X536" s="270"/>
      <c r="Y536" s="570"/>
      <c r="Z536" s="570"/>
      <c r="AA536" s="270"/>
      <c r="AB536" s="272"/>
      <c r="AC536" s="491"/>
      <c r="AD536" s="272"/>
      <c r="AE536" s="270"/>
    </row>
    <row r="537" spans="1:31" s="670" customFormat="1">
      <c r="A537" s="270"/>
      <c r="B537" s="270"/>
      <c r="C537" s="270"/>
      <c r="D537" s="139"/>
      <c r="E537" s="142"/>
      <c r="F537" s="142"/>
      <c r="G537" s="142"/>
      <c r="H537" s="139"/>
      <c r="I537" s="139"/>
      <c r="J537" s="139"/>
      <c r="K537" s="574"/>
      <c r="L537" s="673"/>
      <c r="M537" s="349"/>
      <c r="O537" s="644"/>
      <c r="Q537" s="139"/>
      <c r="R537" s="139"/>
      <c r="S537" s="270"/>
      <c r="T537" s="270"/>
      <c r="U537" s="285"/>
      <c r="V537" s="406"/>
      <c r="W537" s="446"/>
      <c r="X537" s="270"/>
      <c r="Y537" s="570"/>
      <c r="Z537" s="570"/>
      <c r="AA537" s="270"/>
      <c r="AB537" s="272"/>
      <c r="AC537" s="491"/>
      <c r="AD537" s="272"/>
      <c r="AE537" s="270"/>
    </row>
    <row r="538" spans="1:31" s="670" customFormat="1">
      <c r="A538" s="270"/>
      <c r="B538" s="270"/>
      <c r="C538" s="270"/>
      <c r="D538" s="139"/>
      <c r="E538" s="142"/>
      <c r="F538" s="142"/>
      <c r="G538" s="142"/>
      <c r="H538" s="139"/>
      <c r="I538" s="139"/>
      <c r="J538" s="139"/>
      <c r="K538" s="574"/>
      <c r="L538" s="673"/>
      <c r="M538" s="349"/>
      <c r="O538" s="644"/>
      <c r="Q538" s="139"/>
      <c r="R538" s="139"/>
      <c r="S538" s="270"/>
      <c r="T538" s="270"/>
      <c r="U538" s="285"/>
      <c r="V538" s="406"/>
      <c r="W538" s="446"/>
      <c r="X538" s="270"/>
      <c r="Y538" s="570"/>
      <c r="Z538" s="570"/>
      <c r="AA538" s="270"/>
      <c r="AB538" s="272"/>
      <c r="AC538" s="491"/>
      <c r="AD538" s="272"/>
      <c r="AE538" s="270"/>
    </row>
    <row r="539" spans="1:31" s="670" customFormat="1">
      <c r="A539" s="270"/>
      <c r="B539" s="270"/>
      <c r="C539" s="270"/>
      <c r="D539" s="139"/>
      <c r="E539" s="142"/>
      <c r="F539" s="142"/>
      <c r="G539" s="142"/>
      <c r="H539" s="139"/>
      <c r="I539" s="139"/>
      <c r="J539" s="139"/>
      <c r="K539" s="574"/>
      <c r="L539" s="673"/>
      <c r="M539" s="349"/>
      <c r="O539" s="644"/>
      <c r="Q539" s="139"/>
      <c r="R539" s="139"/>
      <c r="S539" s="270"/>
      <c r="T539" s="270"/>
      <c r="U539" s="285"/>
      <c r="V539" s="406"/>
      <c r="W539" s="446"/>
      <c r="X539" s="270"/>
      <c r="Y539" s="570"/>
      <c r="Z539" s="570"/>
      <c r="AA539" s="270"/>
      <c r="AB539" s="272"/>
      <c r="AC539" s="491"/>
      <c r="AD539" s="272"/>
      <c r="AE539" s="270"/>
    </row>
    <row r="540" spans="1:31" s="670" customFormat="1">
      <c r="A540" s="270"/>
      <c r="B540" s="270"/>
      <c r="C540" s="270"/>
      <c r="D540" s="139"/>
      <c r="E540" s="142"/>
      <c r="F540" s="142"/>
      <c r="G540" s="142"/>
      <c r="H540" s="139"/>
      <c r="I540" s="139"/>
      <c r="J540" s="139"/>
      <c r="K540" s="574"/>
      <c r="L540" s="673"/>
      <c r="M540" s="349"/>
      <c r="O540" s="644"/>
      <c r="Q540" s="139"/>
      <c r="R540" s="139"/>
      <c r="S540" s="270"/>
      <c r="T540" s="270"/>
      <c r="U540" s="285"/>
      <c r="V540" s="406"/>
      <c r="W540" s="446"/>
      <c r="X540" s="270"/>
      <c r="Y540" s="570"/>
      <c r="Z540" s="570"/>
      <c r="AA540" s="270"/>
      <c r="AB540" s="272"/>
      <c r="AC540" s="491"/>
      <c r="AD540" s="272"/>
      <c r="AE540" s="270"/>
    </row>
    <row r="541" spans="1:31" s="670" customFormat="1">
      <c r="A541" s="270"/>
      <c r="B541" s="270"/>
      <c r="C541" s="270"/>
      <c r="D541" s="139"/>
      <c r="E541" s="142"/>
      <c r="F541" s="142"/>
      <c r="G541" s="142"/>
      <c r="H541" s="139"/>
      <c r="I541" s="139"/>
      <c r="J541" s="139"/>
      <c r="K541" s="574"/>
      <c r="L541" s="673"/>
      <c r="M541" s="349"/>
      <c r="O541" s="644"/>
      <c r="Q541" s="139"/>
      <c r="R541" s="139"/>
      <c r="S541" s="270"/>
      <c r="T541" s="270"/>
      <c r="U541" s="285"/>
      <c r="V541" s="406"/>
      <c r="W541" s="446"/>
      <c r="X541" s="270"/>
      <c r="Y541" s="570"/>
      <c r="Z541" s="570"/>
      <c r="AA541" s="270"/>
      <c r="AB541" s="272"/>
      <c r="AC541" s="491"/>
      <c r="AD541" s="272"/>
      <c r="AE541" s="270"/>
    </row>
    <row r="542" spans="1:31" s="670" customFormat="1">
      <c r="A542" s="270"/>
      <c r="B542" s="270"/>
      <c r="C542" s="270"/>
      <c r="D542" s="139"/>
      <c r="E542" s="142"/>
      <c r="F542" s="142"/>
      <c r="G542" s="142"/>
      <c r="H542" s="139"/>
      <c r="I542" s="139"/>
      <c r="J542" s="139"/>
      <c r="K542" s="574"/>
      <c r="L542" s="673"/>
      <c r="M542" s="349"/>
      <c r="O542" s="644"/>
      <c r="Q542" s="139"/>
      <c r="R542" s="139"/>
      <c r="S542" s="270"/>
      <c r="T542" s="270"/>
      <c r="U542" s="285"/>
      <c r="V542" s="406"/>
      <c r="W542" s="446"/>
      <c r="X542" s="270"/>
      <c r="Y542" s="570"/>
      <c r="Z542" s="570"/>
      <c r="AA542" s="270"/>
      <c r="AB542" s="272"/>
      <c r="AC542" s="491"/>
      <c r="AD542" s="272"/>
      <c r="AE542" s="270"/>
    </row>
    <row r="543" spans="1:31" s="670" customFormat="1">
      <c r="A543" s="270"/>
      <c r="B543" s="270"/>
      <c r="C543" s="270"/>
      <c r="D543" s="139"/>
      <c r="E543" s="142"/>
      <c r="F543" s="142"/>
      <c r="G543" s="142"/>
      <c r="H543" s="139"/>
      <c r="I543" s="139"/>
      <c r="J543" s="139"/>
      <c r="K543" s="574"/>
      <c r="L543" s="673"/>
      <c r="M543" s="349"/>
      <c r="O543" s="644"/>
      <c r="Q543" s="139"/>
      <c r="R543" s="139"/>
      <c r="S543" s="270"/>
      <c r="T543" s="270"/>
      <c r="U543" s="285"/>
      <c r="V543" s="406"/>
      <c r="W543" s="446"/>
      <c r="X543" s="270"/>
      <c r="Y543" s="570"/>
      <c r="Z543" s="570"/>
      <c r="AA543" s="270"/>
      <c r="AB543" s="272"/>
      <c r="AC543" s="491"/>
      <c r="AD543" s="272"/>
      <c r="AE543" s="270"/>
    </row>
    <row r="544" spans="1:31" s="670" customFormat="1">
      <c r="A544" s="270"/>
      <c r="B544" s="270"/>
      <c r="C544" s="270"/>
      <c r="D544" s="139"/>
      <c r="E544" s="142"/>
      <c r="F544" s="142"/>
      <c r="G544" s="142"/>
      <c r="H544" s="139"/>
      <c r="I544" s="139"/>
      <c r="J544" s="139"/>
      <c r="K544" s="574"/>
      <c r="L544" s="673"/>
      <c r="M544" s="349"/>
      <c r="O544" s="644"/>
      <c r="Q544" s="139"/>
      <c r="R544" s="139"/>
      <c r="S544" s="270"/>
      <c r="T544" s="270"/>
      <c r="U544" s="285"/>
      <c r="V544" s="406"/>
      <c r="W544" s="446"/>
      <c r="X544" s="270"/>
      <c r="Y544" s="570"/>
      <c r="Z544" s="570"/>
      <c r="AA544" s="270"/>
      <c r="AB544" s="272"/>
      <c r="AC544" s="491"/>
      <c r="AD544" s="272"/>
      <c r="AE544" s="270"/>
    </row>
    <row r="545" spans="1:31" s="670" customFormat="1">
      <c r="A545" s="270"/>
      <c r="B545" s="270"/>
      <c r="C545" s="270"/>
      <c r="D545" s="139"/>
      <c r="E545" s="142"/>
      <c r="F545" s="142"/>
      <c r="G545" s="142"/>
      <c r="H545" s="139"/>
      <c r="I545" s="139"/>
      <c r="J545" s="139"/>
      <c r="K545" s="574"/>
      <c r="L545" s="673"/>
      <c r="M545" s="349"/>
      <c r="O545" s="644"/>
      <c r="Q545" s="139"/>
      <c r="R545" s="139"/>
      <c r="S545" s="270"/>
      <c r="T545" s="270"/>
      <c r="U545" s="285"/>
      <c r="V545" s="406"/>
      <c r="W545" s="446"/>
      <c r="X545" s="270"/>
      <c r="Y545" s="570"/>
      <c r="Z545" s="570"/>
      <c r="AA545" s="270"/>
      <c r="AB545" s="272"/>
      <c r="AC545" s="491"/>
      <c r="AD545" s="272"/>
      <c r="AE545" s="270"/>
    </row>
    <row r="546" spans="1:31" s="670" customFormat="1">
      <c r="A546" s="270"/>
      <c r="B546" s="270"/>
      <c r="C546" s="270"/>
      <c r="D546" s="139"/>
      <c r="E546" s="142"/>
      <c r="F546" s="142"/>
      <c r="G546" s="142"/>
      <c r="H546" s="139"/>
      <c r="I546" s="139"/>
      <c r="J546" s="139"/>
      <c r="K546" s="574"/>
      <c r="L546" s="673"/>
      <c r="M546" s="349"/>
      <c r="O546" s="644"/>
      <c r="Q546" s="139"/>
      <c r="R546" s="139"/>
      <c r="S546" s="270"/>
      <c r="T546" s="270"/>
      <c r="U546" s="285"/>
      <c r="V546" s="406"/>
      <c r="W546" s="446"/>
      <c r="X546" s="270"/>
      <c r="Y546" s="570"/>
      <c r="Z546" s="570"/>
      <c r="AA546" s="270"/>
      <c r="AB546" s="272"/>
      <c r="AC546" s="491"/>
      <c r="AD546" s="272"/>
      <c r="AE546" s="270"/>
    </row>
    <row r="547" spans="1:31" s="670" customFormat="1">
      <c r="A547" s="270"/>
      <c r="B547" s="270"/>
      <c r="C547" s="270"/>
      <c r="D547" s="139"/>
      <c r="E547" s="142"/>
      <c r="F547" s="142"/>
      <c r="G547" s="142"/>
      <c r="H547" s="139"/>
      <c r="I547" s="139"/>
      <c r="J547" s="139"/>
      <c r="K547" s="574"/>
      <c r="L547" s="673"/>
      <c r="M547" s="349"/>
      <c r="O547" s="644"/>
      <c r="Q547" s="139"/>
      <c r="R547" s="139"/>
      <c r="S547" s="270"/>
      <c r="T547" s="270"/>
      <c r="U547" s="285"/>
      <c r="V547" s="406"/>
      <c r="W547" s="446"/>
      <c r="X547" s="270"/>
      <c r="Y547" s="570"/>
      <c r="Z547" s="570"/>
      <c r="AA547" s="270"/>
      <c r="AB547" s="272"/>
      <c r="AC547" s="491"/>
      <c r="AD547" s="272"/>
      <c r="AE547" s="270"/>
    </row>
    <row r="548" spans="1:31" s="670" customFormat="1">
      <c r="A548" s="270"/>
      <c r="B548" s="270"/>
      <c r="C548" s="270"/>
      <c r="D548" s="139"/>
      <c r="E548" s="142"/>
      <c r="F548" s="142"/>
      <c r="G548" s="142"/>
      <c r="H548" s="139"/>
      <c r="I548" s="139"/>
      <c r="J548" s="139"/>
      <c r="K548" s="574"/>
      <c r="L548" s="673"/>
      <c r="M548" s="349"/>
      <c r="O548" s="644"/>
      <c r="Q548" s="139"/>
      <c r="R548" s="139"/>
      <c r="S548" s="270"/>
      <c r="T548" s="270"/>
      <c r="U548" s="285"/>
      <c r="V548" s="406"/>
      <c r="W548" s="446"/>
      <c r="X548" s="270"/>
      <c r="Y548" s="570"/>
      <c r="Z548" s="570"/>
      <c r="AA548" s="270"/>
      <c r="AB548" s="272"/>
      <c r="AC548" s="491"/>
      <c r="AD548" s="272"/>
      <c r="AE548" s="270"/>
    </row>
    <row r="549" spans="1:31" s="670" customFormat="1">
      <c r="A549" s="270"/>
      <c r="B549" s="270"/>
      <c r="C549" s="270"/>
      <c r="D549" s="139"/>
      <c r="E549" s="142"/>
      <c r="F549" s="142"/>
      <c r="G549" s="142"/>
      <c r="H549" s="139"/>
      <c r="I549" s="139"/>
      <c r="J549" s="139"/>
      <c r="K549" s="574"/>
      <c r="L549" s="673"/>
      <c r="M549" s="349"/>
      <c r="O549" s="644"/>
      <c r="Q549" s="139"/>
      <c r="R549" s="139"/>
      <c r="S549" s="270"/>
      <c r="T549" s="270"/>
      <c r="U549" s="285"/>
      <c r="V549" s="406"/>
      <c r="W549" s="446"/>
      <c r="X549" s="270"/>
      <c r="Y549" s="570"/>
      <c r="Z549" s="570"/>
      <c r="AA549" s="270"/>
      <c r="AB549" s="272"/>
      <c r="AC549" s="491"/>
      <c r="AD549" s="272"/>
      <c r="AE549" s="270"/>
    </row>
    <row r="550" spans="1:31" s="670" customFormat="1">
      <c r="A550" s="270"/>
      <c r="B550" s="270"/>
      <c r="C550" s="270"/>
      <c r="D550" s="139"/>
      <c r="E550" s="142"/>
      <c r="F550" s="142"/>
      <c r="G550" s="142"/>
      <c r="H550" s="139"/>
      <c r="I550" s="139"/>
      <c r="J550" s="139"/>
      <c r="K550" s="574"/>
      <c r="L550" s="673"/>
      <c r="M550" s="349"/>
      <c r="O550" s="644"/>
      <c r="Q550" s="139"/>
      <c r="R550" s="139"/>
      <c r="S550" s="270"/>
      <c r="T550" s="270"/>
      <c r="U550" s="285"/>
      <c r="V550" s="406"/>
      <c r="W550" s="446"/>
      <c r="X550" s="270"/>
      <c r="Y550" s="570"/>
      <c r="Z550" s="570"/>
      <c r="AA550" s="270"/>
      <c r="AB550" s="272"/>
      <c r="AC550" s="491"/>
      <c r="AD550" s="272"/>
      <c r="AE550" s="270"/>
    </row>
    <row r="551" spans="1:31" s="670" customFormat="1">
      <c r="A551" s="270"/>
      <c r="B551" s="270"/>
      <c r="C551" s="270"/>
      <c r="D551" s="139"/>
      <c r="E551" s="142"/>
      <c r="F551" s="142"/>
      <c r="G551" s="142"/>
      <c r="H551" s="139"/>
      <c r="I551" s="139"/>
      <c r="J551" s="139"/>
      <c r="K551" s="574"/>
      <c r="L551" s="673"/>
      <c r="M551" s="349"/>
      <c r="O551" s="644"/>
      <c r="Q551" s="139"/>
      <c r="R551" s="139"/>
      <c r="S551" s="270"/>
      <c r="T551" s="270"/>
      <c r="U551" s="285"/>
      <c r="V551" s="406"/>
      <c r="W551" s="446"/>
      <c r="X551" s="270"/>
      <c r="Y551" s="570"/>
      <c r="Z551" s="570"/>
      <c r="AA551" s="270"/>
      <c r="AB551" s="272"/>
      <c r="AC551" s="491"/>
      <c r="AD551" s="272"/>
      <c r="AE551" s="270"/>
    </row>
    <row r="552" spans="1:31" s="670" customFormat="1">
      <c r="A552" s="270"/>
      <c r="B552" s="270"/>
      <c r="C552" s="270"/>
      <c r="D552" s="139"/>
      <c r="E552" s="142"/>
      <c r="F552" s="142"/>
      <c r="G552" s="142"/>
      <c r="H552" s="139"/>
      <c r="I552" s="139"/>
      <c r="J552" s="139"/>
      <c r="K552" s="574"/>
      <c r="L552" s="673"/>
      <c r="M552" s="349"/>
      <c r="O552" s="644"/>
      <c r="Q552" s="139"/>
      <c r="R552" s="139"/>
      <c r="S552" s="270"/>
      <c r="T552" s="270"/>
      <c r="U552" s="285"/>
      <c r="V552" s="406"/>
      <c r="W552" s="446"/>
      <c r="X552" s="270"/>
      <c r="Y552" s="570"/>
      <c r="Z552" s="570"/>
      <c r="AA552" s="270"/>
      <c r="AB552" s="272"/>
      <c r="AC552" s="491"/>
      <c r="AD552" s="272"/>
      <c r="AE552" s="270"/>
    </row>
    <row r="553" spans="1:31" s="670" customFormat="1">
      <c r="A553" s="270"/>
      <c r="B553" s="270"/>
      <c r="C553" s="270"/>
      <c r="D553" s="139"/>
      <c r="E553" s="142"/>
      <c r="F553" s="142"/>
      <c r="G553" s="142"/>
      <c r="H553" s="139"/>
      <c r="I553" s="139"/>
      <c r="J553" s="139"/>
      <c r="K553" s="574"/>
      <c r="L553" s="673"/>
      <c r="M553" s="349"/>
      <c r="O553" s="644"/>
      <c r="Q553" s="139"/>
      <c r="R553" s="139"/>
      <c r="S553" s="270"/>
      <c r="T553" s="270"/>
      <c r="U553" s="285"/>
      <c r="V553" s="406"/>
      <c r="W553" s="446"/>
      <c r="X553" s="270"/>
      <c r="Y553" s="570"/>
      <c r="Z553" s="570"/>
      <c r="AA553" s="270"/>
      <c r="AB553" s="272"/>
      <c r="AC553" s="491"/>
      <c r="AD553" s="272"/>
      <c r="AE553" s="270"/>
    </row>
    <row r="554" spans="1:31" s="670" customFormat="1">
      <c r="A554" s="270"/>
      <c r="B554" s="270"/>
      <c r="C554" s="270"/>
      <c r="D554" s="139"/>
      <c r="E554" s="142"/>
      <c r="F554" s="142"/>
      <c r="G554" s="142"/>
      <c r="H554" s="139"/>
      <c r="I554" s="139"/>
      <c r="J554" s="139"/>
      <c r="K554" s="574"/>
      <c r="L554" s="673"/>
      <c r="M554" s="349"/>
      <c r="O554" s="644"/>
      <c r="Q554" s="139"/>
      <c r="R554" s="139"/>
      <c r="S554" s="270"/>
      <c r="T554" s="270"/>
      <c r="U554" s="285"/>
      <c r="V554" s="406"/>
      <c r="W554" s="446"/>
      <c r="X554" s="270"/>
      <c r="Y554" s="570"/>
      <c r="Z554" s="570"/>
      <c r="AA554" s="270"/>
      <c r="AB554" s="272"/>
      <c r="AC554" s="491"/>
      <c r="AD554" s="272"/>
      <c r="AE554" s="270"/>
    </row>
    <row r="555" spans="1:31" s="670" customFormat="1">
      <c r="A555" s="270"/>
      <c r="B555" s="270"/>
      <c r="C555" s="270"/>
      <c r="D555" s="139"/>
      <c r="E555" s="142"/>
      <c r="F555" s="142"/>
      <c r="G555" s="142"/>
      <c r="H555" s="139"/>
      <c r="I555" s="139"/>
      <c r="J555" s="139"/>
      <c r="K555" s="574"/>
      <c r="L555" s="673"/>
      <c r="M555" s="349"/>
      <c r="O555" s="644"/>
      <c r="Q555" s="139"/>
      <c r="R555" s="139"/>
      <c r="S555" s="270"/>
      <c r="T555" s="270"/>
      <c r="U555" s="285"/>
      <c r="V555" s="406"/>
      <c r="W555" s="446"/>
      <c r="X555" s="270"/>
      <c r="Y555" s="570"/>
      <c r="Z555" s="570"/>
      <c r="AA555" s="270"/>
      <c r="AB555" s="272"/>
      <c r="AC555" s="491"/>
      <c r="AD555" s="272"/>
      <c r="AE555" s="270"/>
    </row>
    <row r="556" spans="1:31" s="670" customFormat="1">
      <c r="A556" s="270"/>
      <c r="B556" s="270"/>
      <c r="C556" s="270"/>
      <c r="D556" s="139"/>
      <c r="E556" s="142"/>
      <c r="F556" s="142"/>
      <c r="G556" s="142"/>
      <c r="H556" s="139"/>
      <c r="I556" s="139"/>
      <c r="J556" s="139"/>
      <c r="K556" s="574"/>
      <c r="L556" s="673"/>
      <c r="M556" s="349"/>
      <c r="O556" s="644"/>
      <c r="Q556" s="139"/>
      <c r="R556" s="139"/>
      <c r="S556" s="270"/>
      <c r="T556" s="270"/>
      <c r="U556" s="285"/>
      <c r="V556" s="406"/>
      <c r="W556" s="446"/>
      <c r="X556" s="270"/>
      <c r="Y556" s="570"/>
      <c r="Z556" s="570"/>
      <c r="AA556" s="270"/>
      <c r="AB556" s="272"/>
      <c r="AC556" s="491"/>
      <c r="AD556" s="272"/>
      <c r="AE556" s="270"/>
    </row>
    <row r="557" spans="1:31" s="670" customFormat="1">
      <c r="A557" s="270"/>
      <c r="B557" s="270"/>
      <c r="C557" s="270"/>
      <c r="D557" s="139"/>
      <c r="E557" s="142"/>
      <c r="F557" s="142"/>
      <c r="G557" s="142"/>
      <c r="H557" s="139"/>
      <c r="I557" s="139"/>
      <c r="J557" s="139"/>
      <c r="K557" s="574"/>
      <c r="L557" s="673"/>
      <c r="M557" s="349"/>
      <c r="O557" s="644"/>
      <c r="Q557" s="139"/>
      <c r="R557" s="139"/>
      <c r="S557" s="270"/>
      <c r="T557" s="270"/>
      <c r="U557" s="285"/>
      <c r="V557" s="406"/>
      <c r="W557" s="446"/>
      <c r="X557" s="270"/>
      <c r="Y557" s="570"/>
      <c r="Z557" s="570"/>
      <c r="AA557" s="270"/>
      <c r="AB557" s="272"/>
      <c r="AC557" s="491"/>
      <c r="AD557" s="272"/>
      <c r="AE557" s="270"/>
    </row>
    <row r="558" spans="1:31" s="670" customFormat="1">
      <c r="A558" s="270"/>
      <c r="B558" s="270"/>
      <c r="C558" s="270"/>
      <c r="D558" s="139"/>
      <c r="E558" s="142"/>
      <c r="F558" s="142"/>
      <c r="G558" s="142"/>
      <c r="H558" s="139"/>
      <c r="I558" s="139"/>
      <c r="J558" s="139"/>
      <c r="K558" s="574"/>
      <c r="L558" s="673"/>
      <c r="M558" s="349"/>
      <c r="O558" s="644"/>
      <c r="Q558" s="139"/>
      <c r="R558" s="139"/>
      <c r="S558" s="270"/>
      <c r="T558" s="270"/>
      <c r="U558" s="285"/>
      <c r="V558" s="406"/>
      <c r="W558" s="446"/>
      <c r="X558" s="270"/>
      <c r="Y558" s="570"/>
      <c r="Z558" s="570"/>
      <c r="AA558" s="270"/>
      <c r="AB558" s="272"/>
      <c r="AC558" s="491"/>
      <c r="AD558" s="272"/>
      <c r="AE558" s="270"/>
    </row>
    <row r="559" spans="1:31" s="670" customFormat="1">
      <c r="A559" s="270"/>
      <c r="B559" s="270"/>
      <c r="C559" s="270"/>
      <c r="D559" s="139"/>
      <c r="E559" s="142"/>
      <c r="F559" s="142"/>
      <c r="G559" s="142"/>
      <c r="H559" s="139"/>
      <c r="I559" s="139"/>
      <c r="J559" s="139"/>
      <c r="K559" s="574"/>
      <c r="L559" s="673"/>
      <c r="M559" s="349"/>
      <c r="O559" s="644"/>
      <c r="Q559" s="139"/>
      <c r="R559" s="139"/>
      <c r="S559" s="270"/>
      <c r="T559" s="270"/>
      <c r="U559" s="285"/>
      <c r="V559" s="406"/>
      <c r="W559" s="446"/>
      <c r="X559" s="270"/>
      <c r="Y559" s="570"/>
      <c r="Z559" s="570"/>
      <c r="AA559" s="270"/>
      <c r="AB559" s="272"/>
      <c r="AC559" s="491"/>
      <c r="AD559" s="272"/>
      <c r="AE559" s="270"/>
    </row>
    <row r="560" spans="1:31" s="670" customFormat="1">
      <c r="A560" s="270"/>
      <c r="B560" s="270"/>
      <c r="C560" s="270"/>
      <c r="D560" s="139"/>
      <c r="E560" s="142"/>
      <c r="F560" s="142"/>
      <c r="G560" s="142"/>
      <c r="H560" s="139"/>
      <c r="I560" s="139"/>
      <c r="J560" s="139"/>
      <c r="K560" s="574"/>
      <c r="L560" s="673"/>
      <c r="M560" s="349"/>
      <c r="O560" s="644"/>
      <c r="Q560" s="139"/>
      <c r="R560" s="139"/>
      <c r="S560" s="270"/>
      <c r="T560" s="270"/>
      <c r="U560" s="285"/>
      <c r="V560" s="406"/>
      <c r="W560" s="446"/>
      <c r="X560" s="270"/>
      <c r="Y560" s="570"/>
      <c r="Z560" s="570"/>
      <c r="AA560" s="270"/>
      <c r="AB560" s="272"/>
      <c r="AC560" s="491"/>
      <c r="AD560" s="272"/>
      <c r="AE560" s="270"/>
    </row>
    <row r="561" spans="1:31" s="670" customFormat="1">
      <c r="A561" s="270"/>
      <c r="B561" s="270"/>
      <c r="C561" s="270"/>
      <c r="D561" s="139"/>
      <c r="E561" s="142"/>
      <c r="F561" s="142"/>
      <c r="G561" s="142"/>
      <c r="H561" s="139"/>
      <c r="I561" s="139"/>
      <c r="J561" s="139"/>
      <c r="K561" s="574"/>
      <c r="L561" s="673"/>
      <c r="M561" s="349"/>
      <c r="O561" s="644"/>
      <c r="Q561" s="139"/>
      <c r="R561" s="139"/>
      <c r="S561" s="270"/>
      <c r="T561" s="270"/>
      <c r="U561" s="285"/>
      <c r="V561" s="406"/>
      <c r="W561" s="446"/>
      <c r="X561" s="270"/>
      <c r="Y561" s="570"/>
      <c r="Z561" s="570"/>
      <c r="AA561" s="270"/>
      <c r="AB561" s="272"/>
      <c r="AC561" s="491"/>
      <c r="AD561" s="272"/>
      <c r="AE561" s="270"/>
    </row>
    <row r="562" spans="1:31" s="670" customFormat="1">
      <c r="A562" s="270"/>
      <c r="B562" s="270"/>
      <c r="C562" s="270"/>
      <c r="D562" s="139"/>
      <c r="E562" s="142"/>
      <c r="F562" s="142"/>
      <c r="G562" s="142"/>
      <c r="H562" s="139"/>
      <c r="I562" s="139"/>
      <c r="J562" s="139"/>
      <c r="K562" s="574"/>
      <c r="L562" s="673"/>
      <c r="M562" s="349"/>
      <c r="O562" s="644"/>
      <c r="Q562" s="139"/>
      <c r="R562" s="139"/>
      <c r="S562" s="270"/>
      <c r="T562" s="270"/>
      <c r="U562" s="285"/>
      <c r="V562" s="406"/>
      <c r="W562" s="446"/>
      <c r="X562" s="270"/>
      <c r="Y562" s="570"/>
      <c r="Z562" s="570"/>
      <c r="AA562" s="270"/>
      <c r="AB562" s="272"/>
      <c r="AC562" s="491"/>
      <c r="AD562" s="272"/>
      <c r="AE562" s="270"/>
    </row>
    <row r="563" spans="1:31" s="670" customFormat="1">
      <c r="A563" s="270"/>
      <c r="B563" s="270"/>
      <c r="C563" s="270"/>
      <c r="D563" s="139"/>
      <c r="E563" s="142"/>
      <c r="F563" s="142"/>
      <c r="G563" s="142"/>
      <c r="H563" s="139"/>
      <c r="I563" s="139"/>
      <c r="J563" s="139"/>
      <c r="K563" s="574"/>
      <c r="L563" s="673"/>
      <c r="M563" s="349"/>
      <c r="O563" s="644"/>
      <c r="Q563" s="139"/>
      <c r="R563" s="139"/>
      <c r="S563" s="270"/>
      <c r="T563" s="270"/>
      <c r="U563" s="285"/>
      <c r="V563" s="406"/>
      <c r="W563" s="446"/>
      <c r="X563" s="270"/>
      <c r="Y563" s="570"/>
      <c r="Z563" s="570"/>
      <c r="AA563" s="270"/>
      <c r="AB563" s="272"/>
      <c r="AC563" s="491"/>
      <c r="AD563" s="272"/>
      <c r="AE563" s="270"/>
    </row>
    <row r="564" spans="1:31" s="670" customFormat="1">
      <c r="A564" s="270"/>
      <c r="B564" s="270"/>
      <c r="C564" s="270"/>
      <c r="D564" s="139"/>
      <c r="E564" s="142"/>
      <c r="F564" s="142"/>
      <c r="G564" s="142"/>
      <c r="H564" s="139"/>
      <c r="I564" s="139"/>
      <c r="J564" s="139"/>
      <c r="K564" s="574"/>
      <c r="L564" s="673"/>
      <c r="M564" s="349"/>
      <c r="O564" s="644"/>
      <c r="Q564" s="139"/>
      <c r="R564" s="139"/>
      <c r="S564" s="270"/>
      <c r="T564" s="270"/>
      <c r="U564" s="285"/>
      <c r="V564" s="406"/>
      <c r="W564" s="446"/>
      <c r="X564" s="270"/>
      <c r="Y564" s="570"/>
      <c r="Z564" s="570"/>
      <c r="AA564" s="270"/>
      <c r="AB564" s="272"/>
      <c r="AC564" s="491"/>
      <c r="AD564" s="272"/>
      <c r="AE564" s="270"/>
    </row>
    <row r="565" spans="1:31" s="670" customFormat="1">
      <c r="A565" s="270"/>
      <c r="B565" s="270"/>
      <c r="C565" s="270"/>
      <c r="D565" s="139"/>
      <c r="E565" s="142"/>
      <c r="F565" s="142"/>
      <c r="G565" s="142"/>
      <c r="H565" s="139"/>
      <c r="I565" s="139"/>
      <c r="J565" s="139"/>
      <c r="K565" s="574"/>
      <c r="L565" s="673"/>
      <c r="M565" s="349"/>
      <c r="O565" s="644"/>
      <c r="Q565" s="139"/>
      <c r="R565" s="139"/>
      <c r="S565" s="270"/>
      <c r="T565" s="270"/>
      <c r="U565" s="285"/>
      <c r="V565" s="406"/>
      <c r="W565" s="446"/>
      <c r="X565" s="270"/>
      <c r="Y565" s="570"/>
      <c r="Z565" s="570"/>
      <c r="AA565" s="270"/>
      <c r="AB565" s="272"/>
      <c r="AC565" s="491"/>
      <c r="AD565" s="272"/>
      <c r="AE565" s="270"/>
    </row>
    <row r="566" spans="1:31" s="670" customFormat="1">
      <c r="A566" s="270"/>
      <c r="B566" s="270"/>
      <c r="C566" s="270"/>
      <c r="D566" s="139"/>
      <c r="E566" s="142"/>
      <c r="F566" s="142"/>
      <c r="G566" s="142"/>
      <c r="H566" s="139"/>
      <c r="I566" s="139"/>
      <c r="J566" s="139"/>
      <c r="K566" s="574"/>
      <c r="L566" s="673"/>
      <c r="M566" s="349"/>
      <c r="O566" s="644"/>
      <c r="Q566" s="139"/>
      <c r="R566" s="139"/>
      <c r="S566" s="270"/>
      <c r="T566" s="270"/>
      <c r="U566" s="285"/>
      <c r="V566" s="406"/>
      <c r="W566" s="446"/>
      <c r="X566" s="270"/>
      <c r="Y566" s="570"/>
      <c r="Z566" s="570"/>
      <c r="AA566" s="270"/>
      <c r="AB566" s="272"/>
      <c r="AC566" s="491"/>
      <c r="AD566" s="272"/>
      <c r="AE566" s="270"/>
    </row>
    <row r="567" spans="1:31" s="670" customFormat="1">
      <c r="A567" s="270"/>
      <c r="B567" s="270"/>
      <c r="C567" s="270"/>
      <c r="D567" s="139"/>
      <c r="E567" s="142"/>
      <c r="F567" s="142"/>
      <c r="G567" s="142"/>
      <c r="H567" s="139"/>
      <c r="I567" s="139"/>
      <c r="J567" s="139"/>
      <c r="K567" s="574"/>
      <c r="L567" s="673"/>
      <c r="M567" s="349"/>
      <c r="O567" s="644"/>
      <c r="Q567" s="139"/>
      <c r="R567" s="139"/>
      <c r="S567" s="270"/>
      <c r="T567" s="270"/>
      <c r="U567" s="285"/>
      <c r="V567" s="406"/>
      <c r="W567" s="446"/>
      <c r="X567" s="270"/>
      <c r="Y567" s="570"/>
      <c r="Z567" s="570"/>
      <c r="AA567" s="270"/>
      <c r="AB567" s="272"/>
      <c r="AC567" s="491"/>
      <c r="AD567" s="272"/>
      <c r="AE567" s="270"/>
    </row>
    <row r="568" spans="1:31" s="670" customFormat="1">
      <c r="A568" s="270"/>
      <c r="B568" s="270"/>
      <c r="C568" s="270"/>
      <c r="D568" s="139"/>
      <c r="E568" s="142"/>
      <c r="F568" s="142"/>
      <c r="G568" s="142"/>
      <c r="H568" s="139"/>
      <c r="I568" s="139"/>
      <c r="J568" s="139"/>
      <c r="K568" s="574"/>
      <c r="L568" s="673"/>
      <c r="M568" s="349"/>
      <c r="O568" s="644"/>
      <c r="Q568" s="139"/>
      <c r="R568" s="139"/>
      <c r="S568" s="270"/>
      <c r="T568" s="270"/>
      <c r="U568" s="285"/>
      <c r="V568" s="406"/>
      <c r="W568" s="446"/>
      <c r="X568" s="270"/>
      <c r="Y568" s="570"/>
      <c r="Z568" s="570"/>
      <c r="AA568" s="270"/>
      <c r="AB568" s="272"/>
      <c r="AC568" s="491"/>
      <c r="AD568" s="272"/>
      <c r="AE568" s="270"/>
    </row>
    <row r="569" spans="1:31" s="670" customFormat="1">
      <c r="A569" s="270"/>
      <c r="B569" s="270"/>
      <c r="C569" s="270"/>
      <c r="D569" s="139"/>
      <c r="E569" s="142"/>
      <c r="F569" s="142"/>
      <c r="G569" s="142"/>
      <c r="H569" s="139"/>
      <c r="I569" s="139"/>
      <c r="J569" s="139"/>
      <c r="K569" s="574"/>
      <c r="L569" s="673"/>
      <c r="M569" s="349"/>
      <c r="O569" s="644"/>
      <c r="Q569" s="139"/>
      <c r="R569" s="139"/>
      <c r="S569" s="270"/>
      <c r="T569" s="270"/>
      <c r="U569" s="285"/>
      <c r="V569" s="406"/>
      <c r="W569" s="446"/>
      <c r="X569" s="270"/>
      <c r="Y569" s="570"/>
      <c r="Z569" s="570"/>
      <c r="AA569" s="270"/>
      <c r="AB569" s="272"/>
      <c r="AC569" s="491"/>
      <c r="AD569" s="272"/>
      <c r="AE569" s="270"/>
    </row>
    <row r="570" spans="1:31" s="670" customFormat="1">
      <c r="A570" s="270"/>
      <c r="B570" s="270"/>
      <c r="C570" s="270"/>
      <c r="D570" s="139"/>
      <c r="E570" s="142"/>
      <c r="F570" s="142"/>
      <c r="G570" s="142"/>
      <c r="H570" s="139"/>
      <c r="I570" s="139"/>
      <c r="J570" s="139"/>
      <c r="K570" s="574"/>
      <c r="L570" s="673"/>
      <c r="M570" s="349"/>
      <c r="O570" s="644"/>
      <c r="Q570" s="139"/>
      <c r="R570" s="139"/>
      <c r="S570" s="270"/>
      <c r="T570" s="270"/>
      <c r="U570" s="285"/>
      <c r="V570" s="406"/>
      <c r="W570" s="446"/>
      <c r="X570" s="270"/>
      <c r="Y570" s="570"/>
      <c r="Z570" s="570"/>
      <c r="AA570" s="270"/>
      <c r="AB570" s="272"/>
      <c r="AC570" s="491"/>
      <c r="AD570" s="272"/>
      <c r="AE570" s="270"/>
    </row>
    <row r="571" spans="1:31" s="670" customFormat="1">
      <c r="A571" s="270"/>
      <c r="B571" s="270"/>
      <c r="C571" s="270"/>
      <c r="D571" s="139"/>
      <c r="E571" s="142"/>
      <c r="F571" s="142"/>
      <c r="G571" s="142"/>
      <c r="H571" s="139"/>
      <c r="I571" s="139"/>
      <c r="J571" s="139"/>
      <c r="K571" s="574"/>
      <c r="L571" s="673"/>
      <c r="M571" s="349"/>
      <c r="O571" s="644"/>
      <c r="Q571" s="139"/>
      <c r="R571" s="139"/>
      <c r="S571" s="270"/>
      <c r="T571" s="270"/>
      <c r="U571" s="285"/>
      <c r="V571" s="406"/>
      <c r="W571" s="446"/>
      <c r="X571" s="270"/>
      <c r="Y571" s="570"/>
      <c r="Z571" s="570"/>
      <c r="AA571" s="270"/>
      <c r="AB571" s="272"/>
      <c r="AC571" s="491"/>
      <c r="AD571" s="272"/>
      <c r="AE571" s="270"/>
    </row>
    <row r="572" spans="1:31" s="670" customFormat="1">
      <c r="A572" s="270"/>
      <c r="B572" s="270"/>
      <c r="C572" s="270"/>
      <c r="D572" s="139"/>
      <c r="E572" s="142"/>
      <c r="F572" s="142"/>
      <c r="G572" s="142"/>
      <c r="H572" s="139"/>
      <c r="I572" s="139"/>
      <c r="J572" s="139"/>
      <c r="K572" s="574"/>
      <c r="L572" s="673"/>
      <c r="M572" s="349"/>
      <c r="O572" s="644"/>
      <c r="Q572" s="139"/>
      <c r="R572" s="139"/>
      <c r="S572" s="270"/>
      <c r="T572" s="270"/>
      <c r="U572" s="285"/>
      <c r="V572" s="406"/>
      <c r="W572" s="446"/>
      <c r="X572" s="270"/>
      <c r="Y572" s="570"/>
      <c r="Z572" s="570"/>
      <c r="AA572" s="270"/>
      <c r="AB572" s="272"/>
      <c r="AC572" s="491"/>
      <c r="AD572" s="272"/>
      <c r="AE572" s="270"/>
    </row>
    <row r="573" spans="1:31" s="670" customFormat="1">
      <c r="A573" s="270"/>
      <c r="B573" s="270"/>
      <c r="C573" s="270"/>
      <c r="D573" s="139"/>
      <c r="E573" s="142"/>
      <c r="F573" s="142"/>
      <c r="G573" s="142"/>
      <c r="H573" s="139"/>
      <c r="I573" s="139"/>
      <c r="J573" s="139"/>
      <c r="K573" s="574"/>
      <c r="L573" s="673"/>
      <c r="M573" s="349"/>
      <c r="O573" s="644"/>
      <c r="Q573" s="139"/>
      <c r="R573" s="139"/>
      <c r="S573" s="270"/>
      <c r="T573" s="270"/>
      <c r="U573" s="285"/>
      <c r="V573" s="406"/>
      <c r="W573" s="446"/>
      <c r="X573" s="270"/>
      <c r="Y573" s="570"/>
      <c r="Z573" s="570"/>
      <c r="AA573" s="270"/>
      <c r="AB573" s="272"/>
      <c r="AC573" s="491"/>
      <c r="AD573" s="272"/>
      <c r="AE573" s="270"/>
    </row>
    <row r="574" spans="1:31" s="670" customFormat="1">
      <c r="A574" s="270"/>
      <c r="B574" s="270"/>
      <c r="C574" s="270"/>
      <c r="D574" s="139"/>
      <c r="E574" s="142"/>
      <c r="F574" s="142"/>
      <c r="G574" s="142"/>
      <c r="H574" s="139"/>
      <c r="I574" s="139"/>
      <c r="J574" s="139"/>
      <c r="K574" s="574"/>
      <c r="L574" s="673"/>
      <c r="M574" s="349"/>
      <c r="O574" s="644"/>
      <c r="Q574" s="139"/>
      <c r="R574" s="139"/>
      <c r="S574" s="270"/>
      <c r="T574" s="270"/>
      <c r="U574" s="285"/>
      <c r="V574" s="406"/>
      <c r="W574" s="446"/>
      <c r="X574" s="270"/>
      <c r="Y574" s="570"/>
      <c r="Z574" s="570"/>
      <c r="AA574" s="270"/>
      <c r="AB574" s="272"/>
      <c r="AC574" s="491"/>
      <c r="AD574" s="272"/>
      <c r="AE574" s="270"/>
    </row>
    <row r="575" spans="1:31" s="670" customFormat="1">
      <c r="A575" s="270"/>
      <c r="B575" s="270"/>
      <c r="C575" s="270"/>
      <c r="D575" s="139"/>
      <c r="E575" s="142"/>
      <c r="F575" s="142"/>
      <c r="G575" s="142"/>
      <c r="H575" s="139"/>
      <c r="I575" s="139"/>
      <c r="J575" s="139"/>
      <c r="K575" s="574"/>
      <c r="L575" s="673"/>
      <c r="M575" s="349"/>
      <c r="O575" s="644"/>
      <c r="Q575" s="139"/>
      <c r="R575" s="139"/>
      <c r="S575" s="270"/>
      <c r="T575" s="270"/>
      <c r="U575" s="285"/>
      <c r="V575" s="406"/>
      <c r="W575" s="446"/>
      <c r="X575" s="270"/>
      <c r="Y575" s="570"/>
      <c r="Z575" s="570"/>
      <c r="AA575" s="270"/>
      <c r="AB575" s="272"/>
      <c r="AC575" s="491"/>
      <c r="AD575" s="272"/>
      <c r="AE575" s="270"/>
    </row>
    <row r="576" spans="1:31" s="670" customFormat="1">
      <c r="A576" s="270"/>
      <c r="B576" s="270"/>
      <c r="C576" s="270"/>
      <c r="D576" s="139"/>
      <c r="E576" s="142"/>
      <c r="F576" s="142"/>
      <c r="G576" s="142"/>
      <c r="H576" s="139"/>
      <c r="I576" s="139"/>
      <c r="J576" s="139"/>
      <c r="K576" s="574"/>
      <c r="L576" s="673"/>
      <c r="M576" s="349"/>
      <c r="O576" s="644"/>
      <c r="Q576" s="139"/>
      <c r="R576" s="139"/>
      <c r="S576" s="270"/>
      <c r="T576" s="270"/>
      <c r="U576" s="285"/>
      <c r="V576" s="406"/>
      <c r="W576" s="446"/>
      <c r="X576" s="270"/>
      <c r="Y576" s="570"/>
      <c r="Z576" s="570"/>
      <c r="AA576" s="270"/>
      <c r="AB576" s="272"/>
      <c r="AC576" s="491"/>
      <c r="AD576" s="272"/>
      <c r="AE576" s="270"/>
    </row>
    <row r="577" spans="1:31" s="670" customFormat="1">
      <c r="A577" s="270"/>
      <c r="B577" s="270"/>
      <c r="C577" s="270"/>
      <c r="D577" s="139"/>
      <c r="E577" s="142"/>
      <c r="F577" s="142"/>
      <c r="G577" s="142"/>
      <c r="H577" s="139"/>
      <c r="I577" s="139"/>
      <c r="J577" s="139"/>
      <c r="K577" s="574"/>
      <c r="L577" s="673"/>
      <c r="M577" s="349"/>
      <c r="O577" s="644"/>
      <c r="Q577" s="139"/>
      <c r="R577" s="139"/>
      <c r="S577" s="270"/>
      <c r="T577" s="270"/>
      <c r="U577" s="285"/>
      <c r="V577" s="406"/>
      <c r="W577" s="446"/>
      <c r="X577" s="270"/>
      <c r="Y577" s="570"/>
      <c r="Z577" s="570"/>
      <c r="AA577" s="270"/>
      <c r="AB577" s="272"/>
      <c r="AC577" s="491"/>
      <c r="AD577" s="272"/>
      <c r="AE577" s="270"/>
    </row>
    <row r="578" spans="1:31" s="670" customFormat="1">
      <c r="A578" s="270"/>
      <c r="B578" s="270"/>
      <c r="C578" s="270"/>
      <c r="D578" s="139"/>
      <c r="E578" s="142"/>
      <c r="F578" s="142"/>
      <c r="G578" s="142"/>
      <c r="H578" s="139"/>
      <c r="I578" s="139"/>
      <c r="J578" s="139"/>
      <c r="K578" s="574"/>
      <c r="L578" s="673"/>
      <c r="M578" s="349"/>
      <c r="O578" s="644"/>
      <c r="Q578" s="139"/>
      <c r="R578" s="139"/>
      <c r="S578" s="270"/>
      <c r="T578" s="270"/>
      <c r="U578" s="285"/>
      <c r="V578" s="406"/>
      <c r="W578" s="446"/>
      <c r="X578" s="270"/>
      <c r="Y578" s="570"/>
      <c r="Z578" s="570"/>
      <c r="AA578" s="270"/>
      <c r="AB578" s="272"/>
      <c r="AC578" s="491"/>
      <c r="AD578" s="272"/>
      <c r="AE578" s="270"/>
    </row>
    <row r="579" spans="1:31" s="670" customFormat="1">
      <c r="A579" s="270"/>
      <c r="B579" s="270"/>
      <c r="C579" s="270"/>
      <c r="D579" s="139"/>
      <c r="E579" s="142"/>
      <c r="F579" s="142"/>
      <c r="G579" s="142"/>
      <c r="H579" s="139"/>
      <c r="I579" s="139"/>
      <c r="J579" s="139"/>
      <c r="K579" s="574"/>
      <c r="L579" s="673"/>
      <c r="M579" s="349"/>
      <c r="O579" s="644"/>
      <c r="Q579" s="139"/>
      <c r="R579" s="139"/>
      <c r="S579" s="270"/>
      <c r="T579" s="270"/>
      <c r="U579" s="285"/>
      <c r="V579" s="406"/>
      <c r="W579" s="446"/>
      <c r="X579" s="270"/>
      <c r="Y579" s="570"/>
      <c r="Z579" s="570"/>
      <c r="AA579" s="270"/>
      <c r="AB579" s="272"/>
      <c r="AC579" s="491"/>
      <c r="AD579" s="272"/>
      <c r="AE579" s="270"/>
    </row>
    <row r="580" spans="1:31" s="670" customFormat="1">
      <c r="A580" s="270"/>
      <c r="B580" s="270"/>
      <c r="C580" s="270"/>
      <c r="D580" s="139"/>
      <c r="E580" s="142"/>
      <c r="F580" s="142"/>
      <c r="G580" s="142"/>
      <c r="H580" s="139"/>
      <c r="I580" s="139"/>
      <c r="J580" s="139"/>
      <c r="K580" s="574"/>
      <c r="L580" s="673"/>
      <c r="M580" s="349"/>
      <c r="O580" s="644"/>
      <c r="Q580" s="139"/>
      <c r="R580" s="139"/>
      <c r="S580" s="270"/>
      <c r="T580" s="270"/>
      <c r="U580" s="285"/>
      <c r="V580" s="406"/>
      <c r="W580" s="446"/>
      <c r="X580" s="270"/>
      <c r="Y580" s="570"/>
      <c r="Z580" s="570"/>
      <c r="AA580" s="270"/>
      <c r="AB580" s="272"/>
      <c r="AC580" s="491"/>
      <c r="AD580" s="272"/>
      <c r="AE580" s="270"/>
    </row>
    <row r="581" spans="1:31" s="670" customFormat="1">
      <c r="A581" s="270"/>
      <c r="B581" s="270"/>
      <c r="C581" s="270"/>
      <c r="D581" s="139"/>
      <c r="E581" s="142"/>
      <c r="F581" s="142"/>
      <c r="G581" s="142"/>
      <c r="H581" s="139"/>
      <c r="I581" s="139"/>
      <c r="J581" s="139"/>
      <c r="K581" s="574"/>
      <c r="L581" s="673"/>
      <c r="M581" s="349"/>
      <c r="O581" s="644"/>
      <c r="Q581" s="139"/>
      <c r="R581" s="139"/>
      <c r="S581" s="270"/>
      <c r="T581" s="270"/>
      <c r="U581" s="285"/>
      <c r="V581" s="406"/>
      <c r="W581" s="446"/>
      <c r="X581" s="270"/>
      <c r="Y581" s="570"/>
      <c r="Z581" s="570"/>
      <c r="AA581" s="270"/>
      <c r="AB581" s="272"/>
      <c r="AC581" s="491"/>
      <c r="AD581" s="272"/>
      <c r="AE581" s="270"/>
    </row>
    <row r="582" spans="1:31" s="670" customFormat="1">
      <c r="A582" s="270"/>
      <c r="B582" s="270"/>
      <c r="C582" s="270"/>
      <c r="D582" s="139"/>
      <c r="E582" s="142"/>
      <c r="F582" s="142"/>
      <c r="G582" s="142"/>
      <c r="H582" s="139"/>
      <c r="I582" s="139"/>
      <c r="J582" s="139"/>
      <c r="K582" s="574"/>
      <c r="L582" s="673"/>
      <c r="M582" s="349"/>
      <c r="O582" s="644"/>
      <c r="Q582" s="139"/>
      <c r="R582" s="139"/>
      <c r="S582" s="270"/>
      <c r="T582" s="270"/>
      <c r="U582" s="285"/>
      <c r="V582" s="406"/>
      <c r="W582" s="446"/>
      <c r="X582" s="270"/>
      <c r="Y582" s="570"/>
      <c r="Z582" s="570"/>
      <c r="AA582" s="270"/>
      <c r="AB582" s="272"/>
      <c r="AC582" s="491"/>
      <c r="AD582" s="272"/>
      <c r="AE582" s="270"/>
    </row>
    <row r="583" spans="1:31" s="670" customFormat="1">
      <c r="A583" s="270"/>
      <c r="B583" s="270"/>
      <c r="C583" s="270"/>
      <c r="D583" s="139"/>
      <c r="E583" s="142"/>
      <c r="F583" s="142"/>
      <c r="G583" s="142"/>
      <c r="H583" s="139"/>
      <c r="I583" s="139"/>
      <c r="J583" s="139"/>
      <c r="K583" s="574"/>
      <c r="L583" s="673"/>
      <c r="M583" s="349"/>
      <c r="O583" s="644"/>
      <c r="Q583" s="139"/>
      <c r="R583" s="139"/>
      <c r="S583" s="270"/>
      <c r="T583" s="270"/>
      <c r="U583" s="285"/>
      <c r="V583" s="406"/>
      <c r="W583" s="446"/>
      <c r="X583" s="270"/>
      <c r="Y583" s="570"/>
      <c r="Z583" s="570"/>
      <c r="AA583" s="270"/>
      <c r="AB583" s="272"/>
      <c r="AC583" s="491"/>
      <c r="AD583" s="272"/>
      <c r="AE583" s="270"/>
    </row>
    <row r="584" spans="1:31" s="670" customFormat="1">
      <c r="A584" s="270"/>
      <c r="B584" s="270"/>
      <c r="C584" s="270"/>
      <c r="D584" s="139"/>
      <c r="E584" s="142"/>
      <c r="F584" s="142"/>
      <c r="G584" s="142"/>
      <c r="H584" s="139"/>
      <c r="I584" s="139"/>
      <c r="J584" s="139"/>
      <c r="K584" s="574"/>
      <c r="L584" s="673"/>
      <c r="M584" s="349"/>
      <c r="O584" s="644"/>
      <c r="Q584" s="139"/>
      <c r="R584" s="139"/>
      <c r="S584" s="270"/>
      <c r="T584" s="270"/>
      <c r="U584" s="285"/>
      <c r="V584" s="406"/>
      <c r="W584" s="446"/>
      <c r="X584" s="270"/>
      <c r="Y584" s="570"/>
      <c r="Z584" s="570"/>
      <c r="AA584" s="270"/>
      <c r="AB584" s="272"/>
      <c r="AC584" s="491"/>
      <c r="AD584" s="272"/>
      <c r="AE584" s="270"/>
    </row>
    <row r="585" spans="1:31" s="670" customFormat="1">
      <c r="A585" s="270"/>
      <c r="B585" s="270"/>
      <c r="C585" s="270"/>
      <c r="D585" s="139"/>
      <c r="E585" s="142"/>
      <c r="F585" s="142"/>
      <c r="G585" s="142"/>
      <c r="H585" s="139"/>
      <c r="I585" s="139"/>
      <c r="J585" s="139"/>
      <c r="K585" s="574"/>
      <c r="L585" s="673"/>
      <c r="M585" s="349"/>
      <c r="O585" s="644"/>
      <c r="Q585" s="139"/>
      <c r="R585" s="139"/>
      <c r="S585" s="270"/>
      <c r="T585" s="270"/>
      <c r="U585" s="285"/>
      <c r="V585" s="406"/>
      <c r="W585" s="446"/>
      <c r="X585" s="270"/>
      <c r="Y585" s="570"/>
      <c r="Z585" s="570"/>
      <c r="AA585" s="270"/>
      <c r="AB585" s="272"/>
      <c r="AC585" s="491"/>
      <c r="AD585" s="272"/>
      <c r="AE585" s="270"/>
    </row>
    <row r="586" spans="1:31" s="670" customFormat="1">
      <c r="A586" s="270"/>
      <c r="B586" s="270"/>
      <c r="C586" s="270"/>
      <c r="D586" s="139"/>
      <c r="E586" s="142"/>
      <c r="F586" s="142"/>
      <c r="G586" s="142"/>
      <c r="H586" s="139"/>
      <c r="I586" s="139"/>
      <c r="J586" s="139"/>
      <c r="K586" s="574"/>
      <c r="L586" s="673"/>
      <c r="M586" s="349"/>
      <c r="O586" s="644"/>
      <c r="Q586" s="139"/>
      <c r="R586" s="139"/>
      <c r="S586" s="270"/>
      <c r="T586" s="270"/>
      <c r="U586" s="285"/>
      <c r="V586" s="406"/>
      <c r="W586" s="446"/>
      <c r="X586" s="270"/>
      <c r="Y586" s="570"/>
      <c r="Z586" s="570"/>
      <c r="AA586" s="270"/>
      <c r="AB586" s="272"/>
      <c r="AC586" s="491"/>
      <c r="AD586" s="272"/>
      <c r="AE586" s="270"/>
    </row>
    <row r="587" spans="1:31" s="670" customFormat="1">
      <c r="A587" s="270"/>
      <c r="B587" s="270"/>
      <c r="C587" s="270"/>
      <c r="D587" s="139"/>
      <c r="E587" s="142"/>
      <c r="F587" s="142"/>
      <c r="G587" s="142"/>
      <c r="H587" s="139"/>
      <c r="I587" s="139"/>
      <c r="J587" s="139"/>
      <c r="K587" s="574"/>
      <c r="L587" s="673"/>
      <c r="M587" s="349"/>
      <c r="O587" s="644"/>
      <c r="Q587" s="139"/>
      <c r="R587" s="139"/>
      <c r="S587" s="270"/>
      <c r="T587" s="270"/>
      <c r="U587" s="285"/>
      <c r="V587" s="406"/>
      <c r="W587" s="446"/>
      <c r="X587" s="270"/>
      <c r="Y587" s="570"/>
      <c r="Z587" s="570"/>
      <c r="AA587" s="270"/>
      <c r="AB587" s="272"/>
      <c r="AC587" s="491"/>
      <c r="AD587" s="272"/>
      <c r="AE587" s="270"/>
    </row>
    <row r="588" spans="1:31" s="670" customFormat="1">
      <c r="A588" s="270"/>
      <c r="B588" s="270"/>
      <c r="C588" s="270"/>
      <c r="D588" s="139"/>
      <c r="E588" s="142"/>
      <c r="F588" s="142"/>
      <c r="G588" s="142"/>
      <c r="H588" s="139"/>
      <c r="I588" s="139"/>
      <c r="J588" s="139"/>
      <c r="K588" s="574"/>
      <c r="L588" s="673"/>
      <c r="M588" s="349"/>
      <c r="O588" s="644"/>
      <c r="Q588" s="139"/>
      <c r="R588" s="139"/>
      <c r="S588" s="270"/>
      <c r="T588" s="270"/>
      <c r="U588" s="285"/>
      <c r="V588" s="406"/>
      <c r="W588" s="446"/>
      <c r="X588" s="270"/>
      <c r="Y588" s="570"/>
      <c r="Z588" s="570"/>
      <c r="AA588" s="270"/>
      <c r="AB588" s="272"/>
      <c r="AC588" s="491"/>
      <c r="AD588" s="272"/>
      <c r="AE588" s="270"/>
    </row>
    <row r="589" spans="1:31" s="670" customFormat="1">
      <c r="A589" s="270"/>
      <c r="B589" s="270"/>
      <c r="C589" s="270"/>
      <c r="D589" s="139"/>
      <c r="E589" s="142"/>
      <c r="F589" s="142"/>
      <c r="G589" s="142"/>
      <c r="H589" s="139"/>
      <c r="I589" s="139"/>
      <c r="J589" s="139"/>
      <c r="K589" s="574"/>
      <c r="L589" s="673"/>
      <c r="M589" s="349"/>
      <c r="O589" s="644"/>
      <c r="Q589" s="139"/>
      <c r="R589" s="139"/>
      <c r="S589" s="270"/>
      <c r="T589" s="270"/>
      <c r="U589" s="285"/>
      <c r="V589" s="406"/>
      <c r="W589" s="446"/>
      <c r="X589" s="270"/>
      <c r="Y589" s="570"/>
      <c r="Z589" s="570"/>
      <c r="AA589" s="270"/>
      <c r="AB589" s="272"/>
      <c r="AC589" s="491"/>
      <c r="AD589" s="272"/>
      <c r="AE589" s="270"/>
    </row>
    <row r="590" spans="1:31" s="670" customFormat="1">
      <c r="A590" s="270"/>
      <c r="B590" s="270"/>
      <c r="C590" s="270"/>
      <c r="D590" s="139"/>
      <c r="E590" s="142"/>
      <c r="F590" s="142"/>
      <c r="G590" s="142"/>
      <c r="H590" s="139"/>
      <c r="I590" s="139"/>
      <c r="J590" s="139"/>
      <c r="K590" s="574"/>
      <c r="L590" s="673"/>
      <c r="M590" s="349"/>
      <c r="O590" s="644"/>
      <c r="Q590" s="139"/>
      <c r="R590" s="139"/>
      <c r="S590" s="270"/>
      <c r="T590" s="270"/>
      <c r="U590" s="285"/>
      <c r="V590" s="406"/>
      <c r="W590" s="446"/>
      <c r="X590" s="270"/>
      <c r="Y590" s="570"/>
      <c r="Z590" s="570"/>
      <c r="AA590" s="270"/>
      <c r="AB590" s="272"/>
      <c r="AC590" s="491"/>
      <c r="AD590" s="272"/>
      <c r="AE590" s="270"/>
    </row>
    <row r="591" spans="1:31" s="670" customFormat="1">
      <c r="A591" s="270"/>
      <c r="B591" s="270"/>
      <c r="C591" s="270"/>
      <c r="D591" s="139"/>
      <c r="E591" s="142"/>
      <c r="F591" s="142"/>
      <c r="G591" s="142"/>
      <c r="H591" s="139"/>
      <c r="I591" s="139"/>
      <c r="J591" s="139"/>
      <c r="K591" s="574"/>
      <c r="L591" s="673"/>
      <c r="M591" s="349"/>
      <c r="O591" s="644"/>
      <c r="Q591" s="139"/>
      <c r="R591" s="139"/>
      <c r="S591" s="270"/>
      <c r="T591" s="270"/>
      <c r="U591" s="285"/>
      <c r="V591" s="406"/>
      <c r="W591" s="446"/>
      <c r="X591" s="270"/>
      <c r="Y591" s="570"/>
      <c r="Z591" s="570"/>
      <c r="AA591" s="270"/>
      <c r="AB591" s="272"/>
      <c r="AC591" s="491"/>
      <c r="AD591" s="272"/>
      <c r="AE591" s="270"/>
    </row>
    <row r="592" spans="1:31" s="670" customFormat="1">
      <c r="A592" s="270"/>
      <c r="B592" s="270"/>
      <c r="C592" s="270"/>
      <c r="D592" s="139"/>
      <c r="E592" s="142"/>
      <c r="F592" s="142"/>
      <c r="G592" s="142"/>
      <c r="H592" s="139"/>
      <c r="I592" s="139"/>
      <c r="J592" s="139"/>
      <c r="K592" s="574"/>
      <c r="L592" s="673"/>
      <c r="M592" s="349"/>
      <c r="O592" s="644"/>
      <c r="Q592" s="139"/>
      <c r="R592" s="139"/>
      <c r="S592" s="270"/>
      <c r="T592" s="270"/>
      <c r="U592" s="285"/>
      <c r="V592" s="406"/>
      <c r="W592" s="446"/>
      <c r="X592" s="270"/>
      <c r="Y592" s="570"/>
      <c r="Z592" s="570"/>
      <c r="AA592" s="270"/>
      <c r="AB592" s="272"/>
      <c r="AC592" s="491"/>
      <c r="AD592" s="272"/>
      <c r="AE592" s="270"/>
    </row>
    <row r="593" spans="1:31" s="670" customFormat="1">
      <c r="A593" s="270"/>
      <c r="B593" s="270"/>
      <c r="C593" s="270"/>
      <c r="D593" s="139"/>
      <c r="E593" s="142"/>
      <c r="F593" s="142"/>
      <c r="G593" s="142"/>
      <c r="H593" s="139"/>
      <c r="I593" s="139"/>
      <c r="J593" s="139"/>
      <c r="K593" s="574"/>
      <c r="L593" s="673"/>
      <c r="M593" s="349"/>
      <c r="O593" s="644"/>
      <c r="Q593" s="139"/>
      <c r="R593" s="139"/>
      <c r="S593" s="270"/>
      <c r="T593" s="270"/>
      <c r="U593" s="285"/>
      <c r="V593" s="406"/>
      <c r="W593" s="446"/>
      <c r="X593" s="270"/>
      <c r="Y593" s="570"/>
      <c r="Z593" s="570"/>
      <c r="AA593" s="270"/>
      <c r="AB593" s="272"/>
      <c r="AC593" s="491"/>
      <c r="AD593" s="272"/>
      <c r="AE593" s="270"/>
    </row>
    <row r="594" spans="1:31" s="670" customFormat="1">
      <c r="A594" s="270"/>
      <c r="B594" s="270"/>
      <c r="C594" s="270"/>
      <c r="D594" s="139"/>
      <c r="E594" s="142"/>
      <c r="F594" s="142"/>
      <c r="G594" s="142"/>
      <c r="H594" s="139"/>
      <c r="I594" s="139"/>
      <c r="J594" s="139"/>
      <c r="K594" s="574"/>
      <c r="L594" s="673"/>
      <c r="M594" s="349"/>
      <c r="O594" s="644"/>
      <c r="Q594" s="139"/>
      <c r="R594" s="139"/>
      <c r="S594" s="270"/>
      <c r="T594" s="270"/>
      <c r="U594" s="285"/>
      <c r="V594" s="406"/>
      <c r="W594" s="446"/>
      <c r="X594" s="270"/>
      <c r="Y594" s="570"/>
      <c r="Z594" s="570"/>
      <c r="AA594" s="270"/>
      <c r="AB594" s="272"/>
      <c r="AC594" s="491"/>
      <c r="AD594" s="272"/>
      <c r="AE594" s="270"/>
    </row>
    <row r="595" spans="1:31" s="670" customFormat="1">
      <c r="A595" s="270"/>
      <c r="B595" s="270"/>
      <c r="C595" s="270"/>
      <c r="D595" s="139"/>
      <c r="E595" s="142"/>
      <c r="F595" s="142"/>
      <c r="G595" s="142"/>
      <c r="H595" s="139"/>
      <c r="I595" s="139"/>
      <c r="J595" s="139"/>
      <c r="K595" s="574"/>
      <c r="L595" s="673"/>
      <c r="M595" s="349"/>
      <c r="O595" s="644"/>
      <c r="Q595" s="139"/>
      <c r="R595" s="139"/>
      <c r="S595" s="270"/>
      <c r="T595" s="270"/>
      <c r="U595" s="285"/>
      <c r="V595" s="406"/>
      <c r="W595" s="446"/>
      <c r="X595" s="270"/>
      <c r="Y595" s="570"/>
      <c r="Z595" s="570"/>
      <c r="AA595" s="270"/>
      <c r="AB595" s="272"/>
      <c r="AC595" s="491"/>
      <c r="AD595" s="272"/>
      <c r="AE595" s="270"/>
    </row>
    <row r="596" spans="1:31" s="670" customFormat="1">
      <c r="A596" s="270"/>
      <c r="B596" s="270"/>
      <c r="C596" s="270"/>
      <c r="D596" s="139"/>
      <c r="E596" s="142"/>
      <c r="F596" s="142"/>
      <c r="G596" s="142"/>
      <c r="H596" s="139"/>
      <c r="I596" s="139"/>
      <c r="J596" s="139"/>
      <c r="K596" s="574"/>
      <c r="L596" s="673"/>
      <c r="M596" s="349"/>
      <c r="O596" s="644"/>
      <c r="Q596" s="139"/>
      <c r="R596" s="139"/>
      <c r="S596" s="270"/>
      <c r="T596" s="270"/>
      <c r="U596" s="285"/>
      <c r="V596" s="406"/>
      <c r="W596" s="446"/>
      <c r="X596" s="270"/>
      <c r="Y596" s="570"/>
      <c r="Z596" s="570"/>
      <c r="AA596" s="270"/>
      <c r="AB596" s="272"/>
      <c r="AC596" s="491"/>
      <c r="AD596" s="272"/>
      <c r="AE596" s="270"/>
    </row>
    <row r="597" spans="1:31" s="670" customFormat="1">
      <c r="A597" s="270"/>
      <c r="B597" s="270"/>
      <c r="C597" s="270"/>
      <c r="D597" s="139"/>
      <c r="E597" s="142"/>
      <c r="F597" s="142"/>
      <c r="G597" s="142"/>
      <c r="H597" s="139"/>
      <c r="I597" s="139"/>
      <c r="J597" s="139"/>
      <c r="K597" s="574"/>
      <c r="L597" s="673"/>
      <c r="M597" s="349"/>
      <c r="O597" s="644"/>
      <c r="Q597" s="139"/>
      <c r="R597" s="139"/>
      <c r="S597" s="270"/>
      <c r="T597" s="270"/>
      <c r="U597" s="285"/>
      <c r="V597" s="406"/>
      <c r="W597" s="446"/>
      <c r="X597" s="270"/>
      <c r="Y597" s="570"/>
      <c r="Z597" s="570"/>
      <c r="AA597" s="270"/>
      <c r="AB597" s="272"/>
      <c r="AC597" s="491"/>
      <c r="AD597" s="272"/>
      <c r="AE597" s="270"/>
    </row>
    <row r="598" spans="1:31" s="670" customFormat="1">
      <c r="A598" s="270"/>
      <c r="B598" s="270"/>
      <c r="C598" s="270"/>
      <c r="D598" s="139"/>
      <c r="E598" s="142"/>
      <c r="F598" s="142"/>
      <c r="G598" s="142"/>
      <c r="H598" s="139"/>
      <c r="I598" s="139"/>
      <c r="J598" s="139"/>
      <c r="K598" s="574"/>
      <c r="L598" s="673"/>
      <c r="M598" s="349"/>
      <c r="O598" s="644"/>
      <c r="Q598" s="139"/>
      <c r="R598" s="139"/>
      <c r="S598" s="270"/>
      <c r="T598" s="270"/>
      <c r="U598" s="285"/>
      <c r="V598" s="406"/>
      <c r="W598" s="446"/>
      <c r="X598" s="270"/>
      <c r="Y598" s="570"/>
      <c r="Z598" s="570"/>
      <c r="AA598" s="270"/>
      <c r="AB598" s="272"/>
      <c r="AC598" s="491"/>
      <c r="AD598" s="272"/>
      <c r="AE598" s="270"/>
    </row>
    <row r="599" spans="1:31" s="670" customFormat="1">
      <c r="A599" s="270"/>
      <c r="B599" s="270"/>
      <c r="C599" s="270"/>
      <c r="D599" s="139"/>
      <c r="E599" s="142"/>
      <c r="F599" s="142"/>
      <c r="G599" s="142"/>
      <c r="H599" s="139"/>
      <c r="I599" s="139"/>
      <c r="J599" s="139"/>
      <c r="K599" s="574"/>
      <c r="L599" s="673"/>
      <c r="M599" s="349"/>
      <c r="O599" s="644"/>
      <c r="Q599" s="139"/>
      <c r="R599" s="139"/>
      <c r="S599" s="270"/>
      <c r="T599" s="270"/>
      <c r="U599" s="285"/>
      <c r="V599" s="406"/>
      <c r="W599" s="446"/>
      <c r="X599" s="270"/>
      <c r="Y599" s="570"/>
      <c r="Z599" s="570"/>
      <c r="AA599" s="270"/>
      <c r="AB599" s="272"/>
      <c r="AC599" s="491"/>
      <c r="AD599" s="272"/>
      <c r="AE599" s="270"/>
    </row>
    <row r="600" spans="1:31" s="670" customFormat="1">
      <c r="A600" s="270"/>
      <c r="B600" s="270"/>
      <c r="C600" s="270"/>
      <c r="D600" s="139"/>
      <c r="E600" s="142"/>
      <c r="F600" s="142"/>
      <c r="G600" s="142"/>
      <c r="H600" s="139"/>
      <c r="I600" s="139"/>
      <c r="J600" s="139"/>
      <c r="K600" s="574"/>
      <c r="L600" s="673"/>
      <c r="M600" s="349"/>
      <c r="O600" s="644"/>
      <c r="Q600" s="139"/>
      <c r="R600" s="139"/>
      <c r="S600" s="270"/>
      <c r="T600" s="270"/>
      <c r="U600" s="285"/>
      <c r="V600" s="406"/>
      <c r="W600" s="446"/>
      <c r="X600" s="270"/>
      <c r="Y600" s="570"/>
      <c r="Z600" s="570"/>
      <c r="AA600" s="270"/>
      <c r="AB600" s="272"/>
      <c r="AC600" s="491"/>
      <c r="AD600" s="272"/>
      <c r="AE600" s="270"/>
    </row>
    <row r="601" spans="1:31" s="670" customFormat="1">
      <c r="A601" s="270"/>
      <c r="B601" s="270"/>
      <c r="C601" s="270"/>
      <c r="D601" s="139"/>
      <c r="E601" s="142"/>
      <c r="F601" s="142"/>
      <c r="G601" s="142"/>
      <c r="H601" s="139"/>
      <c r="I601" s="139"/>
      <c r="J601" s="139"/>
      <c r="K601" s="574"/>
      <c r="L601" s="673"/>
      <c r="M601" s="349"/>
      <c r="O601" s="644"/>
      <c r="Q601" s="139"/>
      <c r="R601" s="139"/>
      <c r="S601" s="270"/>
      <c r="T601" s="270"/>
      <c r="U601" s="285"/>
      <c r="V601" s="406"/>
      <c r="W601" s="446"/>
      <c r="X601" s="270"/>
      <c r="Y601" s="570"/>
      <c r="Z601" s="570"/>
      <c r="AA601" s="270"/>
      <c r="AB601" s="272"/>
      <c r="AC601" s="491"/>
      <c r="AD601" s="272"/>
      <c r="AE601" s="270"/>
    </row>
    <row r="602" spans="1:31" s="670" customFormat="1">
      <c r="A602" s="270"/>
      <c r="B602" s="270"/>
      <c r="C602" s="270"/>
      <c r="D602" s="139"/>
      <c r="E602" s="142"/>
      <c r="F602" s="142"/>
      <c r="G602" s="142"/>
      <c r="H602" s="139"/>
      <c r="I602" s="139"/>
      <c r="J602" s="139"/>
      <c r="K602" s="574"/>
      <c r="L602" s="673"/>
      <c r="M602" s="349"/>
      <c r="O602" s="644"/>
      <c r="Q602" s="139"/>
      <c r="R602" s="139"/>
      <c r="S602" s="270"/>
      <c r="T602" s="270"/>
      <c r="U602" s="285"/>
      <c r="V602" s="406"/>
      <c r="W602" s="446"/>
      <c r="X602" s="270"/>
      <c r="Y602" s="570"/>
      <c r="Z602" s="570"/>
      <c r="AA602" s="270"/>
      <c r="AB602" s="272"/>
      <c r="AC602" s="491"/>
      <c r="AD602" s="272"/>
      <c r="AE602" s="270"/>
    </row>
    <row r="603" spans="1:31" s="670" customFormat="1">
      <c r="A603" s="270"/>
      <c r="B603" s="270"/>
      <c r="C603" s="270"/>
      <c r="D603" s="139"/>
      <c r="E603" s="142"/>
      <c r="F603" s="142"/>
      <c r="G603" s="142"/>
      <c r="H603" s="139"/>
      <c r="I603" s="139"/>
      <c r="J603" s="139"/>
      <c r="K603" s="574"/>
      <c r="L603" s="673"/>
      <c r="M603" s="349"/>
      <c r="O603" s="644"/>
      <c r="Q603" s="139"/>
      <c r="R603" s="139"/>
      <c r="S603" s="270"/>
      <c r="T603" s="270"/>
      <c r="U603" s="285"/>
      <c r="V603" s="406"/>
      <c r="W603" s="446"/>
      <c r="X603" s="270"/>
      <c r="Y603" s="570"/>
      <c r="Z603" s="570"/>
      <c r="AA603" s="270"/>
      <c r="AB603" s="272"/>
      <c r="AC603" s="491"/>
      <c r="AD603" s="272"/>
      <c r="AE603" s="270"/>
    </row>
    <row r="604" spans="1:31" s="670" customFormat="1">
      <c r="A604" s="270"/>
      <c r="B604" s="270"/>
      <c r="C604" s="270"/>
      <c r="D604" s="139"/>
      <c r="E604" s="142"/>
      <c r="F604" s="142"/>
      <c r="G604" s="142"/>
      <c r="H604" s="139"/>
      <c r="I604" s="139"/>
      <c r="J604" s="139"/>
      <c r="K604" s="574"/>
      <c r="L604" s="673"/>
      <c r="M604" s="349"/>
      <c r="O604" s="644"/>
      <c r="Q604" s="139"/>
      <c r="R604" s="139"/>
      <c r="S604" s="270"/>
      <c r="T604" s="270"/>
      <c r="U604" s="285"/>
      <c r="V604" s="406"/>
      <c r="W604" s="446"/>
      <c r="X604" s="270"/>
      <c r="Y604" s="570"/>
      <c r="Z604" s="570"/>
      <c r="AA604" s="270"/>
      <c r="AB604" s="272"/>
      <c r="AC604" s="491"/>
      <c r="AD604" s="272"/>
      <c r="AE604" s="270"/>
    </row>
    <row r="605" spans="1:31" s="670" customFormat="1">
      <c r="A605" s="270"/>
      <c r="B605" s="270"/>
      <c r="C605" s="270"/>
      <c r="D605" s="139"/>
      <c r="E605" s="142"/>
      <c r="F605" s="142"/>
      <c r="G605" s="142"/>
      <c r="H605" s="139"/>
      <c r="I605" s="139"/>
      <c r="J605" s="139"/>
      <c r="K605" s="574"/>
      <c r="L605" s="673"/>
      <c r="M605" s="349"/>
      <c r="O605" s="644"/>
      <c r="Q605" s="139"/>
      <c r="R605" s="139"/>
      <c r="S605" s="270"/>
      <c r="T605" s="270"/>
      <c r="U605" s="285"/>
      <c r="V605" s="406"/>
      <c r="W605" s="446"/>
      <c r="X605" s="270"/>
      <c r="Y605" s="570"/>
      <c r="Z605" s="570"/>
      <c r="AA605" s="270"/>
      <c r="AB605" s="272"/>
      <c r="AC605" s="491"/>
      <c r="AD605" s="272"/>
      <c r="AE605" s="270"/>
    </row>
    <row r="606" spans="1:31" s="670" customFormat="1">
      <c r="A606" s="270"/>
      <c r="B606" s="270"/>
      <c r="C606" s="270"/>
      <c r="D606" s="139"/>
      <c r="E606" s="142"/>
      <c r="F606" s="142"/>
      <c r="G606" s="142"/>
      <c r="H606" s="139"/>
      <c r="I606" s="139"/>
      <c r="J606" s="139"/>
      <c r="K606" s="574"/>
      <c r="L606" s="673"/>
      <c r="M606" s="349"/>
      <c r="O606" s="644"/>
      <c r="Q606" s="139"/>
      <c r="R606" s="139"/>
      <c r="S606" s="270"/>
      <c r="T606" s="270"/>
      <c r="U606" s="285"/>
      <c r="V606" s="406"/>
      <c r="W606" s="446"/>
      <c r="X606" s="270"/>
      <c r="Y606" s="570"/>
      <c r="Z606" s="570"/>
      <c r="AA606" s="270"/>
      <c r="AB606" s="272"/>
      <c r="AC606" s="491"/>
      <c r="AD606" s="272"/>
      <c r="AE606" s="270"/>
    </row>
    <row r="607" spans="1:31" s="670" customFormat="1">
      <c r="A607" s="270"/>
      <c r="B607" s="270"/>
      <c r="C607" s="270"/>
      <c r="D607" s="139"/>
      <c r="E607" s="142"/>
      <c r="F607" s="142"/>
      <c r="G607" s="142"/>
      <c r="H607" s="139"/>
      <c r="I607" s="139"/>
      <c r="J607" s="139"/>
      <c r="K607" s="574"/>
      <c r="L607" s="673"/>
      <c r="M607" s="349"/>
      <c r="O607" s="644"/>
      <c r="Q607" s="139"/>
      <c r="R607" s="139"/>
      <c r="S607" s="270"/>
      <c r="T607" s="270"/>
      <c r="U607" s="285"/>
      <c r="V607" s="406"/>
      <c r="W607" s="446"/>
      <c r="X607" s="270"/>
      <c r="Y607" s="570"/>
      <c r="Z607" s="570"/>
      <c r="AA607" s="270"/>
      <c r="AB607" s="272"/>
      <c r="AC607" s="491"/>
      <c r="AD607" s="272"/>
      <c r="AE607" s="270"/>
    </row>
    <row r="608" spans="1:31" s="670" customFormat="1">
      <c r="A608" s="270"/>
      <c r="B608" s="270"/>
      <c r="C608" s="270"/>
      <c r="D608" s="139"/>
      <c r="E608" s="142"/>
      <c r="F608" s="142"/>
      <c r="G608" s="142"/>
      <c r="H608" s="139"/>
      <c r="I608" s="139"/>
      <c r="J608" s="139"/>
      <c r="K608" s="574"/>
      <c r="L608" s="673"/>
      <c r="M608" s="349"/>
      <c r="O608" s="644"/>
      <c r="Q608" s="139"/>
      <c r="R608" s="139"/>
      <c r="S608" s="270"/>
      <c r="T608" s="270"/>
      <c r="U608" s="285"/>
      <c r="V608" s="406"/>
      <c r="W608" s="446"/>
      <c r="X608" s="270"/>
      <c r="Y608" s="570"/>
      <c r="Z608" s="570"/>
      <c r="AA608" s="270"/>
      <c r="AB608" s="272"/>
      <c r="AC608" s="491"/>
      <c r="AD608" s="272"/>
      <c r="AE608" s="270"/>
    </row>
    <row r="609" spans="1:31" s="670" customFormat="1">
      <c r="A609" s="270"/>
      <c r="B609" s="270"/>
      <c r="C609" s="270"/>
      <c r="D609" s="139"/>
      <c r="E609" s="142"/>
      <c r="F609" s="142"/>
      <c r="G609" s="142"/>
      <c r="H609" s="139"/>
      <c r="I609" s="139"/>
      <c r="J609" s="139"/>
      <c r="K609" s="574"/>
      <c r="L609" s="673"/>
      <c r="M609" s="349"/>
      <c r="O609" s="644"/>
      <c r="Q609" s="139"/>
      <c r="R609" s="139"/>
      <c r="S609" s="270"/>
      <c r="T609" s="270"/>
      <c r="U609" s="285"/>
      <c r="V609" s="406"/>
      <c r="W609" s="446"/>
      <c r="X609" s="270"/>
      <c r="Y609" s="570"/>
      <c r="Z609" s="570"/>
      <c r="AA609" s="270"/>
      <c r="AB609" s="272"/>
      <c r="AC609" s="491"/>
      <c r="AD609" s="272"/>
      <c r="AE609" s="270"/>
    </row>
    <row r="610" spans="1:31" s="670" customFormat="1">
      <c r="A610" s="270"/>
      <c r="B610" s="270"/>
      <c r="C610" s="270"/>
      <c r="D610" s="139"/>
      <c r="E610" s="142"/>
      <c r="F610" s="142"/>
      <c r="G610" s="142"/>
      <c r="H610" s="139"/>
      <c r="I610" s="139"/>
      <c r="J610" s="139"/>
      <c r="K610" s="574"/>
      <c r="L610" s="673"/>
      <c r="M610" s="349"/>
      <c r="O610" s="644"/>
      <c r="Q610" s="139"/>
      <c r="R610" s="139"/>
      <c r="S610" s="270"/>
      <c r="T610" s="270"/>
      <c r="U610" s="285"/>
      <c r="V610" s="406"/>
      <c r="W610" s="446"/>
      <c r="X610" s="270"/>
      <c r="Y610" s="570"/>
      <c r="Z610" s="570"/>
      <c r="AA610" s="270"/>
      <c r="AB610" s="272"/>
      <c r="AC610" s="491"/>
      <c r="AD610" s="272"/>
      <c r="AE610" s="270"/>
    </row>
    <row r="611" spans="1:31" s="670" customFormat="1">
      <c r="A611" s="270"/>
      <c r="B611" s="270"/>
      <c r="C611" s="270"/>
      <c r="D611" s="139"/>
      <c r="E611" s="142"/>
      <c r="F611" s="142"/>
      <c r="G611" s="142"/>
      <c r="H611" s="139"/>
      <c r="I611" s="139"/>
      <c r="J611" s="139"/>
      <c r="K611" s="574"/>
      <c r="L611" s="673"/>
      <c r="M611" s="349"/>
      <c r="O611" s="644"/>
      <c r="Q611" s="139"/>
      <c r="R611" s="139"/>
      <c r="S611" s="270"/>
      <c r="T611" s="270"/>
      <c r="U611" s="285"/>
      <c r="V611" s="406"/>
      <c r="W611" s="446"/>
      <c r="X611" s="270"/>
      <c r="Y611" s="570"/>
      <c r="Z611" s="570"/>
      <c r="AA611" s="270"/>
      <c r="AB611" s="272"/>
      <c r="AC611" s="491"/>
      <c r="AD611" s="272"/>
      <c r="AE611" s="270"/>
    </row>
    <row r="612" spans="1:31" s="670" customFormat="1">
      <c r="A612" s="270"/>
      <c r="B612" s="270"/>
      <c r="C612" s="270"/>
      <c r="D612" s="139"/>
      <c r="E612" s="142"/>
      <c r="F612" s="142"/>
      <c r="G612" s="142"/>
      <c r="H612" s="139"/>
      <c r="I612" s="139"/>
      <c r="J612" s="139"/>
      <c r="K612" s="574"/>
      <c r="L612" s="673"/>
      <c r="M612" s="349"/>
      <c r="O612" s="644"/>
      <c r="Q612" s="139"/>
      <c r="R612" s="139"/>
      <c r="S612" s="270"/>
      <c r="T612" s="270"/>
      <c r="U612" s="285"/>
      <c r="V612" s="406"/>
      <c r="W612" s="446"/>
      <c r="X612" s="270"/>
      <c r="Y612" s="570"/>
      <c r="Z612" s="570"/>
      <c r="AA612" s="270"/>
      <c r="AB612" s="272"/>
      <c r="AC612" s="491"/>
      <c r="AD612" s="272"/>
      <c r="AE612" s="270"/>
    </row>
    <row r="613" spans="1:31" s="670" customFormat="1">
      <c r="A613" s="270"/>
      <c r="B613" s="270"/>
      <c r="C613" s="270"/>
      <c r="D613" s="139"/>
      <c r="E613" s="142"/>
      <c r="F613" s="142"/>
      <c r="G613" s="142"/>
      <c r="H613" s="139"/>
      <c r="I613" s="139"/>
      <c r="J613" s="139"/>
      <c r="K613" s="574"/>
      <c r="L613" s="673"/>
      <c r="M613" s="349"/>
      <c r="O613" s="644"/>
      <c r="Q613" s="139"/>
      <c r="R613" s="139"/>
      <c r="S613" s="270"/>
      <c r="T613" s="270"/>
      <c r="U613" s="285"/>
      <c r="V613" s="406"/>
      <c r="W613" s="446"/>
      <c r="X613" s="270"/>
      <c r="Y613" s="570"/>
      <c r="Z613" s="570"/>
      <c r="AA613" s="270"/>
      <c r="AB613" s="272"/>
      <c r="AC613" s="491"/>
      <c r="AD613" s="272"/>
      <c r="AE613" s="270"/>
    </row>
    <row r="614" spans="1:31" s="670" customFormat="1">
      <c r="A614" s="270"/>
      <c r="B614" s="270"/>
      <c r="C614" s="270"/>
      <c r="D614" s="139"/>
      <c r="E614" s="142"/>
      <c r="F614" s="142"/>
      <c r="G614" s="142"/>
      <c r="H614" s="139"/>
      <c r="I614" s="139"/>
      <c r="J614" s="139"/>
      <c r="K614" s="574"/>
      <c r="L614" s="673"/>
      <c r="M614" s="349"/>
      <c r="O614" s="644"/>
      <c r="Q614" s="139"/>
      <c r="R614" s="139"/>
      <c r="S614" s="270"/>
      <c r="T614" s="270"/>
      <c r="U614" s="285"/>
      <c r="V614" s="406"/>
      <c r="W614" s="446"/>
      <c r="X614" s="270"/>
      <c r="Y614" s="570"/>
      <c r="Z614" s="570"/>
      <c r="AA614" s="270"/>
      <c r="AB614" s="272"/>
      <c r="AC614" s="491"/>
      <c r="AD614" s="272"/>
      <c r="AE614" s="270"/>
    </row>
    <row r="615" spans="1:31" s="670" customFormat="1">
      <c r="A615" s="270"/>
      <c r="B615" s="270"/>
      <c r="C615" s="270"/>
      <c r="D615" s="139"/>
      <c r="E615" s="142"/>
      <c r="F615" s="142"/>
      <c r="G615" s="142"/>
      <c r="H615" s="139"/>
      <c r="I615" s="139"/>
      <c r="J615" s="139"/>
      <c r="K615" s="574"/>
      <c r="L615" s="673"/>
      <c r="M615" s="349"/>
      <c r="O615" s="644"/>
      <c r="Q615" s="139"/>
      <c r="R615" s="139"/>
      <c r="S615" s="270"/>
      <c r="T615" s="270"/>
      <c r="U615" s="285"/>
      <c r="V615" s="406"/>
      <c r="W615" s="446"/>
      <c r="X615" s="270"/>
      <c r="Y615" s="570"/>
      <c r="Z615" s="570"/>
      <c r="AA615" s="270"/>
      <c r="AB615" s="272"/>
      <c r="AC615" s="491"/>
      <c r="AD615" s="272"/>
      <c r="AE615" s="270"/>
    </row>
    <row r="616" spans="1:31" s="670" customFormat="1">
      <c r="A616" s="270"/>
      <c r="B616" s="270"/>
      <c r="C616" s="270"/>
      <c r="D616" s="139"/>
      <c r="E616" s="142"/>
      <c r="F616" s="142"/>
      <c r="G616" s="142"/>
      <c r="H616" s="139"/>
      <c r="I616" s="139"/>
      <c r="J616" s="139"/>
      <c r="K616" s="574"/>
      <c r="L616" s="673"/>
      <c r="M616" s="349"/>
      <c r="O616" s="644"/>
      <c r="Q616" s="139"/>
      <c r="R616" s="139"/>
      <c r="S616" s="270"/>
      <c r="T616" s="270"/>
      <c r="U616" s="285"/>
      <c r="V616" s="406"/>
      <c r="W616" s="446"/>
      <c r="X616" s="270"/>
      <c r="Y616" s="570"/>
      <c r="Z616" s="570"/>
      <c r="AA616" s="270"/>
      <c r="AB616" s="272"/>
      <c r="AC616" s="491"/>
      <c r="AD616" s="272"/>
      <c r="AE616" s="270"/>
    </row>
    <row r="617" spans="1:31" s="670" customFormat="1">
      <c r="A617" s="270"/>
      <c r="B617" s="270"/>
      <c r="C617" s="270"/>
      <c r="D617" s="139"/>
      <c r="E617" s="142"/>
      <c r="F617" s="142"/>
      <c r="G617" s="142"/>
      <c r="H617" s="139"/>
      <c r="I617" s="139"/>
      <c r="J617" s="139"/>
      <c r="K617" s="574"/>
      <c r="L617" s="673"/>
      <c r="M617" s="349"/>
      <c r="O617" s="644"/>
      <c r="Q617" s="139"/>
      <c r="R617" s="139"/>
      <c r="S617" s="270"/>
      <c r="T617" s="270"/>
      <c r="U617" s="285"/>
      <c r="V617" s="406"/>
      <c r="W617" s="446"/>
      <c r="X617" s="270"/>
      <c r="Y617" s="570"/>
      <c r="Z617" s="570"/>
      <c r="AA617" s="270"/>
      <c r="AB617" s="272"/>
      <c r="AC617" s="491"/>
      <c r="AD617" s="272"/>
      <c r="AE617" s="270"/>
    </row>
    <row r="618" spans="1:31" s="670" customFormat="1">
      <c r="A618" s="270"/>
      <c r="B618" s="270"/>
      <c r="C618" s="270"/>
      <c r="D618" s="139"/>
      <c r="E618" s="142"/>
      <c r="F618" s="142"/>
      <c r="G618" s="142"/>
      <c r="H618" s="139"/>
      <c r="I618" s="139"/>
      <c r="J618" s="139"/>
      <c r="K618" s="574"/>
      <c r="L618" s="673"/>
      <c r="M618" s="349"/>
      <c r="O618" s="644"/>
      <c r="Q618" s="139"/>
      <c r="R618" s="139"/>
      <c r="S618" s="270"/>
      <c r="T618" s="270"/>
      <c r="U618" s="285"/>
      <c r="V618" s="406"/>
      <c r="W618" s="446"/>
      <c r="X618" s="270"/>
      <c r="Y618" s="570"/>
      <c r="Z618" s="570"/>
      <c r="AA618" s="270"/>
      <c r="AB618" s="272"/>
      <c r="AC618" s="491"/>
      <c r="AD618" s="272"/>
      <c r="AE618" s="270"/>
    </row>
    <row r="619" spans="1:31" s="670" customFormat="1">
      <c r="A619" s="270"/>
      <c r="B619" s="270"/>
      <c r="C619" s="270"/>
      <c r="D619" s="139"/>
      <c r="E619" s="142"/>
      <c r="F619" s="142"/>
      <c r="G619" s="142"/>
      <c r="H619" s="139"/>
      <c r="I619" s="139"/>
      <c r="J619" s="139"/>
      <c r="K619" s="574"/>
      <c r="L619" s="673"/>
      <c r="M619" s="349"/>
      <c r="O619" s="644"/>
      <c r="Q619" s="139"/>
      <c r="R619" s="139"/>
      <c r="S619" s="270"/>
      <c r="T619" s="270"/>
      <c r="U619" s="285"/>
      <c r="V619" s="406"/>
      <c r="W619" s="446"/>
      <c r="X619" s="270"/>
      <c r="Y619" s="570"/>
      <c r="Z619" s="570"/>
      <c r="AA619" s="270"/>
      <c r="AB619" s="272"/>
      <c r="AC619" s="491"/>
      <c r="AD619" s="272"/>
      <c r="AE619" s="270"/>
    </row>
    <row r="620" spans="1:31" s="670" customFormat="1">
      <c r="A620" s="270"/>
      <c r="B620" s="270"/>
      <c r="C620" s="270"/>
      <c r="D620" s="139"/>
      <c r="E620" s="142"/>
      <c r="F620" s="142"/>
      <c r="G620" s="142"/>
      <c r="H620" s="139"/>
      <c r="I620" s="139"/>
      <c r="J620" s="139"/>
      <c r="K620" s="574"/>
      <c r="L620" s="673"/>
      <c r="M620" s="349"/>
      <c r="O620" s="644"/>
      <c r="Q620" s="139"/>
      <c r="R620" s="139"/>
      <c r="S620" s="270"/>
      <c r="T620" s="270"/>
      <c r="U620" s="285"/>
      <c r="V620" s="406"/>
      <c r="W620" s="446"/>
      <c r="X620" s="270"/>
      <c r="Y620" s="570"/>
      <c r="Z620" s="570"/>
      <c r="AA620" s="270"/>
      <c r="AB620" s="272"/>
      <c r="AC620" s="491"/>
      <c r="AD620" s="272"/>
      <c r="AE620" s="270"/>
    </row>
    <row r="621" spans="1:31" s="670" customFormat="1">
      <c r="A621" s="270"/>
      <c r="B621" s="270"/>
      <c r="C621" s="270"/>
      <c r="D621" s="139"/>
      <c r="E621" s="142"/>
      <c r="F621" s="142"/>
      <c r="G621" s="142"/>
      <c r="H621" s="139"/>
      <c r="I621" s="139"/>
      <c r="J621" s="139"/>
      <c r="K621" s="574"/>
      <c r="L621" s="673"/>
      <c r="M621" s="349"/>
      <c r="O621" s="644"/>
      <c r="Q621" s="139"/>
      <c r="R621" s="139"/>
      <c r="S621" s="270"/>
      <c r="T621" s="270"/>
      <c r="U621" s="285"/>
      <c r="V621" s="406"/>
      <c r="W621" s="446"/>
      <c r="X621" s="270"/>
      <c r="Y621" s="570"/>
      <c r="Z621" s="570"/>
      <c r="AA621" s="270"/>
      <c r="AB621" s="272"/>
      <c r="AC621" s="491"/>
      <c r="AD621" s="272"/>
      <c r="AE621" s="270"/>
    </row>
    <row r="622" spans="1:31" s="670" customFormat="1">
      <c r="A622" s="270"/>
      <c r="B622" s="270"/>
      <c r="C622" s="270"/>
      <c r="D622" s="139"/>
      <c r="E622" s="142"/>
      <c r="F622" s="142"/>
      <c r="G622" s="142"/>
      <c r="H622" s="139"/>
      <c r="I622" s="139"/>
      <c r="J622" s="139"/>
      <c r="K622" s="574"/>
      <c r="L622" s="673"/>
      <c r="M622" s="349"/>
      <c r="O622" s="644"/>
      <c r="Q622" s="139"/>
      <c r="R622" s="139"/>
      <c r="S622" s="270"/>
      <c r="T622" s="270"/>
      <c r="U622" s="285"/>
      <c r="V622" s="406"/>
      <c r="W622" s="446"/>
      <c r="X622" s="270"/>
      <c r="Y622" s="570"/>
      <c r="Z622" s="570"/>
      <c r="AA622" s="270"/>
      <c r="AB622" s="272"/>
      <c r="AC622" s="491"/>
      <c r="AD622" s="272"/>
      <c r="AE622" s="270"/>
    </row>
    <row r="623" spans="1:31" s="670" customFormat="1">
      <c r="A623" s="270"/>
      <c r="B623" s="270"/>
      <c r="C623" s="270"/>
      <c r="D623" s="139"/>
      <c r="E623" s="142"/>
      <c r="F623" s="142"/>
      <c r="G623" s="142"/>
      <c r="H623" s="139"/>
      <c r="I623" s="139"/>
      <c r="J623" s="139"/>
      <c r="K623" s="574"/>
      <c r="L623" s="673"/>
      <c r="M623" s="349"/>
      <c r="O623" s="644"/>
      <c r="Q623" s="139"/>
      <c r="R623" s="139"/>
      <c r="S623" s="270"/>
      <c r="T623" s="270"/>
      <c r="U623" s="285"/>
      <c r="V623" s="406"/>
      <c r="W623" s="446"/>
      <c r="X623" s="270"/>
      <c r="Y623" s="570"/>
      <c r="Z623" s="570"/>
      <c r="AA623" s="270"/>
      <c r="AB623" s="272"/>
      <c r="AC623" s="491"/>
      <c r="AD623" s="272"/>
      <c r="AE623" s="270"/>
    </row>
    <row r="624" spans="1:31" s="670" customFormat="1">
      <c r="A624" s="270"/>
      <c r="B624" s="270"/>
      <c r="C624" s="270"/>
      <c r="D624" s="139"/>
      <c r="E624" s="142"/>
      <c r="F624" s="142"/>
      <c r="G624" s="142"/>
      <c r="H624" s="139"/>
      <c r="I624" s="139"/>
      <c r="J624" s="139"/>
      <c r="K624" s="574"/>
      <c r="L624" s="673"/>
      <c r="M624" s="349"/>
      <c r="O624" s="644"/>
      <c r="Q624" s="139"/>
      <c r="R624" s="139"/>
      <c r="S624" s="270"/>
      <c r="T624" s="270"/>
      <c r="U624" s="285"/>
      <c r="V624" s="406"/>
      <c r="W624" s="446"/>
      <c r="X624" s="270"/>
      <c r="Y624" s="570"/>
      <c r="Z624" s="570"/>
      <c r="AA624" s="270"/>
      <c r="AB624" s="272"/>
      <c r="AC624" s="491"/>
      <c r="AD624" s="272"/>
      <c r="AE624" s="270"/>
    </row>
    <row r="625" spans="1:31" s="670" customFormat="1">
      <c r="A625" s="270"/>
      <c r="B625" s="270"/>
      <c r="C625" s="270"/>
      <c r="D625" s="139"/>
      <c r="E625" s="142"/>
      <c r="F625" s="142"/>
      <c r="G625" s="142"/>
      <c r="H625" s="139"/>
      <c r="I625" s="139"/>
      <c r="J625" s="139"/>
      <c r="K625" s="574"/>
      <c r="L625" s="673"/>
      <c r="M625" s="349"/>
      <c r="O625" s="644"/>
      <c r="Q625" s="139"/>
      <c r="R625" s="139"/>
      <c r="S625" s="270"/>
      <c r="T625" s="270"/>
      <c r="U625" s="285"/>
      <c r="V625" s="406"/>
      <c r="W625" s="446"/>
      <c r="X625" s="270"/>
      <c r="Y625" s="570"/>
      <c r="Z625" s="570"/>
      <c r="AA625" s="270"/>
      <c r="AB625" s="272"/>
      <c r="AC625" s="491"/>
      <c r="AD625" s="272"/>
      <c r="AE625" s="270"/>
    </row>
    <row r="626" spans="1:31" s="670" customFormat="1">
      <c r="A626" s="270"/>
      <c r="B626" s="270"/>
      <c r="C626" s="270"/>
      <c r="D626" s="139"/>
      <c r="E626" s="142"/>
      <c r="F626" s="142"/>
      <c r="G626" s="142"/>
      <c r="H626" s="139"/>
      <c r="I626" s="139"/>
      <c r="J626" s="139"/>
      <c r="K626" s="574"/>
      <c r="L626" s="673"/>
      <c r="M626" s="349"/>
      <c r="O626" s="644"/>
      <c r="Q626" s="139"/>
      <c r="R626" s="139"/>
      <c r="S626" s="270"/>
      <c r="T626" s="270"/>
      <c r="U626" s="285"/>
      <c r="V626" s="406"/>
      <c r="W626" s="446"/>
      <c r="X626" s="270"/>
      <c r="Y626" s="570"/>
      <c r="Z626" s="570"/>
      <c r="AA626" s="270"/>
      <c r="AB626" s="272"/>
      <c r="AC626" s="491"/>
      <c r="AD626" s="272"/>
      <c r="AE626" s="270"/>
    </row>
    <row r="627" spans="1:31" s="670" customFormat="1">
      <c r="A627" s="270"/>
      <c r="B627" s="270"/>
      <c r="C627" s="270"/>
      <c r="D627" s="139"/>
      <c r="E627" s="142"/>
      <c r="F627" s="142"/>
      <c r="G627" s="142"/>
      <c r="H627" s="139"/>
      <c r="I627" s="139"/>
      <c r="J627" s="139"/>
      <c r="K627" s="574"/>
      <c r="L627" s="673"/>
      <c r="M627" s="349"/>
      <c r="O627" s="644"/>
      <c r="Q627" s="139"/>
      <c r="R627" s="139"/>
      <c r="S627" s="270"/>
      <c r="T627" s="270"/>
      <c r="U627" s="285"/>
      <c r="V627" s="406"/>
      <c r="W627" s="446"/>
      <c r="X627" s="270"/>
      <c r="Y627" s="570"/>
      <c r="Z627" s="570"/>
      <c r="AA627" s="270"/>
      <c r="AB627" s="272"/>
      <c r="AC627" s="491"/>
      <c r="AD627" s="272"/>
      <c r="AE627" s="270"/>
    </row>
    <row r="628" spans="1:31" s="670" customFormat="1">
      <c r="A628" s="270"/>
      <c r="B628" s="270"/>
      <c r="C628" s="270"/>
      <c r="D628" s="139"/>
      <c r="E628" s="142"/>
      <c r="F628" s="142"/>
      <c r="G628" s="142"/>
      <c r="H628" s="139"/>
      <c r="I628" s="139"/>
      <c r="J628" s="139"/>
      <c r="K628" s="574"/>
      <c r="L628" s="673"/>
      <c r="M628" s="349"/>
      <c r="O628" s="644"/>
      <c r="Q628" s="139"/>
      <c r="R628" s="139"/>
      <c r="S628" s="270"/>
      <c r="T628" s="270"/>
      <c r="U628" s="285"/>
      <c r="V628" s="406"/>
      <c r="W628" s="446"/>
      <c r="X628" s="270"/>
      <c r="Y628" s="570"/>
      <c r="Z628" s="570"/>
      <c r="AA628" s="270"/>
      <c r="AB628" s="272"/>
      <c r="AC628" s="491"/>
      <c r="AD628" s="272"/>
      <c r="AE628" s="270"/>
    </row>
    <row r="629" spans="1:31" s="670" customFormat="1">
      <c r="A629" s="270"/>
      <c r="B629" s="270"/>
      <c r="C629" s="270"/>
      <c r="D629" s="139"/>
      <c r="E629" s="142"/>
      <c r="F629" s="142"/>
      <c r="G629" s="142"/>
      <c r="H629" s="139"/>
      <c r="I629" s="139"/>
      <c r="J629" s="139"/>
      <c r="K629" s="574"/>
      <c r="L629" s="673"/>
      <c r="M629" s="349"/>
      <c r="O629" s="644"/>
      <c r="Q629" s="139"/>
      <c r="R629" s="139"/>
      <c r="S629" s="270"/>
      <c r="T629" s="270"/>
      <c r="U629" s="285"/>
      <c r="V629" s="406"/>
      <c r="W629" s="446"/>
      <c r="X629" s="270"/>
      <c r="Y629" s="570"/>
      <c r="Z629" s="570"/>
      <c r="AA629" s="270"/>
      <c r="AB629" s="272"/>
      <c r="AC629" s="491"/>
      <c r="AD629" s="272"/>
      <c r="AE629" s="270"/>
    </row>
    <row r="630" spans="1:31" s="670" customFormat="1">
      <c r="A630" s="270"/>
      <c r="B630" s="270"/>
      <c r="C630" s="270"/>
      <c r="D630" s="139"/>
      <c r="E630" s="142"/>
      <c r="F630" s="142"/>
      <c r="G630" s="142"/>
      <c r="H630" s="139"/>
      <c r="I630" s="139"/>
      <c r="J630" s="139"/>
      <c r="K630" s="574"/>
      <c r="L630" s="673"/>
      <c r="M630" s="349"/>
      <c r="O630" s="644"/>
      <c r="Q630" s="139"/>
      <c r="R630" s="139"/>
      <c r="S630" s="270"/>
      <c r="T630" s="270"/>
      <c r="U630" s="285"/>
      <c r="V630" s="406"/>
      <c r="W630" s="446"/>
      <c r="X630" s="270"/>
      <c r="Y630" s="570"/>
      <c r="Z630" s="570"/>
      <c r="AA630" s="270"/>
      <c r="AB630" s="272"/>
      <c r="AC630" s="491"/>
      <c r="AD630" s="272"/>
      <c r="AE630" s="270"/>
    </row>
    <row r="631" spans="1:31" s="670" customFormat="1">
      <c r="A631" s="270"/>
      <c r="B631" s="270"/>
      <c r="C631" s="270"/>
      <c r="D631" s="139"/>
      <c r="E631" s="142"/>
      <c r="F631" s="142"/>
      <c r="G631" s="142"/>
      <c r="H631" s="139"/>
      <c r="I631" s="139"/>
      <c r="J631" s="139"/>
      <c r="K631" s="574"/>
      <c r="L631" s="673"/>
      <c r="M631" s="349"/>
      <c r="O631" s="644"/>
      <c r="Q631" s="139"/>
      <c r="R631" s="139"/>
      <c r="S631" s="270"/>
      <c r="T631" s="270"/>
      <c r="U631" s="285"/>
      <c r="V631" s="406"/>
      <c r="W631" s="446"/>
      <c r="X631" s="270"/>
      <c r="Y631" s="570"/>
      <c r="Z631" s="570"/>
      <c r="AA631" s="270"/>
      <c r="AB631" s="272"/>
      <c r="AC631" s="491"/>
      <c r="AD631" s="272"/>
      <c r="AE631" s="270"/>
    </row>
    <row r="632" spans="1:31" s="670" customFormat="1">
      <c r="A632" s="270"/>
      <c r="B632" s="270"/>
      <c r="C632" s="270"/>
      <c r="D632" s="139"/>
      <c r="E632" s="142"/>
      <c r="F632" s="142"/>
      <c r="G632" s="142"/>
      <c r="H632" s="139"/>
      <c r="I632" s="139"/>
      <c r="J632" s="139"/>
      <c r="K632" s="574"/>
      <c r="L632" s="673"/>
      <c r="M632" s="349"/>
      <c r="O632" s="644"/>
      <c r="Q632" s="139"/>
      <c r="R632" s="139"/>
      <c r="S632" s="270"/>
      <c r="T632" s="270"/>
      <c r="U632" s="285"/>
      <c r="V632" s="406"/>
      <c r="W632" s="446"/>
      <c r="X632" s="270"/>
      <c r="Y632" s="570"/>
      <c r="Z632" s="570"/>
      <c r="AA632" s="270"/>
      <c r="AB632" s="272"/>
      <c r="AC632" s="491"/>
      <c r="AD632" s="272"/>
      <c r="AE632" s="270"/>
    </row>
    <row r="633" spans="1:31" s="670" customFormat="1">
      <c r="A633" s="270"/>
      <c r="B633" s="270"/>
      <c r="C633" s="270"/>
      <c r="D633" s="139"/>
      <c r="E633" s="142"/>
      <c r="F633" s="142"/>
      <c r="G633" s="142"/>
      <c r="H633" s="139"/>
      <c r="I633" s="139"/>
      <c r="J633" s="139"/>
      <c r="K633" s="574"/>
      <c r="L633" s="673"/>
      <c r="M633" s="349"/>
      <c r="O633" s="644"/>
      <c r="Q633" s="139"/>
      <c r="R633" s="139"/>
      <c r="S633" s="270"/>
      <c r="T633" s="270"/>
      <c r="U633" s="285"/>
      <c r="V633" s="406"/>
      <c r="W633" s="446"/>
      <c r="X633" s="270"/>
      <c r="Y633" s="570"/>
      <c r="Z633" s="570"/>
      <c r="AA633" s="270"/>
      <c r="AB633" s="272"/>
      <c r="AC633" s="491"/>
      <c r="AD633" s="272"/>
      <c r="AE633" s="270"/>
    </row>
    <row r="634" spans="1:31" s="670" customFormat="1">
      <c r="A634" s="270"/>
      <c r="B634" s="270"/>
      <c r="C634" s="270"/>
      <c r="D634" s="139"/>
      <c r="E634" s="142"/>
      <c r="F634" s="142"/>
      <c r="G634" s="142"/>
      <c r="H634" s="139"/>
      <c r="I634" s="139"/>
      <c r="J634" s="139"/>
      <c r="K634" s="574"/>
      <c r="L634" s="673"/>
      <c r="M634" s="349"/>
      <c r="O634" s="644"/>
      <c r="Q634" s="139"/>
      <c r="R634" s="139"/>
      <c r="S634" s="270"/>
      <c r="T634" s="270"/>
      <c r="U634" s="285"/>
      <c r="V634" s="406"/>
      <c r="W634" s="446"/>
      <c r="X634" s="270"/>
      <c r="Y634" s="570"/>
      <c r="Z634" s="570"/>
      <c r="AA634" s="270"/>
      <c r="AB634" s="272"/>
      <c r="AC634" s="491"/>
      <c r="AD634" s="272"/>
      <c r="AE634" s="270"/>
    </row>
    <row r="635" spans="1:31" s="670" customFormat="1">
      <c r="A635" s="270"/>
      <c r="B635" s="270"/>
      <c r="C635" s="270"/>
      <c r="D635" s="139"/>
      <c r="E635" s="142"/>
      <c r="F635" s="142"/>
      <c r="G635" s="142"/>
      <c r="H635" s="139"/>
      <c r="I635" s="139"/>
      <c r="J635" s="139"/>
      <c r="K635" s="574"/>
      <c r="L635" s="673"/>
      <c r="M635" s="349"/>
      <c r="O635" s="644"/>
      <c r="Q635" s="139"/>
      <c r="R635" s="139"/>
      <c r="S635" s="270"/>
      <c r="T635" s="270"/>
      <c r="U635" s="285"/>
      <c r="V635" s="406"/>
      <c r="W635" s="446"/>
      <c r="X635" s="270"/>
      <c r="Y635" s="570"/>
      <c r="Z635" s="570"/>
      <c r="AA635" s="270"/>
      <c r="AB635" s="272"/>
      <c r="AC635" s="491"/>
      <c r="AD635" s="272"/>
      <c r="AE635" s="270"/>
    </row>
    <row r="636" spans="1:31" s="670" customFormat="1">
      <c r="A636" s="270"/>
      <c r="B636" s="270"/>
      <c r="C636" s="270"/>
      <c r="D636" s="139"/>
      <c r="E636" s="142"/>
      <c r="F636" s="142"/>
      <c r="G636" s="142"/>
      <c r="H636" s="139"/>
      <c r="I636" s="139"/>
      <c r="J636" s="139"/>
      <c r="K636" s="574"/>
      <c r="L636" s="673"/>
      <c r="M636" s="349"/>
      <c r="O636" s="644"/>
      <c r="Q636" s="139"/>
      <c r="R636" s="139"/>
      <c r="S636" s="270"/>
      <c r="T636" s="270"/>
      <c r="U636" s="285"/>
      <c r="V636" s="406"/>
      <c r="W636" s="446"/>
      <c r="X636" s="270"/>
      <c r="Y636" s="570"/>
      <c r="Z636" s="570"/>
      <c r="AA636" s="270"/>
      <c r="AB636" s="272"/>
      <c r="AC636" s="491"/>
      <c r="AD636" s="272"/>
      <c r="AE636" s="270"/>
    </row>
    <row r="637" spans="1:31" s="670" customFormat="1">
      <c r="A637" s="270"/>
      <c r="B637" s="270"/>
      <c r="C637" s="270"/>
      <c r="D637" s="139"/>
      <c r="E637" s="142"/>
      <c r="F637" s="142"/>
      <c r="G637" s="142"/>
      <c r="H637" s="139"/>
      <c r="I637" s="139"/>
      <c r="J637" s="139"/>
      <c r="K637" s="574"/>
      <c r="L637" s="673"/>
      <c r="M637" s="349"/>
      <c r="O637" s="644"/>
      <c r="Q637" s="139"/>
      <c r="R637" s="139"/>
      <c r="S637" s="270"/>
      <c r="T637" s="270"/>
      <c r="U637" s="285"/>
      <c r="V637" s="406"/>
      <c r="W637" s="446"/>
      <c r="X637" s="270"/>
      <c r="Y637" s="570"/>
      <c r="Z637" s="570"/>
      <c r="AA637" s="270"/>
      <c r="AB637" s="272"/>
      <c r="AC637" s="491"/>
      <c r="AD637" s="272"/>
      <c r="AE637" s="270"/>
    </row>
    <row r="638" spans="1:31" s="670" customFormat="1">
      <c r="A638" s="270"/>
      <c r="B638" s="270"/>
      <c r="C638" s="270"/>
      <c r="D638" s="139"/>
      <c r="E638" s="142"/>
      <c r="F638" s="142"/>
      <c r="G638" s="142"/>
      <c r="H638" s="139"/>
      <c r="I638" s="139"/>
      <c r="J638" s="139"/>
      <c r="K638" s="574"/>
      <c r="L638" s="673"/>
      <c r="M638" s="349"/>
      <c r="O638" s="644"/>
      <c r="Q638" s="139"/>
      <c r="R638" s="139"/>
      <c r="S638" s="270"/>
      <c r="T638" s="270"/>
      <c r="U638" s="285"/>
      <c r="V638" s="406"/>
      <c r="W638" s="446"/>
      <c r="X638" s="270"/>
      <c r="Y638" s="570"/>
      <c r="Z638" s="570"/>
      <c r="AA638" s="270"/>
      <c r="AB638" s="272"/>
      <c r="AC638" s="491"/>
      <c r="AD638" s="272"/>
      <c r="AE638" s="270"/>
    </row>
    <row r="639" spans="1:31" s="670" customFormat="1">
      <c r="A639" s="270"/>
      <c r="B639" s="270"/>
      <c r="C639" s="270"/>
      <c r="D639" s="139"/>
      <c r="E639" s="142"/>
      <c r="F639" s="142"/>
      <c r="G639" s="142"/>
      <c r="H639" s="139"/>
      <c r="I639" s="139"/>
      <c r="J639" s="139"/>
      <c r="K639" s="574"/>
      <c r="L639" s="673"/>
      <c r="M639" s="349"/>
      <c r="O639" s="644"/>
      <c r="Q639" s="139"/>
      <c r="R639" s="139"/>
      <c r="S639" s="270"/>
      <c r="T639" s="270"/>
      <c r="U639" s="285"/>
      <c r="V639" s="406"/>
      <c r="W639" s="446"/>
      <c r="X639" s="270"/>
      <c r="Y639" s="570"/>
      <c r="Z639" s="570"/>
      <c r="AA639" s="270"/>
      <c r="AB639" s="272"/>
      <c r="AC639" s="491"/>
      <c r="AD639" s="272"/>
      <c r="AE639" s="270"/>
    </row>
    <row r="640" spans="1:31" s="670" customFormat="1">
      <c r="A640" s="270"/>
      <c r="B640" s="270"/>
      <c r="C640" s="270"/>
      <c r="D640" s="139"/>
      <c r="E640" s="142"/>
      <c r="F640" s="142"/>
      <c r="G640" s="142"/>
      <c r="H640" s="139"/>
      <c r="I640" s="139"/>
      <c r="J640" s="139"/>
      <c r="K640" s="574"/>
      <c r="L640" s="673"/>
      <c r="M640" s="349"/>
      <c r="O640" s="644"/>
      <c r="Q640" s="139"/>
      <c r="R640" s="139"/>
      <c r="S640" s="270"/>
      <c r="T640" s="270"/>
      <c r="U640" s="285"/>
      <c r="V640" s="406"/>
      <c r="W640" s="446"/>
      <c r="X640" s="270"/>
      <c r="Y640" s="570"/>
      <c r="Z640" s="570"/>
      <c r="AA640" s="270"/>
      <c r="AB640" s="272"/>
      <c r="AC640" s="491"/>
      <c r="AD640" s="272"/>
      <c r="AE640" s="270"/>
    </row>
    <row r="641" spans="1:31" s="670" customFormat="1">
      <c r="A641" s="270"/>
      <c r="B641" s="270"/>
      <c r="C641" s="270"/>
      <c r="D641" s="139"/>
      <c r="E641" s="142"/>
      <c r="F641" s="142"/>
      <c r="G641" s="142"/>
      <c r="H641" s="139"/>
      <c r="I641" s="139"/>
      <c r="J641" s="139"/>
      <c r="K641" s="574"/>
      <c r="L641" s="673"/>
      <c r="M641" s="349"/>
      <c r="O641" s="644"/>
      <c r="Q641" s="139"/>
      <c r="R641" s="139"/>
      <c r="S641" s="270"/>
      <c r="T641" s="270"/>
      <c r="U641" s="285"/>
      <c r="V641" s="406"/>
      <c r="W641" s="446"/>
      <c r="X641" s="270"/>
      <c r="Y641" s="570"/>
      <c r="Z641" s="570"/>
      <c r="AA641" s="270"/>
      <c r="AB641" s="272"/>
      <c r="AC641" s="491"/>
      <c r="AD641" s="272"/>
      <c r="AE641" s="270"/>
    </row>
    <row r="642" spans="1:31" s="670" customFormat="1">
      <c r="A642" s="270"/>
      <c r="B642" s="270"/>
      <c r="C642" s="270"/>
      <c r="D642" s="139"/>
      <c r="E642" s="142"/>
      <c r="F642" s="142"/>
      <c r="G642" s="142"/>
      <c r="H642" s="139"/>
      <c r="I642" s="139"/>
      <c r="J642" s="139"/>
      <c r="K642" s="574"/>
      <c r="L642" s="673"/>
      <c r="M642" s="349"/>
      <c r="O642" s="644"/>
      <c r="Q642" s="139"/>
      <c r="R642" s="139"/>
      <c r="S642" s="270"/>
      <c r="T642" s="270"/>
      <c r="U642" s="285"/>
      <c r="V642" s="406"/>
      <c r="W642" s="446"/>
      <c r="X642" s="270"/>
      <c r="Y642" s="570"/>
      <c r="Z642" s="570"/>
      <c r="AA642" s="270"/>
      <c r="AB642" s="272"/>
      <c r="AC642" s="491"/>
      <c r="AD642" s="272"/>
      <c r="AE642" s="270"/>
    </row>
    <row r="643" spans="1:31" s="670" customFormat="1">
      <c r="A643" s="270"/>
      <c r="B643" s="270"/>
      <c r="C643" s="270"/>
      <c r="D643" s="139"/>
      <c r="E643" s="142"/>
      <c r="F643" s="142"/>
      <c r="G643" s="142"/>
      <c r="H643" s="139"/>
      <c r="I643" s="139"/>
      <c r="J643" s="139"/>
      <c r="K643" s="574"/>
      <c r="L643" s="673"/>
      <c r="M643" s="349"/>
      <c r="O643" s="644"/>
      <c r="Q643" s="139"/>
      <c r="R643" s="139"/>
      <c r="S643" s="270"/>
      <c r="T643" s="270"/>
      <c r="U643" s="285"/>
      <c r="V643" s="406"/>
      <c r="W643" s="446"/>
      <c r="X643" s="270"/>
      <c r="Y643" s="570"/>
      <c r="Z643" s="570"/>
      <c r="AA643" s="270"/>
      <c r="AB643" s="272"/>
      <c r="AC643" s="491"/>
      <c r="AD643" s="272"/>
      <c r="AE643" s="270"/>
    </row>
    <row r="644" spans="1:31" s="670" customFormat="1">
      <c r="A644" s="270"/>
      <c r="B644" s="270"/>
      <c r="C644" s="270"/>
      <c r="D644" s="139"/>
      <c r="E644" s="142"/>
      <c r="F644" s="142"/>
      <c r="G644" s="142"/>
      <c r="H644" s="139"/>
      <c r="I644" s="139"/>
      <c r="J644" s="139"/>
      <c r="K644" s="574"/>
      <c r="L644" s="673"/>
      <c r="M644" s="349"/>
      <c r="O644" s="644"/>
      <c r="Q644" s="139"/>
      <c r="R644" s="139"/>
      <c r="S644" s="270"/>
      <c r="T644" s="270"/>
      <c r="U644" s="285"/>
      <c r="V644" s="406"/>
      <c r="W644" s="446"/>
      <c r="X644" s="270"/>
      <c r="Y644" s="570"/>
      <c r="Z644" s="570"/>
      <c r="AA644" s="270"/>
      <c r="AB644" s="272"/>
      <c r="AC644" s="491"/>
      <c r="AD644" s="272"/>
      <c r="AE644" s="270"/>
    </row>
    <row r="645" spans="1:31" s="670" customFormat="1">
      <c r="A645" s="270"/>
      <c r="B645" s="270"/>
      <c r="C645" s="270"/>
      <c r="D645" s="139"/>
      <c r="E645" s="142"/>
      <c r="F645" s="142"/>
      <c r="G645" s="142"/>
      <c r="H645" s="139"/>
      <c r="I645" s="139"/>
      <c r="J645" s="139"/>
      <c r="K645" s="574"/>
      <c r="L645" s="673"/>
      <c r="M645" s="349"/>
      <c r="O645" s="644"/>
      <c r="Q645" s="139"/>
      <c r="R645" s="139"/>
      <c r="S645" s="270"/>
      <c r="T645" s="270"/>
      <c r="U645" s="285"/>
      <c r="V645" s="406"/>
      <c r="W645" s="446"/>
      <c r="X645" s="270"/>
      <c r="Y645" s="570"/>
      <c r="Z645" s="570"/>
      <c r="AA645" s="270"/>
      <c r="AB645" s="272"/>
      <c r="AC645" s="491"/>
      <c r="AD645" s="272"/>
      <c r="AE645" s="270"/>
    </row>
    <row r="646" spans="1:31" s="670" customFormat="1">
      <c r="A646" s="270"/>
      <c r="B646" s="270"/>
      <c r="C646" s="270"/>
      <c r="D646" s="139"/>
      <c r="E646" s="142"/>
      <c r="F646" s="142"/>
      <c r="G646" s="142"/>
      <c r="H646" s="139"/>
      <c r="I646" s="139"/>
      <c r="J646" s="139"/>
      <c r="K646" s="574"/>
      <c r="L646" s="673"/>
      <c r="M646" s="349"/>
      <c r="O646" s="644"/>
      <c r="Q646" s="139"/>
      <c r="R646" s="139"/>
      <c r="S646" s="270"/>
      <c r="T646" s="270"/>
      <c r="U646" s="285"/>
      <c r="V646" s="406"/>
      <c r="W646" s="446"/>
      <c r="X646" s="270"/>
      <c r="Y646" s="570"/>
      <c r="Z646" s="570"/>
      <c r="AA646" s="270"/>
      <c r="AB646" s="272"/>
      <c r="AC646" s="491"/>
      <c r="AD646" s="272"/>
      <c r="AE646" s="270"/>
    </row>
    <row r="647" spans="1:31" s="670" customFormat="1">
      <c r="A647" s="270"/>
      <c r="B647" s="270"/>
      <c r="C647" s="270"/>
      <c r="D647" s="139"/>
      <c r="E647" s="142"/>
      <c r="F647" s="142"/>
      <c r="G647" s="142"/>
      <c r="H647" s="139"/>
      <c r="I647" s="139"/>
      <c r="J647" s="139"/>
      <c r="K647" s="574"/>
      <c r="L647" s="673"/>
      <c r="M647" s="349"/>
      <c r="O647" s="644"/>
      <c r="Q647" s="139"/>
      <c r="R647" s="139"/>
      <c r="S647" s="270"/>
      <c r="T647" s="270"/>
      <c r="U647" s="285"/>
      <c r="V647" s="406"/>
      <c r="W647" s="446"/>
      <c r="X647" s="270"/>
      <c r="Y647" s="570"/>
      <c r="Z647" s="570"/>
      <c r="AA647" s="270"/>
      <c r="AB647" s="272"/>
      <c r="AC647" s="491"/>
      <c r="AD647" s="272"/>
      <c r="AE647" s="270"/>
    </row>
    <row r="648" spans="1:31" s="670" customFormat="1">
      <c r="A648" s="270"/>
      <c r="B648" s="270"/>
      <c r="C648" s="270"/>
      <c r="D648" s="139"/>
      <c r="E648" s="142"/>
      <c r="F648" s="142"/>
      <c r="G648" s="142"/>
      <c r="H648" s="139"/>
      <c r="I648" s="139"/>
      <c r="J648" s="139"/>
      <c r="K648" s="574"/>
      <c r="L648" s="673"/>
      <c r="M648" s="349"/>
      <c r="O648" s="644"/>
      <c r="Q648" s="139"/>
      <c r="R648" s="139"/>
      <c r="S648" s="270"/>
      <c r="T648" s="270"/>
      <c r="U648" s="285"/>
      <c r="V648" s="406"/>
      <c r="W648" s="446"/>
      <c r="X648" s="270"/>
      <c r="Y648" s="570"/>
      <c r="Z648" s="570"/>
      <c r="AA648" s="270"/>
      <c r="AB648" s="272"/>
      <c r="AC648" s="491"/>
      <c r="AD648" s="272"/>
      <c r="AE648" s="270"/>
    </row>
    <row r="649" spans="1:31" s="670" customFormat="1">
      <c r="A649" s="270"/>
      <c r="B649" s="270"/>
      <c r="C649" s="270"/>
      <c r="D649" s="139"/>
      <c r="E649" s="142"/>
      <c r="F649" s="142"/>
      <c r="G649" s="142"/>
      <c r="H649" s="139"/>
      <c r="I649" s="139"/>
      <c r="J649" s="139"/>
      <c r="K649" s="574"/>
      <c r="L649" s="673"/>
      <c r="M649" s="349"/>
      <c r="O649" s="644"/>
      <c r="Q649" s="139"/>
      <c r="R649" s="139"/>
      <c r="S649" s="270"/>
      <c r="T649" s="270"/>
      <c r="U649" s="285"/>
      <c r="V649" s="406"/>
      <c r="W649" s="446"/>
      <c r="X649" s="270"/>
      <c r="Y649" s="570"/>
      <c r="Z649" s="570"/>
      <c r="AA649" s="270"/>
      <c r="AB649" s="272"/>
      <c r="AC649" s="491"/>
      <c r="AD649" s="272"/>
      <c r="AE649" s="270"/>
    </row>
    <row r="650" spans="1:31" s="670" customFormat="1">
      <c r="A650" s="270"/>
      <c r="B650" s="270"/>
      <c r="C650" s="270"/>
      <c r="D650" s="139"/>
      <c r="E650" s="142"/>
      <c r="F650" s="142"/>
      <c r="G650" s="142"/>
      <c r="H650" s="139"/>
      <c r="I650" s="139"/>
      <c r="J650" s="139"/>
      <c r="K650" s="574"/>
      <c r="L650" s="673"/>
      <c r="M650" s="349"/>
      <c r="O650" s="644"/>
      <c r="Q650" s="139"/>
      <c r="R650" s="139"/>
      <c r="S650" s="270"/>
      <c r="T650" s="270"/>
      <c r="U650" s="285"/>
      <c r="V650" s="406"/>
      <c r="W650" s="446"/>
      <c r="X650" s="270"/>
      <c r="Y650" s="570"/>
      <c r="Z650" s="570"/>
      <c r="AA650" s="270"/>
      <c r="AB650" s="272"/>
      <c r="AC650" s="491"/>
      <c r="AD650" s="272"/>
      <c r="AE650" s="270"/>
    </row>
    <row r="651" spans="1:31" s="670" customFormat="1">
      <c r="A651" s="270"/>
      <c r="B651" s="270"/>
      <c r="C651" s="270"/>
      <c r="D651" s="139"/>
      <c r="E651" s="142"/>
      <c r="F651" s="142"/>
      <c r="G651" s="142"/>
      <c r="H651" s="139"/>
      <c r="I651" s="139"/>
      <c r="J651" s="139"/>
      <c r="K651" s="574"/>
      <c r="L651" s="673"/>
      <c r="M651" s="349"/>
      <c r="O651" s="644"/>
      <c r="Q651" s="139"/>
      <c r="R651" s="139"/>
      <c r="S651" s="270"/>
      <c r="T651" s="270"/>
      <c r="U651" s="285"/>
      <c r="V651" s="406"/>
      <c r="W651" s="446"/>
      <c r="X651" s="270"/>
      <c r="Y651" s="570"/>
      <c r="Z651" s="570"/>
      <c r="AA651" s="270"/>
      <c r="AB651" s="272"/>
      <c r="AC651" s="491"/>
      <c r="AD651" s="272"/>
      <c r="AE651" s="270"/>
    </row>
    <row r="652" spans="1:31" s="670" customFormat="1">
      <c r="A652" s="270"/>
      <c r="B652" s="270"/>
      <c r="C652" s="270"/>
      <c r="D652" s="139"/>
      <c r="E652" s="142"/>
      <c r="F652" s="142"/>
      <c r="G652" s="142"/>
      <c r="H652" s="139"/>
      <c r="I652" s="139"/>
      <c r="J652" s="139"/>
      <c r="K652" s="574"/>
      <c r="L652" s="673"/>
      <c r="M652" s="349"/>
      <c r="O652" s="644"/>
      <c r="Q652" s="139"/>
      <c r="R652" s="139"/>
      <c r="S652" s="270"/>
      <c r="T652" s="270"/>
      <c r="U652" s="285"/>
      <c r="V652" s="406"/>
      <c r="W652" s="446"/>
      <c r="X652" s="270"/>
      <c r="Y652" s="570"/>
      <c r="Z652" s="570"/>
      <c r="AA652" s="270"/>
      <c r="AB652" s="272"/>
      <c r="AC652" s="491"/>
      <c r="AD652" s="272"/>
      <c r="AE652" s="270"/>
    </row>
    <row r="653" spans="1:31" s="670" customFormat="1">
      <c r="A653" s="270"/>
      <c r="B653" s="270"/>
      <c r="C653" s="270"/>
      <c r="D653" s="139"/>
      <c r="E653" s="142"/>
      <c r="F653" s="142"/>
      <c r="G653" s="142"/>
      <c r="H653" s="139"/>
      <c r="I653" s="139"/>
      <c r="J653" s="139"/>
      <c r="K653" s="574"/>
      <c r="L653" s="673"/>
      <c r="M653" s="349"/>
      <c r="O653" s="644"/>
      <c r="Q653" s="139"/>
      <c r="R653" s="139"/>
      <c r="S653" s="270"/>
      <c r="T653" s="270"/>
      <c r="U653" s="285"/>
      <c r="V653" s="406"/>
      <c r="W653" s="446"/>
      <c r="X653" s="270"/>
      <c r="Y653" s="570"/>
      <c r="Z653" s="570"/>
      <c r="AA653" s="270"/>
      <c r="AB653" s="272"/>
      <c r="AC653" s="491"/>
      <c r="AD653" s="272"/>
      <c r="AE653" s="270"/>
    </row>
    <row r="654" spans="1:31" s="670" customFormat="1">
      <c r="A654" s="270"/>
      <c r="B654" s="270"/>
      <c r="C654" s="270"/>
      <c r="D654" s="139"/>
      <c r="E654" s="142"/>
      <c r="F654" s="142"/>
      <c r="G654" s="142"/>
      <c r="H654" s="139"/>
      <c r="I654" s="139"/>
      <c r="J654" s="139"/>
      <c r="K654" s="574"/>
      <c r="L654" s="673"/>
      <c r="M654" s="349"/>
      <c r="O654" s="644"/>
      <c r="Q654" s="139"/>
      <c r="R654" s="139"/>
      <c r="S654" s="270"/>
      <c r="T654" s="270"/>
      <c r="U654" s="285"/>
      <c r="V654" s="406"/>
      <c r="W654" s="446"/>
      <c r="X654" s="270"/>
      <c r="Y654" s="570"/>
      <c r="Z654" s="570"/>
      <c r="AA654" s="270"/>
      <c r="AB654" s="272"/>
      <c r="AC654" s="491"/>
      <c r="AD654" s="272"/>
      <c r="AE654" s="270"/>
    </row>
    <row r="655" spans="1:31" s="670" customFormat="1">
      <c r="A655" s="270"/>
      <c r="B655" s="270"/>
      <c r="C655" s="270"/>
      <c r="D655" s="139"/>
      <c r="E655" s="142"/>
      <c r="F655" s="142"/>
      <c r="G655" s="142"/>
      <c r="H655" s="139"/>
      <c r="I655" s="139"/>
      <c r="J655" s="139"/>
      <c r="K655" s="574"/>
      <c r="L655" s="673"/>
      <c r="M655" s="349"/>
      <c r="O655" s="644"/>
      <c r="Q655" s="139"/>
      <c r="R655" s="139"/>
      <c r="S655" s="270"/>
      <c r="T655" s="270"/>
      <c r="U655" s="285"/>
      <c r="V655" s="406"/>
      <c r="W655" s="446"/>
      <c r="X655" s="270"/>
      <c r="Y655" s="570"/>
      <c r="Z655" s="570"/>
      <c r="AA655" s="270"/>
      <c r="AB655" s="272"/>
      <c r="AC655" s="491"/>
      <c r="AD655" s="272"/>
      <c r="AE655" s="270"/>
    </row>
    <row r="656" spans="1:31" s="670" customFormat="1">
      <c r="A656" s="270"/>
      <c r="B656" s="270"/>
      <c r="C656" s="270"/>
      <c r="D656" s="139"/>
      <c r="E656" s="142"/>
      <c r="F656" s="142"/>
      <c r="G656" s="142"/>
      <c r="H656" s="139"/>
      <c r="I656" s="139"/>
      <c r="J656" s="139"/>
      <c r="K656" s="574"/>
      <c r="L656" s="673"/>
      <c r="M656" s="349"/>
      <c r="O656" s="644"/>
      <c r="Q656" s="139"/>
      <c r="R656" s="139"/>
      <c r="S656" s="270"/>
      <c r="T656" s="270"/>
      <c r="U656" s="285"/>
      <c r="V656" s="406"/>
      <c r="W656" s="446"/>
      <c r="X656" s="270"/>
      <c r="Y656" s="570"/>
      <c r="Z656" s="570"/>
      <c r="AA656" s="270"/>
      <c r="AB656" s="272"/>
      <c r="AC656" s="491"/>
      <c r="AD656" s="272"/>
      <c r="AE656" s="270"/>
    </row>
    <row r="657" spans="1:31" s="670" customFormat="1">
      <c r="A657" s="270"/>
      <c r="B657" s="270"/>
      <c r="C657" s="270"/>
      <c r="D657" s="139"/>
      <c r="E657" s="142"/>
      <c r="F657" s="142"/>
      <c r="G657" s="142"/>
      <c r="H657" s="139"/>
      <c r="I657" s="139"/>
      <c r="J657" s="139"/>
      <c r="K657" s="574"/>
      <c r="L657" s="673"/>
      <c r="M657" s="349"/>
      <c r="O657" s="644"/>
      <c r="Q657" s="139"/>
      <c r="R657" s="139"/>
      <c r="S657" s="270"/>
      <c r="T657" s="270"/>
      <c r="U657" s="285"/>
      <c r="V657" s="406"/>
      <c r="W657" s="446"/>
      <c r="X657" s="270"/>
      <c r="Y657" s="570"/>
      <c r="Z657" s="570"/>
      <c r="AA657" s="270"/>
      <c r="AB657" s="272"/>
      <c r="AC657" s="491"/>
      <c r="AD657" s="272"/>
      <c r="AE657" s="270"/>
    </row>
    <row r="658" spans="1:31" s="670" customFormat="1">
      <c r="A658" s="270"/>
      <c r="B658" s="270"/>
      <c r="C658" s="270"/>
      <c r="D658" s="139"/>
      <c r="E658" s="142"/>
      <c r="F658" s="142"/>
      <c r="G658" s="142"/>
      <c r="H658" s="139"/>
      <c r="I658" s="139"/>
      <c r="J658" s="139"/>
      <c r="K658" s="574"/>
      <c r="L658" s="673"/>
      <c r="M658" s="349"/>
      <c r="O658" s="644"/>
      <c r="Q658" s="139"/>
      <c r="R658" s="139"/>
      <c r="S658" s="270"/>
      <c r="T658" s="270"/>
      <c r="U658" s="285"/>
      <c r="V658" s="406"/>
      <c r="W658" s="446"/>
      <c r="X658" s="270"/>
      <c r="Y658" s="570"/>
      <c r="Z658" s="570"/>
      <c r="AA658" s="270"/>
      <c r="AB658" s="272"/>
      <c r="AC658" s="491"/>
      <c r="AD658" s="272"/>
      <c r="AE658" s="270"/>
    </row>
    <row r="659" spans="1:31" s="670" customFormat="1">
      <c r="A659" s="270"/>
      <c r="B659" s="270"/>
      <c r="C659" s="270"/>
      <c r="D659" s="139"/>
      <c r="E659" s="142"/>
      <c r="F659" s="142"/>
      <c r="G659" s="142"/>
      <c r="H659" s="139"/>
      <c r="I659" s="139"/>
      <c r="J659" s="139"/>
      <c r="K659" s="574"/>
      <c r="L659" s="673"/>
      <c r="M659" s="349"/>
      <c r="O659" s="644"/>
      <c r="Q659" s="139"/>
      <c r="R659" s="139"/>
      <c r="S659" s="270"/>
      <c r="T659" s="270"/>
      <c r="U659" s="285"/>
      <c r="V659" s="406"/>
      <c r="W659" s="446"/>
      <c r="X659" s="270"/>
      <c r="Y659" s="570"/>
      <c r="Z659" s="570"/>
      <c r="AA659" s="270"/>
      <c r="AB659" s="272"/>
      <c r="AC659" s="491"/>
      <c r="AD659" s="272"/>
      <c r="AE659" s="270"/>
    </row>
    <row r="660" spans="1:31" s="670" customFormat="1">
      <c r="A660" s="270"/>
      <c r="B660" s="270"/>
      <c r="C660" s="270"/>
      <c r="D660" s="139"/>
      <c r="E660" s="142"/>
      <c r="F660" s="142"/>
      <c r="G660" s="142"/>
      <c r="H660" s="139"/>
      <c r="I660" s="139"/>
      <c r="J660" s="139"/>
      <c r="K660" s="574"/>
      <c r="L660" s="673"/>
      <c r="M660" s="349"/>
      <c r="O660" s="644"/>
      <c r="Q660" s="139"/>
      <c r="R660" s="139"/>
      <c r="S660" s="270"/>
      <c r="T660" s="270"/>
      <c r="U660" s="285"/>
      <c r="V660" s="406"/>
      <c r="W660" s="446"/>
      <c r="X660" s="270"/>
      <c r="Y660" s="570"/>
      <c r="Z660" s="570"/>
      <c r="AA660" s="270"/>
      <c r="AB660" s="272"/>
      <c r="AC660" s="491"/>
      <c r="AD660" s="272"/>
      <c r="AE660" s="270"/>
    </row>
    <row r="661" spans="1:31" s="670" customFormat="1">
      <c r="A661" s="270"/>
      <c r="B661" s="270"/>
      <c r="C661" s="270"/>
      <c r="D661" s="139"/>
      <c r="E661" s="142"/>
      <c r="F661" s="142"/>
      <c r="G661" s="142"/>
      <c r="H661" s="139"/>
      <c r="I661" s="139"/>
      <c r="J661" s="139"/>
      <c r="K661" s="574"/>
      <c r="L661" s="673"/>
      <c r="M661" s="349"/>
      <c r="O661" s="644"/>
      <c r="Q661" s="139"/>
      <c r="R661" s="139"/>
      <c r="S661" s="270"/>
      <c r="T661" s="270"/>
      <c r="U661" s="285"/>
      <c r="V661" s="406"/>
      <c r="W661" s="446"/>
      <c r="X661" s="270"/>
      <c r="Y661" s="570"/>
      <c r="Z661" s="570"/>
      <c r="AA661" s="270"/>
      <c r="AB661" s="272"/>
      <c r="AC661" s="491"/>
      <c r="AD661" s="272"/>
      <c r="AE661" s="270"/>
    </row>
    <row r="662" spans="1:31" s="670" customFormat="1">
      <c r="A662" s="270"/>
      <c r="B662" s="270"/>
      <c r="C662" s="270"/>
      <c r="D662" s="139"/>
      <c r="E662" s="142"/>
      <c r="F662" s="142"/>
      <c r="G662" s="142"/>
      <c r="H662" s="139"/>
      <c r="I662" s="139"/>
      <c r="J662" s="139"/>
      <c r="K662" s="574"/>
      <c r="L662" s="673"/>
      <c r="M662" s="349"/>
      <c r="O662" s="644"/>
      <c r="Q662" s="139"/>
      <c r="R662" s="139"/>
      <c r="S662" s="270"/>
      <c r="T662" s="270"/>
      <c r="U662" s="285"/>
      <c r="V662" s="406"/>
      <c r="W662" s="446"/>
      <c r="X662" s="270"/>
      <c r="Y662" s="570"/>
      <c r="Z662" s="570"/>
      <c r="AA662" s="270"/>
      <c r="AB662" s="272"/>
      <c r="AC662" s="491"/>
      <c r="AD662" s="272"/>
      <c r="AE662" s="270"/>
    </row>
    <row r="663" spans="1:31" s="670" customFormat="1">
      <c r="A663" s="270"/>
      <c r="B663" s="270"/>
      <c r="C663" s="270"/>
      <c r="D663" s="139"/>
      <c r="E663" s="142"/>
      <c r="F663" s="142"/>
      <c r="G663" s="142"/>
      <c r="H663" s="139"/>
      <c r="I663" s="139"/>
      <c r="J663" s="139"/>
      <c r="K663" s="574"/>
      <c r="L663" s="673"/>
      <c r="M663" s="349"/>
      <c r="O663" s="644"/>
      <c r="Q663" s="139"/>
      <c r="R663" s="139"/>
      <c r="S663" s="270"/>
      <c r="T663" s="270"/>
      <c r="U663" s="285"/>
      <c r="V663" s="406"/>
      <c r="W663" s="446"/>
      <c r="X663" s="270"/>
      <c r="Y663" s="570"/>
      <c r="Z663" s="570"/>
      <c r="AA663" s="270"/>
      <c r="AB663" s="272"/>
      <c r="AC663" s="491"/>
      <c r="AD663" s="272"/>
      <c r="AE663" s="270"/>
    </row>
    <row r="664" spans="1:31" s="670" customFormat="1">
      <c r="A664" s="270"/>
      <c r="B664" s="270"/>
      <c r="C664" s="270"/>
      <c r="D664" s="139"/>
      <c r="E664" s="142"/>
      <c r="F664" s="142"/>
      <c r="G664" s="142"/>
      <c r="H664" s="139"/>
      <c r="I664" s="139"/>
      <c r="J664" s="139"/>
      <c r="K664" s="574"/>
      <c r="L664" s="673"/>
      <c r="M664" s="349"/>
      <c r="O664" s="644"/>
      <c r="Q664" s="139"/>
      <c r="R664" s="139"/>
      <c r="S664" s="270"/>
      <c r="T664" s="270"/>
      <c r="U664" s="285"/>
      <c r="V664" s="406"/>
      <c r="W664" s="446"/>
      <c r="X664" s="270"/>
      <c r="Y664" s="570"/>
      <c r="Z664" s="570"/>
      <c r="AA664" s="270"/>
      <c r="AB664" s="272"/>
      <c r="AC664" s="491"/>
      <c r="AD664" s="272"/>
      <c r="AE664" s="270"/>
    </row>
    <row r="665" spans="1:31" s="670" customFormat="1">
      <c r="A665" s="270"/>
      <c r="B665" s="270"/>
      <c r="C665" s="270"/>
      <c r="D665" s="139"/>
      <c r="E665" s="142"/>
      <c r="F665" s="142"/>
      <c r="G665" s="142"/>
      <c r="H665" s="139"/>
      <c r="I665" s="139"/>
      <c r="J665" s="139"/>
      <c r="K665" s="574"/>
      <c r="L665" s="673"/>
      <c r="M665" s="349"/>
      <c r="O665" s="644"/>
      <c r="Q665" s="139"/>
      <c r="R665" s="139"/>
      <c r="S665" s="270"/>
      <c r="T665" s="270"/>
      <c r="U665" s="285"/>
      <c r="V665" s="406"/>
      <c r="W665" s="446"/>
      <c r="X665" s="270"/>
      <c r="Y665" s="570"/>
      <c r="Z665" s="570"/>
      <c r="AA665" s="270"/>
      <c r="AB665" s="272"/>
      <c r="AC665" s="491"/>
      <c r="AD665" s="272"/>
      <c r="AE665" s="270"/>
    </row>
    <row r="666" spans="1:31" s="670" customFormat="1">
      <c r="A666" s="270"/>
      <c r="B666" s="270"/>
      <c r="C666" s="270"/>
      <c r="D666" s="139"/>
      <c r="E666" s="142"/>
      <c r="F666" s="142"/>
      <c r="G666" s="142"/>
      <c r="H666" s="139"/>
      <c r="I666" s="139"/>
      <c r="J666" s="139"/>
      <c r="K666" s="574"/>
      <c r="L666" s="673"/>
      <c r="M666" s="349"/>
      <c r="O666" s="644"/>
      <c r="Q666" s="139"/>
      <c r="R666" s="139"/>
      <c r="S666" s="270"/>
      <c r="T666" s="270"/>
      <c r="U666" s="285"/>
      <c r="V666" s="406"/>
      <c r="W666" s="446"/>
      <c r="X666" s="270"/>
      <c r="Y666" s="570"/>
      <c r="Z666" s="570"/>
      <c r="AA666" s="270"/>
      <c r="AB666" s="272"/>
      <c r="AC666" s="491"/>
      <c r="AD666" s="272"/>
      <c r="AE666" s="270"/>
    </row>
    <row r="667" spans="1:31" s="670" customFormat="1">
      <c r="A667" s="270"/>
      <c r="B667" s="270"/>
      <c r="C667" s="270"/>
      <c r="D667" s="139"/>
      <c r="E667" s="142"/>
      <c r="F667" s="142"/>
      <c r="G667" s="142"/>
      <c r="H667" s="139"/>
      <c r="I667" s="139"/>
      <c r="J667" s="139"/>
      <c r="K667" s="574"/>
      <c r="L667" s="673"/>
      <c r="M667" s="349"/>
      <c r="O667" s="644"/>
      <c r="Q667" s="139"/>
      <c r="R667" s="139"/>
      <c r="S667" s="270"/>
      <c r="T667" s="270"/>
      <c r="U667" s="285"/>
      <c r="V667" s="406"/>
      <c r="W667" s="446"/>
      <c r="X667" s="270"/>
      <c r="Y667" s="570"/>
      <c r="Z667" s="570"/>
      <c r="AA667" s="270"/>
      <c r="AB667" s="272"/>
      <c r="AC667" s="491"/>
      <c r="AD667" s="272"/>
      <c r="AE667" s="270"/>
    </row>
    <row r="668" spans="1:31" s="670" customFormat="1">
      <c r="A668" s="270"/>
      <c r="B668" s="270"/>
      <c r="C668" s="270"/>
      <c r="D668" s="139"/>
      <c r="E668" s="142"/>
      <c r="F668" s="142"/>
      <c r="G668" s="142"/>
      <c r="H668" s="139"/>
      <c r="I668" s="139"/>
      <c r="J668" s="139"/>
      <c r="K668" s="574"/>
      <c r="L668" s="673"/>
      <c r="M668" s="349"/>
      <c r="O668" s="644"/>
      <c r="Q668" s="139"/>
      <c r="R668" s="139"/>
      <c r="S668" s="270"/>
      <c r="T668" s="270"/>
      <c r="U668" s="285"/>
      <c r="V668" s="406"/>
      <c r="W668" s="446"/>
      <c r="X668" s="270"/>
      <c r="Y668" s="570"/>
      <c r="Z668" s="570"/>
      <c r="AA668" s="270"/>
      <c r="AB668" s="272"/>
      <c r="AC668" s="491"/>
      <c r="AD668" s="272"/>
      <c r="AE668" s="270"/>
    </row>
    <row r="669" spans="1:31" s="670" customFormat="1">
      <c r="A669" s="270"/>
      <c r="B669" s="270"/>
      <c r="C669" s="270"/>
      <c r="D669" s="139"/>
      <c r="E669" s="142"/>
      <c r="F669" s="142"/>
      <c r="G669" s="142"/>
      <c r="H669" s="139"/>
      <c r="I669" s="139"/>
      <c r="J669" s="139"/>
      <c r="K669" s="574"/>
      <c r="L669" s="673"/>
      <c r="M669" s="349"/>
      <c r="O669" s="644"/>
      <c r="Q669" s="139"/>
      <c r="R669" s="139"/>
      <c r="S669" s="270"/>
      <c r="T669" s="270"/>
      <c r="U669" s="285"/>
      <c r="V669" s="406"/>
      <c r="W669" s="446"/>
      <c r="X669" s="270"/>
      <c r="Y669" s="570"/>
      <c r="Z669" s="570"/>
      <c r="AA669" s="270"/>
      <c r="AB669" s="272"/>
      <c r="AC669" s="491"/>
      <c r="AD669" s="272"/>
      <c r="AE669" s="270"/>
    </row>
    <row r="670" spans="1:31" s="670" customFormat="1">
      <c r="A670" s="270"/>
      <c r="B670" s="270"/>
      <c r="C670" s="270"/>
      <c r="D670" s="139"/>
      <c r="E670" s="142"/>
      <c r="F670" s="142"/>
      <c r="G670" s="142"/>
      <c r="H670" s="139"/>
      <c r="I670" s="139"/>
      <c r="J670" s="139"/>
      <c r="K670" s="574"/>
      <c r="L670" s="673"/>
      <c r="M670" s="349"/>
      <c r="O670" s="644"/>
      <c r="Q670" s="139"/>
      <c r="R670" s="139"/>
      <c r="S670" s="270"/>
      <c r="T670" s="270"/>
      <c r="U670" s="285"/>
      <c r="V670" s="406"/>
      <c r="W670" s="446"/>
      <c r="X670" s="270"/>
      <c r="Y670" s="570"/>
      <c r="Z670" s="570"/>
      <c r="AA670" s="270"/>
      <c r="AB670" s="272"/>
      <c r="AC670" s="491"/>
      <c r="AD670" s="272"/>
      <c r="AE670" s="270"/>
    </row>
    <row r="671" spans="1:31" s="670" customFormat="1">
      <c r="A671" s="270"/>
      <c r="B671" s="270"/>
      <c r="C671" s="270"/>
      <c r="D671" s="139"/>
      <c r="E671" s="142"/>
      <c r="F671" s="142"/>
      <c r="G671" s="142"/>
      <c r="H671" s="139"/>
      <c r="I671" s="139"/>
      <c r="J671" s="139"/>
      <c r="K671" s="574"/>
      <c r="L671" s="673"/>
      <c r="M671" s="349"/>
      <c r="O671" s="644"/>
      <c r="Q671" s="139"/>
      <c r="R671" s="139"/>
      <c r="S671" s="270"/>
      <c r="T671" s="270"/>
      <c r="U671" s="285"/>
      <c r="V671" s="406"/>
      <c r="W671" s="446"/>
      <c r="X671" s="270"/>
      <c r="Y671" s="570"/>
      <c r="Z671" s="570"/>
      <c r="AA671" s="270"/>
      <c r="AB671" s="272"/>
      <c r="AC671" s="491"/>
      <c r="AD671" s="272"/>
      <c r="AE671" s="270"/>
    </row>
    <row r="672" spans="1:31" s="670" customFormat="1">
      <c r="A672" s="270"/>
      <c r="B672" s="270"/>
      <c r="C672" s="270"/>
      <c r="D672" s="139"/>
      <c r="E672" s="142"/>
      <c r="F672" s="142"/>
      <c r="G672" s="142"/>
      <c r="H672" s="139"/>
      <c r="I672" s="139"/>
      <c r="J672" s="139"/>
      <c r="K672" s="574"/>
      <c r="L672" s="673"/>
      <c r="M672" s="349"/>
      <c r="O672" s="644"/>
      <c r="Q672" s="139"/>
      <c r="R672" s="139"/>
      <c r="S672" s="270"/>
      <c r="T672" s="270"/>
      <c r="U672" s="285"/>
      <c r="V672" s="406"/>
      <c r="W672" s="446"/>
      <c r="X672" s="270"/>
      <c r="Y672" s="570"/>
      <c r="Z672" s="570"/>
      <c r="AA672" s="270"/>
      <c r="AB672" s="272"/>
      <c r="AC672" s="491"/>
      <c r="AD672" s="272"/>
      <c r="AE672" s="270"/>
    </row>
    <row r="673" spans="1:31" s="670" customFormat="1">
      <c r="A673" s="270"/>
      <c r="B673" s="270"/>
      <c r="C673" s="270"/>
      <c r="D673" s="139"/>
      <c r="E673" s="142"/>
      <c r="F673" s="142"/>
      <c r="G673" s="142"/>
      <c r="H673" s="139"/>
      <c r="I673" s="139"/>
      <c r="J673" s="139"/>
      <c r="K673" s="574"/>
      <c r="L673" s="673"/>
      <c r="M673" s="349"/>
      <c r="O673" s="644"/>
      <c r="Q673" s="139"/>
      <c r="R673" s="139"/>
      <c r="S673" s="270"/>
      <c r="T673" s="270"/>
      <c r="U673" s="285"/>
      <c r="V673" s="406"/>
      <c r="W673" s="446"/>
      <c r="X673" s="270"/>
      <c r="Y673" s="570"/>
      <c r="Z673" s="570"/>
      <c r="AA673" s="270"/>
      <c r="AB673" s="272"/>
      <c r="AC673" s="491"/>
      <c r="AD673" s="272"/>
      <c r="AE673" s="270"/>
    </row>
    <row r="674" spans="1:31" s="670" customFormat="1">
      <c r="A674" s="270"/>
      <c r="B674" s="270"/>
      <c r="C674" s="270"/>
      <c r="D674" s="139"/>
      <c r="E674" s="142"/>
      <c r="F674" s="142"/>
      <c r="G674" s="142"/>
      <c r="H674" s="139"/>
      <c r="I674" s="139"/>
      <c r="J674" s="139"/>
      <c r="K674" s="574"/>
      <c r="L674" s="673"/>
      <c r="M674" s="349"/>
      <c r="O674" s="644"/>
      <c r="Q674" s="139"/>
      <c r="R674" s="139"/>
      <c r="S674" s="270"/>
      <c r="T674" s="270"/>
      <c r="U674" s="285"/>
      <c r="V674" s="406"/>
      <c r="W674" s="446"/>
      <c r="X674" s="270"/>
      <c r="Y674" s="570"/>
      <c r="Z674" s="570"/>
      <c r="AA674" s="270"/>
      <c r="AB674" s="272"/>
      <c r="AC674" s="491"/>
      <c r="AD674" s="272"/>
      <c r="AE674" s="270"/>
    </row>
    <row r="675" spans="1:31" s="670" customFormat="1">
      <c r="A675" s="270"/>
      <c r="B675" s="270"/>
      <c r="C675" s="270"/>
      <c r="D675" s="139"/>
      <c r="E675" s="142"/>
      <c r="F675" s="142"/>
      <c r="G675" s="142"/>
      <c r="H675" s="139"/>
      <c r="I675" s="139"/>
      <c r="J675" s="139"/>
      <c r="K675" s="574"/>
      <c r="L675" s="673"/>
      <c r="M675" s="349"/>
      <c r="O675" s="644"/>
      <c r="Q675" s="139"/>
      <c r="R675" s="139"/>
      <c r="S675" s="270"/>
      <c r="T675" s="270"/>
      <c r="U675" s="285"/>
      <c r="V675" s="406"/>
      <c r="W675" s="446"/>
      <c r="X675" s="270"/>
      <c r="Y675" s="570"/>
      <c r="Z675" s="570"/>
      <c r="AA675" s="270"/>
      <c r="AB675" s="272"/>
      <c r="AC675" s="491"/>
      <c r="AD675" s="272"/>
      <c r="AE675" s="270"/>
    </row>
    <row r="676" spans="1:31" s="670" customFormat="1">
      <c r="A676" s="270"/>
      <c r="B676" s="270"/>
      <c r="C676" s="270"/>
      <c r="D676" s="139"/>
      <c r="E676" s="142"/>
      <c r="F676" s="142"/>
      <c r="G676" s="142"/>
      <c r="H676" s="139"/>
      <c r="I676" s="139"/>
      <c r="J676" s="139"/>
      <c r="K676" s="574"/>
      <c r="L676" s="673"/>
      <c r="M676" s="349"/>
      <c r="O676" s="644"/>
      <c r="Q676" s="139"/>
      <c r="R676" s="139"/>
      <c r="S676" s="270"/>
      <c r="T676" s="270"/>
      <c r="U676" s="285"/>
      <c r="V676" s="406"/>
      <c r="W676" s="446"/>
      <c r="X676" s="270"/>
      <c r="Y676" s="570"/>
      <c r="Z676" s="570"/>
      <c r="AA676" s="270"/>
      <c r="AB676" s="272"/>
      <c r="AC676" s="491"/>
      <c r="AD676" s="272"/>
      <c r="AE676" s="270"/>
    </row>
    <row r="677" spans="1:31" s="670" customFormat="1">
      <c r="A677" s="270"/>
      <c r="B677" s="270"/>
      <c r="C677" s="270"/>
      <c r="D677" s="139"/>
      <c r="E677" s="142"/>
      <c r="F677" s="142"/>
      <c r="G677" s="142"/>
      <c r="H677" s="139"/>
      <c r="I677" s="139"/>
      <c r="J677" s="139"/>
      <c r="K677" s="574"/>
      <c r="L677" s="673"/>
      <c r="M677" s="349"/>
      <c r="O677" s="644"/>
      <c r="Q677" s="139"/>
      <c r="R677" s="139"/>
      <c r="S677" s="270"/>
      <c r="T677" s="270"/>
      <c r="U677" s="285"/>
      <c r="V677" s="406"/>
      <c r="W677" s="446"/>
      <c r="X677" s="270"/>
      <c r="Y677" s="570"/>
      <c r="Z677" s="570"/>
      <c r="AA677" s="270"/>
      <c r="AB677" s="272"/>
      <c r="AC677" s="491"/>
      <c r="AD677" s="272"/>
      <c r="AE677" s="270"/>
    </row>
  </sheetData>
  <mergeCells count="42">
    <mergeCell ref="C2:W2"/>
    <mergeCell ref="C3:W3"/>
    <mergeCell ref="C4:W4"/>
    <mergeCell ref="C8:C10"/>
    <mergeCell ref="D8:J10"/>
    <mergeCell ref="M8:Q8"/>
    <mergeCell ref="R8:V8"/>
    <mergeCell ref="W8:W10"/>
    <mergeCell ref="G113:J113"/>
    <mergeCell ref="Y8:Z10"/>
    <mergeCell ref="K9:K10"/>
    <mergeCell ref="M9:M10"/>
    <mergeCell ref="N9:N10"/>
    <mergeCell ref="O9:O10"/>
    <mergeCell ref="P9:P10"/>
    <mergeCell ref="R9:R10"/>
    <mergeCell ref="S9:T10"/>
    <mergeCell ref="E11:J11"/>
    <mergeCell ref="S11:T11"/>
    <mergeCell ref="G19:J19"/>
    <mergeCell ref="G63:J63"/>
    <mergeCell ref="G64:J64"/>
    <mergeCell ref="G189:J189"/>
    <mergeCell ref="G114:J114"/>
    <mergeCell ref="G126:J126"/>
    <mergeCell ref="G127:J127"/>
    <mergeCell ref="G128:J128"/>
    <mergeCell ref="G131:J131"/>
    <mergeCell ref="G132:J132"/>
    <mergeCell ref="G154:J154"/>
    <mergeCell ref="G161:J161"/>
    <mergeCell ref="G166:J166"/>
    <mergeCell ref="G167:J167"/>
    <mergeCell ref="G188:J188"/>
    <mergeCell ref="G247:J247"/>
    <mergeCell ref="G256:J257"/>
    <mergeCell ref="G202:J202"/>
    <mergeCell ref="G212:J212"/>
    <mergeCell ref="G213:J213"/>
    <mergeCell ref="G214:J214"/>
    <mergeCell ref="G226:J226"/>
    <mergeCell ref="G229:J229"/>
  </mergeCells>
  <pageMargins left="0.11811023622047245" right="0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A2:AH677"/>
  <sheetViews>
    <sheetView view="pageBreakPreview" topLeftCell="D252" zoomScale="148" zoomScaleNormal="124" zoomScaleSheetLayoutView="148" workbookViewId="0">
      <selection activeCell="K259" sqref="K259"/>
    </sheetView>
  </sheetViews>
  <sheetFormatPr defaultRowHeight="15"/>
  <cols>
    <col min="1" max="1" width="0.85546875" style="270" customWidth="1"/>
    <col min="2" max="2" width="1.140625" style="270" customWidth="1"/>
    <col min="3" max="3" width="2.85546875" style="270" customWidth="1"/>
    <col min="4" max="4" width="2.85546875" style="139" customWidth="1"/>
    <col min="5" max="5" width="2.7109375" style="142" customWidth="1"/>
    <col min="6" max="6" width="3.28515625" style="142" customWidth="1"/>
    <col min="7" max="7" width="21.28515625" style="142" bestFit="1" customWidth="1"/>
    <col min="8" max="10" width="9.140625" style="139"/>
    <col min="11" max="11" width="15.5703125" style="574" bestFit="1" customWidth="1"/>
    <col min="12" max="12" width="7.28515625" style="673" customWidth="1"/>
    <col min="13" max="13" width="13.85546875" style="349" customWidth="1"/>
    <col min="14" max="14" width="6" style="670" customWidth="1"/>
    <col min="15" max="15" width="14.7109375" style="644" customWidth="1"/>
    <col min="16" max="16" width="6.85546875" style="670" customWidth="1"/>
    <col min="17" max="17" width="16" style="139" bestFit="1" customWidth="1"/>
    <col min="18" max="18" width="30.140625" style="139" customWidth="1"/>
    <col min="19" max="19" width="4.85546875" style="270" customWidth="1"/>
    <col min="20" max="20" width="9.140625" style="270" hidden="1" customWidth="1"/>
    <col min="21" max="21" width="7.42578125" style="285" bestFit="1" customWidth="1"/>
    <col min="22" max="22" width="6.28515625" style="406" customWidth="1"/>
    <col min="23" max="23" width="9.140625" style="446"/>
    <col min="24" max="24" width="9.140625" style="270"/>
    <col min="25" max="25" width="9.140625" style="570"/>
    <col min="26" max="26" width="12.85546875" style="570" bestFit="1" customWidth="1"/>
    <col min="27" max="27" width="9.140625" style="270"/>
    <col min="28" max="28" width="9.140625" style="272"/>
    <col min="29" max="29" width="12.85546875" style="491" bestFit="1" customWidth="1"/>
    <col min="30" max="30" width="12" style="272" bestFit="1" customWidth="1"/>
    <col min="31" max="31" width="12.140625" style="270" customWidth="1"/>
    <col min="32" max="32" width="10.5703125" style="270" customWidth="1"/>
    <col min="33" max="33" width="9.28515625" style="270" bestFit="1" customWidth="1"/>
    <col min="34" max="34" width="14.42578125" style="270" bestFit="1" customWidth="1"/>
    <col min="35" max="16384" width="9.140625" style="270"/>
  </cols>
  <sheetData>
    <row r="2" spans="3:34" ht="15.75">
      <c r="C2" s="769" t="s">
        <v>0</v>
      </c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</row>
    <row r="3" spans="3:34" ht="15.75">
      <c r="C3" s="769" t="s">
        <v>1</v>
      </c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</row>
    <row r="4" spans="3:34" ht="15.75">
      <c r="C4" s="769" t="s">
        <v>385</v>
      </c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</row>
    <row r="5" spans="3:34" ht="15.75">
      <c r="C5" s="273" t="s">
        <v>2</v>
      </c>
      <c r="D5" s="571"/>
      <c r="E5" s="572"/>
      <c r="F5" s="683"/>
      <c r="G5" s="683" t="s">
        <v>3</v>
      </c>
      <c r="H5" s="573" t="s">
        <v>473</v>
      </c>
      <c r="I5" s="326"/>
      <c r="J5" s="326"/>
      <c r="L5" s="575"/>
      <c r="M5" s="576"/>
      <c r="N5" s="577"/>
      <c r="O5" s="578"/>
      <c r="P5" s="577"/>
      <c r="Q5" s="579"/>
      <c r="R5" s="326"/>
      <c r="S5" s="571"/>
      <c r="T5" s="571"/>
      <c r="U5" s="580"/>
      <c r="V5" s="581"/>
      <c r="W5" s="582"/>
    </row>
    <row r="6" spans="3:34" ht="15.75">
      <c r="C6" s="273" t="s">
        <v>4</v>
      </c>
      <c r="D6" s="571"/>
      <c r="E6" s="572"/>
      <c r="F6" s="683"/>
      <c r="G6" s="683" t="s">
        <v>3</v>
      </c>
      <c r="H6" s="284" t="s">
        <v>414</v>
      </c>
      <c r="I6" s="326"/>
      <c r="J6" s="326"/>
      <c r="L6" s="578"/>
      <c r="M6" s="576"/>
      <c r="N6" s="577"/>
      <c r="O6" s="578"/>
      <c r="P6" s="577"/>
      <c r="Q6" s="384"/>
      <c r="R6" s="326"/>
      <c r="S6" s="571"/>
      <c r="T6" s="571"/>
      <c r="V6" s="581"/>
      <c r="W6" s="583"/>
    </row>
    <row r="8" spans="3:34">
      <c r="C8" s="804"/>
      <c r="D8" s="807" t="s">
        <v>5</v>
      </c>
      <c r="E8" s="808"/>
      <c r="F8" s="808"/>
      <c r="G8" s="808"/>
      <c r="H8" s="808"/>
      <c r="I8" s="808"/>
      <c r="J8" s="808"/>
      <c r="K8" s="584" t="s">
        <v>6</v>
      </c>
      <c r="L8" s="691" t="s">
        <v>7</v>
      </c>
      <c r="M8" s="801" t="s">
        <v>8</v>
      </c>
      <c r="N8" s="799"/>
      <c r="O8" s="799"/>
      <c r="P8" s="799"/>
      <c r="Q8" s="800"/>
      <c r="R8" s="813" t="s">
        <v>9</v>
      </c>
      <c r="S8" s="814"/>
      <c r="T8" s="814"/>
      <c r="U8" s="814"/>
      <c r="V8" s="815"/>
      <c r="W8" s="816" t="s">
        <v>10</v>
      </c>
      <c r="Y8" s="777" t="s">
        <v>11</v>
      </c>
      <c r="Z8" s="778"/>
    </row>
    <row r="9" spans="3:34">
      <c r="C9" s="805"/>
      <c r="D9" s="809"/>
      <c r="E9" s="810"/>
      <c r="F9" s="810"/>
      <c r="G9" s="810"/>
      <c r="H9" s="810"/>
      <c r="I9" s="810"/>
      <c r="J9" s="810"/>
      <c r="K9" s="783" t="s">
        <v>12</v>
      </c>
      <c r="L9" s="575" t="s">
        <v>13</v>
      </c>
      <c r="M9" s="785" t="s">
        <v>14</v>
      </c>
      <c r="N9" s="787" t="s">
        <v>15</v>
      </c>
      <c r="O9" s="789" t="s">
        <v>16</v>
      </c>
      <c r="P9" s="791" t="s">
        <v>17</v>
      </c>
      <c r="Q9" s="326" t="s">
        <v>18</v>
      </c>
      <c r="R9" s="793" t="s">
        <v>19</v>
      </c>
      <c r="S9" s="795" t="s">
        <v>20</v>
      </c>
      <c r="T9" s="796"/>
      <c r="U9" s="586" t="s">
        <v>21</v>
      </c>
      <c r="V9" s="587" t="s">
        <v>22</v>
      </c>
      <c r="W9" s="817"/>
      <c r="Y9" s="779"/>
      <c r="Z9" s="780"/>
    </row>
    <row r="10" spans="3:34">
      <c r="C10" s="806"/>
      <c r="D10" s="811"/>
      <c r="E10" s="812"/>
      <c r="F10" s="812"/>
      <c r="G10" s="812"/>
      <c r="H10" s="812"/>
      <c r="I10" s="812"/>
      <c r="J10" s="812"/>
      <c r="K10" s="784"/>
      <c r="L10" s="588" t="s">
        <v>23</v>
      </c>
      <c r="M10" s="786"/>
      <c r="N10" s="788"/>
      <c r="O10" s="790"/>
      <c r="P10" s="792"/>
      <c r="Q10" s="326" t="s">
        <v>12</v>
      </c>
      <c r="R10" s="794"/>
      <c r="S10" s="797"/>
      <c r="T10" s="798"/>
      <c r="U10" s="589" t="s">
        <v>23</v>
      </c>
      <c r="V10" s="590" t="s">
        <v>23</v>
      </c>
      <c r="W10" s="818"/>
      <c r="Y10" s="781"/>
      <c r="Z10" s="782"/>
    </row>
    <row r="11" spans="3:34" ht="36">
      <c r="C11" s="353">
        <v>1</v>
      </c>
      <c r="D11" s="686"/>
      <c r="E11" s="799">
        <v>2</v>
      </c>
      <c r="F11" s="799"/>
      <c r="G11" s="799"/>
      <c r="H11" s="799"/>
      <c r="I11" s="799"/>
      <c r="J11" s="800"/>
      <c r="K11" s="591">
        <v>3</v>
      </c>
      <c r="L11" s="592" t="s">
        <v>24</v>
      </c>
      <c r="M11" s="593">
        <v>5</v>
      </c>
      <c r="N11" s="594" t="s">
        <v>25</v>
      </c>
      <c r="O11" s="595">
        <v>7</v>
      </c>
      <c r="P11" s="594" t="s">
        <v>26</v>
      </c>
      <c r="Q11" s="309" t="s">
        <v>27</v>
      </c>
      <c r="R11" s="353">
        <v>10</v>
      </c>
      <c r="S11" s="801">
        <v>11</v>
      </c>
      <c r="T11" s="800"/>
      <c r="U11" s="596">
        <v>12</v>
      </c>
      <c r="V11" s="596">
        <v>13</v>
      </c>
      <c r="W11" s="597">
        <v>14</v>
      </c>
      <c r="AH11" s="270" t="s">
        <v>465</v>
      </c>
    </row>
    <row r="12" spans="3:34">
      <c r="C12" s="293"/>
      <c r="D12" s="682"/>
      <c r="E12" s="683"/>
      <c r="F12" s="683"/>
      <c r="G12" s="683"/>
      <c r="H12" s="683"/>
      <c r="I12" s="683"/>
      <c r="J12" s="144"/>
      <c r="K12" s="598"/>
      <c r="L12" s="599"/>
      <c r="M12" s="600"/>
      <c r="N12" s="601"/>
      <c r="O12" s="602"/>
      <c r="P12" s="601"/>
      <c r="Q12" s="603"/>
      <c r="R12" s="147"/>
      <c r="S12" s="297"/>
      <c r="T12" s="298"/>
      <c r="U12" s="299"/>
      <c r="V12" s="300"/>
      <c r="W12" s="439"/>
      <c r="Y12" s="604" t="s">
        <v>21</v>
      </c>
      <c r="Z12" s="604" t="s">
        <v>22</v>
      </c>
      <c r="AA12" s="63" t="s">
        <v>21</v>
      </c>
      <c r="AB12" s="63" t="s">
        <v>22</v>
      </c>
    </row>
    <row r="13" spans="3:34" s="139" customFormat="1" ht="12">
      <c r="C13" s="302" t="s">
        <v>28</v>
      </c>
      <c r="D13" s="302" t="s">
        <v>28</v>
      </c>
      <c r="E13" s="683" t="s">
        <v>29</v>
      </c>
      <c r="F13" s="683"/>
      <c r="G13" s="683"/>
      <c r="H13" s="683"/>
      <c r="I13" s="683"/>
      <c r="J13" s="144"/>
      <c r="K13" s="605">
        <f>SUM(K14:K40)</f>
        <v>17190778750</v>
      </c>
      <c r="L13" s="606">
        <f>SUM(L14:L40)</f>
        <v>100</v>
      </c>
      <c r="M13" s="593">
        <f>SUM(M15:M40)</f>
        <v>17190778750</v>
      </c>
      <c r="N13" s="607">
        <f>M13/K13*100</f>
        <v>100</v>
      </c>
      <c r="O13" s="595">
        <f>SUM(O15:O40)</f>
        <v>11300727349</v>
      </c>
      <c r="P13" s="608">
        <f>O13/K13*100</f>
        <v>65.737146137140527</v>
      </c>
      <c r="Q13" s="306">
        <f>SUM(Q15:Q40)</f>
        <v>5890051401</v>
      </c>
      <c r="R13" s="306"/>
      <c r="S13" s="307"/>
      <c r="T13" s="308"/>
      <c r="U13" s="306">
        <f>SUM(U15:U40)</f>
        <v>100</v>
      </c>
      <c r="V13" s="306">
        <f>SUM(V15:V40)</f>
        <v>78.480979001605746</v>
      </c>
      <c r="W13" s="440"/>
      <c r="Y13" s="609"/>
      <c r="Z13" s="609"/>
      <c r="AA13" s="75"/>
      <c r="AB13" s="75"/>
      <c r="AC13" s="492"/>
      <c r="AD13" s="142"/>
      <c r="AH13" s="595">
        <f>SUM(AH15:AH40)</f>
        <v>5308881500</v>
      </c>
    </row>
    <row r="14" spans="3:34" s="139" customFormat="1" ht="12">
      <c r="C14" s="140"/>
      <c r="D14" s="682"/>
      <c r="E14" s="683" t="s">
        <v>30</v>
      </c>
      <c r="F14" s="683"/>
      <c r="G14" s="683"/>
      <c r="H14" s="683"/>
      <c r="I14" s="683"/>
      <c r="J14" s="144"/>
      <c r="K14" s="598"/>
      <c r="L14" s="610"/>
      <c r="M14" s="611"/>
      <c r="N14" s="612"/>
      <c r="O14" s="602"/>
      <c r="P14" s="612"/>
      <c r="Q14" s="613"/>
      <c r="R14" s="147"/>
      <c r="S14" s="682"/>
      <c r="T14" s="144"/>
      <c r="U14" s="312"/>
      <c r="V14" s="313"/>
      <c r="W14" s="441"/>
      <c r="Y14" s="609" t="s">
        <v>23</v>
      </c>
      <c r="Z14" s="609" t="s">
        <v>23</v>
      </c>
      <c r="AA14" s="75" t="s">
        <v>23</v>
      </c>
      <c r="AB14" s="75" t="s">
        <v>23</v>
      </c>
      <c r="AC14" s="492" t="s">
        <v>447</v>
      </c>
      <c r="AD14" s="142" t="s">
        <v>467</v>
      </c>
      <c r="AE14" s="139" t="s">
        <v>468</v>
      </c>
      <c r="AF14" s="139" t="s">
        <v>469</v>
      </c>
      <c r="AH14" s="614" t="s">
        <v>466</v>
      </c>
    </row>
    <row r="15" spans="3:34" s="139" customFormat="1" ht="12">
      <c r="C15" s="140"/>
      <c r="D15" s="141"/>
      <c r="E15" s="256" t="s">
        <v>28</v>
      </c>
      <c r="F15" s="256" t="s">
        <v>28</v>
      </c>
      <c r="G15" s="142" t="s">
        <v>31</v>
      </c>
      <c r="H15" s="615"/>
      <c r="I15" s="142"/>
      <c r="J15" s="144"/>
      <c r="K15" s="616">
        <v>118579000</v>
      </c>
      <c r="L15" s="617">
        <f>(K15/($K$13))*100</f>
        <v>0.68978259638179562</v>
      </c>
      <c r="M15" s="492">
        <f>K15</f>
        <v>118579000</v>
      </c>
      <c r="N15" s="618">
        <f>(M15/K15)*100</f>
        <v>100</v>
      </c>
      <c r="O15" s="619">
        <v>97282000</v>
      </c>
      <c r="P15" s="618">
        <f>O15/K15*100</f>
        <v>82.039821553563456</v>
      </c>
      <c r="Q15" s="620">
        <f t="shared" ref="Q15:Q41" si="0">K15-O15</f>
        <v>21297000</v>
      </c>
      <c r="R15" s="147" t="s">
        <v>32</v>
      </c>
      <c r="S15" s="682"/>
      <c r="T15" s="144"/>
      <c r="U15" s="149">
        <f t="shared" ref="U15:U41" si="1">(Y15/100)*L15</f>
        <v>0.68978259638179562</v>
      </c>
      <c r="V15" s="150">
        <f t="shared" ref="V15:V41" si="2">Z15/100*L15</f>
        <v>0.5887294460118625</v>
      </c>
      <c r="W15" s="441" t="s">
        <v>33</v>
      </c>
      <c r="Y15" s="312">
        <f>N15</f>
        <v>100</v>
      </c>
      <c r="Z15" s="312">
        <v>85.35</v>
      </c>
      <c r="AA15" s="152">
        <v>85.354489412121879</v>
      </c>
      <c r="AB15" s="152">
        <v>85.354489412121879</v>
      </c>
      <c r="AC15" s="492">
        <v>20764000</v>
      </c>
      <c r="AD15" s="355">
        <v>27229000</v>
      </c>
      <c r="AE15" s="269">
        <f>AD15/2</f>
        <v>13614500</v>
      </c>
      <c r="AF15" s="354">
        <f>AD15-AE15</f>
        <v>13614500</v>
      </c>
      <c r="AG15" s="354"/>
      <c r="AH15" s="621">
        <v>66834000</v>
      </c>
    </row>
    <row r="16" spans="3:34" s="139" customFormat="1" ht="12">
      <c r="C16" s="140"/>
      <c r="D16" s="141"/>
      <c r="E16" s="256" t="s">
        <v>28</v>
      </c>
      <c r="F16" s="256" t="s">
        <v>34</v>
      </c>
      <c r="G16" s="142" t="s">
        <v>415</v>
      </c>
      <c r="H16" s="615"/>
      <c r="I16" s="142"/>
      <c r="J16" s="144"/>
      <c r="K16" s="616">
        <v>2265840000</v>
      </c>
      <c r="L16" s="617">
        <f t="shared" ref="L16:L41" si="3">(K16/($K$13))*100</f>
        <v>13.180554720361345</v>
      </c>
      <c r="M16" s="492">
        <f t="shared" ref="M16:M40" si="4">K16</f>
        <v>2265840000</v>
      </c>
      <c r="N16" s="618">
        <f t="shared" ref="N16:N20" si="5">(M16/K16)*100</f>
        <v>100</v>
      </c>
      <c r="O16" s="619">
        <v>1317335974</v>
      </c>
      <c r="P16" s="618">
        <f>O16/K16*100</f>
        <v>58.138967182148782</v>
      </c>
      <c r="Q16" s="620">
        <f t="shared" si="0"/>
        <v>948504026</v>
      </c>
      <c r="R16" s="147" t="s">
        <v>416</v>
      </c>
      <c r="S16" s="682"/>
      <c r="T16" s="144"/>
      <c r="U16" s="149">
        <f t="shared" si="1"/>
        <v>13.180554720361345</v>
      </c>
      <c r="V16" s="150">
        <f t="shared" si="2"/>
        <v>10.544443776289077</v>
      </c>
      <c r="W16" s="441" t="s">
        <v>33</v>
      </c>
      <c r="Y16" s="312">
        <f t="shared" ref="Y16:Y79" si="6">N16</f>
        <v>100</v>
      </c>
      <c r="Z16" s="312">
        <f>AB16</f>
        <v>80</v>
      </c>
      <c r="AA16" s="152">
        <v>65.509610211380249</v>
      </c>
      <c r="AB16" s="152">
        <v>80</v>
      </c>
      <c r="AC16" s="492">
        <v>590700250</v>
      </c>
      <c r="AD16" s="355">
        <v>583882750</v>
      </c>
      <c r="AE16" s="269">
        <f t="shared" ref="AE16:AE73" si="7">AD16/2</f>
        <v>291941375</v>
      </c>
      <c r="AF16" s="354">
        <f t="shared" ref="AF16:AF73" si="8">AD16-AE16</f>
        <v>291941375</v>
      </c>
      <c r="AH16" s="621">
        <v>598104250</v>
      </c>
    </row>
    <row r="17" spans="3:34" s="139" customFormat="1" ht="12">
      <c r="C17" s="140"/>
      <c r="D17" s="141"/>
      <c r="E17" s="142"/>
      <c r="F17" s="142"/>
      <c r="G17" s="142" t="s">
        <v>37</v>
      </c>
      <c r="H17" s="615"/>
      <c r="I17" s="142"/>
      <c r="J17" s="144"/>
      <c r="K17" s="616">
        <v>0</v>
      </c>
      <c r="L17" s="617">
        <f t="shared" si="3"/>
        <v>0</v>
      </c>
      <c r="M17" s="492">
        <f t="shared" si="4"/>
        <v>0</v>
      </c>
      <c r="N17" s="618"/>
      <c r="O17" s="621"/>
      <c r="P17" s="618"/>
      <c r="Q17" s="620">
        <f t="shared" si="0"/>
        <v>0</v>
      </c>
      <c r="R17" s="147"/>
      <c r="S17" s="682"/>
      <c r="T17" s="144"/>
      <c r="U17" s="149">
        <f t="shared" si="1"/>
        <v>0</v>
      </c>
      <c r="V17" s="150">
        <f t="shared" si="2"/>
        <v>0</v>
      </c>
      <c r="W17" s="441"/>
      <c r="Y17" s="312">
        <f t="shared" si="6"/>
        <v>0</v>
      </c>
      <c r="Z17" s="312">
        <v>0</v>
      </c>
      <c r="AA17" s="152">
        <v>0</v>
      </c>
      <c r="AB17" s="152">
        <v>0</v>
      </c>
      <c r="AC17" s="492"/>
      <c r="AD17" s="355"/>
      <c r="AE17" s="269">
        <f t="shared" si="7"/>
        <v>0</v>
      </c>
      <c r="AF17" s="354">
        <f t="shared" si="8"/>
        <v>0</v>
      </c>
      <c r="AH17" s="621"/>
    </row>
    <row r="18" spans="3:34" s="139" customFormat="1" ht="12">
      <c r="C18" s="140"/>
      <c r="D18" s="141"/>
      <c r="E18" s="256" t="s">
        <v>28</v>
      </c>
      <c r="F18" s="256" t="s">
        <v>38</v>
      </c>
      <c r="G18" s="142" t="s">
        <v>39</v>
      </c>
      <c r="H18" s="615"/>
      <c r="I18" s="142"/>
      <c r="J18" s="144"/>
      <c r="K18" s="616">
        <v>25840000</v>
      </c>
      <c r="L18" s="617">
        <f t="shared" si="3"/>
        <v>0.15031314389989459</v>
      </c>
      <c r="M18" s="492">
        <f t="shared" si="4"/>
        <v>25840000</v>
      </c>
      <c r="N18" s="618">
        <f t="shared" si="5"/>
        <v>100</v>
      </c>
      <c r="O18" s="619">
        <v>20486000</v>
      </c>
      <c r="P18" s="618">
        <f>O18/K18*100</f>
        <v>79.280185758513937</v>
      </c>
      <c r="Q18" s="620">
        <f t="shared" si="0"/>
        <v>5354000</v>
      </c>
      <c r="R18" s="147"/>
      <c r="S18" s="682"/>
      <c r="T18" s="144"/>
      <c r="U18" s="149">
        <f t="shared" si="1"/>
        <v>0.15031314389989459</v>
      </c>
      <c r="V18" s="150">
        <f t="shared" si="2"/>
        <v>0.14391436455431084</v>
      </c>
      <c r="W18" s="441"/>
      <c r="Y18" s="312">
        <f t="shared" si="6"/>
        <v>100</v>
      </c>
      <c r="Z18" s="312">
        <f>AB18</f>
        <v>95.743034055727549</v>
      </c>
      <c r="AA18" s="152">
        <v>95.743034055727549</v>
      </c>
      <c r="AB18" s="152">
        <v>95.743034055727549</v>
      </c>
      <c r="AC18" s="492">
        <v>6000000</v>
      </c>
      <c r="AD18" s="355">
        <v>700000</v>
      </c>
      <c r="AE18" s="269">
        <f t="shared" si="7"/>
        <v>350000</v>
      </c>
      <c r="AF18" s="354">
        <f t="shared" si="8"/>
        <v>350000</v>
      </c>
      <c r="AH18" s="621">
        <v>18390000</v>
      </c>
    </row>
    <row r="19" spans="3:34" s="139" customFormat="1" ht="22.5" customHeight="1">
      <c r="C19" s="140"/>
      <c r="D19" s="141"/>
      <c r="E19" s="256" t="s">
        <v>28</v>
      </c>
      <c r="F19" s="256" t="s">
        <v>41</v>
      </c>
      <c r="G19" s="802" t="s">
        <v>42</v>
      </c>
      <c r="H19" s="802"/>
      <c r="I19" s="802"/>
      <c r="J19" s="803"/>
      <c r="K19" s="616">
        <v>25930000</v>
      </c>
      <c r="L19" s="617">
        <f t="shared" si="3"/>
        <v>0.15083668039180598</v>
      </c>
      <c r="M19" s="492">
        <f t="shared" si="4"/>
        <v>25930000</v>
      </c>
      <c r="N19" s="618">
        <f t="shared" si="5"/>
        <v>100</v>
      </c>
      <c r="O19" s="619">
        <v>14125600</v>
      </c>
      <c r="P19" s="618">
        <f>O19/K19*100</f>
        <v>54.475896644812963</v>
      </c>
      <c r="Q19" s="620">
        <f t="shared" si="0"/>
        <v>11804400</v>
      </c>
      <c r="R19" s="147"/>
      <c r="S19" s="682"/>
      <c r="T19" s="144"/>
      <c r="U19" s="149">
        <f t="shared" si="1"/>
        <v>0.15083668039180598</v>
      </c>
      <c r="V19" s="150">
        <f t="shared" si="2"/>
        <v>0.12066934431344478</v>
      </c>
      <c r="W19" s="441"/>
      <c r="Y19" s="312">
        <f t="shared" si="6"/>
        <v>100</v>
      </c>
      <c r="Z19" s="312">
        <v>80</v>
      </c>
      <c r="AA19" s="152">
        <v>60.720130932896886</v>
      </c>
      <c r="AB19" s="152">
        <v>80</v>
      </c>
      <c r="AC19" s="492">
        <v>3405000</v>
      </c>
      <c r="AD19" s="355">
        <v>10250000</v>
      </c>
      <c r="AE19" s="269">
        <f t="shared" si="7"/>
        <v>5125000</v>
      </c>
      <c r="AF19" s="354">
        <f t="shared" si="8"/>
        <v>5125000</v>
      </c>
      <c r="AH19" s="621">
        <v>2600000</v>
      </c>
    </row>
    <row r="20" spans="3:34" s="139" customFormat="1" ht="12">
      <c r="C20" s="140"/>
      <c r="D20" s="141"/>
      <c r="E20" s="256" t="s">
        <v>28</v>
      </c>
      <c r="F20" s="256" t="s">
        <v>43</v>
      </c>
      <c r="G20" s="142" t="s">
        <v>44</v>
      </c>
      <c r="H20" s="615"/>
      <c r="I20" s="142"/>
      <c r="J20" s="144"/>
      <c r="K20" s="616">
        <v>702300000</v>
      </c>
      <c r="L20" s="617">
        <f t="shared" si="3"/>
        <v>4.0853297585486059</v>
      </c>
      <c r="M20" s="492">
        <f t="shared" si="4"/>
        <v>702300000</v>
      </c>
      <c r="N20" s="618">
        <f t="shared" si="5"/>
        <v>100</v>
      </c>
      <c r="O20" s="619">
        <v>426900000</v>
      </c>
      <c r="P20" s="618">
        <f>O20/K20*100</f>
        <v>60.785988893635199</v>
      </c>
      <c r="Q20" s="620">
        <f t="shared" si="0"/>
        <v>275400000</v>
      </c>
      <c r="R20" s="147" t="s">
        <v>45</v>
      </c>
      <c r="S20" s="682"/>
      <c r="T20" s="144"/>
      <c r="U20" s="149">
        <f t="shared" si="1"/>
        <v>4.0853297585486059</v>
      </c>
      <c r="V20" s="150">
        <f t="shared" si="2"/>
        <v>3.2682638068388847</v>
      </c>
      <c r="W20" s="441" t="s">
        <v>33</v>
      </c>
      <c r="Y20" s="312">
        <f t="shared" si="6"/>
        <v>100</v>
      </c>
      <c r="Z20" s="312">
        <v>80</v>
      </c>
      <c r="AA20" s="152">
        <v>63.229745123166737</v>
      </c>
      <c r="AB20" s="152">
        <v>80</v>
      </c>
      <c r="AC20" s="492">
        <v>175850000</v>
      </c>
      <c r="AD20" s="355">
        <v>180225000</v>
      </c>
      <c r="AE20" s="269">
        <f t="shared" si="7"/>
        <v>90112500</v>
      </c>
      <c r="AF20" s="354">
        <f t="shared" si="8"/>
        <v>90112500</v>
      </c>
      <c r="AH20" s="621">
        <v>178100000</v>
      </c>
    </row>
    <row r="21" spans="3:34" s="139" customFormat="1" ht="12">
      <c r="C21" s="140"/>
      <c r="D21" s="141"/>
      <c r="E21" s="142"/>
      <c r="F21" s="142"/>
      <c r="G21" s="142" t="s">
        <v>46</v>
      </c>
      <c r="H21" s="615"/>
      <c r="I21" s="142"/>
      <c r="J21" s="144"/>
      <c r="K21" s="616"/>
      <c r="L21" s="617">
        <f t="shared" si="3"/>
        <v>0</v>
      </c>
      <c r="M21" s="492">
        <f t="shared" si="4"/>
        <v>0</v>
      </c>
      <c r="N21" s="618"/>
      <c r="O21" s="621"/>
      <c r="P21" s="618"/>
      <c r="Q21" s="620">
        <f t="shared" si="0"/>
        <v>0</v>
      </c>
      <c r="R21" s="147" t="s">
        <v>47</v>
      </c>
      <c r="S21" s="682"/>
      <c r="T21" s="144"/>
      <c r="U21" s="149">
        <f t="shared" si="1"/>
        <v>0</v>
      </c>
      <c r="V21" s="150">
        <f t="shared" si="2"/>
        <v>0</v>
      </c>
      <c r="W21" s="441"/>
      <c r="Y21" s="312">
        <f t="shared" si="6"/>
        <v>0</v>
      </c>
      <c r="Z21" s="312">
        <v>0</v>
      </c>
      <c r="AA21" s="152">
        <v>0</v>
      </c>
      <c r="AB21" s="152">
        <v>0</v>
      </c>
      <c r="AC21" s="492"/>
      <c r="AD21" s="355"/>
      <c r="AE21" s="269">
        <f t="shared" si="7"/>
        <v>0</v>
      </c>
      <c r="AF21" s="354">
        <f t="shared" si="8"/>
        <v>0</v>
      </c>
      <c r="AH21" s="621"/>
    </row>
    <row r="22" spans="3:34" s="139" customFormat="1" ht="22.5">
      <c r="C22" s="140"/>
      <c r="D22" s="141"/>
      <c r="E22" s="256" t="s">
        <v>28</v>
      </c>
      <c r="F22" s="256" t="s">
        <v>48</v>
      </c>
      <c r="G22" s="142" t="s">
        <v>399</v>
      </c>
      <c r="H22" s="622"/>
      <c r="I22" s="142"/>
      <c r="J22" s="144"/>
      <c r="K22" s="616">
        <v>140304000</v>
      </c>
      <c r="L22" s="617">
        <f t="shared" si="3"/>
        <v>0.81615848845707473</v>
      </c>
      <c r="M22" s="492">
        <f t="shared" si="4"/>
        <v>140304000</v>
      </c>
      <c r="N22" s="618">
        <f t="shared" ref="N22:N26" si="9">(M22/K22)*100</f>
        <v>100</v>
      </c>
      <c r="O22" s="619">
        <v>84182400</v>
      </c>
      <c r="P22" s="618">
        <f t="shared" ref="P22:P26" si="10">O22/K22*100</f>
        <v>60</v>
      </c>
      <c r="Q22" s="620">
        <f t="shared" si="0"/>
        <v>56121600</v>
      </c>
      <c r="R22" s="154" t="s">
        <v>49</v>
      </c>
      <c r="S22" s="682"/>
      <c r="T22" s="144"/>
      <c r="U22" s="149">
        <f t="shared" si="1"/>
        <v>0.81615848845707473</v>
      </c>
      <c r="V22" s="150">
        <f t="shared" si="2"/>
        <v>0.65292679076565985</v>
      </c>
      <c r="W22" s="441" t="s">
        <v>33</v>
      </c>
      <c r="Y22" s="312">
        <f t="shared" si="6"/>
        <v>100</v>
      </c>
      <c r="Z22" s="312">
        <v>80</v>
      </c>
      <c r="AA22" s="152">
        <v>62.5</v>
      </c>
      <c r="AB22" s="152">
        <v>80</v>
      </c>
      <c r="AC22" s="492">
        <v>35076000</v>
      </c>
      <c r="AD22" s="355">
        <v>35076000</v>
      </c>
      <c r="AE22" s="269">
        <f t="shared" si="7"/>
        <v>17538000</v>
      </c>
      <c r="AF22" s="354">
        <f t="shared" si="8"/>
        <v>17538000</v>
      </c>
      <c r="AH22" s="621">
        <v>35076000</v>
      </c>
    </row>
    <row r="23" spans="3:34" s="139" customFormat="1" ht="12">
      <c r="C23" s="140"/>
      <c r="D23" s="141"/>
      <c r="E23" s="256" t="s">
        <v>28</v>
      </c>
      <c r="F23" s="256" t="s">
        <v>51</v>
      </c>
      <c r="G23" s="142" t="s">
        <v>52</v>
      </c>
      <c r="H23" s="615"/>
      <c r="I23" s="142"/>
      <c r="J23" s="144"/>
      <c r="K23" s="616">
        <v>522400550</v>
      </c>
      <c r="L23" s="617">
        <f t="shared" si="3"/>
        <v>3.038841681328718</v>
      </c>
      <c r="M23" s="492">
        <f t="shared" si="4"/>
        <v>522400550</v>
      </c>
      <c r="N23" s="618">
        <f t="shared" si="9"/>
        <v>100</v>
      </c>
      <c r="O23" s="619">
        <v>317939000</v>
      </c>
      <c r="P23" s="618">
        <f t="shared" si="10"/>
        <v>60.861153381251221</v>
      </c>
      <c r="Q23" s="620">
        <f t="shared" si="0"/>
        <v>204461550</v>
      </c>
      <c r="R23" s="147" t="s">
        <v>53</v>
      </c>
      <c r="S23" s="682"/>
      <c r="T23" s="144"/>
      <c r="U23" s="149">
        <f t="shared" si="1"/>
        <v>3.038841681328718</v>
      </c>
      <c r="V23" s="150">
        <f t="shared" si="2"/>
        <v>0.27349575131958459</v>
      </c>
      <c r="W23" s="441" t="s">
        <v>33</v>
      </c>
      <c r="Y23" s="312">
        <f t="shared" si="6"/>
        <v>100</v>
      </c>
      <c r="Z23" s="312">
        <v>9</v>
      </c>
      <c r="AA23" s="152">
        <v>78.98667028585632</v>
      </c>
      <c r="AB23" s="152">
        <v>78.98667028585632</v>
      </c>
      <c r="AC23" s="492">
        <v>127721500</v>
      </c>
      <c r="AD23" s="355">
        <v>163987500</v>
      </c>
      <c r="AE23" s="269">
        <f t="shared" si="7"/>
        <v>81993750</v>
      </c>
      <c r="AF23" s="354">
        <f t="shared" si="8"/>
        <v>81993750</v>
      </c>
      <c r="AH23" s="621">
        <v>202911550</v>
      </c>
    </row>
    <row r="24" spans="3:34" s="139" customFormat="1" ht="12">
      <c r="C24" s="140"/>
      <c r="D24" s="141"/>
      <c r="E24" s="142"/>
      <c r="F24" s="142"/>
      <c r="G24" s="142" t="s">
        <v>54</v>
      </c>
      <c r="H24" s="615"/>
      <c r="I24" s="142"/>
      <c r="J24" s="144"/>
      <c r="K24" s="616"/>
      <c r="L24" s="617">
        <f t="shared" si="3"/>
        <v>0</v>
      </c>
      <c r="M24" s="492">
        <f t="shared" si="4"/>
        <v>0</v>
      </c>
      <c r="N24" s="618"/>
      <c r="O24" s="621"/>
      <c r="P24" s="618"/>
      <c r="Q24" s="620">
        <f t="shared" si="0"/>
        <v>0</v>
      </c>
      <c r="R24" s="147" t="s">
        <v>55</v>
      </c>
      <c r="S24" s="682"/>
      <c r="T24" s="144"/>
      <c r="U24" s="149">
        <f t="shared" si="1"/>
        <v>0</v>
      </c>
      <c r="V24" s="150">
        <f t="shared" si="2"/>
        <v>0</v>
      </c>
      <c r="W24" s="441"/>
      <c r="Y24" s="312">
        <f t="shared" si="6"/>
        <v>0</v>
      </c>
      <c r="Z24" s="312">
        <v>0</v>
      </c>
      <c r="AA24" s="152">
        <v>0</v>
      </c>
      <c r="AB24" s="152">
        <v>0</v>
      </c>
      <c r="AC24" s="492"/>
      <c r="AD24" s="355"/>
      <c r="AE24" s="269">
        <f t="shared" si="7"/>
        <v>0</v>
      </c>
      <c r="AF24" s="354">
        <f t="shared" si="8"/>
        <v>0</v>
      </c>
      <c r="AH24" s="621"/>
    </row>
    <row r="25" spans="3:34" s="139" customFormat="1" ht="12">
      <c r="C25" s="140"/>
      <c r="D25" s="141"/>
      <c r="E25" s="256" t="s">
        <v>28</v>
      </c>
      <c r="F25" s="256" t="s">
        <v>56</v>
      </c>
      <c r="G25" s="142" t="s">
        <v>57</v>
      </c>
      <c r="H25" s="615"/>
      <c r="I25" s="142"/>
      <c r="J25" s="144"/>
      <c r="K25" s="616">
        <v>1159714400</v>
      </c>
      <c r="L25" s="617">
        <f t="shared" si="3"/>
        <v>6.7461423177236801</v>
      </c>
      <c r="M25" s="492">
        <f t="shared" si="4"/>
        <v>1159714400</v>
      </c>
      <c r="N25" s="618">
        <f t="shared" si="9"/>
        <v>100</v>
      </c>
      <c r="O25" s="619">
        <v>812542250</v>
      </c>
      <c r="P25" s="618">
        <f t="shared" si="10"/>
        <v>70.063995928652773</v>
      </c>
      <c r="Q25" s="620">
        <f t="shared" si="0"/>
        <v>347172150</v>
      </c>
      <c r="R25" s="147" t="s">
        <v>58</v>
      </c>
      <c r="S25" s="682"/>
      <c r="T25" s="144"/>
      <c r="U25" s="149">
        <f t="shared" si="1"/>
        <v>6.7461423177236801</v>
      </c>
      <c r="V25" s="150">
        <f t="shared" si="2"/>
        <v>6.0715280859513125</v>
      </c>
      <c r="W25" s="441" t="s">
        <v>33</v>
      </c>
      <c r="Y25" s="312">
        <f t="shared" si="6"/>
        <v>100</v>
      </c>
      <c r="Z25" s="312">
        <v>90</v>
      </c>
      <c r="AA25" s="152">
        <v>87.323710906754286</v>
      </c>
      <c r="AB25" s="152">
        <v>87.323710906754286</v>
      </c>
      <c r="AC25" s="492">
        <v>415928200</v>
      </c>
      <c r="AD25" s="355">
        <v>228627500</v>
      </c>
      <c r="AE25" s="269">
        <f t="shared" si="7"/>
        <v>114313750</v>
      </c>
      <c r="AF25" s="354">
        <f t="shared" si="8"/>
        <v>114313750</v>
      </c>
      <c r="AH25" s="621">
        <v>482463700</v>
      </c>
    </row>
    <row r="26" spans="3:34" s="139" customFormat="1" ht="12">
      <c r="C26" s="140"/>
      <c r="D26" s="141"/>
      <c r="E26" s="256" t="s">
        <v>28</v>
      </c>
      <c r="F26" s="256" t="s">
        <v>59</v>
      </c>
      <c r="G26" s="142" t="s">
        <v>60</v>
      </c>
      <c r="H26" s="615"/>
      <c r="I26" s="142"/>
      <c r="J26" s="144"/>
      <c r="K26" s="616">
        <v>628449700</v>
      </c>
      <c r="L26" s="617">
        <f t="shared" si="3"/>
        <v>3.6557372364530023</v>
      </c>
      <c r="M26" s="492">
        <f t="shared" si="4"/>
        <v>628449700</v>
      </c>
      <c r="N26" s="618">
        <f t="shared" si="9"/>
        <v>100</v>
      </c>
      <c r="O26" s="619">
        <v>422464160</v>
      </c>
      <c r="P26" s="618">
        <f t="shared" si="10"/>
        <v>67.223225661496855</v>
      </c>
      <c r="Q26" s="620">
        <f t="shared" si="0"/>
        <v>205985540</v>
      </c>
      <c r="R26" s="147" t="s">
        <v>61</v>
      </c>
      <c r="S26" s="682"/>
      <c r="T26" s="144"/>
      <c r="U26" s="149">
        <f t="shared" si="1"/>
        <v>3.6557372364530023</v>
      </c>
      <c r="V26" s="150">
        <f t="shared" si="2"/>
        <v>3.107376650985052</v>
      </c>
      <c r="W26" s="441" t="s">
        <v>33</v>
      </c>
      <c r="Y26" s="312">
        <f t="shared" si="6"/>
        <v>100</v>
      </c>
      <c r="Z26" s="312">
        <v>85</v>
      </c>
      <c r="AA26" s="152">
        <v>82.158639446895492</v>
      </c>
      <c r="AB26" s="152">
        <v>82.158639446895492</v>
      </c>
      <c r="AC26" s="492">
        <v>208326500</v>
      </c>
      <c r="AD26" s="355">
        <v>163550200</v>
      </c>
      <c r="AE26" s="269">
        <f t="shared" si="7"/>
        <v>81775100</v>
      </c>
      <c r="AF26" s="354">
        <f t="shared" si="8"/>
        <v>81775100</v>
      </c>
      <c r="AH26" s="621">
        <v>215543500</v>
      </c>
    </row>
    <row r="27" spans="3:34" s="139" customFormat="1" ht="12">
      <c r="C27" s="140"/>
      <c r="D27" s="141"/>
      <c r="E27" s="142"/>
      <c r="F27" s="142"/>
      <c r="G27" s="142" t="s">
        <v>62</v>
      </c>
      <c r="H27" s="615"/>
      <c r="I27" s="142"/>
      <c r="J27" s="144"/>
      <c r="K27" s="616"/>
      <c r="L27" s="617">
        <f t="shared" si="3"/>
        <v>0</v>
      </c>
      <c r="M27" s="492">
        <f t="shared" si="4"/>
        <v>0</v>
      </c>
      <c r="N27" s="618"/>
      <c r="O27" s="621"/>
      <c r="P27" s="618"/>
      <c r="Q27" s="620">
        <f t="shared" si="0"/>
        <v>0</v>
      </c>
      <c r="R27" s="147" t="s">
        <v>63</v>
      </c>
      <c r="S27" s="682"/>
      <c r="T27" s="144"/>
      <c r="U27" s="149">
        <f t="shared" si="1"/>
        <v>0</v>
      </c>
      <c r="V27" s="150">
        <f t="shared" si="2"/>
        <v>0</v>
      </c>
      <c r="W27" s="441"/>
      <c r="Y27" s="312">
        <f t="shared" si="6"/>
        <v>0</v>
      </c>
      <c r="Z27" s="312">
        <v>0</v>
      </c>
      <c r="AA27" s="152">
        <v>0</v>
      </c>
      <c r="AB27" s="152">
        <v>0</v>
      </c>
      <c r="AC27" s="492"/>
      <c r="AD27" s="355"/>
      <c r="AE27" s="269">
        <f t="shared" si="7"/>
        <v>0</v>
      </c>
      <c r="AF27" s="354">
        <f t="shared" si="8"/>
        <v>0</v>
      </c>
      <c r="AH27" s="621"/>
    </row>
    <row r="28" spans="3:34" s="139" customFormat="1" ht="12">
      <c r="C28" s="140"/>
      <c r="D28" s="141"/>
      <c r="E28" s="256" t="s">
        <v>28</v>
      </c>
      <c r="F28" s="142">
        <v>12</v>
      </c>
      <c r="G28" s="142" t="s">
        <v>64</v>
      </c>
      <c r="H28" s="615"/>
      <c r="I28" s="142"/>
      <c r="J28" s="144"/>
      <c r="K28" s="616">
        <v>410114500</v>
      </c>
      <c r="L28" s="617">
        <f t="shared" si="3"/>
        <v>2.3856656290221872</v>
      </c>
      <c r="M28" s="492">
        <f t="shared" si="4"/>
        <v>410114500</v>
      </c>
      <c r="N28" s="618">
        <f t="shared" ref="N28:N34" si="11">(M28/K28)*100</f>
        <v>100</v>
      </c>
      <c r="O28" s="619">
        <v>300918920</v>
      </c>
      <c r="P28" s="618">
        <f t="shared" ref="P28:P34" si="12">O28/K28*100</f>
        <v>73.374367402274245</v>
      </c>
      <c r="Q28" s="620">
        <f t="shared" si="0"/>
        <v>109195580</v>
      </c>
      <c r="R28" s="147" t="s">
        <v>65</v>
      </c>
      <c r="S28" s="682"/>
      <c r="T28" s="144"/>
      <c r="U28" s="149">
        <f t="shared" si="1"/>
        <v>2.3856656290221872</v>
      </c>
      <c r="V28" s="150">
        <f t="shared" si="2"/>
        <v>2.1470990661199685</v>
      </c>
      <c r="W28" s="441" t="s">
        <v>33</v>
      </c>
      <c r="Y28" s="312">
        <f t="shared" si="6"/>
        <v>100</v>
      </c>
      <c r="Z28" s="312">
        <v>90</v>
      </c>
      <c r="AA28" s="152">
        <v>84.562299065261044</v>
      </c>
      <c r="AB28" s="152">
        <v>84.562299065261044</v>
      </c>
      <c r="AC28" s="492">
        <v>156020000</v>
      </c>
      <c r="AD28" s="355">
        <v>92756500</v>
      </c>
      <c r="AE28" s="269">
        <f t="shared" si="7"/>
        <v>46378250</v>
      </c>
      <c r="AF28" s="354">
        <f t="shared" si="8"/>
        <v>46378250</v>
      </c>
      <c r="AH28" s="621">
        <v>144404000</v>
      </c>
    </row>
    <row r="29" spans="3:34" s="139" customFormat="1" ht="12">
      <c r="C29" s="140"/>
      <c r="D29" s="141"/>
      <c r="E29" s="142"/>
      <c r="F29" s="142"/>
      <c r="G29" s="142" t="s">
        <v>66</v>
      </c>
      <c r="H29" s="615"/>
      <c r="I29" s="142"/>
      <c r="J29" s="144"/>
      <c r="K29" s="616"/>
      <c r="L29" s="617">
        <f t="shared" si="3"/>
        <v>0</v>
      </c>
      <c r="M29" s="492">
        <f t="shared" si="4"/>
        <v>0</v>
      </c>
      <c r="N29" s="618"/>
      <c r="O29" s="621"/>
      <c r="P29" s="618"/>
      <c r="Q29" s="620">
        <f t="shared" si="0"/>
        <v>0</v>
      </c>
      <c r="R29" s="147" t="s">
        <v>67</v>
      </c>
      <c r="S29" s="682"/>
      <c r="T29" s="144"/>
      <c r="U29" s="149">
        <f t="shared" si="1"/>
        <v>0</v>
      </c>
      <c r="V29" s="150">
        <f t="shared" si="2"/>
        <v>0</v>
      </c>
      <c r="W29" s="441"/>
      <c r="Y29" s="312">
        <f t="shared" si="6"/>
        <v>0</v>
      </c>
      <c r="Z29" s="312">
        <v>0</v>
      </c>
      <c r="AA29" s="152">
        <v>0</v>
      </c>
      <c r="AB29" s="152">
        <v>0</v>
      </c>
      <c r="AC29" s="492"/>
      <c r="AD29" s="355"/>
      <c r="AE29" s="269">
        <f t="shared" si="7"/>
        <v>0</v>
      </c>
      <c r="AF29" s="354">
        <f t="shared" si="8"/>
        <v>0</v>
      </c>
      <c r="AH29" s="621"/>
    </row>
    <row r="30" spans="3:34" s="139" customFormat="1" ht="12">
      <c r="C30" s="140"/>
      <c r="D30" s="141"/>
      <c r="E30" s="142"/>
      <c r="F30" s="142"/>
      <c r="G30" s="142" t="s">
        <v>50</v>
      </c>
      <c r="H30" s="615"/>
      <c r="I30" s="142"/>
      <c r="J30" s="144"/>
      <c r="K30" s="616"/>
      <c r="L30" s="617">
        <f t="shared" si="3"/>
        <v>0</v>
      </c>
      <c r="M30" s="492">
        <f t="shared" si="4"/>
        <v>0</v>
      </c>
      <c r="N30" s="618"/>
      <c r="O30" s="621"/>
      <c r="P30" s="618"/>
      <c r="Q30" s="620">
        <f t="shared" si="0"/>
        <v>0</v>
      </c>
      <c r="R30" s="147"/>
      <c r="S30" s="682"/>
      <c r="T30" s="144"/>
      <c r="U30" s="149">
        <f t="shared" si="1"/>
        <v>0</v>
      </c>
      <c r="V30" s="150">
        <f t="shared" si="2"/>
        <v>0</v>
      </c>
      <c r="W30" s="441"/>
      <c r="Y30" s="312">
        <f t="shared" si="6"/>
        <v>0</v>
      </c>
      <c r="Z30" s="312">
        <v>0</v>
      </c>
      <c r="AA30" s="152">
        <v>0</v>
      </c>
      <c r="AB30" s="152">
        <v>0</v>
      </c>
      <c r="AC30" s="492"/>
      <c r="AD30" s="355"/>
      <c r="AE30" s="269">
        <f t="shared" si="7"/>
        <v>0</v>
      </c>
      <c r="AF30" s="354">
        <f t="shared" si="8"/>
        <v>0</v>
      </c>
      <c r="AH30" s="621"/>
    </row>
    <row r="31" spans="3:34" s="139" customFormat="1" ht="12">
      <c r="C31" s="140"/>
      <c r="D31" s="141"/>
      <c r="E31" s="256" t="s">
        <v>28</v>
      </c>
      <c r="F31" s="142">
        <v>13</v>
      </c>
      <c r="G31" s="142" t="s">
        <v>68</v>
      </c>
      <c r="H31" s="615"/>
      <c r="I31" s="142"/>
      <c r="J31" s="144"/>
      <c r="K31" s="616">
        <v>2521485000</v>
      </c>
      <c r="L31" s="617">
        <f t="shared" si="3"/>
        <v>14.66766012563567</v>
      </c>
      <c r="M31" s="492">
        <f t="shared" si="4"/>
        <v>2521485000</v>
      </c>
      <c r="N31" s="618">
        <f t="shared" si="11"/>
        <v>100</v>
      </c>
      <c r="O31" s="619">
        <v>2122729750</v>
      </c>
      <c r="P31" s="618">
        <f t="shared" si="12"/>
        <v>84.185698110438892</v>
      </c>
      <c r="Q31" s="620">
        <f t="shared" si="0"/>
        <v>398755250</v>
      </c>
      <c r="R31" s="147" t="s">
        <v>69</v>
      </c>
      <c r="S31" s="682"/>
      <c r="T31" s="144"/>
      <c r="U31" s="149">
        <f t="shared" si="1"/>
        <v>14.66766012563567</v>
      </c>
      <c r="V31" s="150">
        <f t="shared" si="2"/>
        <v>13.200894113072104</v>
      </c>
      <c r="W31" s="441" t="s">
        <v>33</v>
      </c>
      <c r="Y31" s="312">
        <f t="shared" si="6"/>
        <v>100</v>
      </c>
      <c r="Z31" s="312">
        <v>90</v>
      </c>
      <c r="AA31" s="152">
        <v>96.507223187061811</v>
      </c>
      <c r="AB31" s="152">
        <v>81.10531632363687</v>
      </c>
      <c r="AC31" s="492">
        <v>1156129500</v>
      </c>
      <c r="AD31" s="355">
        <v>68035000</v>
      </c>
      <c r="AE31" s="269">
        <f t="shared" si="7"/>
        <v>34017500</v>
      </c>
      <c r="AF31" s="354">
        <f t="shared" si="8"/>
        <v>34017500</v>
      </c>
      <c r="AH31" s="621">
        <v>1140970500</v>
      </c>
    </row>
    <row r="32" spans="3:34" s="139" customFormat="1" ht="12">
      <c r="C32" s="140"/>
      <c r="D32" s="141"/>
      <c r="E32" s="142"/>
      <c r="F32" s="142"/>
      <c r="G32" s="142" t="s">
        <v>70</v>
      </c>
      <c r="H32" s="615"/>
      <c r="I32" s="142"/>
      <c r="J32" s="144"/>
      <c r="K32" s="616"/>
      <c r="L32" s="617">
        <f t="shared" si="3"/>
        <v>0</v>
      </c>
      <c r="M32" s="492">
        <f t="shared" si="4"/>
        <v>0</v>
      </c>
      <c r="N32" s="618"/>
      <c r="O32" s="621"/>
      <c r="P32" s="618"/>
      <c r="Q32" s="620">
        <f t="shared" si="0"/>
        <v>0</v>
      </c>
      <c r="R32" s="147"/>
      <c r="S32" s="682"/>
      <c r="T32" s="144"/>
      <c r="U32" s="149">
        <f t="shared" si="1"/>
        <v>0</v>
      </c>
      <c r="V32" s="150">
        <f t="shared" si="2"/>
        <v>0</v>
      </c>
      <c r="W32" s="441"/>
      <c r="Y32" s="312">
        <f t="shared" si="6"/>
        <v>0</v>
      </c>
      <c r="Z32" s="312">
        <v>0</v>
      </c>
      <c r="AA32" s="152">
        <v>0</v>
      </c>
      <c r="AB32" s="152">
        <v>0</v>
      </c>
      <c r="AC32" s="492"/>
      <c r="AD32" s="355"/>
      <c r="AE32" s="269">
        <f t="shared" si="7"/>
        <v>0</v>
      </c>
      <c r="AF32" s="354">
        <f t="shared" si="8"/>
        <v>0</v>
      </c>
      <c r="AH32" s="621"/>
    </row>
    <row r="33" spans="3:34" s="139" customFormat="1" ht="22.5">
      <c r="C33" s="140"/>
      <c r="D33" s="141"/>
      <c r="E33" s="256" t="s">
        <v>28</v>
      </c>
      <c r="F33" s="142">
        <v>14</v>
      </c>
      <c r="G33" s="142" t="s">
        <v>71</v>
      </c>
      <c r="H33" s="615"/>
      <c r="I33" s="142"/>
      <c r="J33" s="144"/>
      <c r="K33" s="616">
        <v>518632600</v>
      </c>
      <c r="L33" s="617">
        <f t="shared" si="3"/>
        <v>3.0169232443876344</v>
      </c>
      <c r="M33" s="492">
        <f t="shared" si="4"/>
        <v>518632600</v>
      </c>
      <c r="N33" s="618">
        <f t="shared" si="11"/>
        <v>100</v>
      </c>
      <c r="O33" s="619">
        <v>354566280</v>
      </c>
      <c r="P33" s="618">
        <f t="shared" si="12"/>
        <v>68.365598306006987</v>
      </c>
      <c r="Q33" s="620">
        <f t="shared" si="0"/>
        <v>164066320</v>
      </c>
      <c r="R33" s="154" t="s">
        <v>72</v>
      </c>
      <c r="S33" s="682"/>
      <c r="T33" s="144"/>
      <c r="U33" s="149">
        <f t="shared" si="1"/>
        <v>3.0169232443876344</v>
      </c>
      <c r="V33" s="150">
        <f t="shared" si="2"/>
        <v>2.4135385955101079</v>
      </c>
      <c r="W33" s="441"/>
      <c r="Y33" s="312">
        <f t="shared" si="6"/>
        <v>100</v>
      </c>
      <c r="Z33" s="312">
        <v>80</v>
      </c>
      <c r="AA33" s="152">
        <v>82.033254369277984</v>
      </c>
      <c r="AB33" s="152">
        <v>50</v>
      </c>
      <c r="AC33" s="492">
        <v>192350000</v>
      </c>
      <c r="AD33" s="355">
        <v>116306400</v>
      </c>
      <c r="AE33" s="269">
        <f t="shared" si="7"/>
        <v>58153200</v>
      </c>
      <c r="AF33" s="354">
        <f t="shared" si="8"/>
        <v>58153200</v>
      </c>
      <c r="AH33" s="621">
        <v>174948000</v>
      </c>
    </row>
    <row r="34" spans="3:34" s="139" customFormat="1" ht="22.5">
      <c r="C34" s="140"/>
      <c r="D34" s="141"/>
      <c r="E34" s="256" t="s">
        <v>28</v>
      </c>
      <c r="F34" s="142">
        <v>15</v>
      </c>
      <c r="G34" s="142" t="s">
        <v>73</v>
      </c>
      <c r="H34" s="615"/>
      <c r="I34" s="142"/>
      <c r="J34" s="144"/>
      <c r="K34" s="616">
        <v>181599000</v>
      </c>
      <c r="L34" s="617">
        <f t="shared" si="3"/>
        <v>1.056374482162421</v>
      </c>
      <c r="M34" s="492">
        <f t="shared" si="4"/>
        <v>181599000</v>
      </c>
      <c r="N34" s="618">
        <f t="shared" si="11"/>
        <v>100</v>
      </c>
      <c r="O34" s="619">
        <v>109296000</v>
      </c>
      <c r="P34" s="618">
        <f t="shared" si="12"/>
        <v>60.185353443576226</v>
      </c>
      <c r="Q34" s="620">
        <f t="shared" si="0"/>
        <v>72303000</v>
      </c>
      <c r="R34" s="154" t="s">
        <v>74</v>
      </c>
      <c r="S34" s="682"/>
      <c r="T34" s="144"/>
      <c r="U34" s="149">
        <f t="shared" si="1"/>
        <v>1.056374482162421</v>
      </c>
      <c r="V34" s="150">
        <f t="shared" si="2"/>
        <v>0.84509958572993682</v>
      </c>
      <c r="W34" s="441" t="s">
        <v>33</v>
      </c>
      <c r="Y34" s="312">
        <f t="shared" si="6"/>
        <v>100</v>
      </c>
      <c r="Z34" s="312">
        <v>80</v>
      </c>
      <c r="AA34" s="152">
        <v>66.483689092442262</v>
      </c>
      <c r="AB34" s="152">
        <v>66.483689092442262</v>
      </c>
      <c r="AC34" s="492">
        <v>55846000</v>
      </c>
      <c r="AD34" s="355">
        <v>41746000</v>
      </c>
      <c r="AE34" s="269">
        <f t="shared" si="7"/>
        <v>20873000</v>
      </c>
      <c r="AF34" s="354">
        <f t="shared" si="8"/>
        <v>20873000</v>
      </c>
      <c r="AH34" s="621">
        <v>43911000</v>
      </c>
    </row>
    <row r="35" spans="3:34" s="139" customFormat="1" ht="12">
      <c r="C35" s="140"/>
      <c r="D35" s="141"/>
      <c r="E35" s="142"/>
      <c r="F35" s="142"/>
      <c r="G35" s="142" t="s">
        <v>75</v>
      </c>
      <c r="H35" s="615"/>
      <c r="I35" s="142"/>
      <c r="J35" s="144"/>
      <c r="K35" s="616"/>
      <c r="L35" s="617">
        <f t="shared" si="3"/>
        <v>0</v>
      </c>
      <c r="M35" s="492">
        <f t="shared" si="4"/>
        <v>0</v>
      </c>
      <c r="N35" s="618"/>
      <c r="O35" s="621"/>
      <c r="P35" s="618"/>
      <c r="Q35" s="620">
        <f t="shared" si="0"/>
        <v>0</v>
      </c>
      <c r="R35" s="147"/>
      <c r="S35" s="682"/>
      <c r="T35" s="144"/>
      <c r="U35" s="149">
        <f t="shared" si="1"/>
        <v>0</v>
      </c>
      <c r="V35" s="150">
        <f t="shared" si="2"/>
        <v>0</v>
      </c>
      <c r="W35" s="441"/>
      <c r="Y35" s="312">
        <f t="shared" si="6"/>
        <v>0</v>
      </c>
      <c r="Z35" s="312">
        <v>0</v>
      </c>
      <c r="AA35" s="152">
        <v>0</v>
      </c>
      <c r="AB35" s="152">
        <v>0</v>
      </c>
      <c r="AC35" s="492"/>
      <c r="AD35" s="355"/>
      <c r="AE35" s="269">
        <f t="shared" si="7"/>
        <v>0</v>
      </c>
      <c r="AF35" s="354">
        <f t="shared" si="8"/>
        <v>0</v>
      </c>
      <c r="AH35" s="621"/>
    </row>
    <row r="36" spans="3:34" s="139" customFormat="1" ht="12">
      <c r="C36" s="140"/>
      <c r="D36" s="141"/>
      <c r="E36" s="256" t="s">
        <v>28</v>
      </c>
      <c r="F36" s="142">
        <v>17</v>
      </c>
      <c r="G36" s="142" t="s">
        <v>76</v>
      </c>
      <c r="H36" s="615"/>
      <c r="I36" s="142"/>
      <c r="J36" s="144"/>
      <c r="K36" s="616">
        <v>168420000</v>
      </c>
      <c r="L36" s="617">
        <f t="shared" si="3"/>
        <v>0.97971128853019529</v>
      </c>
      <c r="M36" s="492">
        <f t="shared" si="4"/>
        <v>168420000</v>
      </c>
      <c r="N36" s="618">
        <f>(M36/K36)*100</f>
        <v>100</v>
      </c>
      <c r="O36" s="619">
        <v>89199000</v>
      </c>
      <c r="P36" s="618">
        <f>O36/K36*100</f>
        <v>52.9622372639829</v>
      </c>
      <c r="Q36" s="620">
        <f t="shared" si="0"/>
        <v>79221000</v>
      </c>
      <c r="R36" s="147" t="s">
        <v>77</v>
      </c>
      <c r="S36" s="682"/>
      <c r="T36" s="144"/>
      <c r="U36" s="149">
        <f t="shared" si="1"/>
        <v>0.97971128853019529</v>
      </c>
      <c r="V36" s="150">
        <f t="shared" si="2"/>
        <v>0.88174015967717578</v>
      </c>
      <c r="W36" s="441" t="s">
        <v>33</v>
      </c>
      <c r="Y36" s="312">
        <f t="shared" si="6"/>
        <v>100</v>
      </c>
      <c r="Z36" s="312">
        <v>90</v>
      </c>
      <c r="AA36" s="152">
        <v>81.734234234234236</v>
      </c>
      <c r="AB36" s="152">
        <v>81.734234234234236</v>
      </c>
      <c r="AC36" s="492">
        <v>48997500</v>
      </c>
      <c r="AD36" s="355">
        <v>45710000</v>
      </c>
      <c r="AE36" s="269">
        <f t="shared" si="7"/>
        <v>22855000</v>
      </c>
      <c r="AF36" s="354">
        <f t="shared" si="8"/>
        <v>22855000</v>
      </c>
      <c r="AH36" s="621">
        <v>55162500</v>
      </c>
    </row>
    <row r="37" spans="3:34" s="139" customFormat="1" ht="12">
      <c r="C37" s="140"/>
      <c r="D37" s="141"/>
      <c r="E37" s="142"/>
      <c r="F37" s="142"/>
      <c r="G37" s="142" t="s">
        <v>78</v>
      </c>
      <c r="H37" s="615"/>
      <c r="I37" s="142"/>
      <c r="J37" s="144"/>
      <c r="K37" s="616"/>
      <c r="L37" s="617">
        <f t="shared" si="3"/>
        <v>0</v>
      </c>
      <c r="M37" s="492">
        <f t="shared" si="4"/>
        <v>0</v>
      </c>
      <c r="N37" s="618"/>
      <c r="O37" s="621"/>
      <c r="P37" s="618"/>
      <c r="Q37" s="620">
        <f t="shared" si="0"/>
        <v>0</v>
      </c>
      <c r="R37" s="147"/>
      <c r="S37" s="682"/>
      <c r="T37" s="144"/>
      <c r="U37" s="149">
        <f t="shared" si="1"/>
        <v>0</v>
      </c>
      <c r="V37" s="150">
        <f t="shared" si="2"/>
        <v>0</v>
      </c>
      <c r="W37" s="441"/>
      <c r="Y37" s="312">
        <f t="shared" si="6"/>
        <v>0</v>
      </c>
      <c r="Z37" s="312">
        <v>0</v>
      </c>
      <c r="AA37" s="152">
        <v>0</v>
      </c>
      <c r="AB37" s="152">
        <v>0</v>
      </c>
      <c r="AC37" s="492"/>
      <c r="AD37" s="355"/>
      <c r="AE37" s="269">
        <f t="shared" si="7"/>
        <v>0</v>
      </c>
      <c r="AF37" s="354">
        <f t="shared" si="8"/>
        <v>0</v>
      </c>
      <c r="AH37" s="621"/>
    </row>
    <row r="38" spans="3:34" s="139" customFormat="1" ht="12">
      <c r="C38" s="140"/>
      <c r="D38" s="141"/>
      <c r="E38" s="256" t="s">
        <v>28</v>
      </c>
      <c r="F38" s="142">
        <v>18</v>
      </c>
      <c r="G38" s="142" t="s">
        <v>79</v>
      </c>
      <c r="H38" s="615"/>
      <c r="I38" s="142"/>
      <c r="J38" s="144"/>
      <c r="K38" s="616">
        <v>640470000</v>
      </c>
      <c r="L38" s="617">
        <f t="shared" si="3"/>
        <v>3.7256601886054757</v>
      </c>
      <c r="M38" s="492">
        <f t="shared" si="4"/>
        <v>640470000</v>
      </c>
      <c r="N38" s="618">
        <f>(M38/K38)*100</f>
        <v>100</v>
      </c>
      <c r="O38" s="619">
        <v>218660015</v>
      </c>
      <c r="P38" s="618">
        <f>O38/K38*100</f>
        <v>34.14055537339766</v>
      </c>
      <c r="Q38" s="620">
        <f t="shared" si="0"/>
        <v>421809985</v>
      </c>
      <c r="R38" s="147" t="s">
        <v>80</v>
      </c>
      <c r="S38" s="682"/>
      <c r="T38" s="144"/>
      <c r="U38" s="149">
        <f t="shared" si="1"/>
        <v>3.7256601886054757</v>
      </c>
      <c r="V38" s="150">
        <f t="shared" si="2"/>
        <v>2.9805281508843806</v>
      </c>
      <c r="W38" s="441" t="s">
        <v>33</v>
      </c>
      <c r="Y38" s="312">
        <f t="shared" si="6"/>
        <v>100</v>
      </c>
      <c r="Z38" s="312">
        <v>80</v>
      </c>
      <c r="AA38" s="152">
        <v>68.709502396677436</v>
      </c>
      <c r="AB38" s="152">
        <v>50</v>
      </c>
      <c r="AC38" s="492">
        <v>154847500</v>
      </c>
      <c r="AD38" s="355">
        <v>195057500</v>
      </c>
      <c r="AE38" s="269">
        <f t="shared" si="7"/>
        <v>97528750</v>
      </c>
      <c r="AF38" s="354">
        <f t="shared" si="8"/>
        <v>97528750</v>
      </c>
      <c r="AH38" s="621">
        <v>187687500</v>
      </c>
    </row>
    <row r="39" spans="3:34" s="139" customFormat="1" ht="12">
      <c r="C39" s="140"/>
      <c r="D39" s="141"/>
      <c r="E39" s="142"/>
      <c r="F39" s="142"/>
      <c r="G39" s="142" t="s">
        <v>81</v>
      </c>
      <c r="H39" s="615"/>
      <c r="I39" s="142"/>
      <c r="J39" s="144"/>
      <c r="K39" s="616"/>
      <c r="L39" s="617">
        <f t="shared" si="3"/>
        <v>0</v>
      </c>
      <c r="M39" s="492">
        <f t="shared" si="4"/>
        <v>0</v>
      </c>
      <c r="N39" s="618"/>
      <c r="O39" s="621"/>
      <c r="P39" s="618"/>
      <c r="Q39" s="620">
        <f t="shared" si="0"/>
        <v>0</v>
      </c>
      <c r="R39" s="147" t="s">
        <v>82</v>
      </c>
      <c r="S39" s="682"/>
      <c r="T39" s="144"/>
      <c r="U39" s="149">
        <f t="shared" si="1"/>
        <v>0</v>
      </c>
      <c r="V39" s="150">
        <f t="shared" si="2"/>
        <v>0</v>
      </c>
      <c r="W39" s="441"/>
      <c r="Y39" s="312">
        <f t="shared" si="6"/>
        <v>0</v>
      </c>
      <c r="Z39" s="312">
        <v>0</v>
      </c>
      <c r="AA39" s="152">
        <v>0</v>
      </c>
      <c r="AB39" s="152">
        <v>0</v>
      </c>
      <c r="AC39" s="492"/>
      <c r="AD39" s="355"/>
      <c r="AE39" s="269">
        <f t="shared" si="7"/>
        <v>0</v>
      </c>
      <c r="AF39" s="354">
        <f t="shared" si="8"/>
        <v>0</v>
      </c>
      <c r="AH39" s="621"/>
    </row>
    <row r="40" spans="3:34" s="139" customFormat="1" ht="12">
      <c r="C40" s="140"/>
      <c r="D40" s="141"/>
      <c r="E40" s="256" t="s">
        <v>28</v>
      </c>
      <c r="F40" s="142">
        <v>19</v>
      </c>
      <c r="G40" s="142" t="s">
        <v>83</v>
      </c>
      <c r="H40" s="615"/>
      <c r="I40" s="142"/>
      <c r="J40" s="144"/>
      <c r="K40" s="616">
        <v>7160700000</v>
      </c>
      <c r="L40" s="617">
        <f t="shared" si="3"/>
        <v>41.654308418110489</v>
      </c>
      <c r="M40" s="492">
        <f t="shared" si="4"/>
        <v>7160700000</v>
      </c>
      <c r="N40" s="618">
        <f>(M40/K40)*100</f>
        <v>100</v>
      </c>
      <c r="O40" s="619">
        <v>4592100000</v>
      </c>
      <c r="P40" s="618">
        <f>O40/K40*100</f>
        <v>64.129205245297243</v>
      </c>
      <c r="Q40" s="620">
        <f t="shared" si="0"/>
        <v>2568600000</v>
      </c>
      <c r="R40" s="147" t="s">
        <v>84</v>
      </c>
      <c r="S40" s="682"/>
      <c r="T40" s="144"/>
      <c r="U40" s="149">
        <f t="shared" si="1"/>
        <v>41.654308418110489</v>
      </c>
      <c r="V40" s="150">
        <f t="shared" si="2"/>
        <v>31.240731313582867</v>
      </c>
      <c r="W40" s="441" t="s">
        <v>33</v>
      </c>
      <c r="Y40" s="312">
        <f t="shared" si="6"/>
        <v>100</v>
      </c>
      <c r="Z40" s="312">
        <v>75</v>
      </c>
      <c r="AA40" s="152">
        <v>73.176155962405915</v>
      </c>
      <c r="AB40" s="152">
        <v>43.330959263759127</v>
      </c>
      <c r="AC40" s="492">
        <v>1809775000</v>
      </c>
      <c r="AD40" s="355">
        <v>3336750000</v>
      </c>
      <c r="AE40" s="269">
        <f t="shared" si="7"/>
        <v>1668375000</v>
      </c>
      <c r="AF40" s="354">
        <f t="shared" si="8"/>
        <v>1668375000</v>
      </c>
      <c r="AH40" s="621">
        <v>1761775000</v>
      </c>
    </row>
    <row r="41" spans="3:34" s="139" customFormat="1" ht="12">
      <c r="C41" s="140"/>
      <c r="D41" s="141"/>
      <c r="E41" s="142"/>
      <c r="F41" s="142"/>
      <c r="G41" s="142" t="s">
        <v>85</v>
      </c>
      <c r="H41" s="615"/>
      <c r="I41" s="142"/>
      <c r="J41" s="144"/>
      <c r="K41" s="616"/>
      <c r="L41" s="617">
        <f t="shared" si="3"/>
        <v>0</v>
      </c>
      <c r="M41" s="492">
        <f t="shared" ref="M41" si="13">AH41+AC41+AD41</f>
        <v>0</v>
      </c>
      <c r="N41" s="618"/>
      <c r="O41" s="623">
        <v>0</v>
      </c>
      <c r="P41" s="618"/>
      <c r="Q41" s="620">
        <f t="shared" si="0"/>
        <v>0</v>
      </c>
      <c r="R41" s="147"/>
      <c r="S41" s="682"/>
      <c r="T41" s="144"/>
      <c r="U41" s="149">
        <f t="shared" si="1"/>
        <v>0</v>
      </c>
      <c r="V41" s="150">
        <f t="shared" si="2"/>
        <v>0</v>
      </c>
      <c r="W41" s="441"/>
      <c r="Y41" s="312">
        <f t="shared" si="6"/>
        <v>0</v>
      </c>
      <c r="Z41" s="312">
        <v>0</v>
      </c>
      <c r="AA41" s="152">
        <v>0</v>
      </c>
      <c r="AB41" s="152">
        <v>0</v>
      </c>
      <c r="AC41" s="492"/>
      <c r="AD41" s="355"/>
      <c r="AE41" s="269">
        <f t="shared" si="7"/>
        <v>0</v>
      </c>
      <c r="AF41" s="354">
        <f t="shared" si="8"/>
        <v>0</v>
      </c>
      <c r="AH41" s="621"/>
    </row>
    <row r="42" spans="3:34" s="139" customFormat="1" ht="12">
      <c r="C42" s="140"/>
      <c r="D42" s="302" t="s">
        <v>34</v>
      </c>
      <c r="E42" s="683" t="s">
        <v>86</v>
      </c>
      <c r="F42" s="683"/>
      <c r="G42" s="683"/>
      <c r="H42" s="683"/>
      <c r="I42" s="624"/>
      <c r="J42" s="142"/>
      <c r="K42" s="605">
        <f>SUM(K44:K55)</f>
        <v>3126212000</v>
      </c>
      <c r="L42" s="606">
        <f>SUM(L44:L55)</f>
        <v>100</v>
      </c>
      <c r="M42" s="593">
        <f>SUM(M44:M55)</f>
        <v>3126212000</v>
      </c>
      <c r="N42" s="607">
        <f>M42/K42*100</f>
        <v>100</v>
      </c>
      <c r="O42" s="595">
        <f>SUM(O44:O55)</f>
        <v>2302970900</v>
      </c>
      <c r="P42" s="625">
        <f>O42/K42*100</f>
        <v>73.66649798542133</v>
      </c>
      <c r="Q42" s="306">
        <f>SUM(Q44:Q55)</f>
        <v>823241100</v>
      </c>
      <c r="R42" s="306">
        <f>SUM(R46:R54)</f>
        <v>0</v>
      </c>
      <c r="S42" s="307"/>
      <c r="T42" s="308"/>
      <c r="U42" s="318">
        <f>SUM(U43:U55)</f>
        <v>99.939223571530022</v>
      </c>
      <c r="V42" s="318">
        <f>SUM(V43:V55)</f>
        <v>80.541513166733409</v>
      </c>
      <c r="W42" s="440"/>
      <c r="Y42" s="312">
        <f t="shared" si="6"/>
        <v>100</v>
      </c>
      <c r="Z42" s="312">
        <v>0</v>
      </c>
      <c r="AA42" s="152">
        <v>90.04025478758318</v>
      </c>
      <c r="AB42" s="152">
        <v>0</v>
      </c>
      <c r="AC42" s="492"/>
      <c r="AD42" s="355"/>
      <c r="AE42" s="269">
        <f t="shared" si="7"/>
        <v>0</v>
      </c>
      <c r="AF42" s="354">
        <f t="shared" si="8"/>
        <v>0</v>
      </c>
      <c r="AH42" s="595">
        <f>SUM(AH44:AH55)</f>
        <v>819763500</v>
      </c>
    </row>
    <row r="43" spans="3:34" s="139" customFormat="1" ht="12">
      <c r="C43" s="140"/>
      <c r="D43" s="682"/>
      <c r="E43" s="683" t="s">
        <v>87</v>
      </c>
      <c r="F43" s="683"/>
      <c r="G43" s="683"/>
      <c r="H43" s="683"/>
      <c r="I43" s="683"/>
      <c r="J43" s="683"/>
      <c r="K43" s="688"/>
      <c r="L43" s="627"/>
      <c r="M43" s="628"/>
      <c r="N43" s="612"/>
      <c r="O43" s="692"/>
      <c r="P43" s="612"/>
      <c r="Q43" s="613">
        <f t="shared" ref="Q43:Q55" si="14">K43-O43</f>
        <v>0</v>
      </c>
      <c r="R43" s="147"/>
      <c r="S43" s="682"/>
      <c r="T43" s="144"/>
      <c r="U43" s="149">
        <f t="shared" ref="U43:U55" si="15">(Y43/100)*L43</f>
        <v>0</v>
      </c>
      <c r="V43" s="150">
        <f t="shared" ref="V43:V55" si="16">Z43/100*L43</f>
        <v>0</v>
      </c>
      <c r="W43" s="441"/>
      <c r="Y43" s="312">
        <f t="shared" si="6"/>
        <v>0</v>
      </c>
      <c r="Z43" s="312">
        <v>0</v>
      </c>
      <c r="AA43" s="152">
        <v>0</v>
      </c>
      <c r="AB43" s="152">
        <v>0</v>
      </c>
      <c r="AC43" s="492"/>
      <c r="AD43" s="355"/>
      <c r="AE43" s="269">
        <f t="shared" si="7"/>
        <v>0</v>
      </c>
      <c r="AF43" s="354">
        <f t="shared" si="8"/>
        <v>0</v>
      </c>
      <c r="AH43" s="621"/>
    </row>
    <row r="44" spans="3:34" s="139" customFormat="1" ht="12">
      <c r="C44" s="147"/>
      <c r="D44" s="141"/>
      <c r="E44" s="256" t="s">
        <v>34</v>
      </c>
      <c r="F44" s="256" t="s">
        <v>38</v>
      </c>
      <c r="G44" s="142" t="s">
        <v>88</v>
      </c>
      <c r="H44" s="142"/>
      <c r="I44" s="142"/>
      <c r="J44" s="142"/>
      <c r="K44" s="688">
        <v>329262500</v>
      </c>
      <c r="L44" s="617">
        <f>(K44/($K$42))*100</f>
        <v>10.532315146893428</v>
      </c>
      <c r="M44" s="492">
        <f>K44</f>
        <v>329262500</v>
      </c>
      <c r="N44" s="618">
        <f>(M44/K44)*100</f>
        <v>100</v>
      </c>
      <c r="O44" s="552">
        <v>311955000</v>
      </c>
      <c r="P44" s="618">
        <f t="shared" ref="P44:P47" si="17">O44/K44*100</f>
        <v>94.74355567366463</v>
      </c>
      <c r="Q44" s="620">
        <f t="shared" si="14"/>
        <v>17307500</v>
      </c>
      <c r="R44" s="147"/>
      <c r="S44" s="141"/>
      <c r="T44" s="151"/>
      <c r="U44" s="149">
        <f t="shared" si="15"/>
        <v>10.532315146893428</v>
      </c>
      <c r="V44" s="150">
        <f t="shared" si="16"/>
        <v>10.532315146893428</v>
      </c>
      <c r="W44" s="441"/>
      <c r="Y44" s="312">
        <f>N44</f>
        <v>100</v>
      </c>
      <c r="Z44" s="312">
        <v>100</v>
      </c>
      <c r="AA44" s="152">
        <v>100</v>
      </c>
      <c r="AB44" s="152">
        <v>68.364906419649969</v>
      </c>
      <c r="AC44" s="492">
        <v>329262500</v>
      </c>
      <c r="AD44" s="355"/>
      <c r="AE44" s="269">
        <f t="shared" si="7"/>
        <v>0</v>
      </c>
      <c r="AF44" s="354">
        <f t="shared" si="8"/>
        <v>0</v>
      </c>
      <c r="AH44" s="621"/>
    </row>
    <row r="45" spans="3:34" s="139" customFormat="1" ht="12">
      <c r="C45" s="140"/>
      <c r="D45" s="682"/>
      <c r="E45" s="256" t="s">
        <v>34</v>
      </c>
      <c r="F45" s="256" t="s">
        <v>43</v>
      </c>
      <c r="G45" s="142" t="s">
        <v>89</v>
      </c>
      <c r="H45" s="142"/>
      <c r="I45" s="683"/>
      <c r="J45" s="683"/>
      <c r="K45" s="616">
        <v>509470000</v>
      </c>
      <c r="L45" s="617">
        <f t="shared" ref="L45:L55" si="18">(K45/($K$42))*100</f>
        <v>16.296719480316753</v>
      </c>
      <c r="M45" s="492">
        <f t="shared" ref="M45:M55" si="19">K45</f>
        <v>509470000</v>
      </c>
      <c r="N45" s="618">
        <f>(M45/K45)*100</f>
        <v>100</v>
      </c>
      <c r="O45" s="552">
        <v>264133800</v>
      </c>
      <c r="P45" s="618">
        <f t="shared" si="17"/>
        <v>51.844819125758143</v>
      </c>
      <c r="Q45" s="620">
        <f t="shared" si="14"/>
        <v>245336200</v>
      </c>
      <c r="R45" s="147" t="s">
        <v>90</v>
      </c>
      <c r="S45" s="682"/>
      <c r="T45" s="144"/>
      <c r="U45" s="149">
        <f>(Y45/100)*L45</f>
        <v>16.296719480316753</v>
      </c>
      <c r="V45" s="150">
        <f t="shared" si="16"/>
        <v>12.222539610237565</v>
      </c>
      <c r="W45" s="441"/>
      <c r="Y45" s="312">
        <f t="shared" si="6"/>
        <v>100</v>
      </c>
      <c r="Z45" s="312">
        <v>75</v>
      </c>
      <c r="AA45" s="152">
        <v>97.168626219404473</v>
      </c>
      <c r="AB45" s="152">
        <v>45</v>
      </c>
      <c r="AC45" s="492">
        <v>191785000</v>
      </c>
      <c r="AD45" s="355">
        <v>9950000</v>
      </c>
      <c r="AE45" s="269">
        <f t="shared" si="7"/>
        <v>4975000</v>
      </c>
      <c r="AF45" s="354">
        <f t="shared" si="8"/>
        <v>4975000</v>
      </c>
      <c r="AH45" s="621">
        <v>298285000</v>
      </c>
    </row>
    <row r="46" spans="3:34" s="139" customFormat="1" ht="33.75">
      <c r="C46" s="140"/>
      <c r="D46" s="141"/>
      <c r="E46" s="256" t="s">
        <v>34</v>
      </c>
      <c r="F46" s="142">
        <v>10</v>
      </c>
      <c r="G46" s="142" t="s">
        <v>91</v>
      </c>
      <c r="H46" s="142"/>
      <c r="I46" s="142"/>
      <c r="J46" s="142"/>
      <c r="K46" s="616">
        <v>768316500</v>
      </c>
      <c r="L46" s="617">
        <f t="shared" si="18"/>
        <v>24.576596212924777</v>
      </c>
      <c r="M46" s="492">
        <f t="shared" si="19"/>
        <v>768316500</v>
      </c>
      <c r="N46" s="618">
        <f>(M46/K46)*100</f>
        <v>100</v>
      </c>
      <c r="O46" s="552">
        <v>609452000</v>
      </c>
      <c r="P46" s="618">
        <f t="shared" si="17"/>
        <v>79.323039398477064</v>
      </c>
      <c r="Q46" s="620">
        <f t="shared" si="14"/>
        <v>158864500</v>
      </c>
      <c r="R46" s="154" t="s">
        <v>92</v>
      </c>
      <c r="S46" s="682"/>
      <c r="T46" s="144"/>
      <c r="U46" s="149">
        <f t="shared" si="15"/>
        <v>24.576596212924777</v>
      </c>
      <c r="V46" s="150">
        <f t="shared" si="16"/>
        <v>19.494903096782945</v>
      </c>
      <c r="W46" s="441" t="s">
        <v>33</v>
      </c>
      <c r="Y46" s="312">
        <f t="shared" si="6"/>
        <v>100</v>
      </c>
      <c r="Z46" s="312">
        <f>P46</f>
        <v>79.323039398477064</v>
      </c>
      <c r="AA46" s="152">
        <v>91.24400556281168</v>
      </c>
      <c r="AB46" s="152">
        <v>69.273795369486407</v>
      </c>
      <c r="AC46" s="492">
        <v>338043000</v>
      </c>
      <c r="AD46" s="355">
        <v>124747500</v>
      </c>
      <c r="AE46" s="269">
        <f t="shared" si="7"/>
        <v>62373750</v>
      </c>
      <c r="AF46" s="354">
        <f t="shared" si="8"/>
        <v>62373750</v>
      </c>
      <c r="AH46" s="621">
        <v>300626000</v>
      </c>
    </row>
    <row r="47" spans="3:34" s="139" customFormat="1" ht="12">
      <c r="C47" s="140"/>
      <c r="D47" s="141"/>
      <c r="E47" s="256" t="s">
        <v>34</v>
      </c>
      <c r="F47" s="142">
        <v>22</v>
      </c>
      <c r="G47" s="142" t="s">
        <v>93</v>
      </c>
      <c r="H47" s="615"/>
      <c r="I47" s="142"/>
      <c r="J47" s="144"/>
      <c r="K47" s="616">
        <v>699080000</v>
      </c>
      <c r="L47" s="617">
        <f t="shared" si="18"/>
        <v>22.361887165681662</v>
      </c>
      <c r="M47" s="492">
        <f t="shared" si="19"/>
        <v>699080000</v>
      </c>
      <c r="N47" s="618">
        <f>(M47/K47)*100</f>
        <v>100</v>
      </c>
      <c r="O47" s="552">
        <v>498150950</v>
      </c>
      <c r="P47" s="618">
        <f t="shared" si="17"/>
        <v>71.258074898437954</v>
      </c>
      <c r="Q47" s="620">
        <f t="shared" si="14"/>
        <v>200929050</v>
      </c>
      <c r="R47" s="147" t="s">
        <v>94</v>
      </c>
      <c r="S47" s="682"/>
      <c r="T47" s="144"/>
      <c r="U47" s="149">
        <f t="shared" si="15"/>
        <v>22.361887165681662</v>
      </c>
      <c r="V47" s="150">
        <f t="shared" si="16"/>
        <v>15.934650305225622</v>
      </c>
      <c r="W47" s="441" t="s">
        <v>33</v>
      </c>
      <c r="Y47" s="312">
        <f t="shared" si="6"/>
        <v>100</v>
      </c>
      <c r="Z47" s="312">
        <f>P47</f>
        <v>71.258074898437954</v>
      </c>
      <c r="AA47" s="152">
        <v>80.887666647593974</v>
      </c>
      <c r="AB47" s="152">
        <v>50</v>
      </c>
      <c r="AC47" s="492">
        <v>337414500</v>
      </c>
      <c r="AD47" s="355">
        <v>124805000</v>
      </c>
      <c r="AE47" s="269">
        <f t="shared" si="7"/>
        <v>62402500</v>
      </c>
      <c r="AF47" s="354">
        <f t="shared" si="8"/>
        <v>62402500</v>
      </c>
      <c r="AH47" s="621">
        <v>165652500</v>
      </c>
    </row>
    <row r="48" spans="3:34" s="139" customFormat="1" ht="12">
      <c r="C48" s="140"/>
      <c r="D48" s="141"/>
      <c r="E48" s="142"/>
      <c r="F48" s="142"/>
      <c r="G48" s="142" t="s">
        <v>95</v>
      </c>
      <c r="H48" s="615"/>
      <c r="I48" s="142"/>
      <c r="J48" s="144"/>
      <c r="K48" s="616"/>
      <c r="L48" s="617">
        <f t="shared" si="18"/>
        <v>0</v>
      </c>
      <c r="M48" s="492">
        <f t="shared" si="19"/>
        <v>0</v>
      </c>
      <c r="N48" s="618"/>
      <c r="O48" s="621"/>
      <c r="P48" s="618"/>
      <c r="Q48" s="620">
        <f t="shared" si="14"/>
        <v>0</v>
      </c>
      <c r="R48" s="147"/>
      <c r="S48" s="682"/>
      <c r="T48" s="144"/>
      <c r="U48" s="149">
        <f t="shared" si="15"/>
        <v>0</v>
      </c>
      <c r="V48" s="150">
        <f t="shared" si="16"/>
        <v>0</v>
      </c>
      <c r="W48" s="441"/>
      <c r="Y48" s="312">
        <f t="shared" si="6"/>
        <v>0</v>
      </c>
      <c r="Z48" s="312">
        <v>0</v>
      </c>
      <c r="AA48" s="152">
        <v>0</v>
      </c>
      <c r="AB48" s="152">
        <v>0</v>
      </c>
      <c r="AC48" s="492"/>
      <c r="AD48" s="355"/>
      <c r="AE48" s="269">
        <f t="shared" si="7"/>
        <v>0</v>
      </c>
      <c r="AF48" s="354">
        <f t="shared" si="8"/>
        <v>0</v>
      </c>
      <c r="AH48" s="621"/>
    </row>
    <row r="49" spans="3:34" s="139" customFormat="1" ht="12">
      <c r="C49" s="140"/>
      <c r="D49" s="141"/>
      <c r="E49" s="256" t="s">
        <v>34</v>
      </c>
      <c r="F49" s="142">
        <v>24</v>
      </c>
      <c r="G49" s="142" t="s">
        <v>93</v>
      </c>
      <c r="H49" s="615"/>
      <c r="I49" s="142"/>
      <c r="J49" s="144"/>
      <c r="K49" s="616">
        <v>222280000</v>
      </c>
      <c r="L49" s="617">
        <f t="shared" si="18"/>
        <v>7.1102023791092854</v>
      </c>
      <c r="M49" s="492">
        <f t="shared" si="19"/>
        <v>222280000</v>
      </c>
      <c r="N49" s="618">
        <f>(M49/K49)*100</f>
        <v>100</v>
      </c>
      <c r="O49" s="550">
        <v>115355150</v>
      </c>
      <c r="P49" s="618">
        <f>O49/K49*100</f>
        <v>51.896324455641526</v>
      </c>
      <c r="Q49" s="620">
        <f t="shared" si="14"/>
        <v>106924850</v>
      </c>
      <c r="R49" s="147" t="s">
        <v>96</v>
      </c>
      <c r="S49" s="682"/>
      <c r="T49" s="144"/>
      <c r="U49" s="149">
        <f t="shared" si="15"/>
        <v>7.1102023791092854</v>
      </c>
      <c r="V49" s="150">
        <f t="shared" si="16"/>
        <v>5.3326517843319641</v>
      </c>
      <c r="W49" s="441" t="s">
        <v>33</v>
      </c>
      <c r="Y49" s="312">
        <f t="shared" si="6"/>
        <v>100</v>
      </c>
      <c r="Z49" s="312">
        <v>75</v>
      </c>
      <c r="AA49" s="152">
        <v>72.17473456901206</v>
      </c>
      <c r="AB49" s="152">
        <v>40</v>
      </c>
      <c r="AC49" s="492">
        <v>91190000</v>
      </c>
      <c r="AD49" s="355">
        <v>49000000</v>
      </c>
      <c r="AE49" s="269">
        <f t="shared" si="7"/>
        <v>24500000</v>
      </c>
      <c r="AF49" s="354">
        <f t="shared" si="8"/>
        <v>24500000</v>
      </c>
      <c r="AH49" s="621">
        <v>44740000</v>
      </c>
    </row>
    <row r="50" spans="3:34" s="139" customFormat="1" ht="12">
      <c r="C50" s="140"/>
      <c r="D50" s="141"/>
      <c r="E50" s="142"/>
      <c r="F50" s="142"/>
      <c r="G50" s="142" t="s">
        <v>97</v>
      </c>
      <c r="H50" s="615"/>
      <c r="I50" s="142"/>
      <c r="J50" s="144"/>
      <c r="K50" s="616"/>
      <c r="L50" s="617">
        <f t="shared" si="18"/>
        <v>0</v>
      </c>
      <c r="M50" s="492">
        <f t="shared" si="19"/>
        <v>0</v>
      </c>
      <c r="N50" s="618"/>
      <c r="O50" s="621"/>
      <c r="P50" s="618"/>
      <c r="Q50" s="620">
        <f t="shared" si="14"/>
        <v>0</v>
      </c>
      <c r="R50" s="147" t="s">
        <v>98</v>
      </c>
      <c r="S50" s="682"/>
      <c r="T50" s="144"/>
      <c r="U50" s="149">
        <f t="shared" si="15"/>
        <v>0</v>
      </c>
      <c r="V50" s="150">
        <f t="shared" si="16"/>
        <v>0</v>
      </c>
      <c r="W50" s="441"/>
      <c r="Y50" s="312">
        <f t="shared" si="6"/>
        <v>0</v>
      </c>
      <c r="Z50" s="312">
        <v>0</v>
      </c>
      <c r="AA50" s="152">
        <v>0</v>
      </c>
      <c r="AB50" s="152">
        <v>0</v>
      </c>
      <c r="AC50" s="492"/>
      <c r="AD50" s="355"/>
      <c r="AE50" s="269">
        <f t="shared" si="7"/>
        <v>0</v>
      </c>
      <c r="AF50" s="354">
        <f t="shared" si="8"/>
        <v>0</v>
      </c>
      <c r="AH50" s="621"/>
    </row>
    <row r="51" spans="3:34" s="139" customFormat="1" ht="12">
      <c r="C51" s="140"/>
      <c r="D51" s="141"/>
      <c r="E51" s="256" t="s">
        <v>34</v>
      </c>
      <c r="F51" s="142">
        <v>26</v>
      </c>
      <c r="G51" s="142" t="s">
        <v>99</v>
      </c>
      <c r="H51" s="615"/>
      <c r="I51" s="142"/>
      <c r="J51" s="144"/>
      <c r="K51" s="616">
        <v>17240000</v>
      </c>
      <c r="L51" s="617">
        <f t="shared" si="18"/>
        <v>0.55146611938025947</v>
      </c>
      <c r="M51" s="492">
        <f t="shared" si="19"/>
        <v>17240000</v>
      </c>
      <c r="N51" s="618">
        <f>(M51/K51)*100</f>
        <v>100</v>
      </c>
      <c r="O51" s="550">
        <v>7525000</v>
      </c>
      <c r="P51" s="618">
        <f>O51/K51*100</f>
        <v>43.648491879350345</v>
      </c>
      <c r="Q51" s="620">
        <f t="shared" si="14"/>
        <v>9715000</v>
      </c>
      <c r="S51" s="682"/>
      <c r="T51" s="144"/>
      <c r="U51" s="149">
        <f t="shared" si="15"/>
        <v>0.55146611938025947</v>
      </c>
      <c r="V51" s="150">
        <f t="shared" si="16"/>
        <v>0.24070664433506103</v>
      </c>
      <c r="W51" s="441" t="s">
        <v>33</v>
      </c>
      <c r="Y51" s="312">
        <f t="shared" si="6"/>
        <v>100</v>
      </c>
      <c r="Z51" s="312">
        <f>P51</f>
        <v>43.648491879350345</v>
      </c>
      <c r="AA51" s="152">
        <v>89.124129930394432</v>
      </c>
      <c r="AB51" s="152">
        <v>30</v>
      </c>
      <c r="AC51" s="492">
        <v>10615000</v>
      </c>
      <c r="AD51" s="355">
        <v>3750000</v>
      </c>
      <c r="AE51" s="269">
        <f t="shared" si="7"/>
        <v>1875000</v>
      </c>
      <c r="AF51" s="354">
        <f t="shared" si="8"/>
        <v>1875000</v>
      </c>
      <c r="AH51" s="621">
        <v>2875000</v>
      </c>
    </row>
    <row r="52" spans="3:34" s="139" customFormat="1" ht="12">
      <c r="C52" s="140"/>
      <c r="D52" s="141"/>
      <c r="E52" s="256" t="s">
        <v>34</v>
      </c>
      <c r="F52" s="142">
        <v>28</v>
      </c>
      <c r="G52" s="142" t="s">
        <v>386</v>
      </c>
      <c r="H52" s="615"/>
      <c r="I52" s="142"/>
      <c r="J52" s="144"/>
      <c r="K52" s="616">
        <v>1900000</v>
      </c>
      <c r="L52" s="617">
        <f t="shared" si="18"/>
        <v>6.0776428469982199E-2</v>
      </c>
      <c r="M52" s="492">
        <f t="shared" si="19"/>
        <v>1900000</v>
      </c>
      <c r="N52" s="618">
        <f>(M52/K52)*100</f>
        <v>100</v>
      </c>
      <c r="O52" s="621">
        <v>1320000</v>
      </c>
      <c r="P52" s="618">
        <f>O52/K52*100</f>
        <v>69.473684210526315</v>
      </c>
      <c r="Q52" s="620">
        <f t="shared" si="14"/>
        <v>580000</v>
      </c>
      <c r="R52" s="147" t="s">
        <v>100</v>
      </c>
      <c r="S52" s="682"/>
      <c r="T52" s="144"/>
      <c r="U52" s="149"/>
      <c r="V52" s="150"/>
      <c r="W52" s="441"/>
      <c r="Y52" s="312">
        <f t="shared" si="6"/>
        <v>100</v>
      </c>
      <c r="Z52" s="312">
        <v>100</v>
      </c>
      <c r="AA52" s="152">
        <v>0</v>
      </c>
      <c r="AB52" s="152">
        <v>0</v>
      </c>
      <c r="AC52" s="139">
        <v>0</v>
      </c>
      <c r="AD52" s="355">
        <v>1900000</v>
      </c>
      <c r="AE52" s="269">
        <f t="shared" si="7"/>
        <v>950000</v>
      </c>
      <c r="AF52" s="354">
        <f t="shared" si="8"/>
        <v>950000</v>
      </c>
      <c r="AH52" s="621">
        <v>0</v>
      </c>
    </row>
    <row r="53" spans="3:34" s="139" customFormat="1" ht="12">
      <c r="C53" s="140"/>
      <c r="D53" s="141"/>
      <c r="E53" s="256" t="s">
        <v>34</v>
      </c>
      <c r="F53" s="142">
        <v>29</v>
      </c>
      <c r="G53" s="142" t="s">
        <v>400</v>
      </c>
      <c r="H53" s="615"/>
      <c r="I53" s="142"/>
      <c r="J53" s="144"/>
      <c r="K53" s="616">
        <v>110748000</v>
      </c>
      <c r="L53" s="617">
        <f t="shared" si="18"/>
        <v>3.542562052733468</v>
      </c>
      <c r="M53" s="492">
        <f t="shared" si="19"/>
        <v>110748000</v>
      </c>
      <c r="N53" s="618">
        <f>(M53/K53)*100</f>
        <v>100</v>
      </c>
      <c r="O53" s="552">
        <v>39190000</v>
      </c>
      <c r="P53" s="618">
        <f>O53/K53*100</f>
        <v>35.386643551125076</v>
      </c>
      <c r="Q53" s="620">
        <f t="shared" si="14"/>
        <v>71558000</v>
      </c>
      <c r="R53" s="147" t="s">
        <v>101</v>
      </c>
      <c r="S53" s="682"/>
      <c r="T53" s="144"/>
      <c r="U53" s="149">
        <f t="shared" si="15"/>
        <v>3.542562052733468</v>
      </c>
      <c r="V53" s="150">
        <f t="shared" si="16"/>
        <v>1.8162715644364491</v>
      </c>
      <c r="W53" s="441" t="s">
        <v>33</v>
      </c>
      <c r="Y53" s="312">
        <f t="shared" si="6"/>
        <v>100</v>
      </c>
      <c r="Z53" s="312">
        <v>51.27</v>
      </c>
      <c r="AA53" s="152">
        <v>51.26684003322859</v>
      </c>
      <c r="AB53" s="152">
        <v>51.26684003322859</v>
      </c>
      <c r="AC53" s="492">
        <v>48242000</v>
      </c>
      <c r="AD53" s="355">
        <v>47085000</v>
      </c>
      <c r="AE53" s="269">
        <f t="shared" si="7"/>
        <v>23542500</v>
      </c>
      <c r="AF53" s="354">
        <f t="shared" si="8"/>
        <v>23542500</v>
      </c>
      <c r="AH53" s="621">
        <v>7585000</v>
      </c>
    </row>
    <row r="54" spans="3:34" s="139" customFormat="1" ht="12">
      <c r="C54" s="140"/>
      <c r="D54" s="141"/>
      <c r="E54" s="142"/>
      <c r="F54" s="142"/>
      <c r="G54" s="142"/>
      <c r="H54" s="615"/>
      <c r="I54" s="142"/>
      <c r="J54" s="144"/>
      <c r="K54" s="616"/>
      <c r="L54" s="617">
        <f t="shared" si="18"/>
        <v>0</v>
      </c>
      <c r="M54" s="492">
        <f t="shared" si="19"/>
        <v>0</v>
      </c>
      <c r="N54" s="618"/>
      <c r="O54" s="621"/>
      <c r="P54" s="618"/>
      <c r="Q54" s="620">
        <f t="shared" si="14"/>
        <v>0</v>
      </c>
      <c r="R54" s="147" t="s">
        <v>103</v>
      </c>
      <c r="S54" s="682"/>
      <c r="T54" s="144"/>
      <c r="U54" s="149">
        <f t="shared" si="15"/>
        <v>0</v>
      </c>
      <c r="V54" s="150">
        <f t="shared" si="16"/>
        <v>0</v>
      </c>
      <c r="W54" s="441"/>
      <c r="Y54" s="312">
        <f t="shared" si="6"/>
        <v>0</v>
      </c>
      <c r="Z54" s="312">
        <v>0</v>
      </c>
      <c r="AA54" s="152">
        <v>0</v>
      </c>
      <c r="AB54" s="152">
        <v>0</v>
      </c>
      <c r="AC54" s="492"/>
      <c r="AD54" s="355"/>
      <c r="AE54" s="269">
        <f t="shared" si="7"/>
        <v>0</v>
      </c>
      <c r="AF54" s="354">
        <f t="shared" si="8"/>
        <v>0</v>
      </c>
      <c r="AH54" s="621"/>
    </row>
    <row r="55" spans="3:34" s="139" customFormat="1" ht="12">
      <c r="C55" s="147"/>
      <c r="D55" s="141"/>
      <c r="E55" s="256" t="s">
        <v>34</v>
      </c>
      <c r="F55" s="142">
        <v>42</v>
      </c>
      <c r="G55" s="142" t="s">
        <v>104</v>
      </c>
      <c r="H55" s="142"/>
      <c r="I55" s="142"/>
      <c r="J55" s="151"/>
      <c r="K55" s="616">
        <v>467915000</v>
      </c>
      <c r="L55" s="617">
        <f t="shared" si="18"/>
        <v>14.967475014490381</v>
      </c>
      <c r="M55" s="492">
        <f t="shared" si="19"/>
        <v>467915000</v>
      </c>
      <c r="N55" s="618">
        <f>(M55/K55)*100</f>
        <v>100</v>
      </c>
      <c r="O55" s="552">
        <v>455889000</v>
      </c>
      <c r="P55" s="618">
        <f>O55/K55*100</f>
        <v>97.429875084149899</v>
      </c>
      <c r="Q55" s="620">
        <f t="shared" si="14"/>
        <v>12026000</v>
      </c>
      <c r="R55" s="147" t="s">
        <v>105</v>
      </c>
      <c r="S55" s="141"/>
      <c r="T55" s="151"/>
      <c r="U55" s="149">
        <f t="shared" si="15"/>
        <v>14.967475014490381</v>
      </c>
      <c r="V55" s="150">
        <f t="shared" si="16"/>
        <v>14.967475014490381</v>
      </c>
      <c r="W55" s="441"/>
      <c r="Y55" s="312">
        <f t="shared" si="6"/>
        <v>100</v>
      </c>
      <c r="Z55" s="312">
        <v>100</v>
      </c>
      <c r="AA55" s="152">
        <v>105.03136253379353</v>
      </c>
      <c r="AB55" s="152">
        <v>90</v>
      </c>
      <c r="AC55" s="492">
        <v>467915000</v>
      </c>
      <c r="AD55" s="355">
        <v>0</v>
      </c>
      <c r="AE55" s="269">
        <f t="shared" si="7"/>
        <v>0</v>
      </c>
      <c r="AF55" s="354">
        <f t="shared" si="8"/>
        <v>0</v>
      </c>
      <c r="AH55" s="621">
        <v>0</v>
      </c>
    </row>
    <row r="56" spans="3:34" s="139" customFormat="1" ht="12">
      <c r="C56" s="147"/>
      <c r="D56" s="302" t="s">
        <v>38</v>
      </c>
      <c r="E56" s="683" t="s">
        <v>106</v>
      </c>
      <c r="F56" s="683"/>
      <c r="G56" s="683"/>
      <c r="H56" s="683"/>
      <c r="I56" s="624"/>
      <c r="J56" s="151"/>
      <c r="K56" s="605">
        <f>SUM(K57:K59)</f>
        <v>1022580000</v>
      </c>
      <c r="L56" s="606">
        <f>SUM(L57:L59)</f>
        <v>100.00072517080277</v>
      </c>
      <c r="M56" s="593">
        <f>M57+M58</f>
        <v>1022580000</v>
      </c>
      <c r="N56" s="607">
        <f>M56/K56*100</f>
        <v>100</v>
      </c>
      <c r="O56" s="595">
        <f>SUM(O57:O59)</f>
        <v>0</v>
      </c>
      <c r="P56" s="608">
        <f>O56/K56*100</f>
        <v>0</v>
      </c>
      <c r="Q56" s="306">
        <f>SUM(Q57:Q59)</f>
        <v>1022580000</v>
      </c>
      <c r="R56" s="306">
        <f>SUM(R59:R60)</f>
        <v>0</v>
      </c>
      <c r="S56" s="307"/>
      <c r="T56" s="308"/>
      <c r="U56" s="318">
        <f>SUM(U57:U59)</f>
        <v>0</v>
      </c>
      <c r="V56" s="318">
        <f>SUM(V57:V59)</f>
        <v>0</v>
      </c>
      <c r="W56" s="440"/>
      <c r="Y56" s="312">
        <f t="shared" si="6"/>
        <v>100</v>
      </c>
      <c r="Z56" s="312">
        <v>0</v>
      </c>
      <c r="AA56" s="152">
        <v>0.12399898997186351</v>
      </c>
      <c r="AB56" s="152">
        <v>0</v>
      </c>
      <c r="AC56" s="492"/>
      <c r="AD56" s="355"/>
      <c r="AE56" s="269">
        <f t="shared" si="7"/>
        <v>0</v>
      </c>
      <c r="AF56" s="354">
        <f t="shared" si="8"/>
        <v>0</v>
      </c>
      <c r="AH56" s="595">
        <f>AH57+AH58</f>
        <v>1106130000</v>
      </c>
    </row>
    <row r="57" spans="3:34" s="139" customFormat="1" ht="12">
      <c r="C57" s="147"/>
      <c r="D57" s="683"/>
      <c r="E57" s="675" t="s">
        <v>38</v>
      </c>
      <c r="F57" s="256" t="s">
        <v>107</v>
      </c>
      <c r="G57" s="142" t="s">
        <v>387</v>
      </c>
      <c r="H57" s="683"/>
      <c r="I57" s="683"/>
      <c r="J57" s="151"/>
      <c r="K57" s="616">
        <v>1019830000</v>
      </c>
      <c r="L57" s="617">
        <f>K57/K56*100</f>
        <v>99.731072385534631</v>
      </c>
      <c r="M57" s="628">
        <f>K57</f>
        <v>1019830000</v>
      </c>
      <c r="N57" s="618">
        <f>M57/K57*100</f>
        <v>100</v>
      </c>
      <c r="O57" s="621"/>
      <c r="P57" s="618">
        <f>O57/K57*100</f>
        <v>0</v>
      </c>
      <c r="Q57" s="620">
        <f>K57-O57</f>
        <v>1019830000</v>
      </c>
      <c r="R57" s="154"/>
      <c r="S57" s="141"/>
      <c r="T57" s="151"/>
      <c r="U57" s="149"/>
      <c r="V57" s="150"/>
      <c r="W57" s="441"/>
      <c r="Y57" s="312">
        <f t="shared" si="6"/>
        <v>100</v>
      </c>
      <c r="Z57" s="312">
        <v>10</v>
      </c>
      <c r="AA57" s="152">
        <v>0</v>
      </c>
      <c r="AB57" s="152">
        <v>0</v>
      </c>
      <c r="AC57" s="492">
        <v>0</v>
      </c>
      <c r="AD57" s="355"/>
      <c r="AE57" s="269">
        <f t="shared" si="7"/>
        <v>0</v>
      </c>
      <c r="AF57" s="354">
        <f t="shared" si="8"/>
        <v>0</v>
      </c>
      <c r="AH57" s="621">
        <v>1106130000</v>
      </c>
    </row>
    <row r="58" spans="3:34" s="139" customFormat="1" ht="12">
      <c r="C58" s="147"/>
      <c r="D58" s="683"/>
      <c r="E58" s="256" t="s">
        <v>38</v>
      </c>
      <c r="F58" s="256" t="s">
        <v>41</v>
      </c>
      <c r="G58" s="142" t="s">
        <v>388</v>
      </c>
      <c r="H58" s="683"/>
      <c r="I58" s="683"/>
      <c r="J58" s="151"/>
      <c r="K58" s="616">
        <v>2750000</v>
      </c>
      <c r="L58" s="617">
        <f t="shared" ref="L58:L59" si="20">K58/K57*100</f>
        <v>0.26965278526813297</v>
      </c>
      <c r="M58" s="628">
        <f>K58</f>
        <v>2750000</v>
      </c>
      <c r="N58" s="618">
        <f>M58/K58*100</f>
        <v>100</v>
      </c>
      <c r="O58" s="621"/>
      <c r="P58" s="618">
        <f>O58/K58*100</f>
        <v>0</v>
      </c>
      <c r="Q58" s="620">
        <f>K58-O58</f>
        <v>2750000</v>
      </c>
      <c r="R58" s="154"/>
      <c r="S58" s="141"/>
      <c r="T58" s="151"/>
      <c r="U58" s="149"/>
      <c r="V58" s="150"/>
      <c r="W58" s="441"/>
      <c r="Y58" s="312">
        <f t="shared" si="6"/>
        <v>100</v>
      </c>
      <c r="Z58" s="312">
        <v>0</v>
      </c>
      <c r="AA58" s="152">
        <v>50</v>
      </c>
      <c r="AB58" s="152">
        <v>0</v>
      </c>
      <c r="AC58" s="492">
        <v>0</v>
      </c>
      <c r="AD58" s="355">
        <v>2750000</v>
      </c>
      <c r="AE58" s="269">
        <f t="shared" si="7"/>
        <v>1375000</v>
      </c>
      <c r="AF58" s="354">
        <f t="shared" si="8"/>
        <v>1375000</v>
      </c>
      <c r="AH58" s="621"/>
    </row>
    <row r="59" spans="3:34" s="139" customFormat="1" ht="12">
      <c r="C59" s="147"/>
      <c r="D59" s="142"/>
      <c r="E59" s="142"/>
      <c r="F59" s="142"/>
      <c r="G59" s="142"/>
      <c r="H59" s="142"/>
      <c r="I59" s="142"/>
      <c r="J59" s="151"/>
      <c r="K59" s="629"/>
      <c r="L59" s="617">
        <f t="shared" si="20"/>
        <v>0</v>
      </c>
      <c r="M59" s="628">
        <f t="shared" ref="M59" si="21">AH59+AD59</f>
        <v>0</v>
      </c>
      <c r="N59" s="618"/>
      <c r="O59" s="621"/>
      <c r="P59" s="618"/>
      <c r="Q59" s="620"/>
      <c r="R59" s="154"/>
      <c r="S59" s="141"/>
      <c r="T59" s="151"/>
      <c r="U59" s="149">
        <f t="shared" ref="U59:U62" si="22">(Y59/100)*L59</f>
        <v>0</v>
      </c>
      <c r="V59" s="150">
        <f t="shared" ref="V59:V62" si="23">Z59/100*L59</f>
        <v>0</v>
      </c>
      <c r="W59" s="441"/>
      <c r="Y59" s="312">
        <f t="shared" si="6"/>
        <v>0</v>
      </c>
      <c r="Z59" s="312">
        <v>0</v>
      </c>
      <c r="AA59" s="152">
        <v>0</v>
      </c>
      <c r="AB59" s="152">
        <v>0</v>
      </c>
      <c r="AC59" s="492"/>
      <c r="AD59" s="355"/>
      <c r="AE59" s="269">
        <f t="shared" si="7"/>
        <v>0</v>
      </c>
      <c r="AF59" s="354">
        <f t="shared" si="8"/>
        <v>0</v>
      </c>
      <c r="AH59" s="621"/>
    </row>
    <row r="60" spans="3:34" s="139" customFormat="1" ht="12">
      <c r="C60" s="140"/>
      <c r="D60" s="322" t="s">
        <v>107</v>
      </c>
      <c r="E60" s="683" t="s">
        <v>108</v>
      </c>
      <c r="F60" s="683"/>
      <c r="G60" s="683"/>
      <c r="H60" s="683"/>
      <c r="I60" s="683"/>
      <c r="J60" s="144"/>
      <c r="K60" s="605">
        <f>SUM(K62:K64)</f>
        <v>2036272500</v>
      </c>
      <c r="L60" s="606">
        <f>SUM(L61:L64)</f>
        <v>100</v>
      </c>
      <c r="M60" s="593">
        <f>SUM(M62:M64)</f>
        <v>2036272500</v>
      </c>
      <c r="N60" s="607">
        <f>M60/K60*100</f>
        <v>100</v>
      </c>
      <c r="O60" s="595">
        <f>SUM(O62:O64)</f>
        <v>861952500</v>
      </c>
      <c r="P60" s="608">
        <f t="shared" ref="P60:P65" si="24">O60/K60*100</f>
        <v>42.329919006419821</v>
      </c>
      <c r="Q60" s="306">
        <f>SUM(Q61:Q64)</f>
        <v>1174320000</v>
      </c>
      <c r="R60" s="306">
        <f>SUM(R62:R62)</f>
        <v>0</v>
      </c>
      <c r="S60" s="307"/>
      <c r="T60" s="308"/>
      <c r="U60" s="318">
        <f>SUM(U61:U64)</f>
        <v>98.688289509385413</v>
      </c>
      <c r="V60" s="318">
        <f>SUM(V61:V64)</f>
        <v>81.337713886525506</v>
      </c>
      <c r="W60" s="440"/>
      <c r="Y60" s="312">
        <f t="shared" si="6"/>
        <v>100</v>
      </c>
      <c r="Z60" s="312">
        <v>0</v>
      </c>
      <c r="AA60" s="152">
        <v>76.907923767973557</v>
      </c>
      <c r="AB60" s="152">
        <v>0</v>
      </c>
      <c r="AC60" s="492"/>
      <c r="AD60" s="355"/>
      <c r="AE60" s="269">
        <f t="shared" si="7"/>
        <v>0</v>
      </c>
      <c r="AF60" s="354">
        <f t="shared" si="8"/>
        <v>0</v>
      </c>
      <c r="AH60" s="595">
        <f>SUM(AH62:AH64)</f>
        <v>854260000</v>
      </c>
    </row>
    <row r="61" spans="3:34" s="139" customFormat="1" ht="18" customHeight="1">
      <c r="C61" s="140"/>
      <c r="E61" s="683" t="s">
        <v>109</v>
      </c>
      <c r="F61" s="683"/>
      <c r="G61" s="683"/>
      <c r="H61" s="683"/>
      <c r="I61" s="683"/>
      <c r="J61" s="144"/>
      <c r="K61" s="629"/>
      <c r="L61" s="610"/>
      <c r="M61" s="628"/>
      <c r="N61" s="612"/>
      <c r="O61" s="621"/>
      <c r="P61" s="612"/>
      <c r="Q61" s="620">
        <f t="shared" ref="Q61:Q64" si="25">K61-O61</f>
        <v>0</v>
      </c>
      <c r="R61" s="323"/>
      <c r="S61" s="682"/>
      <c r="T61" s="144"/>
      <c r="U61" s="149">
        <f t="shared" si="22"/>
        <v>0</v>
      </c>
      <c r="V61" s="150">
        <f t="shared" si="23"/>
        <v>0</v>
      </c>
      <c r="W61" s="441"/>
      <c r="Y61" s="312">
        <f t="shared" si="6"/>
        <v>0</v>
      </c>
      <c r="Z61" s="312">
        <v>0</v>
      </c>
      <c r="AA61" s="152">
        <v>0</v>
      </c>
      <c r="AB61" s="152">
        <v>0</v>
      </c>
      <c r="AC61" s="492"/>
      <c r="AD61" s="355"/>
      <c r="AE61" s="269">
        <f t="shared" si="7"/>
        <v>0</v>
      </c>
      <c r="AF61" s="354">
        <f t="shared" si="8"/>
        <v>0</v>
      </c>
      <c r="AH61" s="621"/>
    </row>
    <row r="62" spans="3:34" s="139" customFormat="1" ht="18" customHeight="1">
      <c r="C62" s="140"/>
      <c r="D62" s="141"/>
      <c r="E62" s="116" t="s">
        <v>107</v>
      </c>
      <c r="F62" s="256" t="s">
        <v>28</v>
      </c>
      <c r="G62" s="142" t="s">
        <v>111</v>
      </c>
      <c r="H62" s="615"/>
      <c r="I62" s="142"/>
      <c r="J62" s="144"/>
      <c r="K62" s="616">
        <v>1126300000</v>
      </c>
      <c r="L62" s="630">
        <f>(K62/($K$60))*100</f>
        <v>55.311850452235646</v>
      </c>
      <c r="M62" s="492">
        <f>K62</f>
        <v>1126300000</v>
      </c>
      <c r="N62" s="618">
        <f t="shared" ref="N62:N68" si="26">(M62/K62)*100</f>
        <v>100</v>
      </c>
      <c r="O62" s="621">
        <v>707500000</v>
      </c>
      <c r="P62" s="618">
        <f t="shared" si="24"/>
        <v>62.81630116310042</v>
      </c>
      <c r="Q62" s="620">
        <f t="shared" si="25"/>
        <v>418800000</v>
      </c>
      <c r="R62" s="323" t="s">
        <v>112</v>
      </c>
      <c r="S62" s="682"/>
      <c r="T62" s="144"/>
      <c r="U62" s="149">
        <f t="shared" si="22"/>
        <v>55.311850452235646</v>
      </c>
      <c r="V62" s="150">
        <f t="shared" si="23"/>
        <v>55.311850452235646</v>
      </c>
      <c r="W62" s="441" t="s">
        <v>33</v>
      </c>
      <c r="Y62" s="312">
        <f t="shared" si="6"/>
        <v>100</v>
      </c>
      <c r="Z62" s="312">
        <f>Y62</f>
        <v>100</v>
      </c>
      <c r="AA62" s="152">
        <v>85.877131040048425</v>
      </c>
      <c r="AB62" s="152">
        <v>85.877131040048425</v>
      </c>
      <c r="AC62" s="492">
        <v>0</v>
      </c>
      <c r="AD62" s="355">
        <v>280000000</v>
      </c>
      <c r="AE62" s="269">
        <f t="shared" si="7"/>
        <v>140000000</v>
      </c>
      <c r="AF62" s="354">
        <f t="shared" si="8"/>
        <v>140000000</v>
      </c>
      <c r="AH62" s="621">
        <v>711300000</v>
      </c>
    </row>
    <row r="63" spans="3:34" s="139" customFormat="1">
      <c r="C63" s="140"/>
      <c r="D63" s="142"/>
      <c r="E63" s="116" t="s">
        <v>107</v>
      </c>
      <c r="F63" s="256" t="s">
        <v>38</v>
      </c>
      <c r="G63" s="756" t="s">
        <v>113</v>
      </c>
      <c r="H63" s="757"/>
      <c r="I63" s="757"/>
      <c r="J63" s="758"/>
      <c r="K63" s="616">
        <v>883262500</v>
      </c>
      <c r="L63" s="630">
        <f t="shared" ref="L63:L64" si="27">(K63/($K$60))*100</f>
        <v>43.376439057149767</v>
      </c>
      <c r="M63" s="492">
        <f t="shared" ref="M63:M64" si="28">K63</f>
        <v>883262500</v>
      </c>
      <c r="N63" s="618">
        <f t="shared" si="26"/>
        <v>100</v>
      </c>
      <c r="O63" s="552">
        <v>154452500</v>
      </c>
      <c r="P63" s="618">
        <f t="shared" si="24"/>
        <v>17.486590905874529</v>
      </c>
      <c r="Q63" s="620">
        <f t="shared" si="25"/>
        <v>728810000</v>
      </c>
      <c r="R63" s="147" t="s">
        <v>114</v>
      </c>
      <c r="S63" s="682"/>
      <c r="T63" s="144"/>
      <c r="U63" s="149">
        <f>(Y63/100)*L63</f>
        <v>43.376439057149767</v>
      </c>
      <c r="V63" s="150">
        <f>Z63/100*L63</f>
        <v>26.02586343428986</v>
      </c>
      <c r="W63" s="441"/>
      <c r="Y63" s="312">
        <f t="shared" si="6"/>
        <v>100</v>
      </c>
      <c r="Z63" s="312">
        <v>60</v>
      </c>
      <c r="AA63" s="152">
        <v>58.566396490992133</v>
      </c>
      <c r="AB63" s="152">
        <v>58.566396490992133</v>
      </c>
      <c r="AC63" s="492">
        <v>72852500</v>
      </c>
      <c r="AD63" s="355">
        <v>134510000</v>
      </c>
      <c r="AE63" s="269">
        <f t="shared" si="7"/>
        <v>67255000</v>
      </c>
      <c r="AF63" s="354">
        <f t="shared" si="8"/>
        <v>67255000</v>
      </c>
      <c r="AH63" s="621">
        <v>142960000</v>
      </c>
    </row>
    <row r="64" spans="3:34" s="139" customFormat="1">
      <c r="C64" s="140"/>
      <c r="D64" s="142"/>
      <c r="E64" s="116" t="s">
        <v>107</v>
      </c>
      <c r="F64" s="256" t="s">
        <v>115</v>
      </c>
      <c r="G64" s="756" t="s">
        <v>116</v>
      </c>
      <c r="H64" s="757"/>
      <c r="I64" s="757"/>
      <c r="J64" s="758"/>
      <c r="K64" s="631">
        <v>26710000</v>
      </c>
      <c r="L64" s="630">
        <f t="shared" si="27"/>
        <v>1.3117104906145911</v>
      </c>
      <c r="M64" s="492">
        <f t="shared" si="28"/>
        <v>26710000</v>
      </c>
      <c r="N64" s="618">
        <v>0</v>
      </c>
      <c r="O64" s="621">
        <v>0</v>
      </c>
      <c r="P64" s="618">
        <v>0</v>
      </c>
      <c r="Q64" s="620">
        <f t="shared" si="25"/>
        <v>26710000</v>
      </c>
      <c r="R64" s="147"/>
      <c r="S64" s="682"/>
      <c r="T64" s="144"/>
      <c r="U64" s="149">
        <f>(Y64/100)*L64</f>
        <v>0</v>
      </c>
      <c r="V64" s="150">
        <f>Z64/100*L64</f>
        <v>0</v>
      </c>
      <c r="W64" s="441"/>
      <c r="Y64" s="312">
        <f t="shared" si="6"/>
        <v>0</v>
      </c>
      <c r="Z64" s="312">
        <v>0</v>
      </c>
      <c r="AA64" s="152">
        <v>0</v>
      </c>
      <c r="AB64" s="152">
        <v>0</v>
      </c>
      <c r="AC64" s="492">
        <v>13850000</v>
      </c>
      <c r="AD64" s="355">
        <v>12860000</v>
      </c>
      <c r="AE64" s="269">
        <f t="shared" si="7"/>
        <v>6430000</v>
      </c>
      <c r="AF64" s="354">
        <f t="shared" si="8"/>
        <v>6430000</v>
      </c>
      <c r="AH64" s="621">
        <f>AJ64</f>
        <v>0</v>
      </c>
    </row>
    <row r="65" spans="3:34" s="139" customFormat="1" ht="12">
      <c r="C65" s="140"/>
      <c r="D65" s="322" t="s">
        <v>41</v>
      </c>
      <c r="E65" s="683" t="s">
        <v>117</v>
      </c>
      <c r="F65" s="683"/>
      <c r="G65" s="683"/>
      <c r="H65" s="683"/>
      <c r="I65" s="683"/>
      <c r="J65" s="144"/>
      <c r="K65" s="605">
        <f>SUM(K68:K75)</f>
        <v>132405000</v>
      </c>
      <c r="L65" s="606">
        <f>SUM(L68:L75)</f>
        <v>100</v>
      </c>
      <c r="M65" s="593">
        <f>SUM(M66:M77)</f>
        <v>132405000</v>
      </c>
      <c r="N65" s="607">
        <f>M65/K65*100</f>
        <v>100</v>
      </c>
      <c r="O65" s="595">
        <f>SUM(O66:O77)</f>
        <v>74772500</v>
      </c>
      <c r="P65" s="608">
        <f t="shared" si="24"/>
        <v>56.472565235451832</v>
      </c>
      <c r="Q65" s="306">
        <f>SUM(Q68:Q75)</f>
        <v>57632500</v>
      </c>
      <c r="R65" s="306">
        <f>SUM(R68:R74)</f>
        <v>0</v>
      </c>
      <c r="S65" s="307"/>
      <c r="T65" s="308"/>
      <c r="U65" s="318">
        <f>SUM(U66:U77)</f>
        <v>94.597715720705423</v>
      </c>
      <c r="V65" s="318">
        <f>SUM(V66:V77)</f>
        <v>84.356410634039491</v>
      </c>
      <c r="W65" s="440"/>
      <c r="Y65" s="312">
        <f t="shared" si="6"/>
        <v>100</v>
      </c>
      <c r="Z65" s="312">
        <v>0</v>
      </c>
      <c r="AA65" s="152">
        <v>84.799478871643814</v>
      </c>
      <c r="AB65" s="152">
        <v>0</v>
      </c>
      <c r="AC65" s="492"/>
      <c r="AD65" s="355"/>
      <c r="AE65" s="269">
        <f t="shared" si="7"/>
        <v>0</v>
      </c>
      <c r="AF65" s="354">
        <f t="shared" si="8"/>
        <v>0</v>
      </c>
      <c r="AH65" s="595">
        <f>SUM(AH66:AH77)</f>
        <v>307256500</v>
      </c>
    </row>
    <row r="66" spans="3:34" s="139" customFormat="1" ht="12">
      <c r="C66" s="140"/>
      <c r="D66" s="326"/>
      <c r="E66" s="683" t="s">
        <v>118</v>
      </c>
      <c r="F66" s="683"/>
      <c r="G66" s="683"/>
      <c r="H66" s="683"/>
      <c r="I66" s="683"/>
      <c r="J66" s="144"/>
      <c r="K66" s="629"/>
      <c r="L66" s="610"/>
      <c r="M66" s="628"/>
      <c r="N66" s="612"/>
      <c r="O66" s="621"/>
      <c r="P66" s="612"/>
      <c r="Q66" s="613"/>
      <c r="R66" s="147"/>
      <c r="S66" s="682"/>
      <c r="T66" s="144"/>
      <c r="U66" s="149">
        <f t="shared" ref="U66:U77" si="29">(Y66/100)*L66</f>
        <v>0</v>
      </c>
      <c r="V66" s="150">
        <f t="shared" ref="V66:V77" si="30">Z66/100*L66</f>
        <v>0</v>
      </c>
      <c r="W66" s="441"/>
      <c r="Y66" s="312">
        <f t="shared" si="6"/>
        <v>0</v>
      </c>
      <c r="Z66" s="312">
        <v>0</v>
      </c>
      <c r="AA66" s="152">
        <v>0</v>
      </c>
      <c r="AB66" s="152">
        <v>0</v>
      </c>
      <c r="AC66" s="492"/>
      <c r="AD66" s="355"/>
      <c r="AE66" s="269">
        <f t="shared" si="7"/>
        <v>0</v>
      </c>
      <c r="AF66" s="354">
        <f t="shared" si="8"/>
        <v>0</v>
      </c>
      <c r="AH66" s="621"/>
    </row>
    <row r="67" spans="3:34" s="139" customFormat="1" ht="12">
      <c r="C67" s="140"/>
      <c r="D67" s="326"/>
      <c r="E67" s="683" t="s">
        <v>119</v>
      </c>
      <c r="F67" s="683"/>
      <c r="G67" s="683"/>
      <c r="H67" s="683"/>
      <c r="I67" s="683"/>
      <c r="J67" s="144"/>
      <c r="K67" s="629"/>
      <c r="L67" s="610"/>
      <c r="M67" s="628"/>
      <c r="N67" s="612"/>
      <c r="O67" s="621"/>
      <c r="P67" s="612"/>
      <c r="Q67" s="613"/>
      <c r="R67" s="147"/>
      <c r="S67" s="682"/>
      <c r="T67" s="144"/>
      <c r="U67" s="149">
        <f t="shared" si="29"/>
        <v>0</v>
      </c>
      <c r="V67" s="150">
        <f t="shared" si="30"/>
        <v>0</v>
      </c>
      <c r="W67" s="441"/>
      <c r="Y67" s="312">
        <f t="shared" si="6"/>
        <v>0</v>
      </c>
      <c r="Z67" s="312">
        <v>0</v>
      </c>
      <c r="AA67" s="152">
        <v>0</v>
      </c>
      <c r="AB67" s="152">
        <v>0</v>
      </c>
      <c r="AC67" s="492"/>
      <c r="AD67" s="355"/>
      <c r="AE67" s="269">
        <f t="shared" si="7"/>
        <v>0</v>
      </c>
      <c r="AF67" s="354">
        <f t="shared" si="8"/>
        <v>0</v>
      </c>
      <c r="AH67" s="621"/>
    </row>
    <row r="68" spans="3:34" s="139" customFormat="1" ht="12">
      <c r="C68" s="140"/>
      <c r="D68" s="141"/>
      <c r="E68" s="256" t="s">
        <v>41</v>
      </c>
      <c r="F68" s="256" t="s">
        <v>28</v>
      </c>
      <c r="G68" s="142" t="s">
        <v>120</v>
      </c>
      <c r="H68" s="615"/>
      <c r="I68" s="142"/>
      <c r="J68" s="144"/>
      <c r="K68" s="629">
        <v>45200000</v>
      </c>
      <c r="L68" s="617">
        <f>(K68/($K$65))*100</f>
        <v>34.137683622219704</v>
      </c>
      <c r="M68" s="628">
        <f>K68</f>
        <v>45200000</v>
      </c>
      <c r="N68" s="618">
        <f t="shared" si="26"/>
        <v>100</v>
      </c>
      <c r="O68" s="552">
        <v>8630000</v>
      </c>
      <c r="P68" s="618">
        <f t="shared" ref="P68:P73" si="31">O68/K68*100</f>
        <v>19.092920353982301</v>
      </c>
      <c r="Q68" s="620">
        <f t="shared" ref="Q68:Q75" si="32">K68-O68</f>
        <v>36570000</v>
      </c>
      <c r="R68" s="147" t="s">
        <v>121</v>
      </c>
      <c r="S68" s="141"/>
      <c r="T68" s="151"/>
      <c r="U68" s="149">
        <f t="shared" si="29"/>
        <v>34.137683622219704</v>
      </c>
      <c r="V68" s="150">
        <f t="shared" si="30"/>
        <v>23.89637853555379</v>
      </c>
      <c r="W68" s="441" t="s">
        <v>33</v>
      </c>
      <c r="Y68" s="312">
        <f t="shared" si="6"/>
        <v>100</v>
      </c>
      <c r="Z68" s="312">
        <v>70</v>
      </c>
      <c r="AA68" s="152">
        <v>58.661504424778762</v>
      </c>
      <c r="AB68" s="152">
        <v>70</v>
      </c>
      <c r="AC68" s="492">
        <v>8590000</v>
      </c>
      <c r="AD68" s="355">
        <v>7930000</v>
      </c>
      <c r="AE68" s="269">
        <f t="shared" si="7"/>
        <v>3965000</v>
      </c>
      <c r="AF68" s="354">
        <f t="shared" si="8"/>
        <v>3965000</v>
      </c>
      <c r="AH68" s="621">
        <v>13960000</v>
      </c>
    </row>
    <row r="69" spans="3:34" s="139" customFormat="1" ht="12">
      <c r="C69" s="140"/>
      <c r="D69" s="141"/>
      <c r="E69" s="683"/>
      <c r="F69" s="142"/>
      <c r="G69" s="142" t="s">
        <v>122</v>
      </c>
      <c r="H69" s="615"/>
      <c r="I69" s="142"/>
      <c r="J69" s="144"/>
      <c r="K69" s="616">
        <v>0</v>
      </c>
      <c r="L69" s="617">
        <f t="shared" ref="L69:L77" si="33">(K69/($K$65))*100</f>
        <v>0</v>
      </c>
      <c r="M69" s="628">
        <f t="shared" ref="M69:M77" si="34">K69</f>
        <v>0</v>
      </c>
      <c r="N69" s="618"/>
      <c r="O69" s="621"/>
      <c r="P69" s="618"/>
      <c r="Q69" s="620">
        <f t="shared" si="32"/>
        <v>0</v>
      </c>
      <c r="R69" s="147"/>
      <c r="S69" s="141"/>
      <c r="T69" s="151"/>
      <c r="U69" s="149">
        <f t="shared" si="29"/>
        <v>0</v>
      </c>
      <c r="V69" s="150">
        <f t="shared" si="30"/>
        <v>0</v>
      </c>
      <c r="W69" s="441" t="s">
        <v>33</v>
      </c>
      <c r="Y69" s="312">
        <f t="shared" si="6"/>
        <v>0</v>
      </c>
      <c r="Z69" s="312">
        <v>0</v>
      </c>
      <c r="AA69" s="152">
        <v>0</v>
      </c>
      <c r="AB69" s="152">
        <v>0</v>
      </c>
      <c r="AC69" s="492"/>
      <c r="AD69" s="355"/>
      <c r="AE69" s="269">
        <f t="shared" si="7"/>
        <v>0</v>
      </c>
      <c r="AF69" s="354">
        <f t="shared" si="8"/>
        <v>0</v>
      </c>
      <c r="AH69" s="621"/>
    </row>
    <row r="70" spans="3:34" s="139" customFormat="1" ht="12">
      <c r="C70" s="140"/>
      <c r="D70" s="141"/>
      <c r="E70" s="683"/>
      <c r="F70" s="142"/>
      <c r="G70" s="142" t="s">
        <v>123</v>
      </c>
      <c r="H70" s="615"/>
      <c r="I70" s="142"/>
      <c r="J70" s="144"/>
      <c r="K70" s="616"/>
      <c r="L70" s="617">
        <f t="shared" si="33"/>
        <v>0</v>
      </c>
      <c r="M70" s="628">
        <f t="shared" si="34"/>
        <v>0</v>
      </c>
      <c r="N70" s="618"/>
      <c r="O70" s="621"/>
      <c r="P70" s="618"/>
      <c r="Q70" s="620">
        <f t="shared" si="32"/>
        <v>0</v>
      </c>
      <c r="R70" s="147"/>
      <c r="S70" s="682"/>
      <c r="T70" s="144"/>
      <c r="U70" s="149">
        <f t="shared" si="29"/>
        <v>0</v>
      </c>
      <c r="V70" s="150">
        <f t="shared" si="30"/>
        <v>0</v>
      </c>
      <c r="W70" s="441"/>
      <c r="Y70" s="312">
        <f t="shared" si="6"/>
        <v>0</v>
      </c>
      <c r="Z70" s="312">
        <v>0</v>
      </c>
      <c r="AA70" s="152">
        <v>0</v>
      </c>
      <c r="AB70" s="152">
        <v>0</v>
      </c>
      <c r="AC70" s="492"/>
      <c r="AD70" s="355"/>
      <c r="AE70" s="269">
        <f t="shared" si="7"/>
        <v>0</v>
      </c>
      <c r="AF70" s="354">
        <f t="shared" si="8"/>
        <v>0</v>
      </c>
      <c r="AH70" s="621"/>
    </row>
    <row r="71" spans="3:34" s="139" customFormat="1" ht="12">
      <c r="C71" s="140"/>
      <c r="D71" s="141"/>
      <c r="E71" s="256" t="s">
        <v>41</v>
      </c>
      <c r="F71" s="256" t="s">
        <v>34</v>
      </c>
      <c r="G71" s="142" t="s">
        <v>124</v>
      </c>
      <c r="H71" s="615"/>
      <c r="I71" s="142"/>
      <c r="J71" s="144"/>
      <c r="K71" s="616">
        <v>6655000</v>
      </c>
      <c r="L71" s="617">
        <f t="shared" si="33"/>
        <v>5.0262452324307993</v>
      </c>
      <c r="M71" s="628">
        <f t="shared" si="34"/>
        <v>6655000</v>
      </c>
      <c r="N71" s="618">
        <f>(M71/K71)*100</f>
        <v>100</v>
      </c>
      <c r="O71" s="578">
        <v>6138400</v>
      </c>
      <c r="P71" s="618">
        <f t="shared" si="31"/>
        <v>92.237415477084895</v>
      </c>
      <c r="Q71" s="620">
        <f t="shared" si="32"/>
        <v>516600</v>
      </c>
      <c r="R71" s="147" t="s">
        <v>125</v>
      </c>
      <c r="S71" s="682"/>
      <c r="T71" s="144"/>
      <c r="U71" s="149">
        <f t="shared" si="29"/>
        <v>5.0262452324307993</v>
      </c>
      <c r="V71" s="150">
        <f t="shared" si="30"/>
        <v>5.0262452324307993</v>
      </c>
      <c r="W71" s="441" t="s">
        <v>33</v>
      </c>
      <c r="Y71" s="312">
        <f t="shared" si="6"/>
        <v>100</v>
      </c>
      <c r="Z71" s="312">
        <v>100</v>
      </c>
      <c r="AA71" s="152">
        <v>50.864012021036821</v>
      </c>
      <c r="AB71" s="152">
        <v>30</v>
      </c>
      <c r="AC71" s="492">
        <v>115000</v>
      </c>
      <c r="AD71" s="355">
        <v>6540000</v>
      </c>
      <c r="AE71" s="269">
        <f t="shared" si="7"/>
        <v>3270000</v>
      </c>
      <c r="AF71" s="354">
        <f t="shared" si="8"/>
        <v>3270000</v>
      </c>
      <c r="AH71" s="621">
        <v>0</v>
      </c>
    </row>
    <row r="72" spans="3:34" s="139" customFormat="1" ht="12">
      <c r="C72" s="140"/>
      <c r="D72" s="141"/>
      <c r="E72" s="142"/>
      <c r="F72" s="142"/>
      <c r="G72" s="142" t="s">
        <v>126</v>
      </c>
      <c r="H72" s="615"/>
      <c r="I72" s="142"/>
      <c r="J72" s="144"/>
      <c r="K72" s="616"/>
      <c r="L72" s="617">
        <f t="shared" si="33"/>
        <v>0</v>
      </c>
      <c r="M72" s="628">
        <f t="shared" si="34"/>
        <v>0</v>
      </c>
      <c r="N72" s="618"/>
      <c r="O72" s="621"/>
      <c r="P72" s="618"/>
      <c r="Q72" s="620">
        <f t="shared" si="32"/>
        <v>0</v>
      </c>
      <c r="R72" s="147" t="s">
        <v>127</v>
      </c>
      <c r="S72" s="682"/>
      <c r="T72" s="144"/>
      <c r="U72" s="149">
        <f t="shared" si="29"/>
        <v>0</v>
      </c>
      <c r="V72" s="150">
        <f t="shared" si="30"/>
        <v>0</v>
      </c>
      <c r="W72" s="441"/>
      <c r="Y72" s="312">
        <f t="shared" si="6"/>
        <v>0</v>
      </c>
      <c r="Z72" s="312">
        <v>0</v>
      </c>
      <c r="AA72" s="152">
        <v>0</v>
      </c>
      <c r="AB72" s="152">
        <v>0</v>
      </c>
      <c r="AC72" s="492">
        <v>0</v>
      </c>
      <c r="AD72" s="355"/>
      <c r="AE72" s="269">
        <f t="shared" si="7"/>
        <v>0</v>
      </c>
      <c r="AF72" s="354">
        <f t="shared" si="8"/>
        <v>0</v>
      </c>
      <c r="AH72" s="621"/>
    </row>
    <row r="73" spans="3:34" s="139" customFormat="1" ht="12">
      <c r="C73" s="140"/>
      <c r="D73" s="141"/>
      <c r="E73" s="256" t="s">
        <v>41</v>
      </c>
      <c r="F73" s="256" t="s">
        <v>115</v>
      </c>
      <c r="G73" s="142" t="s">
        <v>124</v>
      </c>
      <c r="H73" s="615"/>
      <c r="I73" s="142"/>
      <c r="J73" s="144"/>
      <c r="K73" s="616">
        <v>9235000</v>
      </c>
      <c r="L73" s="617">
        <f t="shared" si="33"/>
        <v>6.9748121294513048</v>
      </c>
      <c r="M73" s="628">
        <f t="shared" si="34"/>
        <v>9235000</v>
      </c>
      <c r="N73" s="618">
        <f>(M73/K73)*100</f>
        <v>100</v>
      </c>
      <c r="O73" s="552">
        <v>9235000</v>
      </c>
      <c r="P73" s="142">
        <f t="shared" si="31"/>
        <v>100</v>
      </c>
      <c r="Q73" s="620">
        <f t="shared" si="32"/>
        <v>0</v>
      </c>
      <c r="R73" s="147" t="s">
        <v>128</v>
      </c>
      <c r="S73" s="682"/>
      <c r="T73" s="144"/>
      <c r="U73" s="149">
        <f t="shared" si="29"/>
        <v>6.9748121294513048</v>
      </c>
      <c r="V73" s="150">
        <f t="shared" si="30"/>
        <v>6.9748121294513048</v>
      </c>
      <c r="W73" s="441" t="s">
        <v>33</v>
      </c>
      <c r="Y73" s="312">
        <f t="shared" si="6"/>
        <v>100</v>
      </c>
      <c r="Z73" s="312">
        <v>100</v>
      </c>
      <c r="AA73" s="152">
        <v>197.23876556578236</v>
      </c>
      <c r="AB73" s="152">
        <v>100</v>
      </c>
      <c r="AC73" s="492">
        <v>0</v>
      </c>
      <c r="AD73" s="355">
        <v>0</v>
      </c>
      <c r="AE73" s="269">
        <f t="shared" si="7"/>
        <v>0</v>
      </c>
      <c r="AF73" s="354">
        <f t="shared" si="8"/>
        <v>0</v>
      </c>
      <c r="AH73" s="621">
        <v>9235000</v>
      </c>
    </row>
    <row r="74" spans="3:34" s="139" customFormat="1" ht="12">
      <c r="C74" s="140"/>
      <c r="D74" s="141"/>
      <c r="E74" s="142"/>
      <c r="F74" s="142"/>
      <c r="G74" s="142" t="s">
        <v>129</v>
      </c>
      <c r="H74" s="615"/>
      <c r="I74" s="142"/>
      <c r="J74" s="144"/>
      <c r="K74" s="616"/>
      <c r="L74" s="617">
        <f t="shared" si="33"/>
        <v>0</v>
      </c>
      <c r="M74" s="628">
        <f t="shared" si="34"/>
        <v>0</v>
      </c>
      <c r="N74" s="618"/>
      <c r="O74" s="621"/>
      <c r="P74" s="618"/>
      <c r="Q74" s="620">
        <f t="shared" si="32"/>
        <v>0</v>
      </c>
      <c r="R74" s="147" t="s">
        <v>130</v>
      </c>
      <c r="S74" s="682"/>
      <c r="T74" s="144"/>
      <c r="U74" s="149">
        <f t="shared" si="29"/>
        <v>0</v>
      </c>
      <c r="V74" s="150">
        <f t="shared" si="30"/>
        <v>0</v>
      </c>
      <c r="W74" s="441"/>
      <c r="Y74" s="312">
        <f t="shared" si="6"/>
        <v>0</v>
      </c>
      <c r="Z74" s="312">
        <v>0</v>
      </c>
      <c r="AA74" s="152">
        <v>0</v>
      </c>
      <c r="AB74" s="152">
        <v>0</v>
      </c>
      <c r="AC74" s="492"/>
      <c r="AD74" s="355"/>
      <c r="AE74" s="269"/>
      <c r="AF74" s="354"/>
      <c r="AH74" s="621"/>
    </row>
    <row r="75" spans="3:34" s="139" customFormat="1" ht="12">
      <c r="C75" s="140"/>
      <c r="D75" s="141"/>
      <c r="E75" s="256" t="s">
        <v>41</v>
      </c>
      <c r="F75" s="256" t="s">
        <v>107</v>
      </c>
      <c r="G75" s="142" t="s">
        <v>131</v>
      </c>
      <c r="H75" s="615"/>
      <c r="I75" s="142"/>
      <c r="J75" s="144"/>
      <c r="K75" s="616">
        <v>71315000</v>
      </c>
      <c r="L75" s="617">
        <f t="shared" si="33"/>
        <v>53.861259015898192</v>
      </c>
      <c r="M75" s="628">
        <f t="shared" si="34"/>
        <v>71315000</v>
      </c>
      <c r="N75" s="618">
        <f>(M75/K75)*100</f>
        <v>100</v>
      </c>
      <c r="O75" s="632">
        <v>50769100</v>
      </c>
      <c r="P75" s="618">
        <f t="shared" ref="P75:P82" si="35">O75/K75*100</f>
        <v>71.18993199186707</v>
      </c>
      <c r="Q75" s="620">
        <f t="shared" si="32"/>
        <v>20545900</v>
      </c>
      <c r="R75" s="147" t="s">
        <v>132</v>
      </c>
      <c r="S75" s="682"/>
      <c r="T75" s="144"/>
      <c r="U75" s="149">
        <f t="shared" si="29"/>
        <v>48.458974736603601</v>
      </c>
      <c r="V75" s="150">
        <f t="shared" si="30"/>
        <v>48.458974736603601</v>
      </c>
      <c r="W75" s="441" t="s">
        <v>33</v>
      </c>
      <c r="Y75" s="312">
        <v>89.97</v>
      </c>
      <c r="Z75" s="312">
        <v>89.97</v>
      </c>
      <c r="AA75" s="152">
        <v>89.972305966486715</v>
      </c>
      <c r="AB75" s="152">
        <v>89.972305966486715</v>
      </c>
      <c r="AC75" s="492">
        <v>18760000</v>
      </c>
      <c r="AD75" s="355">
        <v>17960000</v>
      </c>
      <c r="AE75" s="269">
        <f t="shared" ref="AE75" si="36">AD75/2</f>
        <v>8980000</v>
      </c>
      <c r="AF75" s="354">
        <f t="shared" ref="AF75" si="37">AD75-AE75</f>
        <v>8980000</v>
      </c>
      <c r="AH75" s="621">
        <v>17060000</v>
      </c>
    </row>
    <row r="76" spans="3:34" s="139" customFormat="1" ht="12">
      <c r="C76" s="140"/>
      <c r="D76" s="141"/>
      <c r="E76" s="142"/>
      <c r="F76" s="142"/>
      <c r="G76" s="142"/>
      <c r="H76" s="615"/>
      <c r="I76" s="142"/>
      <c r="J76" s="144"/>
      <c r="K76" s="616"/>
      <c r="L76" s="617">
        <f t="shared" si="33"/>
        <v>0</v>
      </c>
      <c r="M76" s="628">
        <f t="shared" si="34"/>
        <v>0</v>
      </c>
      <c r="N76" s="618"/>
      <c r="O76" s="621"/>
      <c r="P76" s="618"/>
      <c r="Q76" s="620"/>
      <c r="R76" s="147" t="s">
        <v>133</v>
      </c>
      <c r="S76" s="682"/>
      <c r="T76" s="144"/>
      <c r="U76" s="149">
        <f t="shared" si="29"/>
        <v>0</v>
      </c>
      <c r="V76" s="150">
        <f t="shared" si="30"/>
        <v>0</v>
      </c>
      <c r="W76" s="441"/>
      <c r="Y76" s="312">
        <f t="shared" si="6"/>
        <v>0</v>
      </c>
      <c r="Z76" s="312">
        <v>0</v>
      </c>
      <c r="AA76" s="152">
        <v>0</v>
      </c>
      <c r="AB76" s="152">
        <v>0</v>
      </c>
      <c r="AC76" s="492"/>
      <c r="AD76" s="355"/>
      <c r="AE76" s="269"/>
      <c r="AF76" s="354"/>
      <c r="AH76" s="621"/>
    </row>
    <row r="77" spans="3:34" s="139" customFormat="1" ht="12">
      <c r="C77" s="140"/>
      <c r="D77" s="141"/>
      <c r="E77" s="683"/>
      <c r="F77" s="142"/>
      <c r="G77" s="142"/>
      <c r="H77" s="615"/>
      <c r="I77" s="142"/>
      <c r="J77" s="144"/>
      <c r="K77" s="616"/>
      <c r="L77" s="617">
        <f t="shared" si="33"/>
        <v>0</v>
      </c>
      <c r="M77" s="628">
        <f t="shared" si="34"/>
        <v>0</v>
      </c>
      <c r="N77" s="618"/>
      <c r="O77" s="621"/>
      <c r="P77" s="618"/>
      <c r="Q77" s="613"/>
      <c r="R77" s="147" t="s">
        <v>134</v>
      </c>
      <c r="S77" s="682"/>
      <c r="T77" s="144"/>
      <c r="U77" s="149">
        <f t="shared" si="29"/>
        <v>0</v>
      </c>
      <c r="V77" s="150">
        <f t="shared" si="30"/>
        <v>0</v>
      </c>
      <c r="W77" s="441"/>
      <c r="Y77" s="312">
        <f t="shared" si="6"/>
        <v>0</v>
      </c>
      <c r="Z77" s="312">
        <v>0</v>
      </c>
      <c r="AA77" s="152">
        <v>0</v>
      </c>
      <c r="AB77" s="152">
        <v>0</v>
      </c>
      <c r="AC77" s="492"/>
      <c r="AD77" s="355"/>
      <c r="AE77" s="269">
        <f t="shared" ref="AE77:AE140" si="38">AD77/2</f>
        <v>0</v>
      </c>
      <c r="AF77" s="354">
        <f t="shared" ref="AF77:AF140" si="39">AD77-AE77</f>
        <v>0</v>
      </c>
      <c r="AH77" s="637">
        <f>SUM(AH78:AH84)</f>
        <v>267001500</v>
      </c>
    </row>
    <row r="78" spans="3:34" s="139" customFormat="1" ht="12">
      <c r="C78" s="682"/>
      <c r="D78" s="302" t="s">
        <v>51</v>
      </c>
      <c r="E78" s="683" t="s">
        <v>135</v>
      </c>
      <c r="F78" s="683"/>
      <c r="G78" s="683"/>
      <c r="H78" s="615"/>
      <c r="I78" s="142"/>
      <c r="J78" s="144"/>
      <c r="K78" s="633">
        <f>SUM(K79:K85)</f>
        <v>2847737300</v>
      </c>
      <c r="L78" s="634">
        <f>SUM(L79:L85)</f>
        <v>100</v>
      </c>
      <c r="M78" s="635">
        <f>SUM(M79:M85)</f>
        <v>2847737300</v>
      </c>
      <c r="N78" s="636">
        <f>M78/K78*100</f>
        <v>100</v>
      </c>
      <c r="O78" s="637">
        <f>SUM(O79:O85)</f>
        <v>1164996625</v>
      </c>
      <c r="P78" s="638">
        <f>O78/K78*100</f>
        <v>40.90955387633543</v>
      </c>
      <c r="Q78" s="639">
        <f>SUM(Q79:Q85)</f>
        <v>1682740675</v>
      </c>
      <c r="R78" s="332"/>
      <c r="S78" s="686"/>
      <c r="T78" s="687"/>
      <c r="U78" s="318">
        <f>SUM(U79:U85)</f>
        <v>100</v>
      </c>
      <c r="V78" s="318">
        <f>SUM(V79:V85)</f>
        <v>84.056868588264791</v>
      </c>
      <c r="W78" s="440"/>
      <c r="Y78" s="312">
        <f t="shared" si="6"/>
        <v>100</v>
      </c>
      <c r="Z78" s="312">
        <v>0</v>
      </c>
      <c r="AA78" s="152">
        <v>87.157148509456121</v>
      </c>
      <c r="AB78" s="152">
        <v>0</v>
      </c>
      <c r="AC78" s="492"/>
      <c r="AD78" s="355"/>
      <c r="AE78" s="269">
        <f t="shared" si="38"/>
        <v>0</v>
      </c>
      <c r="AF78" s="354">
        <f t="shared" si="39"/>
        <v>0</v>
      </c>
      <c r="AH78" s="621"/>
    </row>
    <row r="79" spans="3:34" s="139" customFormat="1" ht="12">
      <c r="C79" s="141"/>
      <c r="D79" s="141"/>
      <c r="E79" s="256" t="s">
        <v>51</v>
      </c>
      <c r="F79" s="256" t="s">
        <v>28</v>
      </c>
      <c r="G79" s="142" t="s">
        <v>136</v>
      </c>
      <c r="H79" s="615"/>
      <c r="I79" s="142"/>
      <c r="J79" s="151"/>
      <c r="K79" s="640">
        <v>920452500</v>
      </c>
      <c r="L79" s="617">
        <f>(K79/$K$78)*100</f>
        <v>32.322240538128291</v>
      </c>
      <c r="M79" s="628">
        <f>K79</f>
        <v>920452500</v>
      </c>
      <c r="N79" s="618">
        <f>M79/K79*100</f>
        <v>100</v>
      </c>
      <c r="O79" s="552">
        <v>206015950</v>
      </c>
      <c r="P79" s="618">
        <f t="shared" si="35"/>
        <v>22.382029490929732</v>
      </c>
      <c r="Q79" s="620">
        <f t="shared" ref="Q79:Q85" si="40">K79-O79</f>
        <v>714436550</v>
      </c>
      <c r="R79" s="147" t="s">
        <v>417</v>
      </c>
      <c r="S79" s="141"/>
      <c r="T79" s="151"/>
      <c r="U79" s="149">
        <f t="shared" ref="U79:U85" si="41">(Y79/100)*L79</f>
        <v>32.322240538128291</v>
      </c>
      <c r="V79" s="150">
        <f t="shared" ref="V79:V84" si="42">Z79/100*L79</f>
        <v>24.24168040359622</v>
      </c>
      <c r="W79" s="441" t="s">
        <v>33</v>
      </c>
      <c r="Y79" s="312">
        <f t="shared" si="6"/>
        <v>100</v>
      </c>
      <c r="Z79" s="312">
        <v>75</v>
      </c>
      <c r="AA79" s="152">
        <v>96.157077098471049</v>
      </c>
      <c r="AB79" s="152">
        <v>50</v>
      </c>
      <c r="AC79" s="492">
        <v>673485000</v>
      </c>
      <c r="AD79" s="355">
        <v>56687500</v>
      </c>
      <c r="AE79" s="269">
        <f t="shared" si="38"/>
        <v>28343750</v>
      </c>
      <c r="AF79" s="354">
        <f t="shared" si="39"/>
        <v>28343750</v>
      </c>
      <c r="AH79" s="621">
        <v>139500000</v>
      </c>
    </row>
    <row r="80" spans="3:34" s="139" customFormat="1" ht="12">
      <c r="C80" s="682"/>
      <c r="D80" s="141"/>
      <c r="E80" s="256" t="s">
        <v>51</v>
      </c>
      <c r="F80" s="256" t="s">
        <v>34</v>
      </c>
      <c r="G80" s="142" t="s">
        <v>138</v>
      </c>
      <c r="H80" s="615"/>
      <c r="I80" s="142"/>
      <c r="J80" s="144"/>
      <c r="K80" s="616">
        <v>55621500</v>
      </c>
      <c r="L80" s="617">
        <f t="shared" ref="L80:L85" si="43">(K80/$K$78)*100</f>
        <v>1.953182268603217</v>
      </c>
      <c r="M80" s="628">
        <f t="shared" ref="M80:M85" si="44">K80</f>
        <v>55621500</v>
      </c>
      <c r="N80" s="618">
        <f>M80/K80*100</f>
        <v>100</v>
      </c>
      <c r="O80" s="552">
        <v>9370875</v>
      </c>
      <c r="P80" s="618">
        <f t="shared" si="35"/>
        <v>16.847576926188616</v>
      </c>
      <c r="Q80" s="620">
        <f t="shared" si="40"/>
        <v>46250625</v>
      </c>
      <c r="R80" s="147"/>
      <c r="S80" s="682"/>
      <c r="T80" s="144"/>
      <c r="U80" s="149">
        <f t="shared" si="41"/>
        <v>1.953182268603217</v>
      </c>
      <c r="V80" s="150">
        <f t="shared" si="42"/>
        <v>1.4648867014524127</v>
      </c>
      <c r="W80" s="441" t="s">
        <v>33</v>
      </c>
      <c r="Y80" s="312">
        <f t="shared" ref="Y80:Y143" si="45">N80</f>
        <v>100</v>
      </c>
      <c r="Z80" s="312">
        <v>75</v>
      </c>
      <c r="AA80" s="152">
        <v>71.373479679620289</v>
      </c>
      <c r="AB80" s="152">
        <v>50</v>
      </c>
      <c r="AC80" s="492">
        <v>21882500</v>
      </c>
      <c r="AD80" s="355">
        <v>8215000</v>
      </c>
      <c r="AE80" s="269">
        <f t="shared" si="38"/>
        <v>4107500</v>
      </c>
      <c r="AF80" s="354">
        <f t="shared" si="39"/>
        <v>4107500</v>
      </c>
      <c r="AH80" s="621">
        <v>13709000</v>
      </c>
    </row>
    <row r="81" spans="3:34" s="139" customFormat="1" ht="12">
      <c r="C81" s="682"/>
      <c r="D81" s="141"/>
      <c r="E81" s="256" t="s">
        <v>51</v>
      </c>
      <c r="F81" s="256" t="s">
        <v>38</v>
      </c>
      <c r="G81" s="142" t="s">
        <v>139</v>
      </c>
      <c r="H81" s="615"/>
      <c r="I81" s="142"/>
      <c r="J81" s="144"/>
      <c r="K81" s="641">
        <v>266233300</v>
      </c>
      <c r="L81" s="617">
        <f t="shared" si="43"/>
        <v>9.3489417018908316</v>
      </c>
      <c r="M81" s="628">
        <f t="shared" si="44"/>
        <v>266233300</v>
      </c>
      <c r="N81" s="618">
        <f>M81/K81*100</f>
        <v>100</v>
      </c>
      <c r="O81" s="552">
        <v>88899100</v>
      </c>
      <c r="P81" s="618">
        <f t="shared" si="35"/>
        <v>33.391427744012489</v>
      </c>
      <c r="Q81" s="620">
        <f t="shared" si="40"/>
        <v>177334200</v>
      </c>
      <c r="R81" s="147" t="s">
        <v>140</v>
      </c>
      <c r="S81" s="682"/>
      <c r="T81" s="144"/>
      <c r="U81" s="149">
        <f t="shared" si="41"/>
        <v>9.3489417018908316</v>
      </c>
      <c r="V81" s="150">
        <f t="shared" si="42"/>
        <v>9.3489417018908316</v>
      </c>
      <c r="W81" s="441"/>
      <c r="Y81" s="312">
        <f t="shared" si="45"/>
        <v>100</v>
      </c>
      <c r="Z81" s="312">
        <f>Y81</f>
        <v>100</v>
      </c>
      <c r="AA81" s="152">
        <v>75.599668143984843</v>
      </c>
      <c r="AB81" s="152">
        <v>75.599668143984843</v>
      </c>
      <c r="AC81" s="492">
        <v>112512000</v>
      </c>
      <c r="AD81" s="355">
        <v>66895000</v>
      </c>
      <c r="AE81" s="269">
        <f t="shared" si="38"/>
        <v>33447500</v>
      </c>
      <c r="AF81" s="354">
        <f t="shared" si="39"/>
        <v>33447500</v>
      </c>
      <c r="AH81" s="621">
        <v>53327500</v>
      </c>
    </row>
    <row r="82" spans="3:34" s="139" customFormat="1" ht="12">
      <c r="C82" s="682"/>
      <c r="D82" s="141"/>
      <c r="E82" s="256" t="s">
        <v>51</v>
      </c>
      <c r="F82" s="256" t="s">
        <v>107</v>
      </c>
      <c r="G82" s="142" t="s">
        <v>418</v>
      </c>
      <c r="H82" s="615"/>
      <c r="I82" s="142"/>
      <c r="J82" s="144"/>
      <c r="K82" s="616">
        <v>194230000</v>
      </c>
      <c r="L82" s="617">
        <f t="shared" si="43"/>
        <v>6.8205027198260177</v>
      </c>
      <c r="M82" s="628">
        <f t="shared" si="44"/>
        <v>194230000</v>
      </c>
      <c r="N82" s="618">
        <f>M82/K82*100</f>
        <v>100</v>
      </c>
      <c r="O82" s="552">
        <v>63167500</v>
      </c>
      <c r="P82" s="618">
        <f t="shared" si="35"/>
        <v>32.522009988158366</v>
      </c>
      <c r="Q82" s="620">
        <f t="shared" si="40"/>
        <v>131062500</v>
      </c>
      <c r="R82" s="147" t="s">
        <v>142</v>
      </c>
      <c r="S82" s="682"/>
      <c r="T82" s="144"/>
      <c r="U82" s="149">
        <f t="shared" si="41"/>
        <v>6.8205027198260177</v>
      </c>
      <c r="V82" s="150">
        <f t="shared" si="42"/>
        <v>6.8205027198260177</v>
      </c>
      <c r="W82" s="441" t="s">
        <v>33</v>
      </c>
      <c r="Y82" s="312">
        <f t="shared" si="45"/>
        <v>100</v>
      </c>
      <c r="Z82" s="312">
        <f>Y82</f>
        <v>100</v>
      </c>
      <c r="AA82" s="152">
        <v>64.073521083251819</v>
      </c>
      <c r="AB82" s="152">
        <v>64.073521083251819</v>
      </c>
      <c r="AC82" s="492">
        <v>59190000</v>
      </c>
      <c r="AD82" s="355">
        <v>31990000</v>
      </c>
      <c r="AE82" s="269">
        <f t="shared" si="38"/>
        <v>15995000</v>
      </c>
      <c r="AF82" s="354">
        <f t="shared" si="39"/>
        <v>15995000</v>
      </c>
      <c r="AH82" s="621">
        <v>49265000</v>
      </c>
    </row>
    <row r="83" spans="3:34" s="139" customFormat="1" ht="12">
      <c r="C83" s="682"/>
      <c r="D83" s="141"/>
      <c r="E83" s="142"/>
      <c r="F83" s="142"/>
      <c r="G83" s="142" t="s">
        <v>143</v>
      </c>
      <c r="H83" s="615"/>
      <c r="I83" s="142"/>
      <c r="J83" s="144"/>
      <c r="K83" s="616"/>
      <c r="L83" s="617">
        <f t="shared" si="43"/>
        <v>0</v>
      </c>
      <c r="M83" s="628">
        <f t="shared" si="44"/>
        <v>0</v>
      </c>
      <c r="N83" s="618"/>
      <c r="O83" s="621"/>
      <c r="P83" s="618"/>
      <c r="Q83" s="620">
        <f t="shared" si="40"/>
        <v>0</v>
      </c>
      <c r="R83" s="147"/>
      <c r="S83" s="682"/>
      <c r="T83" s="144"/>
      <c r="U83" s="149">
        <f t="shared" si="41"/>
        <v>0</v>
      </c>
      <c r="V83" s="150">
        <f t="shared" si="42"/>
        <v>0</v>
      </c>
      <c r="W83" s="441"/>
      <c r="Y83" s="312">
        <f t="shared" si="45"/>
        <v>0</v>
      </c>
      <c r="Z83" s="312">
        <v>0</v>
      </c>
      <c r="AA83" s="152">
        <v>0</v>
      </c>
      <c r="AB83" s="152">
        <v>0</v>
      </c>
      <c r="AC83" s="492"/>
      <c r="AD83" s="355"/>
      <c r="AE83" s="269">
        <f t="shared" si="38"/>
        <v>0</v>
      </c>
      <c r="AF83" s="354">
        <f t="shared" si="39"/>
        <v>0</v>
      </c>
      <c r="AH83" s="621"/>
    </row>
    <row r="84" spans="3:34" s="139" customFormat="1" ht="12">
      <c r="C84" s="682"/>
      <c r="D84" s="141"/>
      <c r="E84" s="256" t="s">
        <v>51</v>
      </c>
      <c r="F84" s="256" t="s">
        <v>41</v>
      </c>
      <c r="G84" s="142" t="s">
        <v>144</v>
      </c>
      <c r="H84" s="615"/>
      <c r="I84" s="142"/>
      <c r="J84" s="144"/>
      <c r="K84" s="616">
        <v>11200000</v>
      </c>
      <c r="L84" s="617">
        <f t="shared" si="43"/>
        <v>0.39329470453612414</v>
      </c>
      <c r="M84" s="628">
        <f t="shared" si="44"/>
        <v>11200000</v>
      </c>
      <c r="N84" s="618">
        <f>M84/K84*100</f>
        <v>100</v>
      </c>
      <c r="O84" s="552">
        <v>7260000</v>
      </c>
      <c r="P84" s="618">
        <f>O84/K84*100</f>
        <v>64.821428571428569</v>
      </c>
      <c r="Q84" s="620">
        <f t="shared" si="40"/>
        <v>3940000</v>
      </c>
      <c r="R84" s="147" t="s">
        <v>145</v>
      </c>
      <c r="S84" s="682"/>
      <c r="T84" s="144"/>
      <c r="U84" s="149">
        <f t="shared" si="41"/>
        <v>0.39329470453612414</v>
      </c>
      <c r="V84" s="150">
        <f t="shared" si="42"/>
        <v>0.39329470453612414</v>
      </c>
      <c r="W84" s="441" t="s">
        <v>33</v>
      </c>
      <c r="Y84" s="312">
        <f t="shared" si="45"/>
        <v>100</v>
      </c>
      <c r="Z84" s="312">
        <v>100</v>
      </c>
      <c r="AA84" s="152">
        <v>100</v>
      </c>
      <c r="AB84" s="152">
        <v>100</v>
      </c>
      <c r="AC84" s="492">
        <v>0</v>
      </c>
      <c r="AD84" s="355"/>
      <c r="AE84" s="269">
        <f t="shared" si="38"/>
        <v>0</v>
      </c>
      <c r="AF84" s="354">
        <f t="shared" si="39"/>
        <v>0</v>
      </c>
      <c r="AH84" s="621">
        <v>11200000</v>
      </c>
    </row>
    <row r="85" spans="3:34" s="139" customFormat="1" ht="12">
      <c r="C85" s="682"/>
      <c r="D85" s="141"/>
      <c r="E85" s="256" t="s">
        <v>51</v>
      </c>
      <c r="F85" s="142">
        <v>18</v>
      </c>
      <c r="G85" s="142" t="s">
        <v>146</v>
      </c>
      <c r="H85" s="615"/>
      <c r="I85" s="142"/>
      <c r="J85" s="144"/>
      <c r="K85" s="616">
        <v>1400000000</v>
      </c>
      <c r="L85" s="617">
        <f t="shared" si="43"/>
        <v>49.161838067015523</v>
      </c>
      <c r="M85" s="628">
        <f t="shared" si="44"/>
        <v>1400000000</v>
      </c>
      <c r="N85" s="618">
        <f>M85/K85*100</f>
        <v>100</v>
      </c>
      <c r="O85" s="552">
        <v>790283200</v>
      </c>
      <c r="P85" s="618">
        <f>O85/K85*100</f>
        <v>56.448799999999999</v>
      </c>
      <c r="Q85" s="620">
        <f t="shared" si="40"/>
        <v>609716800</v>
      </c>
      <c r="R85" s="147"/>
      <c r="S85" s="682"/>
      <c r="T85" s="144"/>
      <c r="U85" s="149">
        <f t="shared" si="41"/>
        <v>49.161838067015523</v>
      </c>
      <c r="V85" s="150">
        <f>Z85/100*L85</f>
        <v>41.787562356963193</v>
      </c>
      <c r="W85" s="441"/>
      <c r="Y85" s="312">
        <f t="shared" si="45"/>
        <v>100</v>
      </c>
      <c r="Z85" s="312">
        <v>85</v>
      </c>
      <c r="AA85" s="152">
        <v>87.43553571428572</v>
      </c>
      <c r="AB85" s="152">
        <v>70</v>
      </c>
      <c r="AC85" s="492">
        <v>0</v>
      </c>
      <c r="AD85" s="355">
        <v>351805000</v>
      </c>
      <c r="AE85" s="269">
        <f t="shared" si="38"/>
        <v>175902500</v>
      </c>
      <c r="AF85" s="354">
        <f t="shared" si="39"/>
        <v>175902500</v>
      </c>
      <c r="AH85" s="621">
        <v>1048195000</v>
      </c>
    </row>
    <row r="86" spans="3:34" s="139" customFormat="1" ht="12">
      <c r="C86" s="682"/>
      <c r="D86" s="682">
        <v>15</v>
      </c>
      <c r="E86" s="683" t="s">
        <v>147</v>
      </c>
      <c r="F86" s="683"/>
      <c r="G86" s="683"/>
      <c r="H86" s="683"/>
      <c r="I86" s="683"/>
      <c r="J86" s="144"/>
      <c r="K86" s="605">
        <f>SUM(K88:K107)</f>
        <v>3105153000</v>
      </c>
      <c r="L86" s="642">
        <f>SUM(L88:L107)</f>
        <v>100</v>
      </c>
      <c r="M86" s="635">
        <f>SUM(M88:M107)</f>
        <v>3105153000</v>
      </c>
      <c r="N86" s="636">
        <f>M86/K86*100</f>
        <v>100</v>
      </c>
      <c r="O86" s="637">
        <f>SUM(O88:O107)</f>
        <v>1849930100</v>
      </c>
      <c r="P86" s="643">
        <f>O86/K86*100</f>
        <v>59.576133607587131</v>
      </c>
      <c r="Q86" s="318">
        <f>SUM(Q88:Q107)</f>
        <v>1255222900</v>
      </c>
      <c r="R86" s="306">
        <f>SUM(R91:R104)</f>
        <v>0</v>
      </c>
      <c r="S86" s="307"/>
      <c r="T86" s="308"/>
      <c r="U86" s="318">
        <f>SUM(U87:U107)</f>
        <v>99.806772806364123</v>
      </c>
      <c r="V86" s="318">
        <f>SUM(V87:V107)</f>
        <v>73.572609787665854</v>
      </c>
      <c r="W86" s="440"/>
      <c r="Y86" s="312">
        <f t="shared" si="45"/>
        <v>100</v>
      </c>
      <c r="Z86" s="312">
        <v>0</v>
      </c>
      <c r="AA86" s="152">
        <v>81.701907765826263</v>
      </c>
      <c r="AB86" s="152">
        <v>0</v>
      </c>
      <c r="AC86" s="492"/>
      <c r="AD86" s="355"/>
      <c r="AE86" s="269">
        <f t="shared" si="38"/>
        <v>0</v>
      </c>
      <c r="AF86" s="354">
        <f t="shared" si="39"/>
        <v>0</v>
      </c>
      <c r="AH86" s="637"/>
    </row>
    <row r="87" spans="3:34" s="139" customFormat="1" ht="12">
      <c r="C87" s="682"/>
      <c r="D87" s="141"/>
      <c r="E87" s="683" t="s">
        <v>148</v>
      </c>
      <c r="F87" s="683"/>
      <c r="G87" s="683"/>
      <c r="H87" s="683"/>
      <c r="I87" s="683"/>
      <c r="J87" s="144"/>
      <c r="K87" s="629"/>
      <c r="L87" s="610"/>
      <c r="M87" s="628"/>
      <c r="N87" s="612"/>
      <c r="O87" s="621"/>
      <c r="P87" s="612"/>
      <c r="Q87" s="613"/>
      <c r="R87" s="147"/>
      <c r="S87" s="682"/>
      <c r="T87" s="144"/>
      <c r="U87" s="149">
        <f t="shared" ref="U87:U107" si="46">(Y87/100)*L87</f>
        <v>0</v>
      </c>
      <c r="V87" s="150">
        <f t="shared" ref="V87:V107" si="47">Z87/100*L87</f>
        <v>0</v>
      </c>
      <c r="W87" s="441"/>
      <c r="Y87" s="312">
        <f t="shared" si="45"/>
        <v>0</v>
      </c>
      <c r="Z87" s="312">
        <v>0</v>
      </c>
      <c r="AA87" s="152">
        <v>0</v>
      </c>
      <c r="AB87" s="152">
        <v>0</v>
      </c>
      <c r="AC87" s="492"/>
      <c r="AD87" s="355"/>
      <c r="AE87" s="269">
        <f t="shared" si="38"/>
        <v>0</v>
      </c>
      <c r="AF87" s="354">
        <f t="shared" si="39"/>
        <v>0</v>
      </c>
      <c r="AH87" s="621"/>
    </row>
    <row r="88" spans="3:34" s="139" customFormat="1" ht="12">
      <c r="C88" s="682"/>
      <c r="D88" s="141"/>
      <c r="E88" s="142">
        <v>15</v>
      </c>
      <c r="F88" s="142" t="s">
        <v>28</v>
      </c>
      <c r="G88" s="142" t="s">
        <v>149</v>
      </c>
      <c r="H88" s="683"/>
      <c r="I88" s="683"/>
      <c r="J88" s="144"/>
      <c r="K88" s="616">
        <v>739200000</v>
      </c>
      <c r="L88" s="617">
        <f>(K88/$K$86)*100</f>
        <v>23.80559025593908</v>
      </c>
      <c r="M88" s="628">
        <f>K88</f>
        <v>739200000</v>
      </c>
      <c r="N88" s="618">
        <f t="shared" ref="N88:N93" si="48">M88/K88*100</f>
        <v>100</v>
      </c>
      <c r="O88" s="644">
        <v>580023900</v>
      </c>
      <c r="P88" s="618">
        <f t="shared" ref="P88:P93" si="49">O88/K88*100</f>
        <v>78.466436688311688</v>
      </c>
      <c r="Q88" s="620">
        <f t="shared" ref="Q88:Q107" si="50">K88-O88</f>
        <v>159176100</v>
      </c>
      <c r="R88" s="147" t="s">
        <v>150</v>
      </c>
      <c r="S88" s="682"/>
      <c r="T88" s="144"/>
      <c r="U88" s="149">
        <f t="shared" si="46"/>
        <v>23.80559025593908</v>
      </c>
      <c r="V88" s="150">
        <f t="shared" si="47"/>
        <v>18.679398406455334</v>
      </c>
      <c r="W88" s="441"/>
      <c r="Y88" s="312">
        <f t="shared" si="45"/>
        <v>100</v>
      </c>
      <c r="Z88" s="312">
        <f>P88</f>
        <v>78.466436688311688</v>
      </c>
      <c r="AA88" s="152">
        <v>100</v>
      </c>
      <c r="AB88" s="152">
        <v>50</v>
      </c>
      <c r="AC88" s="349">
        <v>674200000</v>
      </c>
      <c r="AD88" s="355"/>
      <c r="AE88" s="269">
        <f t="shared" si="38"/>
        <v>0</v>
      </c>
      <c r="AF88" s="354">
        <f t="shared" si="39"/>
        <v>0</v>
      </c>
      <c r="AH88" s="621"/>
    </row>
    <row r="89" spans="3:34" s="139" customFormat="1" ht="12">
      <c r="C89" s="682"/>
      <c r="D89" s="141"/>
      <c r="E89" s="142">
        <v>15</v>
      </c>
      <c r="F89" s="256" t="s">
        <v>51</v>
      </c>
      <c r="G89" s="142" t="s">
        <v>419</v>
      </c>
      <c r="H89" s="683"/>
      <c r="I89" s="683"/>
      <c r="J89" s="144"/>
      <c r="K89" s="616">
        <v>6000000</v>
      </c>
      <c r="L89" s="617">
        <f t="shared" ref="L89:L106" si="51">(K89/$K$86)*100</f>
        <v>0.19322719363586915</v>
      </c>
      <c r="M89" s="628">
        <f t="shared" ref="M89:M106" si="52">K89</f>
        <v>6000000</v>
      </c>
      <c r="N89" s="618">
        <f t="shared" si="48"/>
        <v>100</v>
      </c>
      <c r="O89" s="621">
        <v>6000000</v>
      </c>
      <c r="P89" s="618">
        <f t="shared" si="49"/>
        <v>100</v>
      </c>
      <c r="Q89" s="620">
        <f t="shared" si="50"/>
        <v>0</v>
      </c>
      <c r="R89" s="147"/>
      <c r="S89" s="682"/>
      <c r="T89" s="144"/>
      <c r="U89" s="149"/>
      <c r="V89" s="150"/>
      <c r="W89" s="441"/>
      <c r="Y89" s="312">
        <f t="shared" si="45"/>
        <v>100</v>
      </c>
      <c r="Z89" s="312">
        <v>100</v>
      </c>
      <c r="AA89" s="152">
        <v>100</v>
      </c>
      <c r="AB89" s="152">
        <v>100</v>
      </c>
      <c r="AC89" s="492">
        <v>0</v>
      </c>
      <c r="AD89" s="355"/>
      <c r="AE89" s="269">
        <f t="shared" si="38"/>
        <v>0</v>
      </c>
      <c r="AF89" s="354">
        <f t="shared" si="39"/>
        <v>0</v>
      </c>
      <c r="AH89" s="621">
        <v>6000000</v>
      </c>
    </row>
    <row r="90" spans="3:34" s="139" customFormat="1" ht="12">
      <c r="C90" s="682"/>
      <c r="D90" s="141"/>
      <c r="E90" s="142">
        <v>15</v>
      </c>
      <c r="F90" s="256">
        <v>14</v>
      </c>
      <c r="G90" s="142" t="s">
        <v>152</v>
      </c>
      <c r="H90" s="683"/>
      <c r="I90" s="683"/>
      <c r="J90" s="144"/>
      <c r="K90" s="616">
        <v>7000000</v>
      </c>
      <c r="L90" s="617">
        <f t="shared" si="51"/>
        <v>0.22543172590851401</v>
      </c>
      <c r="M90" s="628">
        <f t="shared" si="52"/>
        <v>7000000</v>
      </c>
      <c r="N90" s="618">
        <f t="shared" si="48"/>
        <v>100</v>
      </c>
      <c r="O90" s="621">
        <v>5000000</v>
      </c>
      <c r="P90" s="618">
        <f t="shared" si="49"/>
        <v>71.428571428571431</v>
      </c>
      <c r="Q90" s="620">
        <f t="shared" si="50"/>
        <v>2000000</v>
      </c>
      <c r="R90" s="147"/>
      <c r="S90" s="682"/>
      <c r="T90" s="144"/>
      <c r="U90" s="149">
        <f t="shared" si="46"/>
        <v>0.22543172590851401</v>
      </c>
      <c r="V90" s="150">
        <f t="shared" si="47"/>
        <v>0.1610226613632243</v>
      </c>
      <c r="W90" s="441"/>
      <c r="Y90" s="312">
        <f t="shared" si="45"/>
        <v>100</v>
      </c>
      <c r="Z90" s="312">
        <f>P90</f>
        <v>71.428571428571431</v>
      </c>
      <c r="AA90" s="152">
        <v>71.428571428571431</v>
      </c>
      <c r="AB90" s="152">
        <v>0</v>
      </c>
      <c r="AC90" s="492">
        <v>5000000</v>
      </c>
      <c r="AD90" s="355"/>
      <c r="AE90" s="269">
        <f t="shared" si="38"/>
        <v>0</v>
      </c>
      <c r="AF90" s="354">
        <f t="shared" si="39"/>
        <v>0</v>
      </c>
      <c r="AH90" s="621">
        <v>0</v>
      </c>
    </row>
    <row r="91" spans="3:34" s="139" customFormat="1" ht="12">
      <c r="C91" s="682"/>
      <c r="D91" s="141"/>
      <c r="E91" s="142">
        <v>15</v>
      </c>
      <c r="F91" s="142">
        <v>15</v>
      </c>
      <c r="G91" s="142" t="s">
        <v>153</v>
      </c>
      <c r="H91" s="683"/>
      <c r="I91" s="683"/>
      <c r="J91" s="144"/>
      <c r="K91" s="616">
        <v>16690000</v>
      </c>
      <c r="L91" s="617">
        <f t="shared" si="51"/>
        <v>0.53749364363044272</v>
      </c>
      <c r="M91" s="628">
        <f t="shared" si="52"/>
        <v>16690000</v>
      </c>
      <c r="N91" s="618">
        <f t="shared" si="48"/>
        <v>100</v>
      </c>
      <c r="O91" s="552">
        <v>15940000</v>
      </c>
      <c r="P91" s="618">
        <f t="shared" si="49"/>
        <v>95.506291192330735</v>
      </c>
      <c r="Q91" s="620">
        <f t="shared" si="50"/>
        <v>750000</v>
      </c>
      <c r="R91" s="147" t="s">
        <v>154</v>
      </c>
      <c r="S91" s="682"/>
      <c r="T91" s="144"/>
      <c r="U91" s="149">
        <f t="shared" si="46"/>
        <v>0.53749364363044272</v>
      </c>
      <c r="V91" s="150">
        <f t="shared" si="47"/>
        <v>0.51334024442595905</v>
      </c>
      <c r="W91" s="441" t="s">
        <v>33</v>
      </c>
      <c r="Y91" s="312">
        <f t="shared" si="45"/>
        <v>100</v>
      </c>
      <c r="Z91" s="312">
        <f>P91</f>
        <v>95.506291192330735</v>
      </c>
      <c r="AA91" s="152">
        <v>88.765727980826853</v>
      </c>
      <c r="AB91" s="152">
        <v>82.025164769322942</v>
      </c>
      <c r="AC91" s="492">
        <v>1500000</v>
      </c>
      <c r="AD91" s="355">
        <v>2250000</v>
      </c>
      <c r="AE91" s="269">
        <f t="shared" si="38"/>
        <v>1125000</v>
      </c>
      <c r="AF91" s="354">
        <f t="shared" si="39"/>
        <v>1125000</v>
      </c>
      <c r="AH91" s="621">
        <v>12190000</v>
      </c>
    </row>
    <row r="92" spans="3:34" s="139" customFormat="1" ht="12">
      <c r="C92" s="682"/>
      <c r="D92" s="141"/>
      <c r="E92" s="142">
        <v>15</v>
      </c>
      <c r="F92" s="142">
        <v>18</v>
      </c>
      <c r="G92" s="142" t="s">
        <v>155</v>
      </c>
      <c r="H92" s="683"/>
      <c r="I92" s="683"/>
      <c r="J92" s="144"/>
      <c r="K92" s="616">
        <v>653517500</v>
      </c>
      <c r="L92" s="617">
        <f t="shared" si="51"/>
        <v>21.046225419488188</v>
      </c>
      <c r="M92" s="628">
        <f t="shared" si="52"/>
        <v>653517500</v>
      </c>
      <c r="N92" s="618">
        <f t="shared" si="48"/>
        <v>100</v>
      </c>
      <c r="O92" s="552">
        <v>302300300</v>
      </c>
      <c r="P92" s="618">
        <f t="shared" si="49"/>
        <v>46.257414682850879</v>
      </c>
      <c r="Q92" s="620">
        <f t="shared" si="50"/>
        <v>351217200</v>
      </c>
      <c r="R92" s="147" t="s">
        <v>156</v>
      </c>
      <c r="S92" s="682"/>
      <c r="T92" s="144"/>
      <c r="U92" s="149">
        <f t="shared" si="46"/>
        <v>21.046225419488188</v>
      </c>
      <c r="V92" s="150">
        <f t="shared" si="47"/>
        <v>9.7354397673802229</v>
      </c>
      <c r="W92" s="441" t="s">
        <v>33</v>
      </c>
      <c r="Y92" s="312">
        <f t="shared" si="45"/>
        <v>100</v>
      </c>
      <c r="Z92" s="312">
        <f>P92</f>
        <v>46.257414682850879</v>
      </c>
      <c r="AA92" s="152">
        <v>99.464436683026847</v>
      </c>
      <c r="AB92" s="152">
        <v>44.113631234052647</v>
      </c>
      <c r="AC92" s="492">
        <v>473890000</v>
      </c>
      <c r="AD92" s="355">
        <v>7000000</v>
      </c>
      <c r="AE92" s="269">
        <f t="shared" si="38"/>
        <v>3500000</v>
      </c>
      <c r="AF92" s="354">
        <f t="shared" si="39"/>
        <v>3500000</v>
      </c>
      <c r="AH92" s="621">
        <v>172627500</v>
      </c>
    </row>
    <row r="93" spans="3:34" s="139" customFormat="1" ht="12">
      <c r="C93" s="682"/>
      <c r="D93" s="141"/>
      <c r="E93" s="142">
        <v>15</v>
      </c>
      <c r="F93" s="142">
        <v>19</v>
      </c>
      <c r="G93" s="151" t="s">
        <v>157</v>
      </c>
      <c r="H93" s="683"/>
      <c r="I93" s="683"/>
      <c r="J93" s="144"/>
      <c r="K93" s="616">
        <v>30095000</v>
      </c>
      <c r="L93" s="617">
        <f t="shared" si="51"/>
        <v>0.96919539874524707</v>
      </c>
      <c r="M93" s="628">
        <f t="shared" si="52"/>
        <v>30095000</v>
      </c>
      <c r="N93" s="618">
        <f t="shared" si="48"/>
        <v>100</v>
      </c>
      <c r="O93" s="621">
        <v>14168000</v>
      </c>
      <c r="P93" s="618">
        <f t="shared" si="49"/>
        <v>47.077587639142713</v>
      </c>
      <c r="Q93" s="620">
        <f t="shared" si="50"/>
        <v>15927000</v>
      </c>
      <c r="R93" s="147"/>
      <c r="S93" s="682"/>
      <c r="T93" s="144"/>
      <c r="U93" s="149">
        <f t="shared" si="46"/>
        <v>0.96919539874524707</v>
      </c>
      <c r="V93" s="150">
        <f t="shared" si="47"/>
        <v>0.45627381323883237</v>
      </c>
      <c r="W93" s="441" t="s">
        <v>33</v>
      </c>
      <c r="Y93" s="312">
        <f t="shared" si="45"/>
        <v>100</v>
      </c>
      <c r="Z93" s="312">
        <f>P93</f>
        <v>47.077587639142713</v>
      </c>
      <c r="AA93" s="152">
        <v>83.801295896328298</v>
      </c>
      <c r="AB93" s="152">
        <v>0</v>
      </c>
      <c r="AC93" s="492">
        <v>21920000</v>
      </c>
      <c r="AD93" s="355">
        <v>6600000</v>
      </c>
      <c r="AE93" s="269">
        <f t="shared" si="38"/>
        <v>3300000</v>
      </c>
      <c r="AF93" s="354">
        <f t="shared" si="39"/>
        <v>3300000</v>
      </c>
      <c r="AH93" s="621"/>
    </row>
    <row r="94" spans="3:34" s="139" customFormat="1" ht="12">
      <c r="C94" s="682"/>
      <c r="D94" s="141"/>
      <c r="E94" s="142"/>
      <c r="F94" s="142"/>
      <c r="G94" s="142"/>
      <c r="H94" s="683"/>
      <c r="I94" s="683"/>
      <c r="J94" s="144"/>
      <c r="K94" s="616"/>
      <c r="L94" s="617">
        <f t="shared" si="51"/>
        <v>0</v>
      </c>
      <c r="M94" s="628">
        <f t="shared" si="52"/>
        <v>0</v>
      </c>
      <c r="N94" s="618"/>
      <c r="O94" s="621">
        <v>0</v>
      </c>
      <c r="P94" s="618"/>
      <c r="Q94" s="620">
        <f t="shared" si="50"/>
        <v>0</v>
      </c>
      <c r="R94" s="147"/>
      <c r="S94" s="682"/>
      <c r="T94" s="144"/>
      <c r="U94" s="149">
        <f t="shared" si="46"/>
        <v>0</v>
      </c>
      <c r="V94" s="150">
        <f t="shared" si="47"/>
        <v>0</v>
      </c>
      <c r="W94" s="441"/>
      <c r="Y94" s="312">
        <f t="shared" si="45"/>
        <v>0</v>
      </c>
      <c r="Z94" s="312">
        <v>0</v>
      </c>
      <c r="AA94" s="152">
        <v>0</v>
      </c>
      <c r="AB94" s="152">
        <v>0</v>
      </c>
      <c r="AC94" s="492"/>
      <c r="AD94" s="355"/>
      <c r="AE94" s="269">
        <f t="shared" si="38"/>
        <v>0</v>
      </c>
      <c r="AF94" s="354">
        <f t="shared" si="39"/>
        <v>0</v>
      </c>
      <c r="AH94" s="621"/>
    </row>
    <row r="95" spans="3:34" s="139" customFormat="1" ht="12">
      <c r="C95" s="682"/>
      <c r="D95" s="141"/>
      <c r="E95" s="142">
        <v>15</v>
      </c>
      <c r="F95" s="142">
        <v>23</v>
      </c>
      <c r="G95" s="142" t="s">
        <v>158</v>
      </c>
      <c r="H95" s="683"/>
      <c r="I95" s="683"/>
      <c r="J95" s="144"/>
      <c r="K95" s="616">
        <v>5840000</v>
      </c>
      <c r="L95" s="617">
        <f t="shared" si="51"/>
        <v>0.18807446847224596</v>
      </c>
      <c r="M95" s="628">
        <f t="shared" si="52"/>
        <v>5840000</v>
      </c>
      <c r="N95" s="618">
        <f>M95/K95*100</f>
        <v>100</v>
      </c>
      <c r="O95" s="621">
        <v>5840000</v>
      </c>
      <c r="P95" s="618">
        <f t="shared" ref="P95:P102" si="53">O95/K95*100</f>
        <v>100</v>
      </c>
      <c r="Q95" s="620">
        <f t="shared" si="50"/>
        <v>0</v>
      </c>
      <c r="R95" s="147" t="s">
        <v>159</v>
      </c>
      <c r="S95" s="682"/>
      <c r="T95" s="144"/>
      <c r="U95" s="149">
        <f t="shared" si="46"/>
        <v>0.18807446847224596</v>
      </c>
      <c r="V95" s="150">
        <f t="shared" si="47"/>
        <v>0.18807446847224596</v>
      </c>
      <c r="W95" s="441" t="s">
        <v>33</v>
      </c>
      <c r="Y95" s="312">
        <f t="shared" si="45"/>
        <v>100</v>
      </c>
      <c r="Z95" s="312">
        <f>P95</f>
        <v>100</v>
      </c>
      <c r="AA95" s="152">
        <v>100</v>
      </c>
      <c r="AB95" s="152">
        <v>0</v>
      </c>
      <c r="AC95" s="492">
        <v>5840000</v>
      </c>
      <c r="AD95" s="355">
        <v>0</v>
      </c>
      <c r="AE95" s="269">
        <f t="shared" si="38"/>
        <v>0</v>
      </c>
      <c r="AF95" s="354">
        <f t="shared" si="39"/>
        <v>0</v>
      </c>
      <c r="AH95" s="621"/>
    </row>
    <row r="96" spans="3:34" s="139" customFormat="1" ht="12">
      <c r="C96" s="682"/>
      <c r="D96" s="141"/>
      <c r="E96" s="142">
        <v>15</v>
      </c>
      <c r="F96" s="142">
        <v>31</v>
      </c>
      <c r="G96" s="142" t="s">
        <v>420</v>
      </c>
      <c r="H96" s="683"/>
      <c r="I96" s="683"/>
      <c r="J96" s="144"/>
      <c r="K96" s="616">
        <v>3240000</v>
      </c>
      <c r="L96" s="617">
        <f t="shared" si="51"/>
        <v>0.10434268456336934</v>
      </c>
      <c r="M96" s="628">
        <f t="shared" si="52"/>
        <v>3240000</v>
      </c>
      <c r="N96" s="618">
        <f>M96/K96*100</f>
        <v>100</v>
      </c>
      <c r="O96" s="621">
        <v>1240000</v>
      </c>
      <c r="P96" s="618">
        <f t="shared" si="53"/>
        <v>38.271604938271601</v>
      </c>
      <c r="Q96" s="620">
        <f t="shared" si="50"/>
        <v>2000000</v>
      </c>
      <c r="R96" s="141"/>
      <c r="S96" s="682"/>
      <c r="T96" s="144"/>
      <c r="U96" s="149">
        <f t="shared" si="46"/>
        <v>0.10434268456336934</v>
      </c>
      <c r="V96" s="150">
        <f t="shared" si="47"/>
        <v>3.9933620018079624E-2</v>
      </c>
      <c r="W96" s="441"/>
      <c r="Y96" s="312">
        <f t="shared" si="45"/>
        <v>100</v>
      </c>
      <c r="Z96" s="312">
        <f>P96</f>
        <v>38.271604938271601</v>
      </c>
      <c r="AA96" s="152">
        <v>69.135802469135797</v>
      </c>
      <c r="AB96" s="152">
        <v>0</v>
      </c>
      <c r="AC96" s="492">
        <v>1240000</v>
      </c>
      <c r="AD96" s="355">
        <v>2000000</v>
      </c>
      <c r="AE96" s="269">
        <f t="shared" si="38"/>
        <v>1000000</v>
      </c>
      <c r="AF96" s="354">
        <f t="shared" si="39"/>
        <v>1000000</v>
      </c>
      <c r="AH96" s="621"/>
    </row>
    <row r="97" spans="3:34" s="139" customFormat="1" ht="12">
      <c r="C97" s="682"/>
      <c r="D97" s="141"/>
      <c r="E97" s="142"/>
      <c r="F97" s="142"/>
      <c r="G97" s="142" t="s">
        <v>161</v>
      </c>
      <c r="H97" s="683"/>
      <c r="I97" s="683"/>
      <c r="J97" s="144"/>
      <c r="K97" s="616"/>
      <c r="L97" s="617">
        <f t="shared" si="51"/>
        <v>0</v>
      </c>
      <c r="M97" s="628">
        <f t="shared" si="52"/>
        <v>0</v>
      </c>
      <c r="N97" s="618">
        <v>0</v>
      </c>
      <c r="O97" s="621">
        <v>0</v>
      </c>
      <c r="P97" s="618">
        <v>0</v>
      </c>
      <c r="Q97" s="620">
        <f t="shared" si="50"/>
        <v>0</v>
      </c>
      <c r="R97" s="141"/>
      <c r="S97" s="682"/>
      <c r="T97" s="144"/>
      <c r="U97" s="149">
        <f t="shared" si="46"/>
        <v>0</v>
      </c>
      <c r="V97" s="150">
        <f t="shared" si="47"/>
        <v>0</v>
      </c>
      <c r="W97" s="441"/>
      <c r="Y97" s="312">
        <f t="shared" si="45"/>
        <v>0</v>
      </c>
      <c r="Z97" s="312">
        <v>0</v>
      </c>
      <c r="AA97" s="152">
        <v>0</v>
      </c>
      <c r="AB97" s="152">
        <v>0</v>
      </c>
      <c r="AC97" s="492"/>
      <c r="AD97" s="355"/>
      <c r="AE97" s="269">
        <f t="shared" si="38"/>
        <v>0</v>
      </c>
      <c r="AF97" s="354">
        <f t="shared" si="39"/>
        <v>0</v>
      </c>
      <c r="AH97" s="621"/>
    </row>
    <row r="98" spans="3:34" s="139" customFormat="1" ht="12">
      <c r="C98" s="682"/>
      <c r="D98" s="141"/>
      <c r="E98" s="142">
        <v>15</v>
      </c>
      <c r="F98" s="142">
        <v>36</v>
      </c>
      <c r="G98" s="142" t="s">
        <v>162</v>
      </c>
      <c r="H98" s="683"/>
      <c r="I98" s="683"/>
      <c r="J98" s="144"/>
      <c r="K98" s="616">
        <v>7047000</v>
      </c>
      <c r="L98" s="617">
        <f t="shared" si="51"/>
        <v>0.22694533892532831</v>
      </c>
      <c r="M98" s="628">
        <f t="shared" si="52"/>
        <v>7047000</v>
      </c>
      <c r="N98" s="618">
        <f>M98/K98*100</f>
        <v>100</v>
      </c>
      <c r="O98" s="552">
        <v>7047000</v>
      </c>
      <c r="P98" s="618">
        <f t="shared" si="53"/>
        <v>100</v>
      </c>
      <c r="Q98" s="620">
        <f t="shared" si="50"/>
        <v>0</v>
      </c>
      <c r="R98" s="141"/>
      <c r="S98" s="682"/>
      <c r="T98" s="144"/>
      <c r="U98" s="149">
        <f t="shared" si="46"/>
        <v>0.22694533892532831</v>
      </c>
      <c r="V98" s="150">
        <f t="shared" si="47"/>
        <v>0.22694533892532831</v>
      </c>
      <c r="W98" s="441"/>
      <c r="Y98" s="312">
        <f t="shared" si="45"/>
        <v>100</v>
      </c>
      <c r="Z98" s="312">
        <f>P98</f>
        <v>100</v>
      </c>
      <c r="AA98" s="152">
        <v>63.104867319426702</v>
      </c>
      <c r="AB98" s="152">
        <v>40</v>
      </c>
      <c r="AC98" s="492">
        <v>1847000</v>
      </c>
      <c r="AD98" s="355">
        <v>5200000</v>
      </c>
      <c r="AE98" s="269">
        <f t="shared" si="38"/>
        <v>2600000</v>
      </c>
      <c r="AF98" s="354">
        <f t="shared" si="39"/>
        <v>2600000</v>
      </c>
      <c r="AH98" s="621"/>
    </row>
    <row r="99" spans="3:34" s="139" customFormat="1" ht="12">
      <c r="C99" s="682"/>
      <c r="D99" s="141"/>
      <c r="E99" s="142">
        <v>15</v>
      </c>
      <c r="F99" s="142">
        <v>39</v>
      </c>
      <c r="G99" s="142" t="s">
        <v>163</v>
      </c>
      <c r="H99" s="683"/>
      <c r="I99" s="683"/>
      <c r="J99" s="144"/>
      <c r="K99" s="616">
        <v>500000</v>
      </c>
      <c r="L99" s="617">
        <f t="shared" si="51"/>
        <v>1.610226613632243E-2</v>
      </c>
      <c r="M99" s="628">
        <f t="shared" si="52"/>
        <v>500000</v>
      </c>
      <c r="N99" s="618">
        <f>M99/K99*100</f>
        <v>100</v>
      </c>
      <c r="O99" s="552">
        <v>500000</v>
      </c>
      <c r="P99" s="618">
        <f t="shared" si="53"/>
        <v>100</v>
      </c>
      <c r="Q99" s="620">
        <f t="shared" si="50"/>
        <v>0</v>
      </c>
      <c r="R99" s="141"/>
      <c r="S99" s="682"/>
      <c r="T99" s="144"/>
      <c r="U99" s="149">
        <f t="shared" si="46"/>
        <v>1.610226613632243E-2</v>
      </c>
      <c r="V99" s="150">
        <f t="shared" si="47"/>
        <v>1.610226613632243E-2</v>
      </c>
      <c r="W99" s="441"/>
      <c r="Y99" s="312">
        <f t="shared" si="45"/>
        <v>100</v>
      </c>
      <c r="Z99" s="312">
        <v>100</v>
      </c>
      <c r="AA99" s="152">
        <v>100</v>
      </c>
      <c r="AB99" s="152">
        <v>100</v>
      </c>
      <c r="AC99" s="492">
        <v>500000</v>
      </c>
      <c r="AD99" s="355"/>
      <c r="AE99" s="269">
        <f t="shared" si="38"/>
        <v>0</v>
      </c>
      <c r="AF99" s="354">
        <f t="shared" si="39"/>
        <v>0</v>
      </c>
      <c r="AH99" s="621"/>
    </row>
    <row r="100" spans="3:34" s="139" customFormat="1" ht="12">
      <c r="C100" s="682"/>
      <c r="D100" s="141"/>
      <c r="E100" s="142"/>
      <c r="F100" s="142"/>
      <c r="G100" s="142"/>
      <c r="H100" s="683"/>
      <c r="I100" s="683"/>
      <c r="J100" s="144"/>
      <c r="K100" s="616"/>
      <c r="L100" s="617">
        <f t="shared" si="51"/>
        <v>0</v>
      </c>
      <c r="M100" s="628">
        <f t="shared" si="52"/>
        <v>0</v>
      </c>
      <c r="N100" s="618"/>
      <c r="O100" s="621"/>
      <c r="P100" s="618"/>
      <c r="Q100" s="620">
        <f t="shared" si="50"/>
        <v>0</v>
      </c>
      <c r="R100" s="141"/>
      <c r="S100" s="682"/>
      <c r="T100" s="144"/>
      <c r="U100" s="149">
        <f t="shared" si="46"/>
        <v>0</v>
      </c>
      <c r="V100" s="150">
        <f t="shared" si="47"/>
        <v>0</v>
      </c>
      <c r="W100" s="441"/>
      <c r="Y100" s="312">
        <f t="shared" si="45"/>
        <v>0</v>
      </c>
      <c r="Z100" s="312">
        <v>0</v>
      </c>
      <c r="AA100" s="152">
        <v>0</v>
      </c>
      <c r="AB100" s="152">
        <v>0</v>
      </c>
      <c r="AD100" s="355"/>
      <c r="AE100" s="269">
        <f t="shared" si="38"/>
        <v>0</v>
      </c>
      <c r="AF100" s="354">
        <f t="shared" si="39"/>
        <v>0</v>
      </c>
      <c r="AH100" s="621"/>
    </row>
    <row r="101" spans="3:34" s="139" customFormat="1" ht="12">
      <c r="C101" s="682"/>
      <c r="D101" s="141"/>
      <c r="E101" s="142">
        <v>15</v>
      </c>
      <c r="F101" s="142">
        <v>57</v>
      </c>
      <c r="G101" s="142" t="s">
        <v>164</v>
      </c>
      <c r="H101" s="683"/>
      <c r="I101" s="683"/>
      <c r="J101" s="144"/>
      <c r="K101" s="616">
        <v>312342500</v>
      </c>
      <c r="L101" s="617">
        <f t="shared" si="51"/>
        <v>10.058844121368576</v>
      </c>
      <c r="M101" s="628">
        <f t="shared" si="52"/>
        <v>312342500</v>
      </c>
      <c r="N101" s="618">
        <f t="shared" ref="N101:N106" si="54">M101/K101*100</f>
        <v>100</v>
      </c>
      <c r="O101" s="552">
        <v>141479900</v>
      </c>
      <c r="P101" s="618">
        <f t="shared" si="53"/>
        <v>45.296397384281676</v>
      </c>
      <c r="Q101" s="620">
        <f t="shared" si="50"/>
        <v>170862600</v>
      </c>
      <c r="R101" s="147" t="s">
        <v>165</v>
      </c>
      <c r="S101" s="682"/>
      <c r="T101" s="144"/>
      <c r="U101" s="149">
        <f t="shared" si="46"/>
        <v>10.058844121368576</v>
      </c>
      <c r="V101" s="150">
        <f t="shared" si="47"/>
        <v>4.5562940054805674</v>
      </c>
      <c r="W101" s="441" t="s">
        <v>33</v>
      </c>
      <c r="Y101" s="312">
        <f t="shared" si="45"/>
        <v>100</v>
      </c>
      <c r="Z101" s="312">
        <f>P101</f>
        <v>45.296397384281676</v>
      </c>
      <c r="AA101" s="152">
        <v>77.690355939393456</v>
      </c>
      <c r="AB101" s="152">
        <v>35.051233821846211</v>
      </c>
      <c r="AC101" s="492">
        <v>173237500</v>
      </c>
      <c r="AD101" s="355">
        <v>137900000</v>
      </c>
      <c r="AE101" s="269">
        <f t="shared" si="38"/>
        <v>68950000</v>
      </c>
      <c r="AF101" s="354">
        <f t="shared" si="39"/>
        <v>68950000</v>
      </c>
      <c r="AH101" s="621">
        <v>472500</v>
      </c>
    </row>
    <row r="102" spans="3:34" s="139" customFormat="1" ht="12">
      <c r="C102" s="140"/>
      <c r="D102" s="141"/>
      <c r="E102" s="142">
        <v>15</v>
      </c>
      <c r="F102" s="142">
        <v>58</v>
      </c>
      <c r="G102" s="142" t="s">
        <v>166</v>
      </c>
      <c r="H102" s="615"/>
      <c r="I102" s="142"/>
      <c r="J102" s="144"/>
      <c r="K102" s="616">
        <v>372622500</v>
      </c>
      <c r="L102" s="617">
        <f t="shared" si="51"/>
        <v>12.000133326763608</v>
      </c>
      <c r="M102" s="628">
        <f t="shared" si="52"/>
        <v>372622500</v>
      </c>
      <c r="N102" s="618">
        <f t="shared" si="54"/>
        <v>100</v>
      </c>
      <c r="O102" s="552">
        <v>275272500</v>
      </c>
      <c r="P102" s="618">
        <f t="shared" si="53"/>
        <v>73.874363464364066</v>
      </c>
      <c r="Q102" s="620">
        <f t="shared" si="50"/>
        <v>97350000</v>
      </c>
      <c r="R102" s="147" t="s">
        <v>167</v>
      </c>
      <c r="S102" s="682"/>
      <c r="T102" s="144"/>
      <c r="U102" s="149">
        <f t="shared" si="46"/>
        <v>12.000133326763608</v>
      </c>
      <c r="V102" s="150">
        <f t="shared" si="47"/>
        <v>8.8650221100216307</v>
      </c>
      <c r="W102" s="441" t="s">
        <v>33</v>
      </c>
      <c r="Y102" s="312">
        <f t="shared" si="45"/>
        <v>100</v>
      </c>
      <c r="Z102" s="312">
        <f>P102</f>
        <v>73.874363464364066</v>
      </c>
      <c r="AA102" s="152">
        <v>84.013981979080711</v>
      </c>
      <c r="AB102" s="152">
        <v>59.505263369764307</v>
      </c>
      <c r="AC102" s="492">
        <v>205532500</v>
      </c>
      <c r="AD102" s="355">
        <v>75660000</v>
      </c>
      <c r="AE102" s="269">
        <f t="shared" si="38"/>
        <v>37830000</v>
      </c>
      <c r="AF102" s="354">
        <f t="shared" si="39"/>
        <v>37830000</v>
      </c>
      <c r="AH102" s="621">
        <v>69692500</v>
      </c>
    </row>
    <row r="103" spans="3:34" s="139" customFormat="1" ht="12">
      <c r="C103" s="140"/>
      <c r="D103" s="141"/>
      <c r="E103" s="142"/>
      <c r="F103" s="142"/>
      <c r="G103" s="142" t="s">
        <v>168</v>
      </c>
      <c r="H103" s="615"/>
      <c r="I103" s="142"/>
      <c r="J103" s="144"/>
      <c r="K103" s="616"/>
      <c r="L103" s="617">
        <f t="shared" si="51"/>
        <v>0</v>
      </c>
      <c r="M103" s="628">
        <f t="shared" si="52"/>
        <v>0</v>
      </c>
      <c r="N103" s="618"/>
      <c r="O103" s="621"/>
      <c r="P103" s="618"/>
      <c r="Q103" s="620">
        <f t="shared" si="50"/>
        <v>0</v>
      </c>
      <c r="R103" s="141"/>
      <c r="S103" s="682"/>
      <c r="T103" s="144"/>
      <c r="U103" s="149">
        <f t="shared" si="46"/>
        <v>0</v>
      </c>
      <c r="V103" s="150">
        <f t="shared" si="47"/>
        <v>0</v>
      </c>
      <c r="W103" s="441"/>
      <c r="Y103" s="312">
        <f t="shared" si="45"/>
        <v>0</v>
      </c>
      <c r="Z103" s="312">
        <v>0</v>
      </c>
      <c r="AA103" s="152">
        <v>0</v>
      </c>
      <c r="AB103" s="152">
        <v>0</v>
      </c>
      <c r="AD103" s="355"/>
      <c r="AE103" s="269">
        <f t="shared" si="38"/>
        <v>0</v>
      </c>
      <c r="AF103" s="354">
        <f t="shared" si="39"/>
        <v>0</v>
      </c>
      <c r="AH103" s="621"/>
    </row>
    <row r="104" spans="3:34" s="139" customFormat="1" ht="12">
      <c r="C104" s="140"/>
      <c r="D104" s="141"/>
      <c r="E104" s="142">
        <v>15</v>
      </c>
      <c r="F104" s="142">
        <v>59</v>
      </c>
      <c r="G104" s="142" t="s">
        <v>169</v>
      </c>
      <c r="H104" s="683"/>
      <c r="I104" s="683"/>
      <c r="J104" s="144"/>
      <c r="K104" s="616">
        <v>933228500</v>
      </c>
      <c r="L104" s="617">
        <f t="shared" si="51"/>
        <v>30.054187346001953</v>
      </c>
      <c r="M104" s="628">
        <f t="shared" si="52"/>
        <v>933228500</v>
      </c>
      <c r="N104" s="618">
        <f t="shared" si="54"/>
        <v>100</v>
      </c>
      <c r="O104" s="552">
        <v>493008500</v>
      </c>
      <c r="P104" s="618">
        <f>O104/K104*100</f>
        <v>52.828273032810294</v>
      </c>
      <c r="Q104" s="620">
        <f t="shared" si="50"/>
        <v>440220000</v>
      </c>
      <c r="R104" s="147" t="s">
        <v>170</v>
      </c>
      <c r="S104" s="682"/>
      <c r="T104" s="144"/>
      <c r="U104" s="149">
        <f t="shared" si="46"/>
        <v>30.054187346001953</v>
      </c>
      <c r="V104" s="150">
        <f t="shared" si="47"/>
        <v>30.054187346001953</v>
      </c>
      <c r="W104" s="441"/>
      <c r="Y104" s="312">
        <f t="shared" si="45"/>
        <v>100</v>
      </c>
      <c r="Z104" s="312">
        <f>Y104</f>
        <v>100</v>
      </c>
      <c r="AA104" s="152">
        <v>56.827293637088886</v>
      </c>
      <c r="AB104" s="152">
        <v>56.827293637088886</v>
      </c>
      <c r="AC104" s="492">
        <v>446616000</v>
      </c>
      <c r="AD104" s="355">
        <v>8670000</v>
      </c>
      <c r="AE104" s="269">
        <f t="shared" si="38"/>
        <v>4335000</v>
      </c>
      <c r="AF104" s="354">
        <f t="shared" si="39"/>
        <v>4335000</v>
      </c>
      <c r="AH104" s="621">
        <v>79377500</v>
      </c>
    </row>
    <row r="105" spans="3:34" s="139" customFormat="1" ht="12">
      <c r="C105" s="140"/>
      <c r="D105" s="141"/>
      <c r="E105" s="142">
        <v>15</v>
      </c>
      <c r="F105" s="142">
        <v>60</v>
      </c>
      <c r="G105" s="142" t="s">
        <v>171</v>
      </c>
      <c r="H105" s="683"/>
      <c r="I105" s="683"/>
      <c r="J105" s="144"/>
      <c r="K105" s="616">
        <v>15050000</v>
      </c>
      <c r="L105" s="617">
        <f t="shared" si="51"/>
        <v>0.48467821070330508</v>
      </c>
      <c r="M105" s="628">
        <f t="shared" si="52"/>
        <v>15050000</v>
      </c>
      <c r="N105" s="618">
        <f t="shared" si="54"/>
        <v>100</v>
      </c>
      <c r="O105" s="621"/>
      <c r="P105" s="618">
        <f t="shared" ref="P105:P106" si="55">O105/K105*100</f>
        <v>0</v>
      </c>
      <c r="Q105" s="620">
        <f t="shared" si="50"/>
        <v>15050000</v>
      </c>
      <c r="R105" s="147"/>
      <c r="S105" s="682"/>
      <c r="T105" s="144"/>
      <c r="U105" s="149">
        <f t="shared" si="46"/>
        <v>0.48467821070330508</v>
      </c>
      <c r="V105" s="150">
        <f t="shared" si="47"/>
        <v>0</v>
      </c>
      <c r="W105" s="441"/>
      <c r="Y105" s="312">
        <f>N105</f>
        <v>100</v>
      </c>
      <c r="Z105" s="312">
        <f>P105</f>
        <v>0</v>
      </c>
      <c r="AA105" s="152">
        <v>50</v>
      </c>
      <c r="AB105" s="152">
        <v>0</v>
      </c>
      <c r="AC105" s="492">
        <v>0</v>
      </c>
      <c r="AD105" s="355">
        <v>15050000</v>
      </c>
      <c r="AE105" s="269">
        <f t="shared" si="38"/>
        <v>7525000</v>
      </c>
      <c r="AF105" s="354">
        <f t="shared" si="39"/>
        <v>7525000</v>
      </c>
      <c r="AH105" s="621"/>
    </row>
    <row r="106" spans="3:34" s="139" customFormat="1" ht="12">
      <c r="C106" s="140"/>
      <c r="D106" s="141"/>
      <c r="E106" s="142">
        <v>15</v>
      </c>
      <c r="F106" s="142">
        <v>62</v>
      </c>
      <c r="G106" s="142" t="s">
        <v>172</v>
      </c>
      <c r="H106" s="683"/>
      <c r="I106" s="683"/>
      <c r="J106" s="144"/>
      <c r="K106" s="616">
        <v>2780000</v>
      </c>
      <c r="L106" s="617">
        <f t="shared" si="51"/>
        <v>8.9528599717952712E-2</v>
      </c>
      <c r="M106" s="628">
        <f t="shared" si="52"/>
        <v>2780000</v>
      </c>
      <c r="N106" s="618">
        <f t="shared" si="54"/>
        <v>100</v>
      </c>
      <c r="O106" s="552">
        <v>2110000</v>
      </c>
      <c r="P106" s="618">
        <f t="shared" si="55"/>
        <v>75.899280575539578</v>
      </c>
      <c r="Q106" s="620">
        <f t="shared" si="50"/>
        <v>670000</v>
      </c>
      <c r="R106" s="147"/>
      <c r="S106" s="682"/>
      <c r="T106" s="144"/>
      <c r="U106" s="149">
        <f t="shared" si="46"/>
        <v>8.9528599717952712E-2</v>
      </c>
      <c r="V106" s="150">
        <f t="shared" si="47"/>
        <v>8.0575739746157449E-2</v>
      </c>
      <c r="W106" s="441"/>
      <c r="Y106" s="312">
        <f t="shared" si="45"/>
        <v>100</v>
      </c>
      <c r="Z106" s="312">
        <v>90</v>
      </c>
      <c r="AA106" s="152">
        <v>72.482014388489219</v>
      </c>
      <c r="AB106" s="152">
        <v>72.482014388489219</v>
      </c>
      <c r="AC106" s="492">
        <v>1000000</v>
      </c>
      <c r="AD106" s="355">
        <v>1530000</v>
      </c>
      <c r="AE106" s="269">
        <f t="shared" si="38"/>
        <v>765000</v>
      </c>
      <c r="AF106" s="354">
        <f t="shared" si="39"/>
        <v>765000</v>
      </c>
      <c r="AH106" s="621">
        <v>250000</v>
      </c>
    </row>
    <row r="107" spans="3:34" s="139" customFormat="1" ht="12">
      <c r="C107" s="140"/>
      <c r="D107" s="141"/>
      <c r="E107" s="142"/>
      <c r="F107" s="142"/>
      <c r="G107" s="142"/>
      <c r="H107" s="683"/>
      <c r="I107" s="683"/>
      <c r="J107" s="144"/>
      <c r="K107" s="616"/>
      <c r="L107" s="617"/>
      <c r="M107" s="628">
        <f t="shared" ref="M107" si="56">AC107+AD107+AH107</f>
        <v>0</v>
      </c>
      <c r="N107" s="618"/>
      <c r="O107" s="621"/>
      <c r="P107" s="618"/>
      <c r="Q107" s="620">
        <f t="shared" si="50"/>
        <v>0</v>
      </c>
      <c r="R107" s="147"/>
      <c r="S107" s="682"/>
      <c r="T107" s="144"/>
      <c r="U107" s="149">
        <f t="shared" si="46"/>
        <v>0</v>
      </c>
      <c r="V107" s="150">
        <f t="shared" si="47"/>
        <v>0</v>
      </c>
      <c r="W107" s="441"/>
      <c r="Y107" s="312">
        <f t="shared" si="45"/>
        <v>0</v>
      </c>
      <c r="Z107" s="312">
        <v>0</v>
      </c>
      <c r="AA107" s="152">
        <v>0</v>
      </c>
      <c r="AB107" s="152">
        <v>0</v>
      </c>
      <c r="AC107" s="492"/>
      <c r="AD107" s="355"/>
      <c r="AE107" s="269">
        <f t="shared" si="38"/>
        <v>0</v>
      </c>
      <c r="AF107" s="354">
        <f t="shared" si="39"/>
        <v>0</v>
      </c>
      <c r="AH107" s="621"/>
    </row>
    <row r="108" spans="3:34" s="139" customFormat="1" ht="12">
      <c r="C108" s="140"/>
      <c r="D108" s="682">
        <v>16</v>
      </c>
      <c r="E108" s="683" t="s">
        <v>173</v>
      </c>
      <c r="F108" s="683"/>
      <c r="G108" s="683"/>
      <c r="H108" s="683"/>
      <c r="I108" s="683"/>
      <c r="J108" s="144"/>
      <c r="K108" s="605">
        <f>SUM(K110:K161)</f>
        <v>62814972572</v>
      </c>
      <c r="L108" s="606">
        <f>SUM(L110:L161)</f>
        <v>100.00000000000001</v>
      </c>
      <c r="M108" s="593">
        <f>SUM(M109:M161)</f>
        <v>62814972572</v>
      </c>
      <c r="N108" s="607">
        <f>M108/K108*100</f>
        <v>100</v>
      </c>
      <c r="O108" s="595">
        <f>SUM(O109:O161)</f>
        <v>18245995295</v>
      </c>
      <c r="P108" s="625">
        <f>O108/K108*100</f>
        <v>29.047207294544325</v>
      </c>
      <c r="Q108" s="306">
        <f>SUM(Q110:Q161)</f>
        <v>44568977277</v>
      </c>
      <c r="R108" s="306">
        <f>SUM(R111:R158)</f>
        <v>0</v>
      </c>
      <c r="S108" s="307"/>
      <c r="T108" s="308"/>
      <c r="U108" s="318">
        <f>SUM(U109:U158)</f>
        <v>79.099357165281702</v>
      </c>
      <c r="V108" s="318">
        <f>SUM(V109:V158)</f>
        <v>30.196881865717994</v>
      </c>
      <c r="W108" s="440"/>
      <c r="Y108" s="312">
        <f t="shared" si="45"/>
        <v>100</v>
      </c>
      <c r="Z108" s="312">
        <v>0</v>
      </c>
      <c r="AA108" s="152">
        <v>98.589964897858835</v>
      </c>
      <c r="AB108" s="152">
        <v>0</v>
      </c>
      <c r="AC108" s="492"/>
      <c r="AD108" s="355"/>
      <c r="AE108" s="269">
        <f t="shared" si="38"/>
        <v>0</v>
      </c>
      <c r="AF108" s="354">
        <f t="shared" si="39"/>
        <v>0</v>
      </c>
      <c r="AH108" s="595">
        <f>SUM(AH109:AH161)</f>
        <v>4424571272</v>
      </c>
    </row>
    <row r="109" spans="3:34" s="139" customFormat="1" ht="12">
      <c r="C109" s="140"/>
      <c r="D109" s="141"/>
      <c r="E109" s="683" t="s">
        <v>174</v>
      </c>
      <c r="F109" s="683"/>
      <c r="G109" s="683"/>
      <c r="H109" s="683"/>
      <c r="I109" s="683"/>
      <c r="J109" s="144"/>
      <c r="K109" s="629"/>
      <c r="L109" s="610"/>
      <c r="M109" s="628"/>
      <c r="N109" s="612"/>
      <c r="O109" s="621"/>
      <c r="P109" s="612"/>
      <c r="Q109" s="613"/>
      <c r="R109" s="147"/>
      <c r="S109" s="682"/>
      <c r="T109" s="144"/>
      <c r="U109" s="149">
        <f>(Y109/100)*L109</f>
        <v>0</v>
      </c>
      <c r="V109" s="150">
        <f t="shared" ref="V109:V162" si="57">Z109/100*L109</f>
        <v>0</v>
      </c>
      <c r="W109" s="441"/>
      <c r="Y109" s="312">
        <f t="shared" si="45"/>
        <v>0</v>
      </c>
      <c r="Z109" s="312">
        <v>0</v>
      </c>
      <c r="AA109" s="152">
        <v>0</v>
      </c>
      <c r="AB109" s="152">
        <v>0</v>
      </c>
      <c r="AC109" s="492"/>
      <c r="AD109" s="355"/>
      <c r="AE109" s="269">
        <f t="shared" si="38"/>
        <v>0</v>
      </c>
      <c r="AF109" s="354">
        <f t="shared" si="39"/>
        <v>0</v>
      </c>
      <c r="AH109" s="621"/>
    </row>
    <row r="110" spans="3:34" s="139" customFormat="1" ht="18" customHeight="1">
      <c r="C110" s="140"/>
      <c r="D110" s="141"/>
      <c r="E110" s="142">
        <v>16</v>
      </c>
      <c r="F110" s="256" t="s">
        <v>28</v>
      </c>
      <c r="G110" s="142" t="s">
        <v>149</v>
      </c>
      <c r="H110" s="142"/>
      <c r="I110" s="683"/>
      <c r="J110" s="144"/>
      <c r="K110" s="621">
        <v>884200000</v>
      </c>
      <c r="L110" s="617">
        <f>(K110/($K$108))*100</f>
        <v>1.4076261817777747</v>
      </c>
      <c r="M110" s="628">
        <f>K110</f>
        <v>884200000</v>
      </c>
      <c r="N110" s="618">
        <f t="shared" ref="N110:N161" si="58">(M110/K110)*100</f>
        <v>100</v>
      </c>
      <c r="O110" s="550">
        <v>661664000</v>
      </c>
      <c r="P110" s="618">
        <f t="shared" ref="P110:P161" si="59">O110/K110*100</f>
        <v>74.831938475458031</v>
      </c>
      <c r="Q110" s="620">
        <f t="shared" ref="Q110:Q162" si="60">K110-O110</f>
        <v>222536000</v>
      </c>
      <c r="R110" s="147" t="s">
        <v>175</v>
      </c>
      <c r="S110" s="682"/>
      <c r="T110" s="144"/>
      <c r="U110" s="149">
        <f>(Y110/100)*L110</f>
        <v>1.4076261817777747</v>
      </c>
      <c r="V110" s="150">
        <f t="shared" si="57"/>
        <v>1.0533539583123832</v>
      </c>
      <c r="W110" s="441"/>
      <c r="Y110" s="312">
        <f t="shared" si="45"/>
        <v>100</v>
      </c>
      <c r="Z110" s="312">
        <f>P110</f>
        <v>74.831938475458031</v>
      </c>
      <c r="AA110" s="152">
        <v>100</v>
      </c>
      <c r="AB110" s="152">
        <v>40</v>
      </c>
      <c r="AC110" s="492">
        <v>884200000</v>
      </c>
      <c r="AD110" s="355"/>
      <c r="AE110" s="269">
        <f t="shared" si="38"/>
        <v>0</v>
      </c>
      <c r="AF110" s="354">
        <f t="shared" si="39"/>
        <v>0</v>
      </c>
      <c r="AH110" s="621"/>
    </row>
    <row r="111" spans="3:34" s="139" customFormat="1" ht="31.5" customHeight="1">
      <c r="C111" s="140"/>
      <c r="D111" s="141"/>
      <c r="E111" s="142">
        <v>16</v>
      </c>
      <c r="F111" s="256" t="s">
        <v>38</v>
      </c>
      <c r="G111" s="142" t="s">
        <v>176</v>
      </c>
      <c r="H111" s="615"/>
      <c r="I111" s="142"/>
      <c r="J111" s="144"/>
      <c r="K111" s="621">
        <v>6438498500</v>
      </c>
      <c r="L111" s="617">
        <f t="shared" ref="L111:L161" si="61">(K111/($K$108))*100</f>
        <v>10.249942388528535</v>
      </c>
      <c r="M111" s="628">
        <f t="shared" ref="M111:M162" si="62">K111</f>
        <v>6438498500</v>
      </c>
      <c r="N111" s="618">
        <f t="shared" si="58"/>
        <v>100</v>
      </c>
      <c r="O111" s="621">
        <v>2146100300</v>
      </c>
      <c r="P111" s="618">
        <f t="shared" si="59"/>
        <v>33.332310320488546</v>
      </c>
      <c r="Q111" s="620">
        <f t="shared" si="60"/>
        <v>4292398200</v>
      </c>
      <c r="R111" s="154" t="s">
        <v>177</v>
      </c>
      <c r="S111" s="682"/>
      <c r="T111" s="144"/>
      <c r="U111" s="149">
        <f t="shared" ref="U111:U162" si="63">(Y111/100)*L111</f>
        <v>10.249942388528535</v>
      </c>
      <c r="V111" s="150">
        <f t="shared" si="57"/>
        <v>4.0999769554114138</v>
      </c>
      <c r="W111" s="441" t="s">
        <v>33</v>
      </c>
      <c r="X111" s="142"/>
      <c r="Y111" s="312">
        <f t="shared" si="45"/>
        <v>100</v>
      </c>
      <c r="Z111" s="312">
        <v>40</v>
      </c>
      <c r="AA111" s="152">
        <v>100</v>
      </c>
      <c r="AB111" s="152">
        <v>40</v>
      </c>
      <c r="AC111" s="492">
        <v>6395598500</v>
      </c>
      <c r="AD111" s="355"/>
      <c r="AE111" s="269">
        <f t="shared" si="38"/>
        <v>0</v>
      </c>
      <c r="AF111" s="354">
        <f t="shared" si="39"/>
        <v>0</v>
      </c>
      <c r="AG111" s="139" t="e">
        <f>AF111/AE111*100</f>
        <v>#DIV/0!</v>
      </c>
      <c r="AH111" s="621"/>
    </row>
    <row r="112" spans="3:34" s="139" customFormat="1" ht="31.5" customHeight="1">
      <c r="C112" s="140"/>
      <c r="D112" s="141"/>
      <c r="E112" s="142">
        <v>16</v>
      </c>
      <c r="F112" s="256" t="s">
        <v>115</v>
      </c>
      <c r="G112" s="142" t="s">
        <v>390</v>
      </c>
      <c r="H112" s="615"/>
      <c r="I112" s="142"/>
      <c r="J112" s="144"/>
      <c r="K112" s="645">
        <v>6943885364</v>
      </c>
      <c r="L112" s="617">
        <f t="shared" si="61"/>
        <v>11.054506719780472</v>
      </c>
      <c r="M112" s="628">
        <f t="shared" si="62"/>
        <v>6943885364</v>
      </c>
      <c r="N112" s="618">
        <f t="shared" si="58"/>
        <v>100</v>
      </c>
      <c r="O112" s="645">
        <v>1899526200</v>
      </c>
      <c r="P112" s="618">
        <f t="shared" si="59"/>
        <v>27.355379595520642</v>
      </c>
      <c r="Q112" s="620">
        <f t="shared" si="60"/>
        <v>5044359164</v>
      </c>
      <c r="R112" s="154"/>
      <c r="S112" s="682"/>
      <c r="T112" s="144"/>
      <c r="U112" s="149"/>
      <c r="V112" s="150"/>
      <c r="W112" s="441"/>
      <c r="X112" s="142"/>
      <c r="Y112" s="312">
        <f t="shared" si="45"/>
        <v>100</v>
      </c>
      <c r="Z112" s="312">
        <f>P112</f>
        <v>27.355379595520642</v>
      </c>
      <c r="AA112" s="152">
        <v>100</v>
      </c>
      <c r="AB112" s="152">
        <v>0</v>
      </c>
      <c r="AC112" s="492">
        <v>5644755100</v>
      </c>
      <c r="AD112" s="355"/>
      <c r="AE112" s="269">
        <f t="shared" si="38"/>
        <v>0</v>
      </c>
      <c r="AF112" s="354">
        <f t="shared" si="39"/>
        <v>0</v>
      </c>
      <c r="AH112" s="621"/>
    </row>
    <row r="113" spans="3:34" s="139" customFormat="1" ht="21" customHeight="1">
      <c r="C113" s="140"/>
      <c r="D113" s="141"/>
      <c r="E113" s="142">
        <v>16</v>
      </c>
      <c r="F113" s="256" t="s">
        <v>107</v>
      </c>
      <c r="G113" s="756" t="s">
        <v>178</v>
      </c>
      <c r="H113" s="756"/>
      <c r="I113" s="756"/>
      <c r="J113" s="764"/>
      <c r="K113" s="646">
        <v>4640107700</v>
      </c>
      <c r="L113" s="617">
        <f t="shared" si="61"/>
        <v>7.3869453571461801</v>
      </c>
      <c r="M113" s="628">
        <f t="shared" si="62"/>
        <v>4640107700</v>
      </c>
      <c r="N113" s="618">
        <f t="shared" si="58"/>
        <v>100</v>
      </c>
      <c r="O113" s="645">
        <v>1528130400</v>
      </c>
      <c r="P113" s="618">
        <f t="shared" si="59"/>
        <v>32.933080411043051</v>
      </c>
      <c r="Q113" s="620">
        <f t="shared" si="60"/>
        <v>3111977300</v>
      </c>
      <c r="R113" s="154"/>
      <c r="S113" s="682"/>
      <c r="T113" s="144"/>
      <c r="U113" s="149"/>
      <c r="V113" s="150"/>
      <c r="W113" s="441"/>
      <c r="X113" s="142"/>
      <c r="Y113" s="312">
        <f t="shared" si="45"/>
        <v>100</v>
      </c>
      <c r="Z113" s="312">
        <v>40</v>
      </c>
      <c r="AA113" s="152">
        <v>100</v>
      </c>
      <c r="AB113" s="152">
        <v>40</v>
      </c>
      <c r="AC113" s="492">
        <v>4640107700</v>
      </c>
      <c r="AD113" s="355"/>
      <c r="AE113" s="269">
        <f t="shared" si="38"/>
        <v>0</v>
      </c>
      <c r="AF113" s="354">
        <f t="shared" si="39"/>
        <v>0</v>
      </c>
      <c r="AH113" s="621"/>
    </row>
    <row r="114" spans="3:34" s="139" customFormat="1" ht="20.25" customHeight="1">
      <c r="C114" s="140"/>
      <c r="D114" s="141"/>
      <c r="E114" s="142">
        <v>16</v>
      </c>
      <c r="F114" s="256" t="s">
        <v>51</v>
      </c>
      <c r="G114" s="756" t="s">
        <v>421</v>
      </c>
      <c r="H114" s="756"/>
      <c r="I114" s="756"/>
      <c r="J114" s="764"/>
      <c r="K114" s="621">
        <v>51899500</v>
      </c>
      <c r="L114" s="617">
        <f t="shared" si="61"/>
        <v>8.2622817259868378E-2</v>
      </c>
      <c r="M114" s="628">
        <f t="shared" si="62"/>
        <v>51899500</v>
      </c>
      <c r="N114" s="618">
        <f t="shared" si="58"/>
        <v>100</v>
      </c>
      <c r="O114" s="552">
        <v>48899500</v>
      </c>
      <c r="P114" s="618">
        <f t="shared" si="59"/>
        <v>94.219597491305308</v>
      </c>
      <c r="Q114" s="620">
        <f t="shared" si="60"/>
        <v>3000000</v>
      </c>
      <c r="R114" s="147"/>
      <c r="S114" s="682"/>
      <c r="T114" s="144"/>
      <c r="U114" s="149">
        <f t="shared" si="63"/>
        <v>8.2622817259868378E-2</v>
      </c>
      <c r="V114" s="150">
        <f t="shared" si="57"/>
        <v>7.7846885858224718E-2</v>
      </c>
      <c r="W114" s="441"/>
      <c r="X114" s="142"/>
      <c r="Y114" s="312">
        <f t="shared" si="45"/>
        <v>100</v>
      </c>
      <c r="Z114" s="312">
        <f>P114</f>
        <v>94.219597491305308</v>
      </c>
      <c r="AA114" s="152">
        <v>97.687838996522132</v>
      </c>
      <c r="AB114" s="152">
        <v>26.397171456372416</v>
      </c>
      <c r="AC114" s="492">
        <v>42199500</v>
      </c>
      <c r="AD114" s="355"/>
      <c r="AE114" s="269">
        <f t="shared" si="38"/>
        <v>0</v>
      </c>
      <c r="AF114" s="354">
        <f t="shared" si="39"/>
        <v>0</v>
      </c>
      <c r="AH114" s="621">
        <v>8500000</v>
      </c>
    </row>
    <row r="115" spans="3:34" s="139" customFormat="1" ht="24" customHeight="1">
      <c r="C115" s="140"/>
      <c r="D115" s="141"/>
      <c r="E115" s="142">
        <v>16</v>
      </c>
      <c r="F115" s="256" t="s">
        <v>180</v>
      </c>
      <c r="G115" s="142" t="s">
        <v>181</v>
      </c>
      <c r="H115" s="615"/>
      <c r="I115" s="142"/>
      <c r="J115" s="144"/>
      <c r="K115" s="621">
        <v>5076891491</v>
      </c>
      <c r="L115" s="617">
        <f t="shared" si="61"/>
        <v>8.0822951648681336</v>
      </c>
      <c r="M115" s="628">
        <f t="shared" si="62"/>
        <v>5076891491</v>
      </c>
      <c r="N115" s="618">
        <f t="shared" si="58"/>
        <v>100</v>
      </c>
      <c r="O115" s="552">
        <v>1482915120</v>
      </c>
      <c r="P115" s="618">
        <f t="shared" si="59"/>
        <v>29.209115905447664</v>
      </c>
      <c r="Q115" s="620">
        <f t="shared" si="60"/>
        <v>3593976371</v>
      </c>
      <c r="R115" s="147" t="s">
        <v>182</v>
      </c>
      <c r="S115" s="682"/>
      <c r="T115" s="144"/>
      <c r="U115" s="149">
        <f t="shared" si="63"/>
        <v>8.0822951648681336</v>
      </c>
      <c r="V115" s="150">
        <f t="shared" si="57"/>
        <v>3.6370328241906602</v>
      </c>
      <c r="W115" s="441" t="s">
        <v>33</v>
      </c>
      <c r="Y115" s="312">
        <f t="shared" si="45"/>
        <v>100</v>
      </c>
      <c r="Z115" s="312">
        <v>45</v>
      </c>
      <c r="AA115" s="152">
        <v>100</v>
      </c>
      <c r="AB115" s="152">
        <v>45</v>
      </c>
      <c r="AC115" s="492">
        <v>4866231400</v>
      </c>
      <c r="AD115" s="355"/>
      <c r="AE115" s="269">
        <f t="shared" si="38"/>
        <v>0</v>
      </c>
      <c r="AF115" s="354">
        <f t="shared" si="39"/>
        <v>0</v>
      </c>
      <c r="AH115" s="621">
        <v>2216094272</v>
      </c>
    </row>
    <row r="116" spans="3:34" s="139" customFormat="1" ht="18" customHeight="1">
      <c r="C116" s="140"/>
      <c r="D116" s="141"/>
      <c r="E116" s="142">
        <v>16</v>
      </c>
      <c r="F116" s="256">
        <v>14</v>
      </c>
      <c r="G116" s="142" t="s">
        <v>152</v>
      </c>
      <c r="H116" s="615"/>
      <c r="I116" s="142"/>
      <c r="J116" s="144"/>
      <c r="K116" s="621">
        <v>20967500</v>
      </c>
      <c r="L116" s="617">
        <f t="shared" si="61"/>
        <v>3.337978055465448E-2</v>
      </c>
      <c r="M116" s="628">
        <f t="shared" si="62"/>
        <v>20967500</v>
      </c>
      <c r="N116" s="618">
        <f t="shared" si="58"/>
        <v>100</v>
      </c>
      <c r="O116" s="645">
        <v>12200000</v>
      </c>
      <c r="P116" s="618">
        <f t="shared" si="59"/>
        <v>58.185286753308695</v>
      </c>
      <c r="Q116" s="620">
        <f t="shared" si="60"/>
        <v>8767500</v>
      </c>
      <c r="R116" s="154"/>
      <c r="S116" s="682"/>
      <c r="T116" s="144"/>
      <c r="U116" s="149">
        <f t="shared" si="63"/>
        <v>3.337978055465448E-2</v>
      </c>
      <c r="V116" s="150">
        <f t="shared" si="57"/>
        <v>1.9422121033350885E-2</v>
      </c>
      <c r="W116" s="441"/>
      <c r="Y116" s="312">
        <f t="shared" si="45"/>
        <v>100</v>
      </c>
      <c r="Z116" s="312">
        <f>P116</f>
        <v>58.185286753308695</v>
      </c>
      <c r="AA116" s="152">
        <v>91.969715035173479</v>
      </c>
      <c r="AB116" s="152">
        <v>0</v>
      </c>
      <c r="AC116" s="492">
        <v>9600000</v>
      </c>
      <c r="AD116" s="355">
        <v>3367500</v>
      </c>
      <c r="AE116" s="269">
        <f t="shared" si="38"/>
        <v>1683750</v>
      </c>
      <c r="AF116" s="354">
        <f t="shared" si="39"/>
        <v>1683750</v>
      </c>
      <c r="AH116" s="621">
        <v>8000000</v>
      </c>
    </row>
    <row r="117" spans="3:34" s="139" customFormat="1" ht="18" customHeight="1">
      <c r="C117" s="140"/>
      <c r="D117" s="141"/>
      <c r="E117" s="142">
        <v>16</v>
      </c>
      <c r="F117" s="142">
        <v>15</v>
      </c>
      <c r="G117" s="142" t="s">
        <v>153</v>
      </c>
      <c r="H117" s="615"/>
      <c r="I117" s="142"/>
      <c r="J117" s="144"/>
      <c r="K117" s="621">
        <v>7030000</v>
      </c>
      <c r="L117" s="617">
        <f t="shared" si="61"/>
        <v>1.1191599251184976E-2</v>
      </c>
      <c r="M117" s="628">
        <f t="shared" si="62"/>
        <v>7030000</v>
      </c>
      <c r="N117" s="618">
        <f t="shared" si="58"/>
        <v>100</v>
      </c>
      <c r="O117" s="644">
        <v>4900000</v>
      </c>
      <c r="P117" s="618">
        <f t="shared" si="59"/>
        <v>69.701280227596015</v>
      </c>
      <c r="Q117" s="620">
        <f t="shared" si="60"/>
        <v>2130000</v>
      </c>
      <c r="R117" s="147"/>
      <c r="S117" s="682"/>
      <c r="T117" s="144"/>
      <c r="U117" s="149">
        <f t="shared" si="63"/>
        <v>1.1191599251184976E-2</v>
      </c>
      <c r="V117" s="150">
        <f t="shared" si="57"/>
        <v>7.8006879560179772E-3</v>
      </c>
      <c r="W117" s="441" t="s">
        <v>33</v>
      </c>
      <c r="Y117" s="312">
        <f t="shared" si="45"/>
        <v>100</v>
      </c>
      <c r="Z117" s="312">
        <f>P117</f>
        <v>69.701280227596015</v>
      </c>
      <c r="AA117" s="152">
        <v>100</v>
      </c>
      <c r="AB117" s="152">
        <v>56.899004267425326</v>
      </c>
      <c r="AC117" s="492">
        <v>7030000</v>
      </c>
      <c r="AD117" s="355"/>
      <c r="AE117" s="269">
        <f t="shared" si="38"/>
        <v>0</v>
      </c>
      <c r="AF117" s="354">
        <f t="shared" si="39"/>
        <v>0</v>
      </c>
      <c r="AH117" s="621"/>
    </row>
    <row r="118" spans="3:34" s="139" customFormat="1" ht="18" customHeight="1">
      <c r="C118" s="140"/>
      <c r="D118" s="141"/>
      <c r="E118" s="142">
        <v>16</v>
      </c>
      <c r="F118" s="142">
        <v>16</v>
      </c>
      <c r="G118" s="142" t="s">
        <v>391</v>
      </c>
      <c r="H118" s="615"/>
      <c r="I118" s="142"/>
      <c r="J118" s="144"/>
      <c r="K118" s="647">
        <v>79575000</v>
      </c>
      <c r="L118" s="617">
        <f t="shared" si="61"/>
        <v>0.12668158042859809</v>
      </c>
      <c r="M118" s="628">
        <f t="shared" si="62"/>
        <v>79575000</v>
      </c>
      <c r="N118" s="618">
        <f t="shared" si="58"/>
        <v>100</v>
      </c>
      <c r="O118" s="644">
        <v>48947500</v>
      </c>
      <c r="P118" s="618">
        <f t="shared" si="59"/>
        <v>61.511153000314167</v>
      </c>
      <c r="Q118" s="620">
        <f t="shared" si="60"/>
        <v>30627500</v>
      </c>
      <c r="R118" s="147"/>
      <c r="S118" s="682"/>
      <c r="T118" s="144"/>
      <c r="U118" s="149">
        <f t="shared" si="63"/>
        <v>0.12668158042859809</v>
      </c>
      <c r="V118" s="150">
        <f t="shared" si="57"/>
        <v>7.7923300760651015E-2</v>
      </c>
      <c r="W118" s="441"/>
      <c r="Y118" s="312">
        <f t="shared" si="45"/>
        <v>100</v>
      </c>
      <c r="Z118" s="312">
        <f>P118</f>
        <v>61.511153000314167</v>
      </c>
      <c r="AA118" s="152">
        <v>80.788564247565191</v>
      </c>
      <c r="AB118" s="152">
        <v>61.511153000314167</v>
      </c>
      <c r="AC118" s="492">
        <v>19000000</v>
      </c>
      <c r="AD118" s="355">
        <v>30575000</v>
      </c>
      <c r="AE118" s="269">
        <f t="shared" si="38"/>
        <v>15287500</v>
      </c>
      <c r="AF118" s="354">
        <f t="shared" si="39"/>
        <v>15287500</v>
      </c>
      <c r="AH118" s="621">
        <v>30000000</v>
      </c>
    </row>
    <row r="119" spans="3:34" s="139" customFormat="1" ht="18" customHeight="1">
      <c r="C119" s="140"/>
      <c r="D119" s="141"/>
      <c r="E119" s="142">
        <v>16</v>
      </c>
      <c r="F119" s="142">
        <v>17</v>
      </c>
      <c r="G119" s="142" t="s">
        <v>250</v>
      </c>
      <c r="H119" s="615"/>
      <c r="I119" s="142"/>
      <c r="J119" s="144"/>
      <c r="K119" s="647">
        <v>15540000</v>
      </c>
      <c r="L119" s="617">
        <f t="shared" si="61"/>
        <v>2.4739324660514157E-2</v>
      </c>
      <c r="M119" s="628">
        <f t="shared" si="62"/>
        <v>15540000</v>
      </c>
      <c r="N119" s="618">
        <f t="shared" si="58"/>
        <v>100</v>
      </c>
      <c r="O119" s="552">
        <v>11340000</v>
      </c>
      <c r="P119" s="618">
        <f t="shared" si="59"/>
        <v>72.972972972972968</v>
      </c>
      <c r="Q119" s="620">
        <f t="shared" si="60"/>
        <v>4200000</v>
      </c>
      <c r="R119" s="147"/>
      <c r="S119" s="682"/>
      <c r="T119" s="144"/>
      <c r="U119" s="149">
        <f t="shared" si="63"/>
        <v>2.4739324660514157E-2</v>
      </c>
      <c r="V119" s="150">
        <f t="shared" si="57"/>
        <v>1.8053020698213032E-2</v>
      </c>
      <c r="W119" s="441"/>
      <c r="Y119" s="312">
        <f t="shared" si="45"/>
        <v>100</v>
      </c>
      <c r="Z119" s="312">
        <f>P119</f>
        <v>72.972972972972968</v>
      </c>
      <c r="AA119" s="152">
        <v>83.78378378378379</v>
      </c>
      <c r="AB119" s="152">
        <v>72.972972972972968</v>
      </c>
      <c r="AC119" s="492">
        <v>10500000</v>
      </c>
      <c r="AD119" s="355">
        <v>5040000</v>
      </c>
      <c r="AE119" s="269">
        <f t="shared" si="38"/>
        <v>2520000</v>
      </c>
      <c r="AF119" s="354">
        <f t="shared" si="39"/>
        <v>2520000</v>
      </c>
      <c r="AH119" s="621"/>
    </row>
    <row r="120" spans="3:34" s="139" customFormat="1" ht="18" customHeight="1">
      <c r="C120" s="140"/>
      <c r="D120" s="141"/>
      <c r="E120" s="142">
        <v>16</v>
      </c>
      <c r="F120" s="142">
        <v>18</v>
      </c>
      <c r="G120" s="142" t="s">
        <v>155</v>
      </c>
      <c r="H120" s="615"/>
      <c r="I120" s="142"/>
      <c r="J120" s="144"/>
      <c r="K120" s="647">
        <v>18876946317</v>
      </c>
      <c r="L120" s="617">
        <f t="shared" si="61"/>
        <v>30.051666894167312</v>
      </c>
      <c r="M120" s="628">
        <f t="shared" si="62"/>
        <v>18876946317</v>
      </c>
      <c r="N120" s="618">
        <f t="shared" si="58"/>
        <v>100</v>
      </c>
      <c r="O120" s="552">
        <v>2532162200</v>
      </c>
      <c r="P120" s="618">
        <f t="shared" si="59"/>
        <v>13.414045669662217</v>
      </c>
      <c r="Q120" s="620">
        <f t="shared" si="60"/>
        <v>16344784117</v>
      </c>
      <c r="R120" s="147"/>
      <c r="S120" s="682"/>
      <c r="T120" s="144"/>
      <c r="U120" s="149">
        <f t="shared" si="63"/>
        <v>30.051666894167312</v>
      </c>
      <c r="V120" s="150">
        <f t="shared" si="57"/>
        <v>9.0155000682501925</v>
      </c>
      <c r="W120" s="441"/>
      <c r="Y120" s="312">
        <f t="shared" si="45"/>
        <v>100</v>
      </c>
      <c r="Z120" s="312">
        <v>30</v>
      </c>
      <c r="AA120" s="152">
        <v>99.205957852683554</v>
      </c>
      <c r="AB120" s="152">
        <v>30</v>
      </c>
      <c r="AC120" s="492">
        <v>17391627400</v>
      </c>
      <c r="AD120" s="355">
        <v>217257500</v>
      </c>
      <c r="AE120" s="269">
        <f t="shared" si="38"/>
        <v>108628750</v>
      </c>
      <c r="AF120" s="354">
        <f t="shared" si="39"/>
        <v>108628750</v>
      </c>
      <c r="AH120" s="621">
        <v>923555000</v>
      </c>
    </row>
    <row r="121" spans="3:34" s="139" customFormat="1" ht="18" customHeight="1">
      <c r="C121" s="140"/>
      <c r="D121" s="141"/>
      <c r="E121" s="142">
        <v>16</v>
      </c>
      <c r="F121" s="142">
        <v>19</v>
      </c>
      <c r="G121" s="142" t="s">
        <v>183</v>
      </c>
      <c r="H121" s="615"/>
      <c r="I121" s="142"/>
      <c r="J121" s="144"/>
      <c r="K121" s="621">
        <v>899099400</v>
      </c>
      <c r="L121" s="617">
        <f t="shared" si="61"/>
        <v>1.4313456858863245</v>
      </c>
      <c r="M121" s="628">
        <f t="shared" si="62"/>
        <v>899099400</v>
      </c>
      <c r="N121" s="618">
        <f t="shared" si="58"/>
        <v>100</v>
      </c>
      <c r="O121" s="552">
        <v>334504400</v>
      </c>
      <c r="P121" s="618">
        <f t="shared" si="59"/>
        <v>37.204384743221944</v>
      </c>
      <c r="Q121" s="620">
        <f t="shared" si="60"/>
        <v>564595000</v>
      </c>
      <c r="R121" s="147" t="s">
        <v>184</v>
      </c>
      <c r="S121" s="682"/>
      <c r="T121" s="144"/>
      <c r="U121" s="149">
        <f t="shared" si="63"/>
        <v>1.4313456858863245</v>
      </c>
      <c r="V121" s="150">
        <f t="shared" si="57"/>
        <v>0.42940370576589731</v>
      </c>
      <c r="W121" s="441" t="s">
        <v>33</v>
      </c>
      <c r="Y121" s="312">
        <f t="shared" si="45"/>
        <v>100</v>
      </c>
      <c r="Z121" s="312">
        <v>30</v>
      </c>
      <c r="AA121" s="152">
        <v>96.99677254817432</v>
      </c>
      <c r="AB121" s="152">
        <v>30</v>
      </c>
      <c r="AC121" s="492">
        <v>740885400</v>
      </c>
      <c r="AD121" s="355">
        <v>42924000</v>
      </c>
      <c r="AE121" s="269">
        <f t="shared" si="38"/>
        <v>21462000</v>
      </c>
      <c r="AF121" s="354">
        <f t="shared" si="39"/>
        <v>21462000</v>
      </c>
      <c r="AH121" s="621">
        <v>109750000</v>
      </c>
    </row>
    <row r="122" spans="3:34" s="139" customFormat="1" ht="18" customHeight="1">
      <c r="C122" s="140"/>
      <c r="D122" s="141"/>
      <c r="E122" s="142">
        <v>16</v>
      </c>
      <c r="F122" s="142">
        <v>20</v>
      </c>
      <c r="G122" s="142" t="s">
        <v>185</v>
      </c>
      <c r="H122" s="615"/>
      <c r="I122" s="142"/>
      <c r="J122" s="144"/>
      <c r="K122" s="621">
        <v>36770300</v>
      </c>
      <c r="L122" s="617">
        <f t="shared" si="61"/>
        <v>5.8537476805952615E-2</v>
      </c>
      <c r="M122" s="628">
        <f t="shared" si="62"/>
        <v>36770300</v>
      </c>
      <c r="N122" s="618">
        <f t="shared" si="58"/>
        <v>100</v>
      </c>
      <c r="O122" s="552">
        <v>35116000</v>
      </c>
      <c r="P122" s="618">
        <f t="shared" si="59"/>
        <v>95.500988569579249</v>
      </c>
      <c r="Q122" s="620">
        <f t="shared" si="60"/>
        <v>1654300</v>
      </c>
      <c r="R122" s="147" t="s">
        <v>186</v>
      </c>
      <c r="S122" s="682"/>
      <c r="T122" s="144"/>
      <c r="U122" s="149">
        <f t="shared" si="63"/>
        <v>5.8537476805952615E-2</v>
      </c>
      <c r="V122" s="150">
        <f t="shared" si="57"/>
        <v>5.590386903337291E-2</v>
      </c>
      <c r="W122" s="441" t="s">
        <v>33</v>
      </c>
      <c r="Y122" s="312">
        <f t="shared" si="45"/>
        <v>100</v>
      </c>
      <c r="Z122" s="312">
        <f>P122</f>
        <v>95.500988569579249</v>
      </c>
      <c r="AA122" s="152">
        <v>97.82433104978746</v>
      </c>
      <c r="AB122" s="152">
        <v>95.500988569579249</v>
      </c>
      <c r="AC122" s="492">
        <v>22410300</v>
      </c>
      <c r="AD122" s="355">
        <v>400000</v>
      </c>
      <c r="AE122" s="269">
        <f t="shared" si="38"/>
        <v>200000</v>
      </c>
      <c r="AF122" s="354">
        <f t="shared" si="39"/>
        <v>200000</v>
      </c>
      <c r="AH122" s="621">
        <v>13360000</v>
      </c>
    </row>
    <row r="123" spans="3:34" s="139" customFormat="1" ht="18" customHeight="1">
      <c r="C123" s="140"/>
      <c r="D123" s="141"/>
      <c r="E123" s="142">
        <v>16</v>
      </c>
      <c r="F123" s="142">
        <v>21</v>
      </c>
      <c r="G123" s="142" t="s">
        <v>187</v>
      </c>
      <c r="H123" s="615"/>
      <c r="I123" s="142"/>
      <c r="J123" s="144"/>
      <c r="K123" s="621">
        <v>500000</v>
      </c>
      <c r="L123" s="617">
        <f t="shared" si="61"/>
        <v>7.9598856694060999E-4</v>
      </c>
      <c r="M123" s="628">
        <f t="shared" si="62"/>
        <v>500000</v>
      </c>
      <c r="N123" s="618">
        <f t="shared" si="58"/>
        <v>100</v>
      </c>
      <c r="O123" s="645">
        <v>0</v>
      </c>
      <c r="P123" s="618">
        <f t="shared" si="59"/>
        <v>0</v>
      </c>
      <c r="Q123" s="620">
        <f t="shared" si="60"/>
        <v>500000</v>
      </c>
      <c r="R123" s="147"/>
      <c r="S123" s="682"/>
      <c r="T123" s="144"/>
      <c r="U123" s="149">
        <f t="shared" si="63"/>
        <v>7.9598856694060999E-4</v>
      </c>
      <c r="V123" s="150">
        <f t="shared" si="57"/>
        <v>0</v>
      </c>
      <c r="W123" s="441"/>
      <c r="Y123" s="312">
        <f t="shared" si="45"/>
        <v>100</v>
      </c>
      <c r="Z123" s="312">
        <v>0</v>
      </c>
      <c r="AA123" s="152">
        <v>100</v>
      </c>
      <c r="AB123" s="152">
        <v>0</v>
      </c>
      <c r="AC123" s="492">
        <v>500000</v>
      </c>
      <c r="AD123" s="355"/>
      <c r="AE123" s="269">
        <f t="shared" si="38"/>
        <v>0</v>
      </c>
      <c r="AF123" s="354">
        <f t="shared" si="39"/>
        <v>0</v>
      </c>
      <c r="AH123" s="621"/>
    </row>
    <row r="124" spans="3:34" s="139" customFormat="1" ht="18" customHeight="1">
      <c r="C124" s="140"/>
      <c r="D124" s="141"/>
      <c r="E124" s="142">
        <v>16</v>
      </c>
      <c r="F124" s="142">
        <v>23</v>
      </c>
      <c r="G124" s="142" t="s">
        <v>158</v>
      </c>
      <c r="H124" s="615"/>
      <c r="I124" s="142"/>
      <c r="J124" s="144"/>
      <c r="K124" s="621">
        <v>218436000</v>
      </c>
      <c r="L124" s="617">
        <f t="shared" si="61"/>
        <v>0.34774511721647816</v>
      </c>
      <c r="M124" s="628">
        <f t="shared" si="62"/>
        <v>218436000</v>
      </c>
      <c r="N124" s="618">
        <f t="shared" si="58"/>
        <v>100</v>
      </c>
      <c r="O124" s="552">
        <v>118959250</v>
      </c>
      <c r="P124" s="618">
        <f t="shared" si="59"/>
        <v>54.459544214323643</v>
      </c>
      <c r="Q124" s="620">
        <f t="shared" si="60"/>
        <v>99476750</v>
      </c>
      <c r="R124" s="147" t="s">
        <v>188</v>
      </c>
      <c r="S124" s="682"/>
      <c r="T124" s="144"/>
      <c r="U124" s="149">
        <f t="shared" si="63"/>
        <v>0.34774511721647816</v>
      </c>
      <c r="V124" s="150">
        <f t="shared" si="57"/>
        <v>0.18938040586365951</v>
      </c>
      <c r="W124" s="441" t="s">
        <v>33</v>
      </c>
      <c r="Y124" s="312">
        <f t="shared" si="45"/>
        <v>100</v>
      </c>
      <c r="Z124" s="312">
        <f t="shared" ref="Z124:Z133" si="64">P124</f>
        <v>54.459544214323643</v>
      </c>
      <c r="AA124" s="152">
        <v>83.483720632130229</v>
      </c>
      <c r="AB124" s="152">
        <v>20.719226684246188</v>
      </c>
      <c r="AC124" s="492">
        <v>111840000</v>
      </c>
      <c r="AD124" s="355">
        <v>54315000</v>
      </c>
      <c r="AE124" s="269">
        <f t="shared" si="38"/>
        <v>27157500</v>
      </c>
      <c r="AF124" s="354">
        <f t="shared" si="39"/>
        <v>27157500</v>
      </c>
      <c r="AH124" s="621">
        <v>43361000</v>
      </c>
    </row>
    <row r="125" spans="3:34" s="139" customFormat="1" ht="18" customHeight="1">
      <c r="C125" s="140"/>
      <c r="D125" s="141"/>
      <c r="E125" s="142">
        <v>16</v>
      </c>
      <c r="F125" s="142">
        <v>25</v>
      </c>
      <c r="G125" s="142" t="s">
        <v>189</v>
      </c>
      <c r="H125" s="615"/>
      <c r="I125" s="142"/>
      <c r="J125" s="144"/>
      <c r="K125" s="621">
        <v>56503500</v>
      </c>
      <c r="L125" s="617">
        <f t="shared" si="61"/>
        <v>8.9952279984257519E-2</v>
      </c>
      <c r="M125" s="628">
        <f t="shared" si="62"/>
        <v>56503500</v>
      </c>
      <c r="N125" s="618">
        <f t="shared" si="58"/>
        <v>100</v>
      </c>
      <c r="O125" s="552">
        <v>46443500</v>
      </c>
      <c r="P125" s="618">
        <f t="shared" si="59"/>
        <v>82.195793180953387</v>
      </c>
      <c r="Q125" s="620">
        <f t="shared" si="60"/>
        <v>10060000</v>
      </c>
      <c r="R125" s="147" t="s">
        <v>190</v>
      </c>
      <c r="S125" s="682"/>
      <c r="T125" s="144"/>
      <c r="U125" s="149">
        <f t="shared" si="63"/>
        <v>8.9952279984257519E-2</v>
      </c>
      <c r="V125" s="150">
        <f t="shared" si="57"/>
        <v>7.3936990017412441E-2</v>
      </c>
      <c r="W125" s="441" t="s">
        <v>33</v>
      </c>
      <c r="Y125" s="312">
        <f t="shared" si="45"/>
        <v>100</v>
      </c>
      <c r="Z125" s="312">
        <f t="shared" si="64"/>
        <v>82.195793180953387</v>
      </c>
      <c r="AA125" s="152">
        <v>83.7355208084455</v>
      </c>
      <c r="AB125" s="152">
        <v>68.04091781925014</v>
      </c>
      <c r="AC125" s="492">
        <v>38000000</v>
      </c>
      <c r="AD125" s="355">
        <v>3840000</v>
      </c>
      <c r="AE125" s="269">
        <f t="shared" si="38"/>
        <v>1920000</v>
      </c>
      <c r="AF125" s="354">
        <f t="shared" si="39"/>
        <v>1920000</v>
      </c>
      <c r="AH125" s="621">
        <v>7393500</v>
      </c>
    </row>
    <row r="126" spans="3:34" s="139" customFormat="1" ht="27" customHeight="1">
      <c r="C126" s="140"/>
      <c r="D126" s="141"/>
      <c r="E126" s="142">
        <v>16</v>
      </c>
      <c r="F126" s="142">
        <v>28</v>
      </c>
      <c r="G126" s="756" t="s">
        <v>191</v>
      </c>
      <c r="H126" s="757"/>
      <c r="I126" s="757"/>
      <c r="J126" s="758"/>
      <c r="K126" s="621">
        <v>23860000</v>
      </c>
      <c r="L126" s="617">
        <f t="shared" si="61"/>
        <v>3.7984574414405906E-2</v>
      </c>
      <c r="M126" s="628">
        <f t="shared" si="62"/>
        <v>23860000</v>
      </c>
      <c r="N126" s="618">
        <f t="shared" si="58"/>
        <v>100</v>
      </c>
      <c r="O126" s="552">
        <v>23860000</v>
      </c>
      <c r="P126" s="618">
        <f t="shared" si="59"/>
        <v>100</v>
      </c>
      <c r="Q126" s="620">
        <f t="shared" si="60"/>
        <v>0</v>
      </c>
      <c r="R126" s="154" t="s">
        <v>192</v>
      </c>
      <c r="S126" s="682"/>
      <c r="T126" s="144"/>
      <c r="U126" s="149">
        <f t="shared" si="63"/>
        <v>3.7984574414405906E-2</v>
      </c>
      <c r="V126" s="150">
        <f t="shared" si="57"/>
        <v>3.7984574414405906E-2</v>
      </c>
      <c r="W126" s="441"/>
      <c r="Y126" s="312">
        <f t="shared" si="45"/>
        <v>100</v>
      </c>
      <c r="Z126" s="312">
        <f t="shared" si="64"/>
        <v>100</v>
      </c>
      <c r="AA126" s="152">
        <v>100</v>
      </c>
      <c r="AB126" s="152">
        <v>100</v>
      </c>
      <c r="AC126" s="492">
        <v>19020000</v>
      </c>
      <c r="AD126" s="355"/>
      <c r="AE126" s="269">
        <f t="shared" si="38"/>
        <v>0</v>
      </c>
      <c r="AF126" s="354">
        <f t="shared" si="39"/>
        <v>0</v>
      </c>
      <c r="AH126" s="621">
        <v>4840000</v>
      </c>
    </row>
    <row r="127" spans="3:34" s="139" customFormat="1" ht="26.25" customHeight="1">
      <c r="C127" s="140"/>
      <c r="D127" s="141"/>
      <c r="E127" s="142">
        <v>16</v>
      </c>
      <c r="F127" s="142">
        <v>30</v>
      </c>
      <c r="G127" s="756" t="s">
        <v>422</v>
      </c>
      <c r="H127" s="756"/>
      <c r="I127" s="756"/>
      <c r="J127" s="764"/>
      <c r="K127" s="621">
        <v>101666500</v>
      </c>
      <c r="L127" s="617">
        <f t="shared" si="61"/>
        <v>0.16185074328173504</v>
      </c>
      <c r="M127" s="628">
        <f t="shared" si="62"/>
        <v>101666500</v>
      </c>
      <c r="N127" s="618">
        <f t="shared" si="58"/>
        <v>100</v>
      </c>
      <c r="O127" s="552">
        <v>47248500</v>
      </c>
      <c r="P127" s="618">
        <f t="shared" si="59"/>
        <v>46.474010613132158</v>
      </c>
      <c r="Q127" s="620">
        <f t="shared" si="60"/>
        <v>54418000</v>
      </c>
      <c r="R127" s="154"/>
      <c r="S127" s="682"/>
      <c r="T127" s="144"/>
      <c r="U127" s="149">
        <f t="shared" si="63"/>
        <v>0.16185074328173504</v>
      </c>
      <c r="V127" s="150">
        <f t="shared" si="57"/>
        <v>7.5218531610186837E-2</v>
      </c>
      <c r="W127" s="441"/>
      <c r="Y127" s="312">
        <f t="shared" si="45"/>
        <v>100</v>
      </c>
      <c r="Z127" s="312">
        <f t="shared" si="64"/>
        <v>46.474010613132158</v>
      </c>
      <c r="AA127" s="152">
        <v>72.045855812878372</v>
      </c>
      <c r="AB127" s="152">
        <v>28.513325431681036</v>
      </c>
      <c r="AC127" s="492">
        <v>40065000</v>
      </c>
      <c r="AD127" s="355">
        <v>39770000</v>
      </c>
      <c r="AE127" s="269">
        <f t="shared" si="38"/>
        <v>19885000</v>
      </c>
      <c r="AF127" s="354">
        <f t="shared" si="39"/>
        <v>19885000</v>
      </c>
      <c r="AH127" s="621">
        <v>13296500</v>
      </c>
    </row>
    <row r="128" spans="3:34" s="139" customFormat="1" ht="22.5" customHeight="1">
      <c r="C128" s="140"/>
      <c r="D128" s="141"/>
      <c r="E128" s="142">
        <v>16</v>
      </c>
      <c r="F128" s="142">
        <v>31</v>
      </c>
      <c r="G128" s="756" t="s">
        <v>194</v>
      </c>
      <c r="H128" s="756"/>
      <c r="I128" s="756"/>
      <c r="J128" s="764"/>
      <c r="K128" s="621">
        <v>28212500</v>
      </c>
      <c r="L128" s="617">
        <f t="shared" si="61"/>
        <v>4.4913654889623914E-2</v>
      </c>
      <c r="M128" s="628">
        <f t="shared" si="62"/>
        <v>28212500</v>
      </c>
      <c r="N128" s="618">
        <f t="shared" si="58"/>
        <v>100</v>
      </c>
      <c r="O128" s="552">
        <v>25927500</v>
      </c>
      <c r="P128" s="618">
        <f t="shared" si="59"/>
        <v>91.900753212228622</v>
      </c>
      <c r="Q128" s="620">
        <f t="shared" si="60"/>
        <v>2285000</v>
      </c>
      <c r="R128" s="147" t="s">
        <v>190</v>
      </c>
      <c r="S128" s="682"/>
      <c r="T128" s="144"/>
      <c r="U128" s="149">
        <f t="shared" si="63"/>
        <v>4.4913654889623914E-2</v>
      </c>
      <c r="V128" s="150">
        <f t="shared" si="57"/>
        <v>4.1275987138705325E-2</v>
      </c>
      <c r="W128" s="441" t="s">
        <v>33</v>
      </c>
      <c r="Y128" s="312">
        <f t="shared" si="45"/>
        <v>100</v>
      </c>
      <c r="Z128" s="312">
        <f t="shared" si="64"/>
        <v>91.900753212228622</v>
      </c>
      <c r="AA128" s="152">
        <v>83.823659725299066</v>
      </c>
      <c r="AB128" s="152">
        <v>59.406291537439081</v>
      </c>
      <c r="AC128" s="492">
        <v>1425000</v>
      </c>
      <c r="AD128" s="355">
        <v>6977500</v>
      </c>
      <c r="AE128" s="269">
        <f t="shared" si="38"/>
        <v>3488750</v>
      </c>
      <c r="AF128" s="354">
        <f t="shared" si="39"/>
        <v>3488750</v>
      </c>
      <c r="AH128" s="621">
        <v>18735000</v>
      </c>
    </row>
    <row r="129" spans="3:34" s="139" customFormat="1" ht="18" customHeight="1">
      <c r="C129" s="140"/>
      <c r="D129" s="141"/>
      <c r="E129" s="142">
        <v>16</v>
      </c>
      <c r="F129" s="142">
        <v>32</v>
      </c>
      <c r="G129" s="142" t="s">
        <v>195</v>
      </c>
      <c r="H129" s="615"/>
      <c r="I129" s="142"/>
      <c r="J129" s="144"/>
      <c r="K129" s="621">
        <v>7336000</v>
      </c>
      <c r="L129" s="617">
        <f t="shared" si="61"/>
        <v>1.1678744254152629E-2</v>
      </c>
      <c r="M129" s="628">
        <f t="shared" si="62"/>
        <v>7336000</v>
      </c>
      <c r="N129" s="618">
        <f t="shared" si="58"/>
        <v>100</v>
      </c>
      <c r="O129" s="621">
        <v>4316000</v>
      </c>
      <c r="P129" s="618">
        <f t="shared" si="59"/>
        <v>58.833151581243179</v>
      </c>
      <c r="Q129" s="620">
        <f t="shared" si="60"/>
        <v>3020000</v>
      </c>
      <c r="R129" s="147"/>
      <c r="S129" s="682"/>
      <c r="T129" s="144"/>
      <c r="U129" s="149">
        <f t="shared" si="63"/>
        <v>1.1678744254152629E-2</v>
      </c>
      <c r="V129" s="150">
        <f t="shared" si="57"/>
        <v>6.8709733098313444E-3</v>
      </c>
      <c r="W129" s="441"/>
      <c r="Y129" s="312">
        <f t="shared" si="45"/>
        <v>100</v>
      </c>
      <c r="Z129" s="312">
        <f t="shared" si="64"/>
        <v>58.833151581243179</v>
      </c>
      <c r="AA129" s="152">
        <v>54.770992366412216</v>
      </c>
      <c r="AB129" s="152">
        <v>0</v>
      </c>
      <c r="AC129" s="492">
        <v>1900000</v>
      </c>
      <c r="AD129" s="355">
        <v>4236000</v>
      </c>
      <c r="AE129" s="269">
        <f t="shared" si="38"/>
        <v>2118000</v>
      </c>
      <c r="AF129" s="354">
        <f t="shared" si="39"/>
        <v>2118000</v>
      </c>
      <c r="AH129" s="621"/>
    </row>
    <row r="130" spans="3:34" s="139" customFormat="1" ht="18" customHeight="1">
      <c r="C130" s="140"/>
      <c r="D130" s="141"/>
      <c r="E130" s="142">
        <v>16</v>
      </c>
      <c r="F130" s="142">
        <v>33</v>
      </c>
      <c r="G130" s="142" t="s">
        <v>401</v>
      </c>
      <c r="H130" s="615"/>
      <c r="I130" s="142"/>
      <c r="J130" s="144"/>
      <c r="K130" s="621">
        <v>10000000</v>
      </c>
      <c r="L130" s="617">
        <f t="shared" si="61"/>
        <v>1.59197713388122E-2</v>
      </c>
      <c r="M130" s="628">
        <f t="shared" si="62"/>
        <v>10000000</v>
      </c>
      <c r="N130" s="618">
        <f t="shared" si="58"/>
        <v>100</v>
      </c>
      <c r="O130" s="552">
        <v>5500000</v>
      </c>
      <c r="P130" s="618">
        <f t="shared" si="59"/>
        <v>55.000000000000007</v>
      </c>
      <c r="Q130" s="620">
        <f t="shared" si="60"/>
        <v>4500000</v>
      </c>
      <c r="R130" s="147" t="s">
        <v>190</v>
      </c>
      <c r="S130" s="682"/>
      <c r="T130" s="144"/>
      <c r="U130" s="149">
        <f t="shared" si="63"/>
        <v>1.59197713388122E-2</v>
      </c>
      <c r="V130" s="150">
        <f t="shared" si="57"/>
        <v>8.7558742363467099E-3</v>
      </c>
      <c r="W130" s="441" t="s">
        <v>33</v>
      </c>
      <c r="Y130" s="312">
        <f t="shared" si="45"/>
        <v>100</v>
      </c>
      <c r="Z130" s="312">
        <f t="shared" si="64"/>
        <v>55.000000000000007</v>
      </c>
      <c r="AA130" s="152">
        <v>66.25</v>
      </c>
      <c r="AB130" s="152">
        <v>37.5</v>
      </c>
      <c r="AC130" s="492">
        <v>2000000</v>
      </c>
      <c r="AD130" s="355">
        <v>3750000</v>
      </c>
      <c r="AE130" s="269">
        <f t="shared" si="38"/>
        <v>1875000</v>
      </c>
      <c r="AF130" s="354">
        <f t="shared" si="39"/>
        <v>1875000</v>
      </c>
      <c r="AH130" s="621">
        <v>2750000</v>
      </c>
    </row>
    <row r="131" spans="3:34" s="139" customFormat="1" ht="21.75" customHeight="1">
      <c r="C131" s="140"/>
      <c r="D131" s="141"/>
      <c r="E131" s="142">
        <v>16</v>
      </c>
      <c r="F131" s="142">
        <v>34</v>
      </c>
      <c r="G131" s="756" t="s">
        <v>198</v>
      </c>
      <c r="H131" s="756"/>
      <c r="I131" s="756"/>
      <c r="J131" s="764"/>
      <c r="K131" s="621">
        <v>2900000</v>
      </c>
      <c r="L131" s="617">
        <f t="shared" si="61"/>
        <v>4.6167336882555372E-3</v>
      </c>
      <c r="M131" s="628">
        <f t="shared" si="62"/>
        <v>2900000</v>
      </c>
      <c r="N131" s="618">
        <f t="shared" si="58"/>
        <v>100</v>
      </c>
      <c r="O131" s="565">
        <v>2800000</v>
      </c>
      <c r="P131" s="618">
        <f t="shared" si="59"/>
        <v>96.551724137931032</v>
      </c>
      <c r="Q131" s="620">
        <f t="shared" si="60"/>
        <v>100000</v>
      </c>
      <c r="R131" s="147" t="s">
        <v>199</v>
      </c>
      <c r="S131" s="682"/>
      <c r="T131" s="144"/>
      <c r="U131" s="149">
        <f t="shared" si="63"/>
        <v>4.6167336882555372E-3</v>
      </c>
      <c r="V131" s="150">
        <f t="shared" si="57"/>
        <v>4.4575359748674145E-3</v>
      </c>
      <c r="W131" s="441"/>
      <c r="Y131" s="312">
        <f t="shared" si="45"/>
        <v>100</v>
      </c>
      <c r="Z131" s="312">
        <f t="shared" si="64"/>
        <v>96.551724137931032</v>
      </c>
      <c r="AA131" s="152">
        <v>75.862068965517238</v>
      </c>
      <c r="AB131" s="152">
        <v>75.862068965517238</v>
      </c>
      <c r="AC131" s="492">
        <v>0</v>
      </c>
      <c r="AD131" s="355">
        <v>1400000</v>
      </c>
      <c r="AE131" s="269">
        <f t="shared" si="38"/>
        <v>700000</v>
      </c>
      <c r="AF131" s="354">
        <f t="shared" si="39"/>
        <v>700000</v>
      </c>
      <c r="AH131" s="621">
        <v>1500000</v>
      </c>
    </row>
    <row r="132" spans="3:34" s="139" customFormat="1" ht="21" customHeight="1">
      <c r="C132" s="140"/>
      <c r="D132" s="141"/>
      <c r="E132" s="142">
        <v>16</v>
      </c>
      <c r="F132" s="142">
        <v>35</v>
      </c>
      <c r="G132" s="756" t="s">
        <v>200</v>
      </c>
      <c r="H132" s="756"/>
      <c r="I132" s="756"/>
      <c r="J132" s="764"/>
      <c r="K132" s="621">
        <v>23785000</v>
      </c>
      <c r="L132" s="617">
        <f t="shared" si="61"/>
        <v>3.7865176129364818E-2</v>
      </c>
      <c r="M132" s="628">
        <f t="shared" si="62"/>
        <v>23785000</v>
      </c>
      <c r="N132" s="618">
        <f t="shared" si="58"/>
        <v>100</v>
      </c>
      <c r="O132" s="552">
        <v>2530000</v>
      </c>
      <c r="P132" s="618">
        <f t="shared" si="59"/>
        <v>10.636956064746689</v>
      </c>
      <c r="Q132" s="620">
        <f t="shared" si="60"/>
        <v>21255000</v>
      </c>
      <c r="R132" s="147" t="s">
        <v>201</v>
      </c>
      <c r="S132" s="682"/>
      <c r="T132" s="144"/>
      <c r="U132" s="149">
        <f t="shared" si="63"/>
        <v>3.7865176129364818E-2</v>
      </c>
      <c r="V132" s="150">
        <f t="shared" si="57"/>
        <v>4.0277021487194866E-3</v>
      </c>
      <c r="W132" s="441" t="s">
        <v>33</v>
      </c>
      <c r="Y132" s="312">
        <f t="shared" si="45"/>
        <v>100</v>
      </c>
      <c r="Z132" s="312">
        <f t="shared" si="64"/>
        <v>10.636956064746689</v>
      </c>
      <c r="AA132" s="152">
        <v>70.906033214210638</v>
      </c>
      <c r="AB132" s="152">
        <v>10.636956064746689</v>
      </c>
      <c r="AC132" s="492">
        <v>9945000</v>
      </c>
      <c r="AD132" s="355">
        <v>13840000</v>
      </c>
      <c r="AE132" s="269">
        <f t="shared" si="38"/>
        <v>6920000</v>
      </c>
      <c r="AF132" s="354">
        <f t="shared" si="39"/>
        <v>6920000</v>
      </c>
      <c r="AH132" s="621"/>
    </row>
    <row r="133" spans="3:34" s="139" customFormat="1" ht="18" customHeight="1">
      <c r="C133" s="140"/>
      <c r="D133" s="141"/>
      <c r="E133" s="142">
        <v>16</v>
      </c>
      <c r="F133" s="142">
        <v>36</v>
      </c>
      <c r="G133" s="142" t="s">
        <v>202</v>
      </c>
      <c r="H133" s="615"/>
      <c r="I133" s="142"/>
      <c r="J133" s="144"/>
      <c r="K133" s="621">
        <v>47150000</v>
      </c>
      <c r="L133" s="617">
        <f t="shared" si="61"/>
        <v>7.5061721862499514E-2</v>
      </c>
      <c r="M133" s="628">
        <f t="shared" si="62"/>
        <v>47150000</v>
      </c>
      <c r="N133" s="618">
        <f t="shared" si="58"/>
        <v>100</v>
      </c>
      <c r="O133" s="552">
        <v>29250000</v>
      </c>
      <c r="P133" s="618">
        <f t="shared" si="59"/>
        <v>62.036055143160127</v>
      </c>
      <c r="Q133" s="620">
        <f t="shared" si="60"/>
        <v>17900000</v>
      </c>
      <c r="R133" s="147" t="s">
        <v>203</v>
      </c>
      <c r="S133" s="682"/>
      <c r="T133" s="144"/>
      <c r="U133" s="149">
        <f t="shared" si="63"/>
        <v>7.5061721862499514E-2</v>
      </c>
      <c r="V133" s="150">
        <f t="shared" si="57"/>
        <v>4.6565331166025681E-2</v>
      </c>
      <c r="W133" s="441" t="s">
        <v>33</v>
      </c>
      <c r="Y133" s="312">
        <f t="shared" si="45"/>
        <v>100</v>
      </c>
      <c r="Z133" s="312">
        <f t="shared" si="64"/>
        <v>62.036055143160127</v>
      </c>
      <c r="AA133" s="152">
        <v>83.085896076352071</v>
      </c>
      <c r="AB133" s="152">
        <v>47.50795334040297</v>
      </c>
      <c r="AC133" s="492">
        <v>30000000</v>
      </c>
      <c r="AD133" s="355">
        <v>11350000</v>
      </c>
      <c r="AE133" s="269">
        <f t="shared" si="38"/>
        <v>5675000</v>
      </c>
      <c r="AF133" s="354">
        <f t="shared" si="39"/>
        <v>5675000</v>
      </c>
      <c r="AH133" s="621">
        <v>3500000</v>
      </c>
    </row>
    <row r="134" spans="3:34" s="139" customFormat="1" ht="18" customHeight="1">
      <c r="C134" s="140"/>
      <c r="D134" s="141"/>
      <c r="E134" s="142"/>
      <c r="F134" s="142"/>
      <c r="G134" s="142" t="s">
        <v>204</v>
      </c>
      <c r="H134" s="615"/>
      <c r="I134" s="142"/>
      <c r="J134" s="144"/>
      <c r="K134" s="647"/>
      <c r="L134" s="617">
        <f t="shared" si="61"/>
        <v>0</v>
      </c>
      <c r="M134" s="628">
        <f t="shared" si="62"/>
        <v>0</v>
      </c>
      <c r="N134" s="618"/>
      <c r="O134" s="621"/>
      <c r="P134" s="618"/>
      <c r="Q134" s="620">
        <f t="shared" si="60"/>
        <v>0</v>
      </c>
      <c r="R134" s="147"/>
      <c r="S134" s="682"/>
      <c r="T134" s="144"/>
      <c r="U134" s="149">
        <f t="shared" si="63"/>
        <v>0</v>
      </c>
      <c r="V134" s="150">
        <f t="shared" si="57"/>
        <v>0</v>
      </c>
      <c r="W134" s="441"/>
      <c r="Y134" s="312">
        <f t="shared" si="45"/>
        <v>0</v>
      </c>
      <c r="Z134" s="312">
        <v>0</v>
      </c>
      <c r="AA134" s="152">
        <v>0</v>
      </c>
      <c r="AB134" s="152">
        <v>0</v>
      </c>
      <c r="AC134" s="492"/>
      <c r="AD134" s="355"/>
      <c r="AE134" s="269">
        <f t="shared" si="38"/>
        <v>0</v>
      </c>
      <c r="AF134" s="354">
        <f t="shared" si="39"/>
        <v>0</v>
      </c>
      <c r="AH134" s="621"/>
    </row>
    <row r="135" spans="3:34" s="139" customFormat="1" ht="18" customHeight="1">
      <c r="C135" s="140"/>
      <c r="D135" s="141"/>
      <c r="E135" s="142">
        <v>16</v>
      </c>
      <c r="F135" s="142">
        <v>37</v>
      </c>
      <c r="G135" s="142" t="s">
        <v>205</v>
      </c>
      <c r="H135" s="615"/>
      <c r="I135" s="142"/>
      <c r="J135" s="144"/>
      <c r="K135" s="621">
        <v>55720000</v>
      </c>
      <c r="L135" s="617">
        <f t="shared" si="61"/>
        <v>8.8704965899861571E-2</v>
      </c>
      <c r="M135" s="628">
        <f t="shared" si="62"/>
        <v>55720000</v>
      </c>
      <c r="N135" s="618">
        <f t="shared" si="58"/>
        <v>100</v>
      </c>
      <c r="O135" s="552">
        <v>27270000</v>
      </c>
      <c r="P135" s="618">
        <f t="shared" si="59"/>
        <v>48.94113424264178</v>
      </c>
      <c r="Q135" s="620">
        <f t="shared" si="60"/>
        <v>28450000</v>
      </c>
      <c r="R135" s="147" t="s">
        <v>206</v>
      </c>
      <c r="S135" s="682"/>
      <c r="T135" s="144"/>
      <c r="U135" s="149">
        <f t="shared" si="63"/>
        <v>8.8704965899861571E-2</v>
      </c>
      <c r="V135" s="150">
        <f t="shared" si="57"/>
        <v>4.3413216440940865E-2</v>
      </c>
      <c r="W135" s="441" t="s">
        <v>33</v>
      </c>
      <c r="Y135" s="312">
        <f t="shared" si="45"/>
        <v>100</v>
      </c>
      <c r="Z135" s="312">
        <f>P135</f>
        <v>48.94113424264178</v>
      </c>
      <c r="AA135" s="152">
        <v>70.809404163675509</v>
      </c>
      <c r="AB135" s="152">
        <v>33.811916726489585</v>
      </c>
      <c r="AC135" s="492">
        <v>19990000</v>
      </c>
      <c r="AD135" s="355">
        <v>24730000</v>
      </c>
      <c r="AE135" s="269">
        <f t="shared" si="38"/>
        <v>12365000</v>
      </c>
      <c r="AF135" s="354">
        <f t="shared" si="39"/>
        <v>12365000</v>
      </c>
      <c r="AH135" s="621">
        <v>7100000</v>
      </c>
    </row>
    <row r="136" spans="3:34" s="139" customFormat="1" ht="18" customHeight="1">
      <c r="C136" s="140"/>
      <c r="D136" s="141"/>
      <c r="E136" s="142">
        <v>16</v>
      </c>
      <c r="F136" s="142">
        <v>38</v>
      </c>
      <c r="G136" s="142" t="s">
        <v>207</v>
      </c>
      <c r="H136" s="615"/>
      <c r="I136" s="142"/>
      <c r="J136" s="144"/>
      <c r="K136" s="621">
        <v>16381000</v>
      </c>
      <c r="L136" s="617">
        <f t="shared" si="61"/>
        <v>2.6078177430108263E-2</v>
      </c>
      <c r="M136" s="628">
        <f t="shared" si="62"/>
        <v>16381000</v>
      </c>
      <c r="N136" s="618">
        <f t="shared" si="58"/>
        <v>100</v>
      </c>
      <c r="O136" s="621">
        <v>5000000</v>
      </c>
      <c r="P136" s="618">
        <f t="shared" si="59"/>
        <v>30.523167083816617</v>
      </c>
      <c r="Q136" s="620">
        <f t="shared" si="60"/>
        <v>11381000</v>
      </c>
      <c r="R136" s="147" t="s">
        <v>208</v>
      </c>
      <c r="S136" s="682"/>
      <c r="T136" s="144"/>
      <c r="U136" s="149">
        <f t="shared" si="63"/>
        <v>2.6078177430108263E-2</v>
      </c>
      <c r="V136" s="150">
        <f t="shared" si="57"/>
        <v>7.9598856694060999E-3</v>
      </c>
      <c r="W136" s="441"/>
      <c r="Y136" s="312">
        <f t="shared" si="45"/>
        <v>100</v>
      </c>
      <c r="Z136" s="312">
        <f>P136</f>
        <v>30.523167083816617</v>
      </c>
      <c r="AA136" s="152">
        <v>36.627800500579937</v>
      </c>
      <c r="AB136" s="152">
        <v>0</v>
      </c>
      <c r="AC136" s="492">
        <v>1500000</v>
      </c>
      <c r="AD136" s="355">
        <v>7000000</v>
      </c>
      <c r="AE136" s="269">
        <f t="shared" si="38"/>
        <v>3500000</v>
      </c>
      <c r="AF136" s="354">
        <f t="shared" si="39"/>
        <v>3500000</v>
      </c>
      <c r="AH136" s="621">
        <v>1000000</v>
      </c>
    </row>
    <row r="137" spans="3:34" s="139" customFormat="1" ht="18" customHeight="1">
      <c r="C137" s="140"/>
      <c r="D137" s="141"/>
      <c r="E137" s="142">
        <v>16</v>
      </c>
      <c r="F137" s="142">
        <v>41</v>
      </c>
      <c r="G137" s="142" t="s">
        <v>209</v>
      </c>
      <c r="H137" s="615"/>
      <c r="I137" s="142"/>
      <c r="J137" s="144"/>
      <c r="K137" s="621">
        <v>5408227500</v>
      </c>
      <c r="L137" s="617">
        <f t="shared" si="61"/>
        <v>8.6097745148275955</v>
      </c>
      <c r="M137" s="628">
        <f t="shared" si="62"/>
        <v>5408227500</v>
      </c>
      <c r="N137" s="618">
        <f t="shared" si="58"/>
        <v>100</v>
      </c>
      <c r="O137" s="621">
        <v>1541079000</v>
      </c>
      <c r="P137" s="618">
        <f t="shared" si="59"/>
        <v>28.495084572533237</v>
      </c>
      <c r="Q137" s="620">
        <f t="shared" si="60"/>
        <v>3867148500</v>
      </c>
      <c r="R137" s="154" t="s">
        <v>210</v>
      </c>
      <c r="S137" s="682"/>
      <c r="T137" s="144"/>
      <c r="U137" s="149">
        <f t="shared" si="63"/>
        <v>8.6097745148275955</v>
      </c>
      <c r="V137" s="150">
        <f t="shared" si="57"/>
        <v>4.3048872574137977</v>
      </c>
      <c r="W137" s="441" t="s">
        <v>33</v>
      </c>
      <c r="Y137" s="312">
        <f t="shared" si="45"/>
        <v>100</v>
      </c>
      <c r="Z137" s="312">
        <v>50</v>
      </c>
      <c r="AA137" s="152">
        <v>100</v>
      </c>
      <c r="AB137" s="152">
        <v>50</v>
      </c>
      <c r="AC137" s="492">
        <v>4829727500</v>
      </c>
      <c r="AD137" s="355"/>
      <c r="AE137" s="269">
        <f t="shared" si="38"/>
        <v>0</v>
      </c>
      <c r="AF137" s="354">
        <f t="shared" si="39"/>
        <v>0</v>
      </c>
      <c r="AH137" s="621"/>
    </row>
    <row r="138" spans="3:34" s="139" customFormat="1" ht="18" customHeight="1">
      <c r="C138" s="140"/>
      <c r="D138" s="141"/>
      <c r="E138" s="142">
        <v>16</v>
      </c>
      <c r="F138" s="142">
        <v>44</v>
      </c>
      <c r="G138" s="142" t="s">
        <v>211</v>
      </c>
      <c r="H138" s="615"/>
      <c r="I138" s="142"/>
      <c r="J138" s="144"/>
      <c r="K138" s="621">
        <v>8907431000</v>
      </c>
      <c r="L138" s="617">
        <f t="shared" si="61"/>
        <v>14.180426473624728</v>
      </c>
      <c r="M138" s="628">
        <f t="shared" si="62"/>
        <v>8907431000</v>
      </c>
      <c r="N138" s="618">
        <f t="shared" si="58"/>
        <v>100</v>
      </c>
      <c r="O138" s="621">
        <v>3021520400</v>
      </c>
      <c r="P138" s="618">
        <f t="shared" si="59"/>
        <v>33.921344998350257</v>
      </c>
      <c r="Q138" s="620">
        <f t="shared" si="60"/>
        <v>5885910600</v>
      </c>
      <c r="R138" s="147" t="s">
        <v>212</v>
      </c>
      <c r="S138" s="682"/>
      <c r="T138" s="144"/>
      <c r="U138" s="149">
        <f t="shared" si="63"/>
        <v>14.180426473624728</v>
      </c>
      <c r="V138" s="150">
        <f t="shared" si="57"/>
        <v>4.8101913863556369</v>
      </c>
      <c r="W138" s="441"/>
      <c r="Y138" s="312">
        <f t="shared" si="45"/>
        <v>100</v>
      </c>
      <c r="Z138" s="312">
        <f>P138</f>
        <v>33.921344998350257</v>
      </c>
      <c r="AA138" s="152">
        <v>100</v>
      </c>
      <c r="AB138" s="152">
        <v>0</v>
      </c>
      <c r="AC138" s="492">
        <v>8907431000</v>
      </c>
      <c r="AD138" s="355"/>
      <c r="AE138" s="269">
        <f t="shared" si="38"/>
        <v>0</v>
      </c>
      <c r="AF138" s="354">
        <f t="shared" si="39"/>
        <v>0</v>
      </c>
      <c r="AH138" s="621"/>
    </row>
    <row r="139" spans="3:34" s="139" customFormat="1" ht="18" customHeight="1">
      <c r="C139" s="140"/>
      <c r="D139" s="141"/>
      <c r="E139" s="142">
        <v>16</v>
      </c>
      <c r="F139" s="142">
        <v>51</v>
      </c>
      <c r="G139" s="142" t="s">
        <v>423</v>
      </c>
      <c r="H139" s="615"/>
      <c r="I139" s="142"/>
      <c r="J139" s="144"/>
      <c r="K139" s="647">
        <v>25100000</v>
      </c>
      <c r="L139" s="617">
        <f t="shared" si="61"/>
        <v>3.9958626060418619E-2</v>
      </c>
      <c r="M139" s="628">
        <f t="shared" si="62"/>
        <v>25100000</v>
      </c>
      <c r="N139" s="618">
        <f t="shared" si="58"/>
        <v>100</v>
      </c>
      <c r="O139" s="552">
        <v>20628500</v>
      </c>
      <c r="P139" s="618">
        <f t="shared" si="59"/>
        <v>82.185258964143429</v>
      </c>
      <c r="Q139" s="620">
        <f t="shared" si="60"/>
        <v>4471500</v>
      </c>
      <c r="R139" s="147"/>
      <c r="S139" s="682"/>
      <c r="T139" s="144"/>
      <c r="U139" s="149"/>
      <c r="V139" s="150"/>
      <c r="W139" s="441"/>
      <c r="Y139" s="312">
        <f t="shared" si="45"/>
        <v>100</v>
      </c>
      <c r="Z139" s="312">
        <f>P139</f>
        <v>82.185258964143429</v>
      </c>
      <c r="AA139" s="152">
        <v>100</v>
      </c>
      <c r="AB139" s="152">
        <v>57.294820717131479</v>
      </c>
      <c r="AC139" s="492">
        <v>0</v>
      </c>
      <c r="AD139" s="355"/>
      <c r="AE139" s="269">
        <f t="shared" si="38"/>
        <v>0</v>
      </c>
      <c r="AF139" s="354">
        <f t="shared" si="39"/>
        <v>0</v>
      </c>
      <c r="AH139" s="621">
        <v>25100000</v>
      </c>
    </row>
    <row r="140" spans="3:34" s="139" customFormat="1" ht="18" customHeight="1">
      <c r="C140" s="140"/>
      <c r="D140" s="141"/>
      <c r="E140" s="142">
        <v>16</v>
      </c>
      <c r="F140" s="142">
        <v>56</v>
      </c>
      <c r="G140" s="142" t="s">
        <v>393</v>
      </c>
      <c r="H140" s="615"/>
      <c r="I140" s="142"/>
      <c r="J140" s="144"/>
      <c r="K140" s="647">
        <v>6000000</v>
      </c>
      <c r="L140" s="617">
        <f t="shared" si="61"/>
        <v>9.5518628032873198E-3</v>
      </c>
      <c r="M140" s="628">
        <f t="shared" si="62"/>
        <v>6000000</v>
      </c>
      <c r="N140" s="618">
        <f t="shared" si="58"/>
        <v>100</v>
      </c>
      <c r="O140" s="621">
        <v>0</v>
      </c>
      <c r="P140" s="618">
        <f t="shared" si="59"/>
        <v>0</v>
      </c>
      <c r="Q140" s="620">
        <f t="shared" si="60"/>
        <v>6000000</v>
      </c>
      <c r="R140" s="147"/>
      <c r="S140" s="682"/>
      <c r="T140" s="144"/>
      <c r="U140" s="149">
        <f t="shared" si="63"/>
        <v>9.5518628032873198E-3</v>
      </c>
      <c r="V140" s="150">
        <f t="shared" si="57"/>
        <v>0</v>
      </c>
      <c r="W140" s="441"/>
      <c r="Y140" s="312">
        <f t="shared" si="45"/>
        <v>100</v>
      </c>
      <c r="Z140" s="312">
        <v>0</v>
      </c>
      <c r="AA140" s="152">
        <v>0</v>
      </c>
      <c r="AB140" s="152">
        <v>0</v>
      </c>
      <c r="AC140" s="492">
        <v>0</v>
      </c>
      <c r="AD140" s="355"/>
      <c r="AE140" s="269">
        <f t="shared" si="38"/>
        <v>0</v>
      </c>
      <c r="AF140" s="354">
        <f t="shared" si="39"/>
        <v>0</v>
      </c>
      <c r="AH140" s="621"/>
    </row>
    <row r="141" spans="3:34" s="139" customFormat="1" ht="18" customHeight="1">
      <c r="C141" s="140"/>
      <c r="D141" s="141"/>
      <c r="E141" s="142">
        <v>16</v>
      </c>
      <c r="F141" s="142">
        <v>57</v>
      </c>
      <c r="G141" s="142" t="s">
        <v>213</v>
      </c>
      <c r="H141" s="615"/>
      <c r="I141" s="142"/>
      <c r="J141" s="144"/>
      <c r="K141" s="621">
        <v>345597500</v>
      </c>
      <c r="L141" s="617">
        <f t="shared" si="61"/>
        <v>0.55018331752651495</v>
      </c>
      <c r="M141" s="628">
        <f t="shared" si="62"/>
        <v>345597500</v>
      </c>
      <c r="N141" s="618">
        <f t="shared" si="58"/>
        <v>100</v>
      </c>
      <c r="O141" s="552">
        <v>208309175</v>
      </c>
      <c r="P141" s="618">
        <f t="shared" si="59"/>
        <v>60.27508156164324</v>
      </c>
      <c r="Q141" s="620">
        <f t="shared" si="60"/>
        <v>137288325</v>
      </c>
      <c r="R141" s="147" t="s">
        <v>214</v>
      </c>
      <c r="S141" s="682"/>
      <c r="T141" s="144"/>
      <c r="U141" s="149">
        <f t="shared" si="63"/>
        <v>0.55018331752651495</v>
      </c>
      <c r="V141" s="150">
        <f t="shared" si="57"/>
        <v>0.33162344337766148</v>
      </c>
      <c r="W141" s="441" t="s">
        <v>33</v>
      </c>
      <c r="Y141" s="312">
        <f t="shared" si="45"/>
        <v>100</v>
      </c>
      <c r="Z141" s="312">
        <f>P141</f>
        <v>60.27508156164324</v>
      </c>
      <c r="AA141" s="152">
        <v>93.875534400567133</v>
      </c>
      <c r="AB141" s="152">
        <v>40</v>
      </c>
      <c r="AC141" s="492">
        <v>80732000</v>
      </c>
      <c r="AD141" s="355">
        <v>13140000</v>
      </c>
      <c r="AE141" s="269">
        <f t="shared" ref="AE141:AE204" si="65">AD141/2</f>
        <v>6570000</v>
      </c>
      <c r="AF141" s="354">
        <f t="shared" ref="AF141:AF204" si="66">AD141-AE141</f>
        <v>6570000</v>
      </c>
      <c r="AH141" s="621">
        <v>237129500</v>
      </c>
    </row>
    <row r="142" spans="3:34" s="139" customFormat="1" ht="18" customHeight="1">
      <c r="C142" s="140"/>
      <c r="D142" s="141"/>
      <c r="E142" s="142">
        <v>16</v>
      </c>
      <c r="F142" s="142">
        <v>58</v>
      </c>
      <c r="G142" s="142" t="s">
        <v>215</v>
      </c>
      <c r="H142" s="615"/>
      <c r="I142" s="142"/>
      <c r="J142" s="144"/>
      <c r="K142" s="621">
        <v>163545000</v>
      </c>
      <c r="L142" s="617">
        <f t="shared" si="61"/>
        <v>0.26035990036060414</v>
      </c>
      <c r="M142" s="628">
        <f t="shared" si="62"/>
        <v>163545000</v>
      </c>
      <c r="N142" s="618">
        <f t="shared" si="58"/>
        <v>100</v>
      </c>
      <c r="O142" s="552">
        <v>60335000</v>
      </c>
      <c r="P142" s="618">
        <f t="shared" si="59"/>
        <v>36.891986914916387</v>
      </c>
      <c r="Q142" s="620">
        <f t="shared" si="60"/>
        <v>103210000</v>
      </c>
      <c r="R142" s="147" t="s">
        <v>216</v>
      </c>
      <c r="S142" s="682"/>
      <c r="T142" s="144"/>
      <c r="U142" s="149">
        <f t="shared" si="63"/>
        <v>0.26035990036060414</v>
      </c>
      <c r="V142" s="150">
        <f t="shared" si="57"/>
        <v>9.6051940372723424E-2</v>
      </c>
      <c r="W142" s="441" t="s">
        <v>33</v>
      </c>
      <c r="Y142" s="312">
        <f t="shared" si="45"/>
        <v>100</v>
      </c>
      <c r="Z142" s="312">
        <f>P142</f>
        <v>36.891986914916387</v>
      </c>
      <c r="AA142" s="152">
        <v>99.449692745116025</v>
      </c>
      <c r="AB142" s="152">
        <v>36.891986914916387</v>
      </c>
      <c r="AC142" s="492">
        <v>72240000</v>
      </c>
      <c r="AD142" s="355">
        <v>1800000</v>
      </c>
      <c r="AE142" s="269">
        <f t="shared" si="65"/>
        <v>900000</v>
      </c>
      <c r="AF142" s="354">
        <f t="shared" si="66"/>
        <v>900000</v>
      </c>
      <c r="AH142" s="621">
        <v>89505000</v>
      </c>
    </row>
    <row r="143" spans="3:34" s="139" customFormat="1" ht="18" customHeight="1">
      <c r="C143" s="140"/>
      <c r="D143" s="141"/>
      <c r="E143" s="142">
        <v>16</v>
      </c>
      <c r="F143" s="142">
        <v>59</v>
      </c>
      <c r="G143" s="142" t="s">
        <v>217</v>
      </c>
      <c r="H143" s="615"/>
      <c r="I143" s="142"/>
      <c r="J143" s="144"/>
      <c r="K143" s="621">
        <v>146004500</v>
      </c>
      <c r="L143" s="617">
        <f t="shared" si="61"/>
        <v>0.2324358254437606</v>
      </c>
      <c r="M143" s="628">
        <f t="shared" si="62"/>
        <v>146004500</v>
      </c>
      <c r="N143" s="618">
        <f t="shared" si="58"/>
        <v>100</v>
      </c>
      <c r="O143" s="621">
        <v>63392000</v>
      </c>
      <c r="P143" s="618">
        <f t="shared" si="59"/>
        <v>43.41783986110017</v>
      </c>
      <c r="Q143" s="620">
        <f t="shared" si="60"/>
        <v>82612500</v>
      </c>
      <c r="R143" s="147" t="s">
        <v>218</v>
      </c>
      <c r="S143" s="682"/>
      <c r="T143" s="144"/>
      <c r="U143" s="149">
        <f t="shared" si="63"/>
        <v>0.2324358254437606</v>
      </c>
      <c r="V143" s="150">
        <f t="shared" si="57"/>
        <v>0.1009186144709983</v>
      </c>
      <c r="W143" s="441" t="s">
        <v>33</v>
      </c>
      <c r="Y143" s="312">
        <f t="shared" si="45"/>
        <v>100</v>
      </c>
      <c r="Z143" s="312">
        <f>P143</f>
        <v>43.41783986110017</v>
      </c>
      <c r="AA143" s="152">
        <v>83.147779691721837</v>
      </c>
      <c r="AB143" s="152">
        <v>25</v>
      </c>
      <c r="AC143" s="492">
        <v>38033500</v>
      </c>
      <c r="AD143" s="355">
        <v>29585000</v>
      </c>
      <c r="AE143" s="269">
        <f t="shared" si="65"/>
        <v>14792500</v>
      </c>
      <c r="AF143" s="354">
        <f t="shared" si="66"/>
        <v>14792500</v>
      </c>
      <c r="AH143" s="621">
        <v>68573500</v>
      </c>
    </row>
    <row r="144" spans="3:34" s="139" customFormat="1" ht="18" customHeight="1">
      <c r="C144" s="140"/>
      <c r="D144" s="141"/>
      <c r="E144" s="142">
        <v>16</v>
      </c>
      <c r="F144" s="142">
        <v>65</v>
      </c>
      <c r="G144" s="142" t="s">
        <v>424</v>
      </c>
      <c r="H144" s="615"/>
      <c r="I144" s="142"/>
      <c r="J144" s="144"/>
      <c r="K144" s="621">
        <v>50065000</v>
      </c>
      <c r="L144" s="617">
        <f t="shared" si="61"/>
        <v>7.9702335207763278E-2</v>
      </c>
      <c r="M144" s="628">
        <f t="shared" si="62"/>
        <v>50065000</v>
      </c>
      <c r="N144" s="618">
        <f t="shared" si="58"/>
        <v>100</v>
      </c>
      <c r="O144" s="552">
        <v>27397800</v>
      </c>
      <c r="P144" s="618">
        <f t="shared" si="59"/>
        <v>54.724458204334368</v>
      </c>
      <c r="Q144" s="620">
        <f t="shared" si="60"/>
        <v>22667200</v>
      </c>
      <c r="R144" s="147" t="s">
        <v>221</v>
      </c>
      <c r="S144" s="682"/>
      <c r="T144" s="144"/>
      <c r="U144" s="149">
        <f t="shared" si="63"/>
        <v>7.9702335207763278E-2</v>
      </c>
      <c r="V144" s="150">
        <f t="shared" si="57"/>
        <v>4.361667111865089E-2</v>
      </c>
      <c r="W144" s="441" t="s">
        <v>33</v>
      </c>
      <c r="Y144" s="312">
        <f t="shared" ref="Y144:Y207" si="67">N144</f>
        <v>100</v>
      </c>
      <c r="Z144" s="312">
        <f>P144</f>
        <v>54.724458204334368</v>
      </c>
      <c r="AA144" s="152">
        <v>83.042045341056621</v>
      </c>
      <c r="AB144" s="152">
        <v>45.736143014081691</v>
      </c>
      <c r="AC144" s="492">
        <v>31025000</v>
      </c>
      <c r="AD144" s="355">
        <v>12100000</v>
      </c>
      <c r="AE144" s="269">
        <f t="shared" si="65"/>
        <v>6050000</v>
      </c>
      <c r="AF144" s="354">
        <f t="shared" si="66"/>
        <v>6050000</v>
      </c>
      <c r="AH144" s="621">
        <v>4500000</v>
      </c>
    </row>
    <row r="145" spans="3:34" s="139" customFormat="1" ht="18" customHeight="1">
      <c r="C145" s="140"/>
      <c r="D145" s="141"/>
      <c r="E145" s="142">
        <v>16</v>
      </c>
      <c r="F145" s="142">
        <v>66</v>
      </c>
      <c r="G145" s="142" t="s">
        <v>222</v>
      </c>
      <c r="H145" s="615"/>
      <c r="I145" s="142"/>
      <c r="J145" s="144"/>
      <c r="K145" s="621">
        <v>105637500</v>
      </c>
      <c r="L145" s="617">
        <f t="shared" si="61"/>
        <v>0.16817248448037736</v>
      </c>
      <c r="M145" s="628">
        <f t="shared" si="62"/>
        <v>105637500</v>
      </c>
      <c r="N145" s="618">
        <f t="shared" si="58"/>
        <v>100</v>
      </c>
      <c r="O145" s="552">
        <v>31891000</v>
      </c>
      <c r="P145" s="618">
        <f t="shared" si="59"/>
        <v>30.189090048514966</v>
      </c>
      <c r="Q145" s="620">
        <f t="shared" si="60"/>
        <v>73746500</v>
      </c>
      <c r="R145" s="147" t="s">
        <v>223</v>
      </c>
      <c r="S145" s="682"/>
      <c r="T145" s="144"/>
      <c r="U145" s="149">
        <f t="shared" si="63"/>
        <v>0.16817248448037736</v>
      </c>
      <c r="V145" s="150">
        <f t="shared" si="57"/>
        <v>0.10090349068822642</v>
      </c>
      <c r="W145" s="441" t="s">
        <v>33</v>
      </c>
      <c r="Y145" s="312">
        <f t="shared" si="67"/>
        <v>100</v>
      </c>
      <c r="Z145" s="312">
        <v>60</v>
      </c>
      <c r="AA145" s="152">
        <v>75.88836306273511</v>
      </c>
      <c r="AB145" s="152">
        <v>60</v>
      </c>
      <c r="AC145" s="492">
        <v>6630000</v>
      </c>
      <c r="AD145" s="355">
        <v>47166000</v>
      </c>
      <c r="AE145" s="269">
        <f t="shared" si="65"/>
        <v>23583000</v>
      </c>
      <c r="AF145" s="354">
        <f t="shared" si="66"/>
        <v>23583000</v>
      </c>
      <c r="AH145" s="621">
        <v>47961500</v>
      </c>
    </row>
    <row r="146" spans="3:34" s="139" customFormat="1" ht="18" customHeight="1">
      <c r="C146" s="140"/>
      <c r="D146" s="141"/>
      <c r="E146" s="142"/>
      <c r="F146" s="142"/>
      <c r="G146" s="142" t="s">
        <v>425</v>
      </c>
      <c r="H146" s="615"/>
      <c r="I146" s="142"/>
      <c r="J146" s="144"/>
      <c r="K146" s="621"/>
      <c r="L146" s="617">
        <f t="shared" si="61"/>
        <v>0</v>
      </c>
      <c r="M146" s="628">
        <f t="shared" si="62"/>
        <v>0</v>
      </c>
      <c r="N146" s="618"/>
      <c r="O146" s="621"/>
      <c r="P146" s="618"/>
      <c r="Q146" s="620">
        <f t="shared" si="60"/>
        <v>0</v>
      </c>
      <c r="R146" s="147"/>
      <c r="S146" s="682"/>
      <c r="T146" s="144"/>
      <c r="U146" s="149">
        <f t="shared" si="63"/>
        <v>0</v>
      </c>
      <c r="V146" s="150">
        <f t="shared" si="57"/>
        <v>0</v>
      </c>
      <c r="W146" s="441"/>
      <c r="Y146" s="312">
        <f t="shared" si="67"/>
        <v>0</v>
      </c>
      <c r="Z146" s="312">
        <v>0</v>
      </c>
      <c r="AA146" s="152">
        <v>0</v>
      </c>
      <c r="AB146" s="152">
        <v>0</v>
      </c>
      <c r="AC146" s="492"/>
      <c r="AD146" s="355"/>
      <c r="AE146" s="269">
        <f t="shared" si="65"/>
        <v>0</v>
      </c>
      <c r="AF146" s="354">
        <f t="shared" si="66"/>
        <v>0</v>
      </c>
      <c r="AH146" s="621"/>
    </row>
    <row r="147" spans="3:34" s="139" customFormat="1" ht="23.25" customHeight="1">
      <c r="C147" s="140"/>
      <c r="D147" s="141"/>
      <c r="E147" s="142">
        <v>16</v>
      </c>
      <c r="F147" s="142">
        <v>67</v>
      </c>
      <c r="G147" s="142" t="s">
        <v>225</v>
      </c>
      <c r="H147" s="615"/>
      <c r="I147" s="142"/>
      <c r="J147" s="144"/>
      <c r="K147" s="621">
        <v>31375000</v>
      </c>
      <c r="L147" s="617">
        <f t="shared" si="61"/>
        <v>4.9948282575523271E-2</v>
      </c>
      <c r="M147" s="628">
        <f t="shared" si="62"/>
        <v>31375000</v>
      </c>
      <c r="N147" s="618">
        <f t="shared" si="58"/>
        <v>100</v>
      </c>
      <c r="O147" s="552">
        <v>17875000</v>
      </c>
      <c r="P147" s="618">
        <f t="shared" si="59"/>
        <v>56.972111553784863</v>
      </c>
      <c r="Q147" s="620">
        <f t="shared" si="60"/>
        <v>13500000</v>
      </c>
      <c r="R147" s="154" t="s">
        <v>226</v>
      </c>
      <c r="S147" s="682"/>
      <c r="T147" s="144"/>
      <c r="U147" s="149">
        <f t="shared" si="63"/>
        <v>4.9948282575523271E-2</v>
      </c>
      <c r="V147" s="150">
        <f t="shared" si="57"/>
        <v>2.8456591268126805E-2</v>
      </c>
      <c r="W147" s="441" t="s">
        <v>33</v>
      </c>
      <c r="Y147" s="312">
        <f t="shared" si="67"/>
        <v>100</v>
      </c>
      <c r="Z147" s="312">
        <f>P147</f>
        <v>56.972111553784863</v>
      </c>
      <c r="AA147" s="152">
        <v>56.055776892430274</v>
      </c>
      <c r="AB147" s="152">
        <v>15</v>
      </c>
      <c r="AC147" s="492">
        <v>3200000</v>
      </c>
      <c r="AD147" s="355">
        <v>27575000</v>
      </c>
      <c r="AE147" s="269">
        <f t="shared" si="65"/>
        <v>13787500</v>
      </c>
      <c r="AF147" s="354">
        <f t="shared" si="66"/>
        <v>13787500</v>
      </c>
      <c r="AH147" s="621">
        <v>600000</v>
      </c>
    </row>
    <row r="148" spans="3:34" s="139" customFormat="1" ht="23.25" customHeight="1">
      <c r="C148" s="140"/>
      <c r="D148" s="141"/>
      <c r="E148" s="142">
        <v>16</v>
      </c>
      <c r="F148" s="142">
        <v>68</v>
      </c>
      <c r="G148" s="142" t="s">
        <v>227</v>
      </c>
      <c r="H148" s="615"/>
      <c r="I148" s="142"/>
      <c r="J148" s="144"/>
      <c r="K148" s="621">
        <v>581585000</v>
      </c>
      <c r="L148" s="617">
        <f t="shared" si="61"/>
        <v>0.92587002140830932</v>
      </c>
      <c r="M148" s="628">
        <f t="shared" si="62"/>
        <v>581585000</v>
      </c>
      <c r="N148" s="618">
        <f t="shared" si="58"/>
        <v>100</v>
      </c>
      <c r="O148" s="552">
        <v>396089000</v>
      </c>
      <c r="P148" s="618">
        <f t="shared" si="59"/>
        <v>68.105092118950793</v>
      </c>
      <c r="Q148" s="620">
        <f t="shared" si="60"/>
        <v>185496000</v>
      </c>
      <c r="R148" s="154" t="s">
        <v>228</v>
      </c>
      <c r="S148" s="682"/>
      <c r="T148" s="144"/>
      <c r="U148" s="149">
        <f t="shared" si="63"/>
        <v>0.92587002140830932</v>
      </c>
      <c r="V148" s="150">
        <f t="shared" si="57"/>
        <v>0.63056463098187854</v>
      </c>
      <c r="W148" s="441"/>
      <c r="Y148" s="312">
        <f t="shared" si="67"/>
        <v>100</v>
      </c>
      <c r="Z148" s="312">
        <f>P148</f>
        <v>68.105092118950793</v>
      </c>
      <c r="AA148" s="152">
        <v>83.575917535699844</v>
      </c>
      <c r="AB148" s="152">
        <v>51.772139927955493</v>
      </c>
      <c r="AC148" s="492">
        <v>252415000</v>
      </c>
      <c r="AD148" s="355">
        <v>191040000</v>
      </c>
      <c r="AE148" s="269">
        <f t="shared" si="65"/>
        <v>95520000</v>
      </c>
      <c r="AF148" s="354">
        <f t="shared" si="66"/>
        <v>95520000</v>
      </c>
      <c r="AH148" s="621">
        <v>138130000</v>
      </c>
    </row>
    <row r="149" spans="3:34" s="139" customFormat="1" ht="18" customHeight="1">
      <c r="C149" s="140"/>
      <c r="D149" s="141"/>
      <c r="E149" s="142">
        <v>16</v>
      </c>
      <c r="F149" s="142">
        <v>69</v>
      </c>
      <c r="G149" s="142" t="s">
        <v>229</v>
      </c>
      <c r="H149" s="615"/>
      <c r="I149" s="142"/>
      <c r="J149" s="144"/>
      <c r="K149" s="621">
        <v>70322500</v>
      </c>
      <c r="L149" s="617">
        <f t="shared" si="61"/>
        <v>0.11195181199736208</v>
      </c>
      <c r="M149" s="628">
        <f t="shared" si="62"/>
        <v>70322500</v>
      </c>
      <c r="N149" s="618">
        <f t="shared" si="58"/>
        <v>100</v>
      </c>
      <c r="O149" s="552">
        <v>34911500</v>
      </c>
      <c r="P149" s="618">
        <f t="shared" si="59"/>
        <v>49.644850510149666</v>
      </c>
      <c r="Q149" s="620">
        <f t="shared" si="60"/>
        <v>35411000</v>
      </c>
      <c r="R149" s="147" t="s">
        <v>230</v>
      </c>
      <c r="S149" s="682"/>
      <c r="T149" s="144"/>
      <c r="U149" s="149">
        <f t="shared" si="63"/>
        <v>0.11195181199736208</v>
      </c>
      <c r="V149" s="150">
        <f t="shared" si="57"/>
        <v>0.11195181199736208</v>
      </c>
      <c r="W149" s="441" t="s">
        <v>33</v>
      </c>
      <c r="Y149" s="312">
        <f t="shared" si="67"/>
        <v>100</v>
      </c>
      <c r="Z149" s="312">
        <f>Y149</f>
        <v>100</v>
      </c>
      <c r="AA149" s="152">
        <v>64.742792136229511</v>
      </c>
      <c r="AB149" s="152">
        <v>64.742792136229511</v>
      </c>
      <c r="AC149" s="492">
        <v>13585000</v>
      </c>
      <c r="AD149" s="355">
        <v>5587500</v>
      </c>
      <c r="AE149" s="269">
        <f t="shared" si="65"/>
        <v>2793750</v>
      </c>
      <c r="AF149" s="354">
        <f t="shared" si="66"/>
        <v>2793750</v>
      </c>
      <c r="AH149" s="621">
        <v>29150000</v>
      </c>
    </row>
    <row r="150" spans="3:34" s="139" customFormat="1" ht="18" customHeight="1">
      <c r="C150" s="140"/>
      <c r="D150" s="141"/>
      <c r="E150" s="142"/>
      <c r="F150" s="142"/>
      <c r="G150" s="142" t="s">
        <v>231</v>
      </c>
      <c r="H150" s="615"/>
      <c r="I150" s="142"/>
      <c r="J150" s="144"/>
      <c r="K150" s="647"/>
      <c r="L150" s="617">
        <f t="shared" si="61"/>
        <v>0</v>
      </c>
      <c r="M150" s="628">
        <f t="shared" si="62"/>
        <v>0</v>
      </c>
      <c r="N150" s="618"/>
      <c r="O150" s="621"/>
      <c r="P150" s="618"/>
      <c r="Q150" s="620">
        <f t="shared" si="60"/>
        <v>0</v>
      </c>
      <c r="R150" s="147"/>
      <c r="S150" s="682"/>
      <c r="T150" s="144"/>
      <c r="U150" s="149">
        <f t="shared" si="63"/>
        <v>0</v>
      </c>
      <c r="V150" s="150">
        <f t="shared" si="57"/>
        <v>0</v>
      </c>
      <c r="W150" s="441"/>
      <c r="Y150" s="312">
        <f t="shared" si="67"/>
        <v>0</v>
      </c>
      <c r="Z150" s="312">
        <v>0</v>
      </c>
      <c r="AA150" s="152">
        <v>0</v>
      </c>
      <c r="AB150" s="152">
        <v>0</v>
      </c>
      <c r="AC150" s="492"/>
      <c r="AD150" s="355"/>
      <c r="AE150" s="269">
        <f t="shared" si="65"/>
        <v>0</v>
      </c>
      <c r="AF150" s="354">
        <f t="shared" si="66"/>
        <v>0</v>
      </c>
      <c r="AH150" s="621"/>
    </row>
    <row r="151" spans="3:34" s="139" customFormat="1" ht="18" customHeight="1">
      <c r="C151" s="140"/>
      <c r="D151" s="141"/>
      <c r="E151" s="142">
        <v>16</v>
      </c>
      <c r="F151" s="142">
        <v>70</v>
      </c>
      <c r="G151" s="142" t="s">
        <v>426</v>
      </c>
      <c r="H151" s="615"/>
      <c r="I151" s="142"/>
      <c r="J151" s="144"/>
      <c r="K151" s="621">
        <v>661755500</v>
      </c>
      <c r="L151" s="617">
        <f t="shared" si="61"/>
        <v>1.0534996242201338</v>
      </c>
      <c r="M151" s="628">
        <f t="shared" si="62"/>
        <v>661755500</v>
      </c>
      <c r="N151" s="618">
        <f t="shared" si="58"/>
        <v>100</v>
      </c>
      <c r="O151" s="552">
        <v>322277450</v>
      </c>
      <c r="P151" s="618">
        <f t="shared" si="59"/>
        <v>48.700381031967247</v>
      </c>
      <c r="Q151" s="620">
        <f t="shared" si="60"/>
        <v>339478050</v>
      </c>
      <c r="R151" s="147" t="s">
        <v>233</v>
      </c>
      <c r="S151" s="682"/>
      <c r="T151" s="144"/>
      <c r="U151" s="149">
        <f t="shared" si="63"/>
        <v>1.0534996242201338</v>
      </c>
      <c r="V151" s="150">
        <f t="shared" si="57"/>
        <v>0.51305833116554822</v>
      </c>
      <c r="W151" s="441" t="s">
        <v>33</v>
      </c>
      <c r="Y151" s="312">
        <f t="shared" si="67"/>
        <v>100</v>
      </c>
      <c r="Z151" s="312">
        <f>P151</f>
        <v>48.700381031967247</v>
      </c>
      <c r="AA151" s="152">
        <v>73.338604665922688</v>
      </c>
      <c r="AB151" s="152">
        <v>30</v>
      </c>
      <c r="AC151" s="492">
        <v>254592500</v>
      </c>
      <c r="AD151" s="355">
        <v>236181500</v>
      </c>
      <c r="AE151" s="269">
        <f t="shared" si="65"/>
        <v>118090750</v>
      </c>
      <c r="AF151" s="354">
        <f t="shared" si="66"/>
        <v>118090750</v>
      </c>
      <c r="AH151" s="621">
        <v>112639000</v>
      </c>
    </row>
    <row r="152" spans="3:34" s="139" customFormat="1" ht="18" customHeight="1">
      <c r="C152" s="140"/>
      <c r="D152" s="141"/>
      <c r="E152" s="142">
        <v>16</v>
      </c>
      <c r="F152" s="142">
        <v>71</v>
      </c>
      <c r="G152" s="142" t="s">
        <v>234</v>
      </c>
      <c r="H152" s="615"/>
      <c r="I152" s="142"/>
      <c r="J152" s="144"/>
      <c r="K152" s="621">
        <v>24897500</v>
      </c>
      <c r="L152" s="617">
        <f t="shared" si="61"/>
        <v>3.9636250690807673E-2</v>
      </c>
      <c r="M152" s="628">
        <f t="shared" si="62"/>
        <v>24897500</v>
      </c>
      <c r="N152" s="618">
        <f t="shared" si="58"/>
        <v>100</v>
      </c>
      <c r="O152" s="552">
        <v>17622500</v>
      </c>
      <c r="P152" s="618">
        <f t="shared" si="59"/>
        <v>70.780198815142086</v>
      </c>
      <c r="Q152" s="620">
        <f t="shared" si="60"/>
        <v>7275000</v>
      </c>
      <c r="R152" s="154" t="s">
        <v>235</v>
      </c>
      <c r="S152" s="682"/>
      <c r="T152" s="144"/>
      <c r="U152" s="149">
        <f t="shared" si="63"/>
        <v>3.9636250690807673E-2</v>
      </c>
      <c r="V152" s="150">
        <f t="shared" si="57"/>
        <v>2.805453823895367E-2</v>
      </c>
      <c r="W152" s="441" t="s">
        <v>33</v>
      </c>
      <c r="Y152" s="312">
        <f t="shared" si="67"/>
        <v>100</v>
      </c>
      <c r="Z152" s="312">
        <v>70.78</v>
      </c>
      <c r="AA152" s="152">
        <v>100</v>
      </c>
      <c r="AB152" s="152">
        <v>70.78</v>
      </c>
      <c r="AC152" s="492">
        <v>0</v>
      </c>
      <c r="AD152" s="355"/>
      <c r="AE152" s="269">
        <f t="shared" si="65"/>
        <v>0</v>
      </c>
      <c r="AF152" s="354">
        <f t="shared" si="66"/>
        <v>0</v>
      </c>
      <c r="AH152" s="621">
        <v>24897500</v>
      </c>
    </row>
    <row r="153" spans="3:34" s="139" customFormat="1" ht="18" customHeight="1">
      <c r="C153" s="140"/>
      <c r="D153" s="141"/>
      <c r="E153" s="142"/>
      <c r="F153" s="142"/>
      <c r="G153" s="142" t="s">
        <v>236</v>
      </c>
      <c r="H153" s="615"/>
      <c r="I153" s="142"/>
      <c r="J153" s="144"/>
      <c r="K153" s="647"/>
      <c r="L153" s="617">
        <f t="shared" si="61"/>
        <v>0</v>
      </c>
      <c r="M153" s="628">
        <f t="shared" si="62"/>
        <v>0</v>
      </c>
      <c r="N153" s="618"/>
      <c r="O153" s="621"/>
      <c r="P153" s="618"/>
      <c r="Q153" s="620">
        <f t="shared" si="60"/>
        <v>0</v>
      </c>
      <c r="R153" s="147"/>
      <c r="S153" s="682"/>
      <c r="T153" s="144"/>
      <c r="U153" s="149">
        <f t="shared" si="63"/>
        <v>0</v>
      </c>
      <c r="V153" s="150">
        <f t="shared" si="57"/>
        <v>0</v>
      </c>
      <c r="W153" s="441"/>
      <c r="Y153" s="312">
        <f t="shared" si="67"/>
        <v>0</v>
      </c>
      <c r="Z153" s="312">
        <v>0</v>
      </c>
      <c r="AA153" s="152">
        <v>0</v>
      </c>
      <c r="AB153" s="152">
        <v>0</v>
      </c>
      <c r="AC153" s="492"/>
      <c r="AD153" s="355"/>
      <c r="AE153" s="269">
        <f t="shared" si="65"/>
        <v>0</v>
      </c>
      <c r="AF153" s="354">
        <f t="shared" si="66"/>
        <v>0</v>
      </c>
      <c r="AH153" s="621"/>
    </row>
    <row r="154" spans="3:34" s="139" customFormat="1" ht="24.75" customHeight="1">
      <c r="C154" s="140"/>
      <c r="D154" s="141"/>
      <c r="E154" s="142">
        <v>16</v>
      </c>
      <c r="F154" s="142">
        <v>72</v>
      </c>
      <c r="G154" s="756" t="s">
        <v>237</v>
      </c>
      <c r="H154" s="757"/>
      <c r="I154" s="757"/>
      <c r="J154" s="758"/>
      <c r="K154" s="621">
        <v>48700000</v>
      </c>
      <c r="L154" s="617">
        <f t="shared" si="61"/>
        <v>7.75292864200154E-2</v>
      </c>
      <c r="M154" s="628">
        <f t="shared" si="62"/>
        <v>48700000</v>
      </c>
      <c r="N154" s="618">
        <f t="shared" si="58"/>
        <v>100</v>
      </c>
      <c r="O154" s="552">
        <v>2200000</v>
      </c>
      <c r="P154" s="618">
        <f t="shared" si="59"/>
        <v>4.517453798767967</v>
      </c>
      <c r="Q154" s="620">
        <f t="shared" si="60"/>
        <v>46500000</v>
      </c>
      <c r="R154" s="147" t="s">
        <v>238</v>
      </c>
      <c r="S154" s="682"/>
      <c r="T154" s="144"/>
      <c r="U154" s="149">
        <f t="shared" si="63"/>
        <v>7.75292864200154E-2</v>
      </c>
      <c r="V154" s="150">
        <f t="shared" si="57"/>
        <v>3.8764643210007703E-3</v>
      </c>
      <c r="W154" s="441" t="s">
        <v>33</v>
      </c>
      <c r="X154" s="142"/>
      <c r="Y154" s="312">
        <f t="shared" si="67"/>
        <v>100</v>
      </c>
      <c r="Z154" s="312">
        <v>5</v>
      </c>
      <c r="AA154" s="152">
        <v>59.229979466119097</v>
      </c>
      <c r="AB154" s="152">
        <v>5</v>
      </c>
      <c r="AC154" s="492">
        <v>5830000</v>
      </c>
      <c r="AD154" s="355">
        <v>39710000</v>
      </c>
      <c r="AE154" s="269">
        <f t="shared" si="65"/>
        <v>19855000</v>
      </c>
      <c r="AF154" s="354">
        <f t="shared" si="66"/>
        <v>19855000</v>
      </c>
      <c r="AH154" s="621">
        <v>3160000</v>
      </c>
    </row>
    <row r="155" spans="3:34" s="139" customFormat="1" ht="18" customHeight="1">
      <c r="C155" s="140"/>
      <c r="D155" s="141"/>
      <c r="E155" s="142"/>
      <c r="F155" s="142"/>
      <c r="G155" s="142" t="s">
        <v>239</v>
      </c>
      <c r="H155" s="615"/>
      <c r="I155" s="142"/>
      <c r="J155" s="144"/>
      <c r="K155" s="647"/>
      <c r="L155" s="617">
        <f t="shared" si="61"/>
        <v>0</v>
      </c>
      <c r="M155" s="628">
        <f t="shared" si="62"/>
        <v>0</v>
      </c>
      <c r="N155" s="618"/>
      <c r="O155" s="621"/>
      <c r="P155" s="618"/>
      <c r="Q155" s="620">
        <f t="shared" si="60"/>
        <v>0</v>
      </c>
      <c r="R155" s="147" t="s">
        <v>240</v>
      </c>
      <c r="S155" s="682"/>
      <c r="T155" s="144"/>
      <c r="U155" s="149">
        <f t="shared" si="63"/>
        <v>0</v>
      </c>
      <c r="V155" s="150">
        <f t="shared" si="57"/>
        <v>0</v>
      </c>
      <c r="W155" s="441"/>
      <c r="X155" s="142"/>
      <c r="Y155" s="312">
        <f t="shared" si="67"/>
        <v>0</v>
      </c>
      <c r="Z155" s="312">
        <v>0</v>
      </c>
      <c r="AA155" s="152">
        <v>0</v>
      </c>
      <c r="AB155" s="152">
        <v>0</v>
      </c>
      <c r="AC155" s="492"/>
      <c r="AD155" s="355"/>
      <c r="AE155" s="269">
        <f t="shared" si="65"/>
        <v>0</v>
      </c>
      <c r="AF155" s="354">
        <f t="shared" si="66"/>
        <v>0</v>
      </c>
      <c r="AH155" s="621"/>
    </row>
    <row r="156" spans="3:34" s="139" customFormat="1" ht="18" customHeight="1">
      <c r="C156" s="140"/>
      <c r="D156" s="141"/>
      <c r="E156" s="142">
        <v>16</v>
      </c>
      <c r="F156" s="142">
        <v>73</v>
      </c>
      <c r="G156" s="142" t="s">
        <v>241</v>
      </c>
      <c r="H156" s="615"/>
      <c r="I156" s="142"/>
      <c r="J156" s="144"/>
      <c r="K156" s="621">
        <v>134677500</v>
      </c>
      <c r="L156" s="617">
        <f t="shared" si="61"/>
        <v>0.21440350044828801</v>
      </c>
      <c r="M156" s="628">
        <f t="shared" si="62"/>
        <v>134677500</v>
      </c>
      <c r="N156" s="618">
        <f t="shared" si="58"/>
        <v>100</v>
      </c>
      <c r="O156" s="621">
        <v>25280000</v>
      </c>
      <c r="P156" s="618">
        <f t="shared" si="59"/>
        <v>18.770767203133413</v>
      </c>
      <c r="Q156" s="620">
        <f t="shared" si="60"/>
        <v>109397500</v>
      </c>
      <c r="R156" s="154" t="s">
        <v>427</v>
      </c>
      <c r="S156" s="682"/>
      <c r="T156" s="144"/>
      <c r="U156" s="149">
        <f t="shared" si="63"/>
        <v>0.21440350044828801</v>
      </c>
      <c r="V156" s="150">
        <f t="shared" si="57"/>
        <v>4.0245181944517247E-2</v>
      </c>
      <c r="W156" s="441" t="s">
        <v>33</v>
      </c>
      <c r="X156" s="142"/>
      <c r="Y156" s="312">
        <f t="shared" si="67"/>
        <v>100</v>
      </c>
      <c r="Z156" s="312">
        <f>P156</f>
        <v>18.770767203133413</v>
      </c>
      <c r="AA156" s="152">
        <v>98.004492212878915</v>
      </c>
      <c r="AB156" s="152">
        <v>0</v>
      </c>
      <c r="AC156" s="492">
        <v>12802500</v>
      </c>
      <c r="AD156" s="355">
        <v>5375000</v>
      </c>
      <c r="AE156" s="269">
        <f t="shared" si="65"/>
        <v>2687500</v>
      </c>
      <c r="AF156" s="354">
        <f t="shared" si="66"/>
        <v>2687500</v>
      </c>
      <c r="AH156" s="621">
        <v>116500000</v>
      </c>
    </row>
    <row r="157" spans="3:34" s="139" customFormat="1" ht="18" customHeight="1">
      <c r="C157" s="140"/>
      <c r="D157" s="141"/>
      <c r="E157" s="142"/>
      <c r="F157" s="142"/>
      <c r="G157" s="142" t="s">
        <v>243</v>
      </c>
      <c r="H157" s="615"/>
      <c r="I157" s="142"/>
      <c r="J157" s="144"/>
      <c r="K157" s="647"/>
      <c r="L157" s="617">
        <f t="shared" si="61"/>
        <v>0</v>
      </c>
      <c r="M157" s="628">
        <f t="shared" si="62"/>
        <v>0</v>
      </c>
      <c r="N157" s="618"/>
      <c r="O157" s="621"/>
      <c r="P157" s="618"/>
      <c r="Q157" s="620">
        <f t="shared" si="60"/>
        <v>0</v>
      </c>
      <c r="R157" s="147"/>
      <c r="S157" s="682"/>
      <c r="T157" s="144"/>
      <c r="U157" s="149">
        <f t="shared" si="63"/>
        <v>0</v>
      </c>
      <c r="V157" s="150">
        <f t="shared" si="57"/>
        <v>0</v>
      </c>
      <c r="W157" s="441"/>
      <c r="X157" s="142"/>
      <c r="Y157" s="312">
        <f t="shared" si="67"/>
        <v>0</v>
      </c>
      <c r="Z157" s="312">
        <v>0</v>
      </c>
      <c r="AA157" s="152">
        <v>0</v>
      </c>
      <c r="AB157" s="152">
        <v>0</v>
      </c>
      <c r="AC157" s="492"/>
      <c r="AD157" s="355"/>
      <c r="AE157" s="269">
        <f t="shared" si="65"/>
        <v>0</v>
      </c>
      <c r="AF157" s="354">
        <f t="shared" si="66"/>
        <v>0</v>
      </c>
      <c r="AH157" s="621"/>
    </row>
    <row r="158" spans="3:34" s="139" customFormat="1" ht="18" customHeight="1">
      <c r="C158" s="140"/>
      <c r="D158" s="141"/>
      <c r="E158" s="142">
        <v>16</v>
      </c>
      <c r="F158" s="142">
        <v>76</v>
      </c>
      <c r="G158" s="142" t="s">
        <v>398</v>
      </c>
      <c r="H158" s="615"/>
      <c r="I158" s="142"/>
      <c r="J158" s="144"/>
      <c r="K158" s="621">
        <v>20550000</v>
      </c>
      <c r="L158" s="617">
        <f t="shared" si="61"/>
        <v>3.2715130101259073E-2</v>
      </c>
      <c r="M158" s="628">
        <f t="shared" si="62"/>
        <v>20550000</v>
      </c>
      <c r="N158" s="618">
        <f t="shared" si="58"/>
        <v>100</v>
      </c>
      <c r="O158" s="552">
        <v>12825000</v>
      </c>
      <c r="P158" s="618">
        <f t="shared" si="59"/>
        <v>62.408759124087588</v>
      </c>
      <c r="Q158" s="620">
        <f t="shared" si="60"/>
        <v>7725000</v>
      </c>
      <c r="R158" s="147" t="s">
        <v>244</v>
      </c>
      <c r="S158" s="682"/>
      <c r="T158" s="144"/>
      <c r="U158" s="149">
        <f t="shared" si="63"/>
        <v>3.2715130101259073E-2</v>
      </c>
      <c r="V158" s="150">
        <f t="shared" si="57"/>
        <v>2.0417106742026646E-2</v>
      </c>
      <c r="W158" s="441" t="s">
        <v>33</v>
      </c>
      <c r="Y158" s="312">
        <f t="shared" si="67"/>
        <v>100</v>
      </c>
      <c r="Z158" s="312">
        <f>P158</f>
        <v>62.408759124087588</v>
      </c>
      <c r="AA158" s="152">
        <v>100</v>
      </c>
      <c r="AB158" s="152">
        <v>62.408759124087588</v>
      </c>
      <c r="AC158" s="492">
        <v>2000000</v>
      </c>
      <c r="AD158" s="355"/>
      <c r="AE158" s="269">
        <f t="shared" si="65"/>
        <v>0</v>
      </c>
      <c r="AF158" s="354">
        <f t="shared" si="66"/>
        <v>0</v>
      </c>
      <c r="AH158" s="621">
        <v>18550000</v>
      </c>
    </row>
    <row r="159" spans="3:34" s="139" customFormat="1" ht="18" customHeight="1">
      <c r="C159" s="140"/>
      <c r="D159" s="141"/>
      <c r="E159" s="683">
        <v>16</v>
      </c>
      <c r="F159" s="142">
        <v>81</v>
      </c>
      <c r="G159" s="142" t="s">
        <v>394</v>
      </c>
      <c r="H159" s="615"/>
      <c r="I159" s="142"/>
      <c r="J159" s="144"/>
      <c r="K159" s="647">
        <v>17150000</v>
      </c>
      <c r="L159" s="617">
        <f t="shared" si="61"/>
        <v>2.7302407846062922E-2</v>
      </c>
      <c r="M159" s="628">
        <f t="shared" si="62"/>
        <v>17150000</v>
      </c>
      <c r="N159" s="618">
        <f t="shared" si="58"/>
        <v>100</v>
      </c>
      <c r="O159" s="621">
        <v>12648400</v>
      </c>
      <c r="P159" s="618">
        <f t="shared" si="59"/>
        <v>73.751603498542266</v>
      </c>
      <c r="Q159" s="620">
        <f t="shared" si="60"/>
        <v>4501600</v>
      </c>
      <c r="R159" s="147"/>
      <c r="S159" s="682"/>
      <c r="T159" s="144"/>
      <c r="U159" s="149"/>
      <c r="V159" s="150"/>
      <c r="W159" s="441"/>
      <c r="Y159" s="312">
        <f t="shared" si="67"/>
        <v>100</v>
      </c>
      <c r="Z159" s="312">
        <f>P159</f>
        <v>73.751603498542266</v>
      </c>
      <c r="AA159" s="152">
        <v>98.833819241982511</v>
      </c>
      <c r="AB159" s="152">
        <v>46.929446064139938</v>
      </c>
      <c r="AC159" s="492">
        <v>10850000</v>
      </c>
      <c r="AD159" s="355"/>
      <c r="AE159" s="269">
        <f t="shared" si="65"/>
        <v>0</v>
      </c>
      <c r="AF159" s="354">
        <f t="shared" si="66"/>
        <v>0</v>
      </c>
      <c r="AH159" s="621">
        <v>6100000</v>
      </c>
    </row>
    <row r="160" spans="3:34" s="139" customFormat="1" ht="18" customHeight="1">
      <c r="C160" s="140"/>
      <c r="D160" s="141"/>
      <c r="E160" s="683">
        <v>16</v>
      </c>
      <c r="F160" s="142">
        <v>86</v>
      </c>
      <c r="G160" s="142" t="s">
        <v>395</v>
      </c>
      <c r="H160" s="615"/>
      <c r="I160" s="142"/>
      <c r="J160" s="144"/>
      <c r="K160" s="647">
        <v>43285000</v>
      </c>
      <c r="L160" s="617">
        <f t="shared" si="61"/>
        <v>6.8908730240048607E-2</v>
      </c>
      <c r="M160" s="628">
        <f t="shared" si="62"/>
        <v>43285000</v>
      </c>
      <c r="N160" s="618">
        <f t="shared" si="58"/>
        <v>100</v>
      </c>
      <c r="O160" s="621">
        <v>43285000</v>
      </c>
      <c r="P160" s="618">
        <f t="shared" si="59"/>
        <v>100</v>
      </c>
      <c r="Q160" s="620">
        <f t="shared" si="60"/>
        <v>0</v>
      </c>
      <c r="R160" s="147"/>
      <c r="S160" s="682"/>
      <c r="T160" s="144"/>
      <c r="U160" s="149"/>
      <c r="V160" s="150"/>
      <c r="W160" s="441"/>
      <c r="Y160" s="312">
        <f t="shared" si="67"/>
        <v>100</v>
      </c>
      <c r="Z160" s="312">
        <f>P160</f>
        <v>100</v>
      </c>
      <c r="AA160" s="152">
        <v>100</v>
      </c>
      <c r="AB160" s="152">
        <v>0</v>
      </c>
      <c r="AC160" s="492">
        <v>43285000</v>
      </c>
      <c r="AD160" s="355"/>
      <c r="AE160" s="269">
        <f t="shared" si="65"/>
        <v>0</v>
      </c>
      <c r="AF160" s="354">
        <f t="shared" si="66"/>
        <v>0</v>
      </c>
      <c r="AH160" s="621"/>
    </row>
    <row r="161" spans="3:34" s="139" customFormat="1" ht="21.75" customHeight="1">
      <c r="C161" s="140"/>
      <c r="D161" s="141"/>
      <c r="E161" s="683">
        <v>16</v>
      </c>
      <c r="F161" s="142">
        <v>88</v>
      </c>
      <c r="G161" s="756" t="s">
        <v>245</v>
      </c>
      <c r="H161" s="756"/>
      <c r="I161" s="756"/>
      <c r="J161" s="764"/>
      <c r="K161" s="647">
        <v>1459205000</v>
      </c>
      <c r="L161" s="617">
        <f t="shared" si="61"/>
        <v>2.3230209936451458</v>
      </c>
      <c r="M161" s="628">
        <f t="shared" si="62"/>
        <v>1459205000</v>
      </c>
      <c r="N161" s="618">
        <f t="shared" si="58"/>
        <v>100</v>
      </c>
      <c r="O161" s="552">
        <v>1300918200</v>
      </c>
      <c r="P161" s="618">
        <f t="shared" si="59"/>
        <v>89.152531686774651</v>
      </c>
      <c r="Q161" s="620">
        <f t="shared" si="60"/>
        <v>158286800</v>
      </c>
      <c r="R161" s="147"/>
      <c r="S161" s="682"/>
      <c r="T161" s="144"/>
      <c r="U161" s="149">
        <f t="shared" si="63"/>
        <v>2.3230209936451458</v>
      </c>
      <c r="V161" s="150">
        <f t="shared" si="57"/>
        <v>2.0710320274499159</v>
      </c>
      <c r="W161" s="441"/>
      <c r="Y161" s="312">
        <f>N161</f>
        <v>100</v>
      </c>
      <c r="Z161" s="312">
        <f>P161</f>
        <v>89.152531686774651</v>
      </c>
      <c r="AA161" s="152">
        <v>90.395797711767713</v>
      </c>
      <c r="AB161" s="152">
        <v>59.062174266124366</v>
      </c>
      <c r="AC161" s="492">
        <v>1091645000</v>
      </c>
      <c r="AD161" s="355">
        <v>276150000</v>
      </c>
      <c r="AE161" s="269">
        <f t="shared" si="65"/>
        <v>138075000</v>
      </c>
      <c r="AF161" s="354">
        <f t="shared" si="66"/>
        <v>138075000</v>
      </c>
      <c r="AH161" s="621">
        <v>89340000</v>
      </c>
    </row>
    <row r="162" spans="3:34" s="139" customFormat="1" ht="18" customHeight="1">
      <c r="C162" s="140"/>
      <c r="D162" s="141"/>
      <c r="E162" s="683"/>
      <c r="F162" s="142"/>
      <c r="G162" s="142"/>
      <c r="H162" s="615"/>
      <c r="I162" s="142"/>
      <c r="J162" s="144"/>
      <c r="K162" s="647"/>
      <c r="L162" s="630"/>
      <c r="M162" s="628">
        <f t="shared" si="62"/>
        <v>0</v>
      </c>
      <c r="N162" s="618"/>
      <c r="O162" s="621"/>
      <c r="P162" s="618"/>
      <c r="Q162" s="620">
        <f t="shared" si="60"/>
        <v>0</v>
      </c>
      <c r="R162" s="147"/>
      <c r="S162" s="682"/>
      <c r="T162" s="144"/>
      <c r="U162" s="149">
        <f t="shared" si="63"/>
        <v>0</v>
      </c>
      <c r="V162" s="150">
        <f t="shared" si="57"/>
        <v>0</v>
      </c>
      <c r="W162" s="441"/>
      <c r="Y162" s="312">
        <f t="shared" si="67"/>
        <v>0</v>
      </c>
      <c r="Z162" s="312">
        <v>0</v>
      </c>
      <c r="AA162" s="152">
        <v>0</v>
      </c>
      <c r="AB162" s="152">
        <v>0</v>
      </c>
      <c r="AC162" s="492"/>
      <c r="AD162" s="355"/>
      <c r="AE162" s="269">
        <f t="shared" si="65"/>
        <v>0</v>
      </c>
      <c r="AF162" s="354">
        <f t="shared" si="66"/>
        <v>0</v>
      </c>
      <c r="AH162" s="621"/>
    </row>
    <row r="163" spans="3:34" s="139" customFormat="1" ht="12">
      <c r="C163" s="140"/>
      <c r="D163" s="682">
        <v>17</v>
      </c>
      <c r="E163" s="683" t="s">
        <v>246</v>
      </c>
      <c r="F163" s="683"/>
      <c r="G163" s="683"/>
      <c r="H163" s="683"/>
      <c r="I163" s="683"/>
      <c r="J163" s="144"/>
      <c r="K163" s="605">
        <f>SUM(K164:K194)</f>
        <v>21356611007</v>
      </c>
      <c r="L163" s="606">
        <f>SUM(L164:L194)</f>
        <v>99.999999999999986</v>
      </c>
      <c r="M163" s="593">
        <f>SUM(M164:M194)</f>
        <v>21356611007</v>
      </c>
      <c r="N163" s="607">
        <f>M163/K163*100</f>
        <v>100</v>
      </c>
      <c r="O163" s="595">
        <f>SUM(O164:O194)</f>
        <v>7016025840</v>
      </c>
      <c r="P163" s="625">
        <f t="shared" ref="P163:P171" si="68">O163/K163*100</f>
        <v>32.851775207688036</v>
      </c>
      <c r="Q163" s="306">
        <f>SUM(Q164:Q194)</f>
        <v>14340585167</v>
      </c>
      <c r="R163" s="306">
        <f>SUM(R164:R194)</f>
        <v>0</v>
      </c>
      <c r="S163" s="307"/>
      <c r="T163" s="308"/>
      <c r="U163" s="318">
        <f>SUM(U164:U194)</f>
        <v>99.922974670491442</v>
      </c>
      <c r="V163" s="318">
        <f>SUM(V164:V194)</f>
        <v>35.269945627286567</v>
      </c>
      <c r="W163" s="440"/>
      <c r="Y163" s="312">
        <f t="shared" si="67"/>
        <v>100</v>
      </c>
      <c r="Z163" s="312">
        <f>Y163</f>
        <v>100</v>
      </c>
      <c r="AA163" s="152">
        <v>92.924425042966618</v>
      </c>
      <c r="AB163" s="152">
        <v>92.924425042966618</v>
      </c>
      <c r="AC163" s="492"/>
      <c r="AD163" s="355"/>
      <c r="AE163" s="269">
        <f t="shared" si="65"/>
        <v>0</v>
      </c>
      <c r="AF163" s="354">
        <f t="shared" si="66"/>
        <v>0</v>
      </c>
      <c r="AH163" s="595">
        <f>SUM(AH164:AH194)</f>
        <v>2419334200</v>
      </c>
    </row>
    <row r="164" spans="3:34" s="139" customFormat="1" ht="12">
      <c r="C164" s="140"/>
      <c r="D164" s="141"/>
      <c r="E164" s="142">
        <v>17</v>
      </c>
      <c r="F164" s="256" t="s">
        <v>28</v>
      </c>
      <c r="G164" s="142" t="s">
        <v>247</v>
      </c>
      <c r="H164" s="615"/>
      <c r="I164" s="142"/>
      <c r="J164" s="144"/>
      <c r="K164" s="641">
        <v>1387020000</v>
      </c>
      <c r="L164" s="617">
        <f>(K164/($K$163))*100</f>
        <v>6.4945697589630687</v>
      </c>
      <c r="M164" s="628">
        <f>K164</f>
        <v>1387020000</v>
      </c>
      <c r="N164" s="618">
        <f t="shared" ref="N164:N171" si="69">(M164/K164)*100</f>
        <v>100</v>
      </c>
      <c r="O164" s="621">
        <v>459379100</v>
      </c>
      <c r="P164" s="618">
        <f t="shared" si="68"/>
        <v>33.119861285345557</v>
      </c>
      <c r="Q164" s="620">
        <f t="shared" ref="Q164:Q194" si="70">K164-O164</f>
        <v>927640900</v>
      </c>
      <c r="R164" s="147" t="s">
        <v>175</v>
      </c>
      <c r="S164" s="682"/>
      <c r="T164" s="144"/>
      <c r="U164" s="149">
        <f t="shared" ref="U164:U194" si="71">(Y164/100)*L164</f>
        <v>6.4945697589630687</v>
      </c>
      <c r="V164" s="150">
        <f t="shared" ref="V164:V194" si="72">Z164/100*L164</f>
        <v>2.1509924952485697</v>
      </c>
      <c r="W164" s="441" t="s">
        <v>33</v>
      </c>
      <c r="Y164" s="312">
        <f t="shared" si="67"/>
        <v>100</v>
      </c>
      <c r="Z164" s="312">
        <f>P164</f>
        <v>33.119861285345557</v>
      </c>
      <c r="AA164" s="152">
        <v>100</v>
      </c>
      <c r="AB164" s="152">
        <v>20</v>
      </c>
      <c r="AC164" s="492">
        <v>1387020000</v>
      </c>
      <c r="AD164" s="355"/>
      <c r="AE164" s="269">
        <f t="shared" si="65"/>
        <v>0</v>
      </c>
      <c r="AF164" s="354">
        <f t="shared" si="66"/>
        <v>0</v>
      </c>
      <c r="AH164" s="621"/>
    </row>
    <row r="165" spans="3:34" s="139" customFormat="1" ht="12">
      <c r="C165" s="140"/>
      <c r="D165" s="141"/>
      <c r="E165" s="142">
        <v>17</v>
      </c>
      <c r="F165" s="256" t="s">
        <v>38</v>
      </c>
      <c r="G165" s="142" t="s">
        <v>151</v>
      </c>
      <c r="H165" s="615"/>
      <c r="I165" s="142"/>
      <c r="J165" s="144"/>
      <c r="K165" s="641">
        <v>3392870000</v>
      </c>
      <c r="L165" s="617">
        <f t="shared" ref="L165:L194" si="73">(K165/($K$163))*100</f>
        <v>15.88674344861143</v>
      </c>
      <c r="M165" s="628">
        <f t="shared" ref="M165:M194" si="74">K165</f>
        <v>3392870000</v>
      </c>
      <c r="N165" s="618">
        <f t="shared" si="69"/>
        <v>100</v>
      </c>
      <c r="O165" s="621">
        <v>1016435000</v>
      </c>
      <c r="P165" s="618">
        <f t="shared" si="68"/>
        <v>29.957970685584772</v>
      </c>
      <c r="Q165" s="620">
        <f t="shared" si="70"/>
        <v>2376435000</v>
      </c>
      <c r="R165" s="147"/>
      <c r="S165" s="682"/>
      <c r="T165" s="144"/>
      <c r="U165" s="149">
        <f t="shared" si="71"/>
        <v>15.88674344861143</v>
      </c>
      <c r="V165" s="150">
        <f t="shared" si="72"/>
        <v>4.7593459452290716</v>
      </c>
      <c r="W165" s="441"/>
      <c r="Y165" s="312">
        <f t="shared" si="67"/>
        <v>100</v>
      </c>
      <c r="Z165" s="312">
        <f>P165</f>
        <v>29.957970685584772</v>
      </c>
      <c r="AA165" s="152">
        <v>100</v>
      </c>
      <c r="AB165" s="152">
        <v>20</v>
      </c>
      <c r="AC165" s="492">
        <v>3392870000</v>
      </c>
      <c r="AD165" s="355"/>
      <c r="AE165" s="269">
        <f t="shared" si="65"/>
        <v>0</v>
      </c>
      <c r="AF165" s="354">
        <f t="shared" si="66"/>
        <v>0</v>
      </c>
      <c r="AH165" s="621"/>
    </row>
    <row r="166" spans="3:34" s="139" customFormat="1" ht="12">
      <c r="C166" s="140"/>
      <c r="D166" s="141"/>
      <c r="E166" s="142">
        <v>17</v>
      </c>
      <c r="F166" s="256" t="s">
        <v>107</v>
      </c>
      <c r="G166" s="756" t="s">
        <v>428</v>
      </c>
      <c r="H166" s="756"/>
      <c r="I166" s="756"/>
      <c r="J166" s="764"/>
      <c r="K166" s="641">
        <v>3911480443</v>
      </c>
      <c r="L166" s="617">
        <f t="shared" si="73"/>
        <v>18.31508024245019</v>
      </c>
      <c r="M166" s="628">
        <f t="shared" si="74"/>
        <v>3911480443</v>
      </c>
      <c r="N166" s="618">
        <f t="shared" si="69"/>
        <v>100</v>
      </c>
      <c r="O166" s="621">
        <v>1511523100</v>
      </c>
      <c r="P166" s="618">
        <f t="shared" si="68"/>
        <v>38.643248305255554</v>
      </c>
      <c r="Q166" s="620">
        <f t="shared" si="70"/>
        <v>2399957343</v>
      </c>
      <c r="R166" s="147"/>
      <c r="S166" s="682"/>
      <c r="T166" s="144"/>
      <c r="U166" s="149">
        <f t="shared" si="71"/>
        <v>18.31508024245019</v>
      </c>
      <c r="V166" s="150">
        <f t="shared" si="72"/>
        <v>7.0775419353968285</v>
      </c>
      <c r="W166" s="441"/>
      <c r="Y166" s="312">
        <f t="shared" si="67"/>
        <v>100</v>
      </c>
      <c r="Z166" s="312">
        <f>P166</f>
        <v>38.643248305255554</v>
      </c>
      <c r="AA166" s="152">
        <v>100</v>
      </c>
      <c r="AB166" s="152">
        <v>20</v>
      </c>
      <c r="AC166" s="492">
        <v>3661315443</v>
      </c>
      <c r="AD166" s="355"/>
      <c r="AE166" s="269">
        <f t="shared" si="65"/>
        <v>0</v>
      </c>
      <c r="AF166" s="354">
        <f t="shared" si="66"/>
        <v>0</v>
      </c>
      <c r="AH166" s="621"/>
    </row>
    <row r="167" spans="3:34" s="139" customFormat="1" ht="24.75" customHeight="1">
      <c r="C167" s="140"/>
      <c r="D167" s="141"/>
      <c r="E167" s="142">
        <v>17</v>
      </c>
      <c r="F167" s="256" t="s">
        <v>51</v>
      </c>
      <c r="G167" s="756" t="s">
        <v>421</v>
      </c>
      <c r="H167" s="756"/>
      <c r="I167" s="756"/>
      <c r="J167" s="764"/>
      <c r="K167" s="616">
        <v>10000000</v>
      </c>
      <c r="L167" s="617">
        <f t="shared" si="73"/>
        <v>4.6823908515832992E-2</v>
      </c>
      <c r="M167" s="628">
        <f t="shared" si="74"/>
        <v>10000000</v>
      </c>
      <c r="N167" s="618">
        <f t="shared" si="69"/>
        <v>100</v>
      </c>
      <c r="O167" s="621"/>
      <c r="P167" s="618">
        <f t="shared" si="68"/>
        <v>0</v>
      </c>
      <c r="Q167" s="620">
        <f t="shared" si="70"/>
        <v>10000000</v>
      </c>
      <c r="R167" s="147" t="s">
        <v>249</v>
      </c>
      <c r="S167" s="682"/>
      <c r="T167" s="144"/>
      <c r="U167" s="149">
        <f t="shared" si="71"/>
        <v>4.6823908515832992E-2</v>
      </c>
      <c r="V167" s="150">
        <f t="shared" si="72"/>
        <v>0</v>
      </c>
      <c r="W167" s="441"/>
      <c r="Y167" s="312">
        <f t="shared" si="67"/>
        <v>100</v>
      </c>
      <c r="Z167" s="312"/>
      <c r="AA167" s="152">
        <v>100</v>
      </c>
      <c r="AB167" s="152"/>
      <c r="AC167" s="492">
        <v>0</v>
      </c>
      <c r="AD167" s="355"/>
      <c r="AE167" s="269">
        <f t="shared" si="65"/>
        <v>0</v>
      </c>
      <c r="AF167" s="354">
        <f t="shared" si="66"/>
        <v>0</v>
      </c>
      <c r="AH167" s="621">
        <v>10000000</v>
      </c>
    </row>
    <row r="168" spans="3:34" s="139" customFormat="1" ht="12">
      <c r="C168" s="140"/>
      <c r="D168" s="141"/>
      <c r="E168" s="142">
        <v>17</v>
      </c>
      <c r="F168" s="142">
        <v>12</v>
      </c>
      <c r="G168" s="142" t="s">
        <v>181</v>
      </c>
      <c r="H168" s="615"/>
      <c r="I168" s="142"/>
      <c r="J168" s="144"/>
      <c r="K168" s="616">
        <v>834913364</v>
      </c>
      <c r="L168" s="617">
        <f t="shared" si="73"/>
        <v>3.9093906974582371</v>
      </c>
      <c r="M168" s="628">
        <f t="shared" si="74"/>
        <v>834913364</v>
      </c>
      <c r="N168" s="618">
        <f t="shared" si="69"/>
        <v>100</v>
      </c>
      <c r="O168" s="552">
        <v>248927790</v>
      </c>
      <c r="P168" s="618">
        <f t="shared" si="68"/>
        <v>29.814804832852094</v>
      </c>
      <c r="Q168" s="620">
        <f t="shared" si="70"/>
        <v>585985574</v>
      </c>
      <c r="R168" s="147"/>
      <c r="S168" s="682"/>
      <c r="T168" s="144"/>
      <c r="U168" s="149">
        <f t="shared" si="71"/>
        <v>3.9093906974582371</v>
      </c>
      <c r="V168" s="150">
        <f t="shared" si="72"/>
        <v>1.1655772066008485</v>
      </c>
      <c r="W168" s="441"/>
      <c r="Y168" s="312">
        <f t="shared" si="67"/>
        <v>100</v>
      </c>
      <c r="Z168" s="312">
        <f>P168</f>
        <v>29.814804832852094</v>
      </c>
      <c r="AA168" s="152">
        <v>100</v>
      </c>
      <c r="AB168" s="152">
        <v>20</v>
      </c>
      <c r="AC168" s="492">
        <v>45783000</v>
      </c>
      <c r="AD168" s="355"/>
      <c r="AE168" s="269">
        <f t="shared" si="65"/>
        <v>0</v>
      </c>
      <c r="AF168" s="354">
        <f t="shared" si="66"/>
        <v>0</v>
      </c>
      <c r="AH168" s="621">
        <v>1333979600</v>
      </c>
    </row>
    <row r="169" spans="3:34" s="139" customFormat="1" ht="12">
      <c r="C169" s="140"/>
      <c r="D169" s="141"/>
      <c r="E169" s="142">
        <v>17</v>
      </c>
      <c r="F169" s="142">
        <v>16</v>
      </c>
      <c r="G169" s="142" t="s">
        <v>391</v>
      </c>
      <c r="H169" s="615"/>
      <c r="I169" s="142"/>
      <c r="J169" s="144"/>
      <c r="K169" s="616">
        <v>28715000</v>
      </c>
      <c r="L169" s="617">
        <f t="shared" si="73"/>
        <v>0.13445485330321447</v>
      </c>
      <c r="M169" s="628">
        <f t="shared" si="74"/>
        <v>28715000</v>
      </c>
      <c r="N169" s="618">
        <f>M169/K169*100</f>
        <v>100</v>
      </c>
      <c r="O169" s="552">
        <v>20715000</v>
      </c>
      <c r="P169" s="618">
        <f>O169/K169*100</f>
        <v>72.139996517499554</v>
      </c>
      <c r="Q169" s="620">
        <f t="shared" si="70"/>
        <v>8000000</v>
      </c>
      <c r="R169" s="147"/>
      <c r="S169" s="682"/>
      <c r="T169" s="144"/>
      <c r="U169" s="149">
        <f t="shared" si="71"/>
        <v>0.13445485330321447</v>
      </c>
      <c r="V169" s="150">
        <f t="shared" si="72"/>
        <v>0.13445485330321447</v>
      </c>
      <c r="W169" s="441"/>
      <c r="Y169" s="312">
        <f t="shared" si="67"/>
        <v>100</v>
      </c>
      <c r="Z169" s="312">
        <f>Y169</f>
        <v>100</v>
      </c>
      <c r="AA169" s="152">
        <v>100</v>
      </c>
      <c r="AB169" s="152">
        <v>100</v>
      </c>
      <c r="AC169" s="492">
        <v>8000000</v>
      </c>
      <c r="AD169" s="355"/>
      <c r="AE169" s="269">
        <f t="shared" si="65"/>
        <v>0</v>
      </c>
      <c r="AF169" s="354">
        <f t="shared" si="66"/>
        <v>0</v>
      </c>
      <c r="AH169" s="621">
        <v>20715000</v>
      </c>
    </row>
    <row r="170" spans="3:34" s="139" customFormat="1" ht="12">
      <c r="C170" s="140"/>
      <c r="D170" s="141"/>
      <c r="E170" s="142">
        <v>17</v>
      </c>
      <c r="F170" s="142">
        <v>18</v>
      </c>
      <c r="G170" s="142" t="s">
        <v>251</v>
      </c>
      <c r="H170" s="615"/>
      <c r="I170" s="142"/>
      <c r="J170" s="144"/>
      <c r="K170" s="616">
        <v>6615313200</v>
      </c>
      <c r="L170" s="617">
        <f t="shared" si="73"/>
        <v>30.975482008038242</v>
      </c>
      <c r="M170" s="628">
        <f t="shared" si="74"/>
        <v>6615313200</v>
      </c>
      <c r="N170" s="618">
        <f t="shared" si="69"/>
        <v>100</v>
      </c>
      <c r="O170" s="552">
        <v>1389692700</v>
      </c>
      <c r="P170" s="618">
        <f t="shared" si="68"/>
        <v>21.007209454572763</v>
      </c>
      <c r="Q170" s="620">
        <f t="shared" si="70"/>
        <v>5225620500</v>
      </c>
      <c r="R170" s="147" t="s">
        <v>252</v>
      </c>
      <c r="S170" s="682"/>
      <c r="T170" s="144"/>
      <c r="U170" s="149">
        <f t="shared" si="71"/>
        <v>30.975482008038242</v>
      </c>
      <c r="V170" s="150">
        <f t="shared" si="72"/>
        <v>7.7438705020095604</v>
      </c>
      <c r="W170" s="441" t="s">
        <v>33</v>
      </c>
      <c r="Y170" s="312">
        <f t="shared" si="67"/>
        <v>100</v>
      </c>
      <c r="Z170" s="312">
        <v>25</v>
      </c>
      <c r="AA170" s="152">
        <v>92.665725312229426</v>
      </c>
      <c r="AB170" s="152">
        <v>20</v>
      </c>
      <c r="AC170" s="674">
        <v>4853106500</v>
      </c>
      <c r="AD170" s="355">
        <v>895541000</v>
      </c>
      <c r="AE170" s="269">
        <f t="shared" si="65"/>
        <v>447770500</v>
      </c>
      <c r="AF170" s="354">
        <f t="shared" si="66"/>
        <v>447770500</v>
      </c>
      <c r="AH170" s="621">
        <v>539689100</v>
      </c>
    </row>
    <row r="171" spans="3:34" s="139" customFormat="1" ht="12">
      <c r="C171" s="140"/>
      <c r="D171" s="141"/>
      <c r="E171" s="142">
        <v>17</v>
      </c>
      <c r="F171" s="142">
        <v>19</v>
      </c>
      <c r="G171" s="142" t="s">
        <v>253</v>
      </c>
      <c r="H171" s="615"/>
      <c r="I171" s="142"/>
      <c r="J171" s="144"/>
      <c r="K171" s="616">
        <v>121500000</v>
      </c>
      <c r="L171" s="617">
        <f t="shared" si="73"/>
        <v>0.56891048846737091</v>
      </c>
      <c r="M171" s="628">
        <f t="shared" si="74"/>
        <v>121500000</v>
      </c>
      <c r="N171" s="618">
        <f t="shared" si="69"/>
        <v>100</v>
      </c>
      <c r="O171" s="552">
        <v>110864000</v>
      </c>
      <c r="P171" s="618">
        <f t="shared" si="68"/>
        <v>91.24609053497943</v>
      </c>
      <c r="Q171" s="620">
        <f t="shared" si="70"/>
        <v>10636000</v>
      </c>
      <c r="R171" s="147" t="s">
        <v>254</v>
      </c>
      <c r="S171" s="682"/>
      <c r="T171" s="144"/>
      <c r="U171" s="149">
        <f t="shared" si="71"/>
        <v>0.56891048846737091</v>
      </c>
      <c r="V171" s="150">
        <f t="shared" si="72"/>
        <v>0.51910857936993093</v>
      </c>
      <c r="W171" s="441" t="s">
        <v>33</v>
      </c>
      <c r="Y171" s="312">
        <f t="shared" si="67"/>
        <v>100</v>
      </c>
      <c r="Z171" s="312">
        <f>P171</f>
        <v>91.24609053497943</v>
      </c>
      <c r="AA171" s="152">
        <v>100</v>
      </c>
      <c r="AB171" s="152">
        <v>91.24609053497943</v>
      </c>
      <c r="AC171" s="492">
        <v>39500000</v>
      </c>
      <c r="AD171" s="355"/>
      <c r="AE171" s="269">
        <f t="shared" si="65"/>
        <v>0</v>
      </c>
      <c r="AF171" s="354">
        <f t="shared" si="66"/>
        <v>0</v>
      </c>
      <c r="AH171" s="621">
        <v>82000000</v>
      </c>
    </row>
    <row r="172" spans="3:34" s="139" customFormat="1" ht="12">
      <c r="C172" s="140"/>
      <c r="D172" s="141"/>
      <c r="E172" s="142">
        <v>17</v>
      </c>
      <c r="F172" s="142">
        <v>23</v>
      </c>
      <c r="G172" s="142" t="s">
        <v>158</v>
      </c>
      <c r="H172" s="615"/>
      <c r="I172" s="142"/>
      <c r="J172" s="144"/>
      <c r="K172" s="648">
        <v>108945000</v>
      </c>
      <c r="L172" s="617">
        <f t="shared" si="73"/>
        <v>0.51012307132574253</v>
      </c>
      <c r="M172" s="628">
        <f t="shared" si="74"/>
        <v>108945000</v>
      </c>
      <c r="N172" s="618">
        <f>(M172/K172)*100</f>
        <v>100</v>
      </c>
      <c r="O172" s="621">
        <v>80330900</v>
      </c>
      <c r="P172" s="618">
        <f>O172/K172*100</f>
        <v>73.735279269356099</v>
      </c>
      <c r="Q172" s="620">
        <f t="shared" si="70"/>
        <v>28614100</v>
      </c>
      <c r="R172" s="147" t="s">
        <v>255</v>
      </c>
      <c r="S172" s="682"/>
      <c r="T172" s="144"/>
      <c r="U172" s="149">
        <f t="shared" si="71"/>
        <v>0.51012307132574253</v>
      </c>
      <c r="V172" s="150">
        <f t="shared" si="72"/>
        <v>0.37614067125945289</v>
      </c>
      <c r="W172" s="441" t="s">
        <v>33</v>
      </c>
      <c r="Y172" s="312">
        <f t="shared" si="67"/>
        <v>100</v>
      </c>
      <c r="Z172" s="312">
        <f>P172</f>
        <v>73.735279269356099</v>
      </c>
      <c r="AA172" s="152">
        <v>73.97540043141035</v>
      </c>
      <c r="AB172" s="152">
        <v>10</v>
      </c>
      <c r="AC172" s="492">
        <v>52240000</v>
      </c>
      <c r="AD172" s="355">
        <v>56705000</v>
      </c>
      <c r="AE172" s="269">
        <f t="shared" si="65"/>
        <v>28352500</v>
      </c>
      <c r="AF172" s="354">
        <f t="shared" si="66"/>
        <v>28352500</v>
      </c>
      <c r="AH172" s="621"/>
    </row>
    <row r="173" spans="3:34" s="139" customFormat="1" ht="12">
      <c r="C173" s="140"/>
      <c r="D173" s="141"/>
      <c r="E173" s="142">
        <v>17</v>
      </c>
      <c r="F173" s="142">
        <v>30</v>
      </c>
      <c r="G173" s="142" t="s">
        <v>429</v>
      </c>
      <c r="H173" s="615"/>
      <c r="I173" s="142"/>
      <c r="J173" s="144"/>
      <c r="K173" s="616">
        <v>9868000</v>
      </c>
      <c r="L173" s="617">
        <f t="shared" si="73"/>
        <v>4.6205832923423999E-2</v>
      </c>
      <c r="M173" s="628">
        <f t="shared" si="74"/>
        <v>9868000</v>
      </c>
      <c r="N173" s="618">
        <f>(M173/K173)*100</f>
        <v>100</v>
      </c>
      <c r="O173" s="552">
        <v>9868000</v>
      </c>
      <c r="P173" s="618">
        <f>O173/K173*100</f>
        <v>100</v>
      </c>
      <c r="Q173" s="620">
        <f t="shared" si="70"/>
        <v>0</v>
      </c>
      <c r="R173" s="147" t="s">
        <v>257</v>
      </c>
      <c r="S173" s="682"/>
      <c r="T173" s="144"/>
      <c r="U173" s="149">
        <f t="shared" si="71"/>
        <v>4.6205832923423999E-2</v>
      </c>
      <c r="V173" s="150">
        <f t="shared" si="72"/>
        <v>4.6205832923423999E-2</v>
      </c>
      <c r="W173" s="441" t="s">
        <v>33</v>
      </c>
      <c r="Y173" s="312">
        <f t="shared" si="67"/>
        <v>100</v>
      </c>
      <c r="Z173" s="312">
        <v>100</v>
      </c>
      <c r="AA173" s="152">
        <v>100</v>
      </c>
      <c r="AB173" s="152">
        <v>100</v>
      </c>
      <c r="AC173" s="492">
        <v>0</v>
      </c>
      <c r="AD173" s="355"/>
      <c r="AE173" s="269">
        <f t="shared" si="65"/>
        <v>0</v>
      </c>
      <c r="AF173" s="354">
        <f t="shared" si="66"/>
        <v>0</v>
      </c>
      <c r="AH173" s="621">
        <v>9868000</v>
      </c>
    </row>
    <row r="174" spans="3:34" s="139" customFormat="1" ht="12">
      <c r="C174" s="140"/>
      <c r="D174" s="141"/>
      <c r="E174" s="142"/>
      <c r="F174" s="142"/>
      <c r="G174" s="142" t="s">
        <v>258</v>
      </c>
      <c r="H174" s="615"/>
      <c r="I174" s="142"/>
      <c r="J174" s="144"/>
      <c r="K174" s="616">
        <v>0</v>
      </c>
      <c r="L174" s="617">
        <f t="shared" si="73"/>
        <v>0</v>
      </c>
      <c r="M174" s="628">
        <f t="shared" si="74"/>
        <v>0</v>
      </c>
      <c r="N174" s="618"/>
      <c r="O174" s="621"/>
      <c r="P174" s="618"/>
      <c r="Q174" s="620">
        <f t="shared" si="70"/>
        <v>0</v>
      </c>
      <c r="R174" s="147"/>
      <c r="S174" s="682"/>
      <c r="T174" s="144"/>
      <c r="U174" s="149">
        <f t="shared" si="71"/>
        <v>0</v>
      </c>
      <c r="V174" s="150">
        <f t="shared" si="72"/>
        <v>0</v>
      </c>
      <c r="W174" s="441"/>
      <c r="Y174" s="312">
        <f t="shared" si="67"/>
        <v>0</v>
      </c>
      <c r="Z174" s="312">
        <v>0</v>
      </c>
      <c r="AA174" s="152">
        <v>0</v>
      </c>
      <c r="AB174" s="152">
        <v>0</v>
      </c>
      <c r="AC174" s="492"/>
      <c r="AD174" s="355"/>
      <c r="AE174" s="269">
        <f t="shared" si="65"/>
        <v>0</v>
      </c>
      <c r="AF174" s="354">
        <f t="shared" si="66"/>
        <v>0</v>
      </c>
      <c r="AH174" s="621"/>
    </row>
    <row r="175" spans="3:34" s="139" customFormat="1" ht="12">
      <c r="C175" s="140"/>
      <c r="D175" s="141"/>
      <c r="E175" s="142">
        <v>17</v>
      </c>
      <c r="F175" s="142">
        <v>32</v>
      </c>
      <c r="G175" s="142" t="s">
        <v>195</v>
      </c>
      <c r="H175" s="615"/>
      <c r="I175" s="142"/>
      <c r="J175" s="144"/>
      <c r="K175" s="616">
        <v>7500000</v>
      </c>
      <c r="L175" s="617">
        <f t="shared" si="73"/>
        <v>3.5117931386874746E-2</v>
      </c>
      <c r="M175" s="628">
        <f t="shared" si="74"/>
        <v>7500000</v>
      </c>
      <c r="N175" s="618"/>
      <c r="O175" s="645">
        <v>7500000</v>
      </c>
      <c r="P175" s="618"/>
      <c r="Q175" s="620">
        <f t="shared" si="70"/>
        <v>0</v>
      </c>
      <c r="R175" s="147"/>
      <c r="S175" s="682"/>
      <c r="T175" s="144"/>
      <c r="U175" s="149">
        <f t="shared" si="71"/>
        <v>0</v>
      </c>
      <c r="V175" s="150">
        <f t="shared" si="72"/>
        <v>0</v>
      </c>
      <c r="W175" s="441"/>
      <c r="Y175" s="312">
        <f t="shared" si="67"/>
        <v>0</v>
      </c>
      <c r="Z175" s="312">
        <v>0</v>
      </c>
      <c r="AA175" s="152">
        <v>0</v>
      </c>
      <c r="AB175" s="152">
        <v>0</v>
      </c>
      <c r="AC175" s="492">
        <v>0</v>
      </c>
      <c r="AD175" s="355">
        <v>7500000</v>
      </c>
      <c r="AE175" s="269">
        <f t="shared" si="65"/>
        <v>3750000</v>
      </c>
      <c r="AF175" s="354">
        <f t="shared" si="66"/>
        <v>3750000</v>
      </c>
      <c r="AH175" s="621"/>
    </row>
    <row r="176" spans="3:34" s="139" customFormat="1" ht="22.5">
      <c r="C176" s="140"/>
      <c r="D176" s="141"/>
      <c r="E176" s="142">
        <v>17</v>
      </c>
      <c r="F176" s="142">
        <v>34</v>
      </c>
      <c r="G176" s="142" t="s">
        <v>259</v>
      </c>
      <c r="H176" s="615"/>
      <c r="I176" s="142"/>
      <c r="J176" s="144"/>
      <c r="K176" s="616">
        <v>3000000</v>
      </c>
      <c r="L176" s="617">
        <f t="shared" si="73"/>
        <v>1.4047172554749899E-2</v>
      </c>
      <c r="M176" s="628">
        <f t="shared" si="74"/>
        <v>3000000</v>
      </c>
      <c r="N176" s="618">
        <f t="shared" ref="N176:N190" si="75">(M176/K176)*100</f>
        <v>100</v>
      </c>
      <c r="O176" s="649"/>
      <c r="P176" s="618">
        <f t="shared" ref="P176:P190" si="76">O176/K176*100</f>
        <v>0</v>
      </c>
      <c r="Q176" s="620">
        <f t="shared" si="70"/>
        <v>3000000</v>
      </c>
      <c r="R176" s="154" t="s">
        <v>260</v>
      </c>
      <c r="S176" s="682"/>
      <c r="T176" s="144"/>
      <c r="U176" s="149">
        <f t="shared" si="71"/>
        <v>1.4047172554749899E-2</v>
      </c>
      <c r="V176" s="150">
        <f t="shared" si="72"/>
        <v>0</v>
      </c>
      <c r="W176" s="441" t="s">
        <v>33</v>
      </c>
      <c r="Y176" s="312">
        <f t="shared" si="67"/>
        <v>100</v>
      </c>
      <c r="Z176" s="312">
        <v>0</v>
      </c>
      <c r="AA176" s="152">
        <v>100</v>
      </c>
      <c r="AB176" s="152">
        <v>0</v>
      </c>
      <c r="AC176" s="492">
        <v>3000000</v>
      </c>
      <c r="AD176" s="355"/>
      <c r="AE176" s="269">
        <f t="shared" si="65"/>
        <v>0</v>
      </c>
      <c r="AF176" s="354">
        <f t="shared" si="66"/>
        <v>0</v>
      </c>
      <c r="AH176" s="621"/>
    </row>
    <row r="177" spans="3:34" s="139" customFormat="1" ht="12">
      <c r="C177" s="140"/>
      <c r="D177" s="141"/>
      <c r="E177" s="142"/>
      <c r="F177" s="142"/>
      <c r="G177" s="142" t="s">
        <v>261</v>
      </c>
      <c r="H177" s="615"/>
      <c r="I177" s="142"/>
      <c r="J177" s="144"/>
      <c r="K177" s="616">
        <v>0</v>
      </c>
      <c r="L177" s="617">
        <f t="shared" si="73"/>
        <v>0</v>
      </c>
      <c r="M177" s="628">
        <f t="shared" si="74"/>
        <v>0</v>
      </c>
      <c r="N177" s="618"/>
      <c r="O177" s="621"/>
      <c r="P177" s="618"/>
      <c r="Q177" s="620">
        <f t="shared" si="70"/>
        <v>0</v>
      </c>
      <c r="R177" s="147"/>
      <c r="S177" s="682"/>
      <c r="T177" s="144"/>
      <c r="U177" s="149">
        <f t="shared" si="71"/>
        <v>0</v>
      </c>
      <c r="V177" s="150">
        <f t="shared" si="72"/>
        <v>0</v>
      </c>
      <c r="W177" s="441"/>
      <c r="Y177" s="312">
        <f t="shared" si="67"/>
        <v>0</v>
      </c>
      <c r="Z177" s="312">
        <v>0</v>
      </c>
      <c r="AA177" s="152">
        <v>0</v>
      </c>
      <c r="AB177" s="152">
        <v>0</v>
      </c>
      <c r="AC177" s="492"/>
      <c r="AD177" s="355"/>
      <c r="AE177" s="269">
        <f t="shared" si="65"/>
        <v>0</v>
      </c>
      <c r="AF177" s="354">
        <f t="shared" si="66"/>
        <v>0</v>
      </c>
      <c r="AH177" s="621"/>
    </row>
    <row r="178" spans="3:34" s="139" customFormat="1" ht="22.5">
      <c r="C178" s="140"/>
      <c r="D178" s="141"/>
      <c r="E178" s="142">
        <v>17</v>
      </c>
      <c r="F178" s="142">
        <v>36</v>
      </c>
      <c r="G178" s="142" t="s">
        <v>202</v>
      </c>
      <c r="H178" s="615"/>
      <c r="I178" s="142"/>
      <c r="J178" s="144"/>
      <c r="K178" s="616">
        <v>70000000</v>
      </c>
      <c r="L178" s="617">
        <f t="shared" si="73"/>
        <v>0.32776735961083098</v>
      </c>
      <c r="M178" s="628">
        <f t="shared" si="74"/>
        <v>70000000</v>
      </c>
      <c r="N178" s="618">
        <f t="shared" si="75"/>
        <v>100</v>
      </c>
      <c r="O178" s="552">
        <v>54000000</v>
      </c>
      <c r="P178" s="618">
        <f t="shared" si="76"/>
        <v>77.142857142857153</v>
      </c>
      <c r="Q178" s="620">
        <f t="shared" si="70"/>
        <v>16000000</v>
      </c>
      <c r="R178" s="154" t="s">
        <v>262</v>
      </c>
      <c r="S178" s="682"/>
      <c r="T178" s="144"/>
      <c r="U178" s="149">
        <f t="shared" si="71"/>
        <v>0.32776735961083098</v>
      </c>
      <c r="V178" s="150">
        <f t="shared" si="72"/>
        <v>0.25284910598549826</v>
      </c>
      <c r="W178" s="441" t="s">
        <v>33</v>
      </c>
      <c r="Y178" s="312">
        <f t="shared" si="67"/>
        <v>100</v>
      </c>
      <c r="Z178" s="312">
        <f>P178</f>
        <v>77.142857142857153</v>
      </c>
      <c r="AA178" s="152">
        <v>84.285714285714292</v>
      </c>
      <c r="AB178" s="152">
        <v>35</v>
      </c>
      <c r="AC178" s="492">
        <v>21000000</v>
      </c>
      <c r="AD178" s="355">
        <v>22000000</v>
      </c>
      <c r="AE178" s="269">
        <f t="shared" si="65"/>
        <v>11000000</v>
      </c>
      <c r="AF178" s="354">
        <f t="shared" si="66"/>
        <v>11000000</v>
      </c>
      <c r="AH178" s="621">
        <v>27000000</v>
      </c>
    </row>
    <row r="179" spans="3:34" s="139" customFormat="1" ht="12">
      <c r="C179" s="140"/>
      <c r="D179" s="141"/>
      <c r="E179" s="142"/>
      <c r="F179" s="142"/>
      <c r="G179" s="142" t="s">
        <v>204</v>
      </c>
      <c r="H179" s="615"/>
      <c r="I179" s="142"/>
      <c r="J179" s="144"/>
      <c r="K179" s="616">
        <v>0</v>
      </c>
      <c r="L179" s="617">
        <f t="shared" si="73"/>
        <v>0</v>
      </c>
      <c r="M179" s="628">
        <f t="shared" si="74"/>
        <v>0</v>
      </c>
      <c r="N179" s="618"/>
      <c r="O179" s="621"/>
      <c r="P179" s="618"/>
      <c r="Q179" s="620">
        <f t="shared" si="70"/>
        <v>0</v>
      </c>
      <c r="R179" s="147"/>
      <c r="S179" s="682"/>
      <c r="T179" s="144"/>
      <c r="U179" s="149">
        <f t="shared" si="71"/>
        <v>0</v>
      </c>
      <c r="V179" s="150">
        <f t="shared" si="72"/>
        <v>0</v>
      </c>
      <c r="W179" s="441"/>
      <c r="Y179" s="312">
        <f t="shared" si="67"/>
        <v>0</v>
      </c>
      <c r="Z179" s="312">
        <v>0</v>
      </c>
      <c r="AA179" s="152">
        <v>0</v>
      </c>
      <c r="AB179" s="152">
        <v>0</v>
      </c>
      <c r="AC179" s="492"/>
      <c r="AD179" s="355"/>
      <c r="AE179" s="269">
        <f t="shared" si="65"/>
        <v>0</v>
      </c>
      <c r="AF179" s="354">
        <f t="shared" si="66"/>
        <v>0</v>
      </c>
      <c r="AH179" s="621"/>
    </row>
    <row r="180" spans="3:34" s="139" customFormat="1" ht="12">
      <c r="C180" s="140"/>
      <c r="D180" s="141"/>
      <c r="E180" s="142">
        <v>17</v>
      </c>
      <c r="F180" s="142">
        <v>37</v>
      </c>
      <c r="G180" s="142" t="s">
        <v>205</v>
      </c>
      <c r="H180" s="615"/>
      <c r="I180" s="142"/>
      <c r="J180" s="144"/>
      <c r="K180" s="616">
        <v>23170000</v>
      </c>
      <c r="L180" s="617">
        <f t="shared" si="73"/>
        <v>0.10849099603118505</v>
      </c>
      <c r="M180" s="628">
        <f t="shared" si="74"/>
        <v>23170000</v>
      </c>
      <c r="N180" s="618">
        <f t="shared" si="75"/>
        <v>100</v>
      </c>
      <c r="O180" s="621">
        <v>11550000</v>
      </c>
      <c r="P180" s="618">
        <f t="shared" si="76"/>
        <v>49.848942598187314</v>
      </c>
      <c r="Q180" s="620">
        <f t="shared" si="70"/>
        <v>11620000</v>
      </c>
      <c r="R180" s="147" t="s">
        <v>263</v>
      </c>
      <c r="S180" s="682"/>
      <c r="T180" s="144"/>
      <c r="U180" s="149">
        <f t="shared" si="71"/>
        <v>0.10849099603118505</v>
      </c>
      <c r="V180" s="150">
        <f t="shared" si="72"/>
        <v>5.4081614335787107E-2</v>
      </c>
      <c r="W180" s="441" t="s">
        <v>33</v>
      </c>
      <c r="Y180" s="312">
        <f t="shared" si="67"/>
        <v>100</v>
      </c>
      <c r="Z180" s="312">
        <f>P180</f>
        <v>49.848942598187314</v>
      </c>
      <c r="AA180" s="152">
        <v>83.016832110487698</v>
      </c>
      <c r="AB180" s="152">
        <v>10</v>
      </c>
      <c r="AC180" s="492">
        <v>15300000</v>
      </c>
      <c r="AD180" s="355">
        <v>7870000</v>
      </c>
      <c r="AE180" s="269">
        <f t="shared" si="65"/>
        <v>3935000</v>
      </c>
      <c r="AF180" s="354">
        <f t="shared" si="66"/>
        <v>3935000</v>
      </c>
      <c r="AH180" s="621"/>
    </row>
    <row r="181" spans="3:34" s="139" customFormat="1" ht="12">
      <c r="C181" s="140"/>
      <c r="D181" s="141"/>
      <c r="E181" s="142">
        <v>17</v>
      </c>
      <c r="F181" s="142">
        <v>38</v>
      </c>
      <c r="G181" s="142" t="s">
        <v>207</v>
      </c>
      <c r="H181" s="615"/>
      <c r="I181" s="142"/>
      <c r="J181" s="144"/>
      <c r="K181" s="616">
        <v>5200000</v>
      </c>
      <c r="L181" s="617">
        <f t="shared" si="73"/>
        <v>2.434843242823316E-2</v>
      </c>
      <c r="M181" s="628">
        <f t="shared" si="74"/>
        <v>5200000</v>
      </c>
      <c r="N181" s="618">
        <f t="shared" si="75"/>
        <v>100</v>
      </c>
      <c r="O181" s="621"/>
      <c r="P181" s="618">
        <f t="shared" si="76"/>
        <v>0</v>
      </c>
      <c r="Q181" s="620">
        <f t="shared" si="70"/>
        <v>5200000</v>
      </c>
      <c r="R181" s="147"/>
      <c r="S181" s="682"/>
      <c r="T181" s="144"/>
      <c r="U181" s="149"/>
      <c r="V181" s="150"/>
      <c r="W181" s="441"/>
      <c r="Y181" s="312">
        <f t="shared" si="67"/>
        <v>100</v>
      </c>
      <c r="Z181" s="312">
        <v>0</v>
      </c>
      <c r="AA181" s="152">
        <v>100</v>
      </c>
      <c r="AB181" s="152">
        <v>0</v>
      </c>
      <c r="AC181" s="492">
        <v>5200000</v>
      </c>
      <c r="AD181" s="355"/>
      <c r="AE181" s="269">
        <f t="shared" si="65"/>
        <v>0</v>
      </c>
      <c r="AF181" s="354">
        <f t="shared" si="66"/>
        <v>0</v>
      </c>
      <c r="AH181" s="621"/>
    </row>
    <row r="182" spans="3:34" s="139" customFormat="1" ht="12">
      <c r="C182" s="140"/>
      <c r="D182" s="141"/>
      <c r="E182" s="142">
        <v>17</v>
      </c>
      <c r="F182" s="142">
        <v>39</v>
      </c>
      <c r="G182" s="142" t="s">
        <v>396</v>
      </c>
      <c r="H182" s="615"/>
      <c r="I182" s="142"/>
      <c r="J182" s="144"/>
      <c r="K182" s="616">
        <v>3750000</v>
      </c>
      <c r="L182" s="617">
        <f t="shared" si="73"/>
        <v>1.7558965693437373E-2</v>
      </c>
      <c r="M182" s="628">
        <f t="shared" si="74"/>
        <v>3750000</v>
      </c>
      <c r="N182" s="618">
        <f t="shared" si="75"/>
        <v>100</v>
      </c>
      <c r="O182" s="552">
        <v>3750000</v>
      </c>
      <c r="P182" s="618">
        <f t="shared" si="76"/>
        <v>100</v>
      </c>
      <c r="Q182" s="620">
        <f t="shared" si="70"/>
        <v>0</v>
      </c>
      <c r="R182" s="147"/>
      <c r="S182" s="682"/>
      <c r="T182" s="144"/>
      <c r="U182" s="149"/>
      <c r="V182" s="150"/>
      <c r="W182" s="441"/>
      <c r="Y182" s="312">
        <f t="shared" si="67"/>
        <v>100</v>
      </c>
      <c r="Z182" s="312">
        <v>100</v>
      </c>
      <c r="AA182" s="152">
        <v>100</v>
      </c>
      <c r="AB182" s="152">
        <v>100</v>
      </c>
      <c r="AC182" s="492">
        <v>0</v>
      </c>
      <c r="AD182" s="355"/>
      <c r="AE182" s="269">
        <f t="shared" si="65"/>
        <v>0</v>
      </c>
      <c r="AF182" s="354">
        <f t="shared" si="66"/>
        <v>0</v>
      </c>
      <c r="AH182" s="621">
        <v>3750000</v>
      </c>
    </row>
    <row r="183" spans="3:34" s="139" customFormat="1" ht="12">
      <c r="C183" s="140"/>
      <c r="D183" s="141"/>
      <c r="E183" s="142">
        <v>17</v>
      </c>
      <c r="F183" s="142">
        <v>41</v>
      </c>
      <c r="G183" s="142" t="s">
        <v>209</v>
      </c>
      <c r="H183" s="615"/>
      <c r="I183" s="142"/>
      <c r="J183" s="144"/>
      <c r="K183" s="616">
        <v>2142755000</v>
      </c>
      <c r="L183" s="617">
        <f t="shared" si="73"/>
        <v>10.033216409184373</v>
      </c>
      <c r="M183" s="628">
        <f t="shared" si="74"/>
        <v>2142755000</v>
      </c>
      <c r="N183" s="618">
        <f t="shared" si="75"/>
        <v>100</v>
      </c>
      <c r="O183" s="621">
        <v>694118000</v>
      </c>
      <c r="P183" s="618">
        <f t="shared" si="76"/>
        <v>32.393717433864353</v>
      </c>
      <c r="Q183" s="620">
        <f t="shared" si="70"/>
        <v>1448637000</v>
      </c>
      <c r="R183" s="147" t="s">
        <v>264</v>
      </c>
      <c r="S183" s="682"/>
      <c r="T183" s="144"/>
      <c r="U183" s="149">
        <f t="shared" si="71"/>
        <v>10.033216409184373</v>
      </c>
      <c r="V183" s="150">
        <f t="shared" si="72"/>
        <v>3.2501317731192976</v>
      </c>
      <c r="W183" s="441" t="s">
        <v>33</v>
      </c>
      <c r="Y183" s="312">
        <f t="shared" si="67"/>
        <v>100</v>
      </c>
      <c r="Z183" s="312">
        <f>P183</f>
        <v>32.393717433864353</v>
      </c>
      <c r="AA183" s="152">
        <v>85</v>
      </c>
      <c r="AB183" s="152">
        <v>30</v>
      </c>
      <c r="AC183" s="492">
        <v>1499928500</v>
      </c>
      <c r="AD183" s="355">
        <v>642826500</v>
      </c>
      <c r="AE183" s="269">
        <f t="shared" si="65"/>
        <v>321413250</v>
      </c>
      <c r="AF183" s="354">
        <f t="shared" si="66"/>
        <v>321413250</v>
      </c>
      <c r="AH183" s="621"/>
    </row>
    <row r="184" spans="3:34" s="139" customFormat="1" ht="12">
      <c r="C184" s="140"/>
      <c r="D184" s="141"/>
      <c r="E184" s="142">
        <v>17</v>
      </c>
      <c r="F184" s="142">
        <v>57</v>
      </c>
      <c r="G184" s="142" t="s">
        <v>213</v>
      </c>
      <c r="H184" s="615"/>
      <c r="I184" s="142"/>
      <c r="J184" s="144"/>
      <c r="K184" s="616">
        <v>194493500</v>
      </c>
      <c r="L184" s="617">
        <f t="shared" si="73"/>
        <v>0.91069458509241641</v>
      </c>
      <c r="M184" s="628">
        <f t="shared" si="74"/>
        <v>194493500</v>
      </c>
      <c r="N184" s="618">
        <f t="shared" si="75"/>
        <v>100</v>
      </c>
      <c r="O184" s="552">
        <v>22160000</v>
      </c>
      <c r="P184" s="618">
        <f t="shared" si="76"/>
        <v>11.393696961595118</v>
      </c>
      <c r="Q184" s="620">
        <f t="shared" si="70"/>
        <v>172333500</v>
      </c>
      <c r="R184" s="147"/>
      <c r="S184" s="682"/>
      <c r="T184" s="144"/>
      <c r="U184" s="149">
        <f t="shared" si="71"/>
        <v>0.91069458509241641</v>
      </c>
      <c r="V184" s="150">
        <f t="shared" si="72"/>
        <v>0.4553472925462082</v>
      </c>
      <c r="W184" s="441"/>
      <c r="Y184" s="312">
        <f t="shared" si="67"/>
        <v>100</v>
      </c>
      <c r="Z184" s="312">
        <v>50</v>
      </c>
      <c r="AA184" s="152">
        <v>57.140212911999633</v>
      </c>
      <c r="AB184" s="152">
        <v>50</v>
      </c>
      <c r="AC184" s="492">
        <v>14634500</v>
      </c>
      <c r="AD184" s="355">
        <v>166719000</v>
      </c>
      <c r="AE184" s="269">
        <f t="shared" si="65"/>
        <v>83359500</v>
      </c>
      <c r="AF184" s="354">
        <f t="shared" si="66"/>
        <v>83359500</v>
      </c>
      <c r="AH184" s="621">
        <v>13140000</v>
      </c>
    </row>
    <row r="185" spans="3:34" s="139" customFormat="1" ht="12">
      <c r="C185" s="140"/>
      <c r="D185" s="141"/>
      <c r="E185" s="142">
        <v>17</v>
      </c>
      <c r="F185" s="142">
        <v>58</v>
      </c>
      <c r="G185" s="142" t="s">
        <v>265</v>
      </c>
      <c r="H185" s="615"/>
      <c r="I185" s="142"/>
      <c r="J185" s="144"/>
      <c r="K185" s="616">
        <v>38504500</v>
      </c>
      <c r="L185" s="617">
        <f t="shared" si="73"/>
        <v>0.18029311854478916</v>
      </c>
      <c r="M185" s="628">
        <f t="shared" si="74"/>
        <v>38504500</v>
      </c>
      <c r="N185" s="618">
        <f t="shared" si="75"/>
        <v>100</v>
      </c>
      <c r="O185" s="621">
        <v>22050000</v>
      </c>
      <c r="P185" s="618">
        <f t="shared" si="76"/>
        <v>57.266033840200492</v>
      </c>
      <c r="Q185" s="620">
        <f t="shared" si="70"/>
        <v>16454500</v>
      </c>
      <c r="R185" s="147" t="s">
        <v>266</v>
      </c>
      <c r="S185" s="682"/>
      <c r="T185" s="144"/>
      <c r="U185" s="149">
        <f t="shared" si="71"/>
        <v>0.18029311854478916</v>
      </c>
      <c r="V185" s="150">
        <f t="shared" si="72"/>
        <v>0.10324671827741175</v>
      </c>
      <c r="W185" s="441" t="s">
        <v>33</v>
      </c>
      <c r="Y185" s="312">
        <f t="shared" si="67"/>
        <v>100</v>
      </c>
      <c r="Z185" s="312">
        <f>P185</f>
        <v>57.266033840200492</v>
      </c>
      <c r="AA185" s="152">
        <v>55.129270604734515</v>
      </c>
      <c r="AB185" s="152">
        <v>50</v>
      </c>
      <c r="AC185" s="492">
        <v>9100000</v>
      </c>
      <c r="AD185" s="355">
        <v>4454500</v>
      </c>
      <c r="AE185" s="269">
        <f t="shared" si="65"/>
        <v>2227250</v>
      </c>
      <c r="AF185" s="354">
        <f t="shared" si="66"/>
        <v>2227250</v>
      </c>
      <c r="AH185" s="621">
        <v>9900000</v>
      </c>
    </row>
    <row r="186" spans="3:34" s="139" customFormat="1" ht="12">
      <c r="C186" s="140"/>
      <c r="D186" s="141"/>
      <c r="E186" s="142">
        <v>17</v>
      </c>
      <c r="F186" s="142">
        <v>61</v>
      </c>
      <c r="G186" s="142" t="s">
        <v>267</v>
      </c>
      <c r="H186" s="615"/>
      <c r="I186" s="142"/>
      <c r="J186" s="144"/>
      <c r="K186" s="616">
        <v>43195000</v>
      </c>
      <c r="L186" s="617">
        <f t="shared" si="73"/>
        <v>0.20225587283414062</v>
      </c>
      <c r="M186" s="628">
        <f t="shared" si="74"/>
        <v>43195000</v>
      </c>
      <c r="N186" s="618">
        <f t="shared" si="75"/>
        <v>100</v>
      </c>
      <c r="O186" s="621"/>
      <c r="P186" s="618">
        <f t="shared" si="76"/>
        <v>0</v>
      </c>
      <c r="Q186" s="620">
        <f t="shared" si="70"/>
        <v>43195000</v>
      </c>
      <c r="R186" s="147"/>
      <c r="S186" s="682"/>
      <c r="T186" s="144"/>
      <c r="U186" s="149">
        <f t="shared" si="71"/>
        <v>0.20225587283414062</v>
      </c>
      <c r="V186" s="150">
        <f t="shared" si="72"/>
        <v>0</v>
      </c>
      <c r="W186" s="441"/>
      <c r="Y186" s="312">
        <f t="shared" si="67"/>
        <v>100</v>
      </c>
      <c r="Z186" s="312"/>
      <c r="AA186" s="152">
        <v>59.083805996064363</v>
      </c>
      <c r="AB186" s="152"/>
      <c r="AC186" s="492">
        <v>0</v>
      </c>
      <c r="AD186" s="355">
        <v>16147500</v>
      </c>
      <c r="AE186" s="269">
        <f t="shared" si="65"/>
        <v>8073750</v>
      </c>
      <c r="AF186" s="354">
        <f t="shared" si="66"/>
        <v>8073750</v>
      </c>
      <c r="AH186" s="621">
        <v>17447500</v>
      </c>
    </row>
    <row r="187" spans="3:34" s="139" customFormat="1" ht="22.5">
      <c r="C187" s="140"/>
      <c r="D187" s="141"/>
      <c r="E187" s="142">
        <v>17</v>
      </c>
      <c r="F187" s="142">
        <v>63</v>
      </c>
      <c r="G187" s="142" t="s">
        <v>268</v>
      </c>
      <c r="H187" s="615"/>
      <c r="I187" s="142"/>
      <c r="J187" s="144"/>
      <c r="K187" s="616">
        <v>1285190000</v>
      </c>
      <c r="L187" s="617">
        <f t="shared" si="73"/>
        <v>6.0177618985463406</v>
      </c>
      <c r="M187" s="628">
        <f t="shared" si="74"/>
        <v>1285190000</v>
      </c>
      <c r="N187" s="618">
        <f t="shared" si="75"/>
        <v>100</v>
      </c>
      <c r="O187" s="552">
        <v>950783000</v>
      </c>
      <c r="P187" s="618">
        <f t="shared" si="76"/>
        <v>73.979956271057205</v>
      </c>
      <c r="Q187" s="620">
        <f t="shared" si="70"/>
        <v>334407000</v>
      </c>
      <c r="R187" s="154" t="s">
        <v>269</v>
      </c>
      <c r="S187" s="682"/>
      <c r="T187" s="144"/>
      <c r="U187" s="149">
        <f t="shared" si="71"/>
        <v>6.0177618985463406</v>
      </c>
      <c r="V187" s="150">
        <f t="shared" si="72"/>
        <v>4.4519376210409245</v>
      </c>
      <c r="W187" s="441" t="s">
        <v>33</v>
      </c>
      <c r="Y187" s="312">
        <f t="shared" si="67"/>
        <v>100</v>
      </c>
      <c r="Z187" s="312">
        <f>P187</f>
        <v>73.979956271057205</v>
      </c>
      <c r="AA187" s="152">
        <v>79.073716726709662</v>
      </c>
      <c r="AB187" s="152">
        <v>53.603591686832296</v>
      </c>
      <c r="AC187" s="492">
        <v>481195000</v>
      </c>
      <c r="AD187" s="355">
        <v>537885000</v>
      </c>
      <c r="AE187" s="269">
        <f t="shared" si="65"/>
        <v>268942500</v>
      </c>
      <c r="AF187" s="354">
        <f t="shared" si="66"/>
        <v>268942500</v>
      </c>
      <c r="AH187" s="621">
        <v>266110000</v>
      </c>
    </row>
    <row r="188" spans="3:34" s="139" customFormat="1" ht="12">
      <c r="C188" s="140"/>
      <c r="D188" s="141"/>
      <c r="E188" s="142">
        <v>17</v>
      </c>
      <c r="F188" s="142">
        <v>64</v>
      </c>
      <c r="G188" s="756" t="s">
        <v>270</v>
      </c>
      <c r="H188" s="756"/>
      <c r="I188" s="756"/>
      <c r="J188" s="764"/>
      <c r="K188" s="616">
        <v>65700000</v>
      </c>
      <c r="L188" s="617">
        <f t="shared" si="73"/>
        <v>0.30763307894902281</v>
      </c>
      <c r="M188" s="628">
        <f t="shared" si="74"/>
        <v>65700000</v>
      </c>
      <c r="N188" s="618">
        <f t="shared" si="75"/>
        <v>100</v>
      </c>
      <c r="O188" s="621">
        <v>49854650</v>
      </c>
      <c r="P188" s="618">
        <f t="shared" si="76"/>
        <v>75.882267884322673</v>
      </c>
      <c r="Q188" s="620">
        <f t="shared" si="70"/>
        <v>15845350</v>
      </c>
      <c r="S188" s="682"/>
      <c r="T188" s="144"/>
      <c r="U188" s="149">
        <f t="shared" si="71"/>
        <v>0.30763307894902281</v>
      </c>
      <c r="V188" s="150">
        <f t="shared" si="72"/>
        <v>0.23343895706888734</v>
      </c>
      <c r="W188" s="441"/>
      <c r="Y188" s="312">
        <f t="shared" si="67"/>
        <v>100</v>
      </c>
      <c r="Z188" s="312">
        <f>P188</f>
        <v>75.882267884322673</v>
      </c>
      <c r="AA188" s="152">
        <v>81.666666666666671</v>
      </c>
      <c r="AB188" s="152">
        <v>25.75456621004566</v>
      </c>
      <c r="AC188" s="492">
        <v>41610000</v>
      </c>
      <c r="AD188" s="355">
        <v>24090000</v>
      </c>
      <c r="AE188" s="269">
        <f t="shared" si="65"/>
        <v>12045000</v>
      </c>
      <c r="AF188" s="354">
        <f t="shared" si="66"/>
        <v>12045000</v>
      </c>
      <c r="AH188" s="621"/>
    </row>
    <row r="189" spans="3:34" s="139" customFormat="1" ht="33.75">
      <c r="C189" s="140"/>
      <c r="D189" s="141"/>
      <c r="E189" s="142">
        <v>17</v>
      </c>
      <c r="F189" s="142">
        <v>65</v>
      </c>
      <c r="G189" s="756" t="s">
        <v>271</v>
      </c>
      <c r="H189" s="756"/>
      <c r="I189" s="756"/>
      <c r="J189" s="764"/>
      <c r="K189" s="616">
        <v>35487500</v>
      </c>
      <c r="L189" s="617">
        <f t="shared" si="73"/>
        <v>0.16616634534556235</v>
      </c>
      <c r="M189" s="628">
        <f t="shared" si="74"/>
        <v>35487500</v>
      </c>
      <c r="N189" s="618">
        <f t="shared" si="75"/>
        <v>100</v>
      </c>
      <c r="O189" s="621">
        <v>35487500</v>
      </c>
      <c r="P189" s="618">
        <f t="shared" si="76"/>
        <v>100</v>
      </c>
      <c r="Q189" s="620">
        <f t="shared" si="70"/>
        <v>0</v>
      </c>
      <c r="R189" s="650" t="s">
        <v>272</v>
      </c>
      <c r="S189" s="682"/>
      <c r="T189" s="144"/>
      <c r="U189" s="149">
        <f t="shared" si="71"/>
        <v>0.16616634534556235</v>
      </c>
      <c r="V189" s="150">
        <f t="shared" si="72"/>
        <v>0.16616634534556235</v>
      </c>
      <c r="W189" s="441"/>
      <c r="Y189" s="312">
        <f t="shared" si="67"/>
        <v>100</v>
      </c>
      <c r="Z189" s="312">
        <v>100</v>
      </c>
      <c r="AA189" s="152">
        <v>100</v>
      </c>
      <c r="AB189" s="152">
        <v>100</v>
      </c>
      <c r="AC189" s="492">
        <v>35487500</v>
      </c>
      <c r="AD189" s="355"/>
      <c r="AE189" s="269">
        <f t="shared" si="65"/>
        <v>0</v>
      </c>
      <c r="AF189" s="354">
        <f t="shared" si="66"/>
        <v>0</v>
      </c>
      <c r="AH189" s="621"/>
    </row>
    <row r="190" spans="3:34" s="139" customFormat="1" ht="12">
      <c r="C190" s="140"/>
      <c r="D190" s="141"/>
      <c r="E190" s="142">
        <v>17</v>
      </c>
      <c r="F190" s="142">
        <v>66</v>
      </c>
      <c r="G190" s="142" t="s">
        <v>273</v>
      </c>
      <c r="H190" s="615"/>
      <c r="I190" s="142"/>
      <c r="J190" s="144"/>
      <c r="K190" s="616">
        <v>292280000</v>
      </c>
      <c r="L190" s="617">
        <f t="shared" si="73"/>
        <v>1.3685691981007668</v>
      </c>
      <c r="M190" s="628">
        <f t="shared" si="74"/>
        <v>292280000</v>
      </c>
      <c r="N190" s="618">
        <f t="shared" si="75"/>
        <v>100</v>
      </c>
      <c r="O190" s="621">
        <v>113403000</v>
      </c>
      <c r="P190" s="618">
        <f t="shared" si="76"/>
        <v>38.799438894211029</v>
      </c>
      <c r="Q190" s="620">
        <f t="shared" si="70"/>
        <v>178877000</v>
      </c>
      <c r="R190" s="147" t="s">
        <v>274</v>
      </c>
      <c r="S190" s="682"/>
      <c r="T190" s="144"/>
      <c r="U190" s="149">
        <f t="shared" si="71"/>
        <v>1.3685691981007668</v>
      </c>
      <c r="V190" s="150">
        <f t="shared" si="72"/>
        <v>0.68428459905038341</v>
      </c>
      <c r="W190" s="441" t="s">
        <v>33</v>
      </c>
      <c r="Y190" s="312">
        <f t="shared" si="67"/>
        <v>100</v>
      </c>
      <c r="Z190" s="312">
        <v>50</v>
      </c>
      <c r="AA190" s="152">
        <v>58.214725605583681</v>
      </c>
      <c r="AB190" s="152">
        <v>50</v>
      </c>
      <c r="AC190" s="492">
        <v>76390000</v>
      </c>
      <c r="AD190" s="355">
        <v>187520000</v>
      </c>
      <c r="AE190" s="269">
        <f t="shared" si="65"/>
        <v>93760000</v>
      </c>
      <c r="AF190" s="354">
        <f t="shared" si="66"/>
        <v>93760000</v>
      </c>
      <c r="AH190" s="621"/>
    </row>
    <row r="191" spans="3:34" s="139" customFormat="1" ht="12">
      <c r="C191" s="140"/>
      <c r="D191" s="141"/>
      <c r="E191" s="142"/>
      <c r="F191" s="142"/>
      <c r="G191" s="142" t="s">
        <v>275</v>
      </c>
      <c r="H191" s="615"/>
      <c r="I191" s="142"/>
      <c r="J191" s="144"/>
      <c r="K191" s="616">
        <v>0</v>
      </c>
      <c r="L191" s="617">
        <f t="shared" si="73"/>
        <v>0</v>
      </c>
      <c r="M191" s="628">
        <f t="shared" si="74"/>
        <v>0</v>
      </c>
      <c r="N191" s="618"/>
      <c r="O191" s="621"/>
      <c r="P191" s="618"/>
      <c r="Q191" s="620">
        <f t="shared" si="70"/>
        <v>0</v>
      </c>
      <c r="R191" s="147"/>
      <c r="S191" s="682"/>
      <c r="T191" s="144"/>
      <c r="U191" s="149">
        <f t="shared" si="71"/>
        <v>0</v>
      </c>
      <c r="V191" s="150">
        <f t="shared" si="72"/>
        <v>0</v>
      </c>
      <c r="W191" s="441"/>
      <c r="Y191" s="312">
        <f t="shared" si="67"/>
        <v>0</v>
      </c>
      <c r="Z191" s="312">
        <v>0</v>
      </c>
      <c r="AA191" s="152">
        <v>0</v>
      </c>
      <c r="AB191" s="152">
        <v>0</v>
      </c>
      <c r="AC191" s="492"/>
      <c r="AD191" s="355"/>
      <c r="AE191" s="269">
        <f t="shared" si="65"/>
        <v>0</v>
      </c>
      <c r="AF191" s="354">
        <f t="shared" si="66"/>
        <v>0</v>
      </c>
      <c r="AH191" s="621"/>
    </row>
    <row r="192" spans="3:34" s="139" customFormat="1" ht="12">
      <c r="C192" s="140"/>
      <c r="D192" s="141"/>
      <c r="E192" s="142">
        <v>17</v>
      </c>
      <c r="F192" s="142">
        <v>67</v>
      </c>
      <c r="G192" s="142" t="s">
        <v>276</v>
      </c>
      <c r="H192" s="615"/>
      <c r="I192" s="142"/>
      <c r="J192" s="144"/>
      <c r="K192" s="616">
        <v>702728000</v>
      </c>
      <c r="L192" s="617">
        <f t="shared" si="73"/>
        <v>3.2904471583514292</v>
      </c>
      <c r="M192" s="628">
        <f t="shared" si="74"/>
        <v>702728000</v>
      </c>
      <c r="N192" s="618">
        <f>(M192/K192)*100</f>
        <v>100</v>
      </c>
      <c r="O192" s="552">
        <v>203634100</v>
      </c>
      <c r="P192" s="618">
        <f t="shared" ref="P192:P197" si="77">O192/K192*100</f>
        <v>28.977655650550428</v>
      </c>
      <c r="Q192" s="620">
        <f t="shared" si="70"/>
        <v>499093900</v>
      </c>
      <c r="R192" s="344" t="s">
        <v>430</v>
      </c>
      <c r="S192" s="682"/>
      <c r="T192" s="144"/>
      <c r="U192" s="149">
        <f t="shared" si="71"/>
        <v>3.2904471583514292</v>
      </c>
      <c r="V192" s="150">
        <f t="shared" si="72"/>
        <v>1.6452235791757146</v>
      </c>
      <c r="W192" s="441" t="s">
        <v>33</v>
      </c>
      <c r="Y192" s="312">
        <f t="shared" si="67"/>
        <v>100</v>
      </c>
      <c r="Z192" s="312">
        <v>50</v>
      </c>
      <c r="AA192" s="152">
        <v>75.675177240145715</v>
      </c>
      <c r="AB192" s="152">
        <v>50</v>
      </c>
      <c r="AC192" s="492">
        <v>325318000</v>
      </c>
      <c r="AD192" s="355">
        <v>105260000</v>
      </c>
      <c r="AE192" s="269">
        <f t="shared" si="65"/>
        <v>52630000</v>
      </c>
      <c r="AF192" s="354">
        <f t="shared" si="66"/>
        <v>52630000</v>
      </c>
      <c r="AH192" s="649">
        <v>85735000</v>
      </c>
    </row>
    <row r="193" spans="3:34" s="139" customFormat="1" ht="12">
      <c r="C193" s="140"/>
      <c r="D193" s="141"/>
      <c r="E193" s="142"/>
      <c r="F193" s="142"/>
      <c r="G193" s="142" t="s">
        <v>278</v>
      </c>
      <c r="H193" s="615"/>
      <c r="I193" s="142"/>
      <c r="J193" s="144"/>
      <c r="K193" s="616">
        <v>0</v>
      </c>
      <c r="L193" s="617">
        <f t="shared" si="73"/>
        <v>0</v>
      </c>
      <c r="M193" s="628">
        <f t="shared" si="74"/>
        <v>0</v>
      </c>
      <c r="N193" s="618"/>
      <c r="O193" s="621"/>
      <c r="P193" s="618"/>
      <c r="Q193" s="620">
        <f t="shared" si="70"/>
        <v>0</v>
      </c>
      <c r="R193" s="344" t="s">
        <v>279</v>
      </c>
      <c r="S193" s="682"/>
      <c r="T193" s="144"/>
      <c r="U193" s="149">
        <f t="shared" si="71"/>
        <v>0</v>
      </c>
      <c r="V193" s="150">
        <f t="shared" si="72"/>
        <v>0</v>
      </c>
      <c r="W193" s="441"/>
      <c r="Y193" s="312">
        <f t="shared" si="67"/>
        <v>0</v>
      </c>
      <c r="Z193" s="312">
        <v>0</v>
      </c>
      <c r="AA193" s="152">
        <v>0</v>
      </c>
      <c r="AB193" s="152">
        <v>0</v>
      </c>
      <c r="AC193" s="492"/>
      <c r="AD193" s="355"/>
      <c r="AE193" s="269">
        <f t="shared" si="65"/>
        <v>0</v>
      </c>
      <c r="AF193" s="354">
        <f t="shared" si="66"/>
        <v>0</v>
      </c>
      <c r="AH193" s="621"/>
    </row>
    <row r="194" spans="3:34" s="139" customFormat="1" ht="22.5">
      <c r="C194" s="140"/>
      <c r="D194" s="141"/>
      <c r="E194" s="142">
        <v>17</v>
      </c>
      <c r="F194" s="142">
        <v>68</v>
      </c>
      <c r="G194" s="142" t="s">
        <v>280</v>
      </c>
      <c r="H194" s="615"/>
      <c r="I194" s="142"/>
      <c r="J194" s="144"/>
      <c r="K194" s="616">
        <v>23032500</v>
      </c>
      <c r="L194" s="617">
        <f t="shared" si="73"/>
        <v>0.10784716728909234</v>
      </c>
      <c r="M194" s="628">
        <f t="shared" si="74"/>
        <v>23032500</v>
      </c>
      <c r="N194" s="618">
        <f>(M194/K194)*100</f>
        <v>100</v>
      </c>
      <c r="O194" s="621"/>
      <c r="P194" s="618">
        <f t="shared" si="77"/>
        <v>0</v>
      </c>
      <c r="Q194" s="620">
        <f t="shared" si="70"/>
        <v>23032500</v>
      </c>
      <c r="R194" s="154" t="s">
        <v>431</v>
      </c>
      <c r="S194" s="682"/>
      <c r="T194" s="144"/>
      <c r="U194" s="149">
        <f t="shared" si="71"/>
        <v>0.10784716728909234</v>
      </c>
      <c r="V194" s="150">
        <f t="shared" si="72"/>
        <v>0</v>
      </c>
      <c r="W194" s="441" t="s">
        <v>33</v>
      </c>
      <c r="Y194" s="312">
        <f t="shared" si="67"/>
        <v>100</v>
      </c>
      <c r="Z194" s="312">
        <v>0</v>
      </c>
      <c r="AA194" s="152">
        <v>90.079235862368392</v>
      </c>
      <c r="AB194" s="152">
        <v>0</v>
      </c>
      <c r="AC194" s="492">
        <v>18462500</v>
      </c>
      <c r="AD194" s="355">
        <v>4570000</v>
      </c>
      <c r="AE194" s="269">
        <f t="shared" si="65"/>
        <v>2285000</v>
      </c>
      <c r="AF194" s="354">
        <f t="shared" si="66"/>
        <v>2285000</v>
      </c>
      <c r="AH194" s="621"/>
    </row>
    <row r="195" spans="3:34" s="139" customFormat="1" ht="12">
      <c r="C195" s="140"/>
      <c r="D195" s="682">
        <v>18</v>
      </c>
      <c r="E195" s="683" t="s">
        <v>282</v>
      </c>
      <c r="F195" s="683"/>
      <c r="G195" s="683"/>
      <c r="H195" s="683"/>
      <c r="I195" s="683"/>
      <c r="J195" s="144"/>
      <c r="K195" s="605">
        <f>SUM(K196:K207)</f>
        <v>930461000</v>
      </c>
      <c r="L195" s="606">
        <f>SUM(L196:L207)</f>
        <v>100.00000000000001</v>
      </c>
      <c r="M195" s="593">
        <f>SUM(M196:M207)</f>
        <v>930461000</v>
      </c>
      <c r="N195" s="607">
        <f>M195/K195*100</f>
        <v>100</v>
      </c>
      <c r="O195" s="595">
        <f>SUM(O196:O207)</f>
        <v>329066000</v>
      </c>
      <c r="P195" s="625">
        <f t="shared" si="77"/>
        <v>35.365910016647661</v>
      </c>
      <c r="Q195" s="306">
        <f t="shared" ref="Q195:V195" si="78">SUM(Q196:Q207)</f>
        <v>601395000</v>
      </c>
      <c r="R195" s="306">
        <f>SUM(R197:R201)</f>
        <v>0</v>
      </c>
      <c r="S195" s="307"/>
      <c r="T195" s="308"/>
      <c r="U195" s="318">
        <f t="shared" si="78"/>
        <v>100.00000000000001</v>
      </c>
      <c r="V195" s="318">
        <f t="shared" si="78"/>
        <v>35.427438656751868</v>
      </c>
      <c r="W195" s="440"/>
      <c r="Y195" s="312">
        <f t="shared" si="67"/>
        <v>100</v>
      </c>
      <c r="Z195" s="312">
        <f>Y195</f>
        <v>100</v>
      </c>
      <c r="AA195" s="152">
        <v>65.357602618611793</v>
      </c>
      <c r="AB195" s="152">
        <v>65.357602618611793</v>
      </c>
      <c r="AC195" s="492"/>
      <c r="AD195" s="355"/>
      <c r="AE195" s="269">
        <f t="shared" si="65"/>
        <v>0</v>
      </c>
      <c r="AF195" s="354">
        <f t="shared" si="66"/>
        <v>0</v>
      </c>
      <c r="AH195" s="595">
        <f>SUM(AH196:AH207)</f>
        <v>17991000</v>
      </c>
    </row>
    <row r="196" spans="3:34" s="139" customFormat="1" ht="12">
      <c r="C196" s="140"/>
      <c r="D196" s="682"/>
      <c r="E196" s="683">
        <v>18</v>
      </c>
      <c r="F196" s="256" t="s">
        <v>28</v>
      </c>
      <c r="G196" s="142" t="s">
        <v>283</v>
      </c>
      <c r="H196" s="683"/>
      <c r="I196" s="683"/>
      <c r="J196" s="144"/>
      <c r="K196" s="616">
        <v>25075000</v>
      </c>
      <c r="L196" s="617">
        <f>(K196/$K$195)*100</f>
        <v>2.6949006997606566</v>
      </c>
      <c r="M196" s="628">
        <f>K196</f>
        <v>25075000</v>
      </c>
      <c r="N196" s="618">
        <f>M196/K196*100</f>
        <v>100</v>
      </c>
      <c r="O196" s="621">
        <v>13075000</v>
      </c>
      <c r="P196" s="651">
        <f t="shared" si="77"/>
        <v>52.14356929212363</v>
      </c>
      <c r="Q196" s="149">
        <f t="shared" ref="Q196:Q207" si="79">K196-O196</f>
        <v>12000000</v>
      </c>
      <c r="R196" s="147" t="s">
        <v>284</v>
      </c>
      <c r="S196" s="347"/>
      <c r="T196" s="313"/>
      <c r="U196" s="149">
        <f t="shared" ref="U196:U208" si="80">(Y196/100)*L196</f>
        <v>2.6949006997606566</v>
      </c>
      <c r="V196" s="150">
        <f t="shared" ref="V196:V208" si="81">Z196/100*L196</f>
        <v>1.4052174137336224</v>
      </c>
      <c r="W196" s="441"/>
      <c r="Y196" s="312">
        <f t="shared" si="67"/>
        <v>100</v>
      </c>
      <c r="Z196" s="312">
        <f>P196</f>
        <v>52.14356929212363</v>
      </c>
      <c r="AA196" s="152">
        <v>55.433698903290129</v>
      </c>
      <c r="AB196" s="152">
        <v>0</v>
      </c>
      <c r="AC196" s="492">
        <v>13900000</v>
      </c>
      <c r="AD196" s="355"/>
      <c r="AE196" s="269">
        <f t="shared" si="65"/>
        <v>0</v>
      </c>
      <c r="AF196" s="354">
        <f t="shared" si="66"/>
        <v>0</v>
      </c>
      <c r="AH196" s="621"/>
    </row>
    <row r="197" spans="3:34" s="139" customFormat="1" ht="12">
      <c r="C197" s="140"/>
      <c r="D197" s="141"/>
      <c r="E197" s="142">
        <v>18</v>
      </c>
      <c r="F197" s="256" t="s">
        <v>34</v>
      </c>
      <c r="G197" s="142" t="s">
        <v>285</v>
      </c>
      <c r="H197" s="615"/>
      <c r="I197" s="142"/>
      <c r="J197" s="144"/>
      <c r="K197" s="616">
        <v>87935000</v>
      </c>
      <c r="L197" s="617">
        <f t="shared" ref="L197:L208" si="82">(K197/$K$195)*100</f>
        <v>9.4506916463989352</v>
      </c>
      <c r="M197" s="628">
        <f t="shared" ref="M197:M208" si="83">K197</f>
        <v>87935000</v>
      </c>
      <c r="N197" s="618">
        <f>M197/K197*100</f>
        <v>100</v>
      </c>
      <c r="O197" s="578">
        <v>22750000</v>
      </c>
      <c r="P197" s="651">
        <f t="shared" si="77"/>
        <v>25.871382270995625</v>
      </c>
      <c r="Q197" s="149">
        <f t="shared" si="79"/>
        <v>65185000</v>
      </c>
      <c r="R197" s="147" t="s">
        <v>286</v>
      </c>
      <c r="S197" s="682"/>
      <c r="T197" s="144"/>
      <c r="U197" s="149">
        <f t="shared" si="80"/>
        <v>9.4506916463989352</v>
      </c>
      <c r="V197" s="150">
        <f t="shared" si="81"/>
        <v>2.4450245630929186</v>
      </c>
      <c r="W197" s="441" t="s">
        <v>33</v>
      </c>
      <c r="X197" s="142"/>
      <c r="Y197" s="312">
        <f t="shared" si="67"/>
        <v>100</v>
      </c>
      <c r="Z197" s="312">
        <f>P197</f>
        <v>25.871382270995625</v>
      </c>
      <c r="AA197" s="152">
        <v>65.554102462045833</v>
      </c>
      <c r="AB197" s="152">
        <v>0</v>
      </c>
      <c r="AC197" s="492">
        <v>27355000</v>
      </c>
      <c r="AD197" s="355">
        <v>60580000</v>
      </c>
      <c r="AE197" s="269">
        <f t="shared" si="65"/>
        <v>30290000</v>
      </c>
      <c r="AF197" s="354">
        <f t="shared" si="66"/>
        <v>30290000</v>
      </c>
      <c r="AH197" s="621"/>
    </row>
    <row r="198" spans="3:34" s="139" customFormat="1" ht="12">
      <c r="C198" s="140"/>
      <c r="D198" s="141"/>
      <c r="E198" s="142"/>
      <c r="F198" s="142"/>
      <c r="G198" s="142" t="s">
        <v>287</v>
      </c>
      <c r="H198" s="615"/>
      <c r="I198" s="142"/>
      <c r="J198" s="144"/>
      <c r="K198" s="616">
        <v>0</v>
      </c>
      <c r="L198" s="617">
        <f t="shared" si="82"/>
        <v>0</v>
      </c>
      <c r="M198" s="628">
        <f t="shared" si="83"/>
        <v>0</v>
      </c>
      <c r="N198" s="618"/>
      <c r="O198" s="621"/>
      <c r="P198" s="651"/>
      <c r="Q198" s="149">
        <f t="shared" si="79"/>
        <v>0</v>
      </c>
      <c r="R198" s="147" t="s">
        <v>288</v>
      </c>
      <c r="S198" s="682"/>
      <c r="T198" s="144"/>
      <c r="U198" s="149">
        <f t="shared" si="80"/>
        <v>0</v>
      </c>
      <c r="V198" s="150">
        <f t="shared" si="81"/>
        <v>0</v>
      </c>
      <c r="W198" s="441"/>
      <c r="Y198" s="312">
        <f t="shared" si="67"/>
        <v>0</v>
      </c>
      <c r="Z198" s="312">
        <v>0</v>
      </c>
      <c r="AA198" s="152">
        <v>0</v>
      </c>
      <c r="AB198" s="152">
        <v>0</v>
      </c>
      <c r="AC198" s="492"/>
      <c r="AD198" s="355"/>
      <c r="AE198" s="269">
        <f t="shared" si="65"/>
        <v>0</v>
      </c>
      <c r="AF198" s="354">
        <f t="shared" si="66"/>
        <v>0</v>
      </c>
      <c r="AH198" s="621"/>
    </row>
    <row r="199" spans="3:34" s="139" customFormat="1" ht="22.5">
      <c r="C199" s="140"/>
      <c r="D199" s="141"/>
      <c r="E199" s="142">
        <v>18</v>
      </c>
      <c r="F199" s="256" t="s">
        <v>38</v>
      </c>
      <c r="G199" s="142" t="s">
        <v>289</v>
      </c>
      <c r="H199" s="615"/>
      <c r="I199" s="142"/>
      <c r="J199" s="144"/>
      <c r="K199" s="616">
        <v>193375000</v>
      </c>
      <c r="L199" s="617">
        <f t="shared" si="82"/>
        <v>20.78270878628981</v>
      </c>
      <c r="M199" s="628">
        <f t="shared" si="83"/>
        <v>193375000</v>
      </c>
      <c r="N199" s="618">
        <f>M199/K199*100</f>
        <v>100</v>
      </c>
      <c r="O199" s="621">
        <v>133575000</v>
      </c>
      <c r="P199" s="651">
        <f>O199/K199*100</f>
        <v>69.075630252100837</v>
      </c>
      <c r="Q199" s="149">
        <f t="shared" si="79"/>
        <v>59800000</v>
      </c>
      <c r="R199" s="650" t="s">
        <v>290</v>
      </c>
      <c r="S199" s="682"/>
      <c r="T199" s="144"/>
      <c r="U199" s="149">
        <f t="shared" si="80"/>
        <v>20.78270878628981</v>
      </c>
      <c r="V199" s="150">
        <f t="shared" si="81"/>
        <v>14.355787077588422</v>
      </c>
      <c r="W199" s="441"/>
      <c r="Y199" s="312">
        <f t="shared" si="67"/>
        <v>100</v>
      </c>
      <c r="Z199" s="312">
        <f>P199</f>
        <v>69.075630252100837</v>
      </c>
      <c r="AA199" s="152">
        <v>84.744667097608271</v>
      </c>
      <c r="AB199" s="152">
        <v>0</v>
      </c>
      <c r="AC199" s="492">
        <v>134375000</v>
      </c>
      <c r="AD199" s="355">
        <v>59000000</v>
      </c>
      <c r="AE199" s="269">
        <f t="shared" si="65"/>
        <v>29500000</v>
      </c>
      <c r="AF199" s="354">
        <f t="shared" si="66"/>
        <v>29500000</v>
      </c>
      <c r="AH199" s="621"/>
    </row>
    <row r="200" spans="3:34" s="139" customFormat="1" ht="22.5">
      <c r="C200" s="140"/>
      <c r="D200" s="141"/>
      <c r="E200" s="142">
        <v>18</v>
      </c>
      <c r="F200" s="256" t="s">
        <v>115</v>
      </c>
      <c r="G200" s="142" t="s">
        <v>291</v>
      </c>
      <c r="H200" s="615"/>
      <c r="I200" s="142"/>
      <c r="J200" s="144"/>
      <c r="K200" s="616">
        <v>266520000</v>
      </c>
      <c r="L200" s="617">
        <f t="shared" si="82"/>
        <v>28.64386578266042</v>
      </c>
      <c r="M200" s="628">
        <f t="shared" si="83"/>
        <v>266520000</v>
      </c>
      <c r="N200" s="618">
        <f>M200/K200*100</f>
        <v>100</v>
      </c>
      <c r="O200" s="578">
        <v>123385000</v>
      </c>
      <c r="P200" s="651">
        <f>O200/K200*100</f>
        <v>46.294837160438242</v>
      </c>
      <c r="Q200" s="149">
        <f t="shared" si="79"/>
        <v>143135000</v>
      </c>
      <c r="R200" s="154" t="s">
        <v>292</v>
      </c>
      <c r="S200" s="682"/>
      <c r="T200" s="144"/>
      <c r="U200" s="149">
        <f t="shared" si="80"/>
        <v>28.64386578266042</v>
      </c>
      <c r="V200" s="150">
        <f t="shared" si="81"/>
        <v>14.32193289133021</v>
      </c>
      <c r="W200" s="441" t="s">
        <v>33</v>
      </c>
      <c r="Y200" s="312">
        <f t="shared" si="67"/>
        <v>100</v>
      </c>
      <c r="Z200" s="312">
        <v>50</v>
      </c>
      <c r="AA200" s="152">
        <v>78.356220921506832</v>
      </c>
      <c r="AB200" s="152">
        <v>40</v>
      </c>
      <c r="AC200" s="492">
        <v>151150000</v>
      </c>
      <c r="AD200" s="355">
        <v>115370000</v>
      </c>
      <c r="AE200" s="269">
        <f t="shared" si="65"/>
        <v>57685000</v>
      </c>
      <c r="AF200" s="354">
        <f t="shared" si="66"/>
        <v>57685000</v>
      </c>
      <c r="AH200" s="621"/>
    </row>
    <row r="201" spans="3:34" s="139" customFormat="1" ht="33.75">
      <c r="C201" s="140"/>
      <c r="D201" s="141"/>
      <c r="E201" s="142">
        <v>18</v>
      </c>
      <c r="F201" s="256" t="s">
        <v>107</v>
      </c>
      <c r="G201" s="142" t="s">
        <v>293</v>
      </c>
      <c r="H201" s="615"/>
      <c r="I201" s="142"/>
      <c r="J201" s="144"/>
      <c r="K201" s="616">
        <v>317675000</v>
      </c>
      <c r="L201" s="617">
        <f t="shared" si="82"/>
        <v>34.141678157386501</v>
      </c>
      <c r="M201" s="628">
        <f t="shared" si="83"/>
        <v>317675000</v>
      </c>
      <c r="N201" s="618">
        <f>M201/K201*100</f>
        <v>100</v>
      </c>
      <c r="O201" s="621"/>
      <c r="P201" s="651">
        <f>O201/K201*100</f>
        <v>0</v>
      </c>
      <c r="Q201" s="149">
        <f t="shared" si="79"/>
        <v>317675000</v>
      </c>
      <c r="R201" s="154" t="s">
        <v>432</v>
      </c>
      <c r="S201" s="682"/>
      <c r="T201" s="144"/>
      <c r="U201" s="149">
        <f t="shared" si="80"/>
        <v>34.141678157386501</v>
      </c>
      <c r="V201" s="150">
        <f t="shared" si="81"/>
        <v>0</v>
      </c>
      <c r="W201" s="441" t="s">
        <v>33</v>
      </c>
      <c r="Y201" s="312">
        <f t="shared" si="67"/>
        <v>100</v>
      </c>
      <c r="Z201" s="312">
        <v>0</v>
      </c>
      <c r="AA201" s="152">
        <v>42.260563380281688</v>
      </c>
      <c r="AB201" s="152">
        <v>0</v>
      </c>
      <c r="AC201" s="492">
        <v>0</v>
      </c>
      <c r="AD201" s="355">
        <v>300050000</v>
      </c>
      <c r="AE201" s="269">
        <f t="shared" si="65"/>
        <v>150025000</v>
      </c>
      <c r="AF201" s="354">
        <f t="shared" si="66"/>
        <v>150025000</v>
      </c>
      <c r="AH201" s="621"/>
    </row>
    <row r="202" spans="3:34" s="139" customFormat="1" ht="22.5">
      <c r="C202" s="140"/>
      <c r="D202" s="141"/>
      <c r="E202" s="142"/>
      <c r="F202" s="142"/>
      <c r="G202" s="765"/>
      <c r="H202" s="766"/>
      <c r="I202" s="766"/>
      <c r="J202" s="758"/>
      <c r="K202" s="616">
        <v>0</v>
      </c>
      <c r="L202" s="617">
        <f t="shared" si="82"/>
        <v>0</v>
      </c>
      <c r="M202" s="628">
        <f t="shared" si="83"/>
        <v>0</v>
      </c>
      <c r="N202" s="618">
        <v>0</v>
      </c>
      <c r="O202" s="578"/>
      <c r="P202" s="651">
        <v>0</v>
      </c>
      <c r="Q202" s="149">
        <f t="shared" si="79"/>
        <v>0</v>
      </c>
      <c r="R202" s="650" t="s">
        <v>295</v>
      </c>
      <c r="S202" s="682"/>
      <c r="T202" s="144"/>
      <c r="U202" s="149">
        <f t="shared" si="80"/>
        <v>0</v>
      </c>
      <c r="V202" s="150">
        <f t="shared" si="81"/>
        <v>0</v>
      </c>
      <c r="W202" s="441"/>
      <c r="Y202" s="312">
        <f t="shared" si="67"/>
        <v>0</v>
      </c>
      <c r="Z202" s="312">
        <v>0</v>
      </c>
      <c r="AA202" s="152">
        <v>0</v>
      </c>
      <c r="AB202" s="152">
        <v>0</v>
      </c>
      <c r="AC202" s="492"/>
      <c r="AD202" s="355"/>
      <c r="AE202" s="269">
        <f t="shared" si="65"/>
        <v>0</v>
      </c>
      <c r="AF202" s="354">
        <f t="shared" si="66"/>
        <v>0</v>
      </c>
      <c r="AH202" s="621"/>
    </row>
    <row r="203" spans="3:34" s="139" customFormat="1" ht="12">
      <c r="C203" s="140"/>
      <c r="D203" s="141"/>
      <c r="E203" s="142">
        <v>18</v>
      </c>
      <c r="F203" s="256" t="s">
        <v>43</v>
      </c>
      <c r="G203" s="142" t="s">
        <v>296</v>
      </c>
      <c r="H203" s="615"/>
      <c r="I203" s="142"/>
      <c r="J203" s="144"/>
      <c r="K203" s="616">
        <v>20991000</v>
      </c>
      <c r="L203" s="617">
        <f t="shared" si="82"/>
        <v>2.2559784880827891</v>
      </c>
      <c r="M203" s="628">
        <f t="shared" si="83"/>
        <v>20991000</v>
      </c>
      <c r="N203" s="618">
        <f>M203/K203*100</f>
        <v>100</v>
      </c>
      <c r="O203" s="552">
        <v>17991000</v>
      </c>
      <c r="P203" s="651">
        <f>O203/K203*100</f>
        <v>85.7081606402744</v>
      </c>
      <c r="Q203" s="149">
        <f t="shared" si="79"/>
        <v>3000000</v>
      </c>
      <c r="R203" s="147" t="s">
        <v>297</v>
      </c>
      <c r="S203" s="682"/>
      <c r="T203" s="144"/>
      <c r="U203" s="149">
        <f t="shared" si="80"/>
        <v>2.2559784880827891</v>
      </c>
      <c r="V203" s="150">
        <f t="shared" si="81"/>
        <v>2.2559784880827891</v>
      </c>
      <c r="W203" s="441" t="s">
        <v>33</v>
      </c>
      <c r="Y203" s="312">
        <f t="shared" si="67"/>
        <v>100</v>
      </c>
      <c r="Z203" s="312">
        <v>100</v>
      </c>
      <c r="AA203" s="152">
        <v>100</v>
      </c>
      <c r="AB203" s="152">
        <v>100</v>
      </c>
      <c r="AC203" s="492">
        <v>0</v>
      </c>
      <c r="AD203" s="355"/>
      <c r="AE203" s="269">
        <f t="shared" si="65"/>
        <v>0</v>
      </c>
      <c r="AF203" s="354">
        <f t="shared" si="66"/>
        <v>0</v>
      </c>
      <c r="AH203" s="621">
        <v>17991000</v>
      </c>
    </row>
    <row r="204" spans="3:34" s="139" customFormat="1" ht="12">
      <c r="C204" s="140"/>
      <c r="D204" s="141"/>
      <c r="E204" s="142"/>
      <c r="F204" s="142"/>
      <c r="G204" s="142" t="s">
        <v>298</v>
      </c>
      <c r="H204" s="615"/>
      <c r="I204" s="142"/>
      <c r="J204" s="144"/>
      <c r="K204" s="616">
        <v>0</v>
      </c>
      <c r="L204" s="617">
        <f t="shared" si="82"/>
        <v>0</v>
      </c>
      <c r="M204" s="628">
        <f t="shared" si="83"/>
        <v>0</v>
      </c>
      <c r="N204" s="618"/>
      <c r="O204" s="621"/>
      <c r="P204" s="651"/>
      <c r="Q204" s="149">
        <f t="shared" si="79"/>
        <v>0</v>
      </c>
      <c r="R204" s="147"/>
      <c r="S204" s="682"/>
      <c r="T204" s="144"/>
      <c r="U204" s="149">
        <f t="shared" si="80"/>
        <v>0</v>
      </c>
      <c r="V204" s="150">
        <f t="shared" si="81"/>
        <v>0</v>
      </c>
      <c r="W204" s="441"/>
      <c r="Y204" s="312">
        <f t="shared" si="67"/>
        <v>0</v>
      </c>
      <c r="Z204" s="312">
        <v>0</v>
      </c>
      <c r="AA204" s="152">
        <v>0</v>
      </c>
      <c r="AB204" s="152">
        <v>0</v>
      </c>
      <c r="AC204" s="492"/>
      <c r="AD204" s="355"/>
      <c r="AE204" s="269">
        <f t="shared" si="65"/>
        <v>0</v>
      </c>
      <c r="AF204" s="354">
        <f t="shared" si="66"/>
        <v>0</v>
      </c>
      <c r="AH204" s="621"/>
    </row>
    <row r="205" spans="3:34" s="139" customFormat="1" ht="12">
      <c r="C205" s="140"/>
      <c r="D205" s="141"/>
      <c r="E205" s="142">
        <v>18</v>
      </c>
      <c r="F205" s="256" t="s">
        <v>51</v>
      </c>
      <c r="G205" s="142" t="s">
        <v>433</v>
      </c>
      <c r="H205" s="615"/>
      <c r="I205" s="142"/>
      <c r="J205" s="144"/>
      <c r="K205" s="616">
        <v>12902500</v>
      </c>
      <c r="L205" s="617">
        <f t="shared" si="82"/>
        <v>1.3866782164969838</v>
      </c>
      <c r="M205" s="628">
        <f t="shared" si="83"/>
        <v>12902500</v>
      </c>
      <c r="N205" s="618">
        <f>M205/K205*100</f>
        <v>100</v>
      </c>
      <c r="O205" s="578">
        <v>12302500</v>
      </c>
      <c r="P205" s="651">
        <f>O205/K205*100</f>
        <v>95.349738422786274</v>
      </c>
      <c r="Q205" s="149">
        <f t="shared" si="79"/>
        <v>600000</v>
      </c>
      <c r="R205" s="147" t="s">
        <v>300</v>
      </c>
      <c r="S205" s="682"/>
      <c r="T205" s="144"/>
      <c r="U205" s="149">
        <f t="shared" si="80"/>
        <v>1.3866782164969838</v>
      </c>
      <c r="V205" s="150">
        <f t="shared" si="81"/>
        <v>0</v>
      </c>
      <c r="W205" s="441" t="s">
        <v>33</v>
      </c>
      <c r="Y205" s="312">
        <f t="shared" si="67"/>
        <v>100</v>
      </c>
      <c r="Z205" s="312">
        <v>0</v>
      </c>
      <c r="AA205" s="152">
        <v>95.349738422786274</v>
      </c>
      <c r="AB205" s="152">
        <v>0</v>
      </c>
      <c r="AC205" s="492">
        <v>12302500</v>
      </c>
      <c r="AD205" s="355"/>
      <c r="AE205" s="269">
        <f t="shared" ref="AE205:AE256" si="84">AD205/2</f>
        <v>0</v>
      </c>
      <c r="AF205" s="354">
        <f t="shared" ref="AF205:AF256" si="85">AD205-AE205</f>
        <v>0</v>
      </c>
      <c r="AH205" s="621"/>
    </row>
    <row r="206" spans="3:34" s="139" customFormat="1" ht="12">
      <c r="C206" s="140"/>
      <c r="D206" s="141"/>
      <c r="E206" s="142"/>
      <c r="F206" s="142"/>
      <c r="G206" s="142" t="s">
        <v>301</v>
      </c>
      <c r="H206" s="615"/>
      <c r="I206" s="142"/>
      <c r="J206" s="144"/>
      <c r="K206" s="616">
        <v>0</v>
      </c>
      <c r="L206" s="617">
        <f t="shared" si="82"/>
        <v>0</v>
      </c>
      <c r="M206" s="628">
        <f t="shared" si="83"/>
        <v>0</v>
      </c>
      <c r="N206" s="618"/>
      <c r="O206" s="621"/>
      <c r="P206" s="651"/>
      <c r="Q206" s="149">
        <f t="shared" si="79"/>
        <v>0</v>
      </c>
      <c r="R206" s="147" t="s">
        <v>302</v>
      </c>
      <c r="S206" s="682"/>
      <c r="T206" s="144"/>
      <c r="U206" s="149">
        <f t="shared" si="80"/>
        <v>0</v>
      </c>
      <c r="V206" s="150">
        <f t="shared" si="81"/>
        <v>0</v>
      </c>
      <c r="W206" s="441"/>
      <c r="Y206" s="312">
        <f t="shared" si="67"/>
        <v>0</v>
      </c>
      <c r="Z206" s="312">
        <v>0</v>
      </c>
      <c r="AA206" s="152">
        <v>0</v>
      </c>
      <c r="AB206" s="152">
        <v>0</v>
      </c>
      <c r="AC206" s="492"/>
      <c r="AD206" s="355"/>
      <c r="AE206" s="269">
        <f t="shared" si="84"/>
        <v>0</v>
      </c>
      <c r="AF206" s="354">
        <f t="shared" si="85"/>
        <v>0</v>
      </c>
      <c r="AH206" s="621"/>
    </row>
    <row r="207" spans="3:34" s="139" customFormat="1" ht="33.75">
      <c r="C207" s="140"/>
      <c r="D207" s="141"/>
      <c r="E207" s="142">
        <v>18</v>
      </c>
      <c r="F207" s="142">
        <v>12</v>
      </c>
      <c r="G207" s="142" t="s">
        <v>303</v>
      </c>
      <c r="H207" s="615"/>
      <c r="I207" s="142"/>
      <c r="J207" s="144"/>
      <c r="K207" s="616">
        <v>5987500</v>
      </c>
      <c r="L207" s="617">
        <f t="shared" si="82"/>
        <v>0.64349822292390546</v>
      </c>
      <c r="M207" s="628">
        <f t="shared" si="83"/>
        <v>5987500</v>
      </c>
      <c r="N207" s="618">
        <f>M207/K207*100</f>
        <v>100</v>
      </c>
      <c r="O207" s="552">
        <v>5987500</v>
      </c>
      <c r="P207" s="651">
        <f>O207/K207*100</f>
        <v>100</v>
      </c>
      <c r="Q207" s="149">
        <f t="shared" si="79"/>
        <v>0</v>
      </c>
      <c r="R207" s="650" t="s">
        <v>304</v>
      </c>
      <c r="S207" s="682"/>
      <c r="T207" s="144"/>
      <c r="U207" s="149">
        <f t="shared" si="80"/>
        <v>0.64349822292390546</v>
      </c>
      <c r="V207" s="150">
        <f t="shared" si="81"/>
        <v>0.64349822292390546</v>
      </c>
      <c r="W207" s="441"/>
      <c r="Y207" s="312">
        <f t="shared" si="67"/>
        <v>100</v>
      </c>
      <c r="Z207" s="312">
        <v>100</v>
      </c>
      <c r="AA207" s="152">
        <v>100</v>
      </c>
      <c r="AB207" s="152">
        <v>100</v>
      </c>
      <c r="AC207" s="492">
        <v>5987500</v>
      </c>
      <c r="AD207" s="355"/>
      <c r="AE207" s="269">
        <f t="shared" si="84"/>
        <v>0</v>
      </c>
      <c r="AF207" s="354">
        <f t="shared" si="85"/>
        <v>0</v>
      </c>
      <c r="AH207" s="621"/>
    </row>
    <row r="208" spans="3:34" s="139" customFormat="1" ht="12">
      <c r="C208" s="140"/>
      <c r="D208" s="141"/>
      <c r="E208" s="142"/>
      <c r="F208" s="142"/>
      <c r="G208" s="142"/>
      <c r="H208" s="615"/>
      <c r="I208" s="142"/>
      <c r="J208" s="144"/>
      <c r="K208" s="616">
        <v>0</v>
      </c>
      <c r="L208" s="617">
        <f t="shared" si="82"/>
        <v>0</v>
      </c>
      <c r="M208" s="628">
        <f t="shared" si="83"/>
        <v>0</v>
      </c>
      <c r="N208" s="618"/>
      <c r="O208" s="621"/>
      <c r="P208" s="651"/>
      <c r="Q208" s="149"/>
      <c r="R208" s="650"/>
      <c r="S208" s="682"/>
      <c r="T208" s="144"/>
      <c r="U208" s="149">
        <f t="shared" si="80"/>
        <v>0</v>
      </c>
      <c r="V208" s="150">
        <f t="shared" si="81"/>
        <v>0</v>
      </c>
      <c r="W208" s="441"/>
      <c r="Y208" s="312">
        <f t="shared" ref="Y208:Y258" si="86">N208</f>
        <v>0</v>
      </c>
      <c r="Z208" s="312">
        <v>0</v>
      </c>
      <c r="AA208" s="152">
        <v>0</v>
      </c>
      <c r="AB208" s="152">
        <v>0</v>
      </c>
      <c r="AC208" s="492"/>
      <c r="AD208" s="355"/>
      <c r="AE208" s="269">
        <f t="shared" si="84"/>
        <v>0</v>
      </c>
      <c r="AF208" s="354">
        <f t="shared" si="85"/>
        <v>0</v>
      </c>
      <c r="AH208" s="621"/>
    </row>
    <row r="209" spans="3:34" s="139" customFormat="1" ht="12">
      <c r="C209" s="140"/>
      <c r="D209" s="682">
        <v>20</v>
      </c>
      <c r="E209" s="683" t="s">
        <v>305</v>
      </c>
      <c r="F209" s="683"/>
      <c r="G209" s="683"/>
      <c r="H209" s="683"/>
      <c r="I209" s="683"/>
      <c r="J209" s="144"/>
      <c r="K209" s="605">
        <f>SUM(K211:K216)</f>
        <v>568206500</v>
      </c>
      <c r="L209" s="642">
        <f>SUM(L210:L215)</f>
        <v>100.00000000000001</v>
      </c>
      <c r="M209" s="593">
        <f>SUM(M211:M216)</f>
        <v>568206500</v>
      </c>
      <c r="N209" s="607">
        <f>M209/K209*100</f>
        <v>100</v>
      </c>
      <c r="O209" s="595">
        <f>SUM(O210:O216)</f>
        <v>163014000</v>
      </c>
      <c r="P209" s="625">
        <f t="shared" ref="P209:P215" si="87">O209/K209*100</f>
        <v>28.689217740381356</v>
      </c>
      <c r="Q209" s="306">
        <f>SUM(Q211:Q216)</f>
        <v>405192500</v>
      </c>
      <c r="R209" s="306">
        <f>SUM(R211:R216)</f>
        <v>0</v>
      </c>
      <c r="S209" s="307"/>
      <c r="T209" s="308"/>
      <c r="U209" s="318">
        <f>SUM(U210:U216)</f>
        <v>100.00000000000001</v>
      </c>
      <c r="V209" s="318">
        <f>SUM(V210:V216)</f>
        <v>34.481002945232063</v>
      </c>
      <c r="W209" s="440"/>
      <c r="Y209" s="312">
        <f t="shared" si="86"/>
        <v>100</v>
      </c>
      <c r="Z209" s="312">
        <f>Y209</f>
        <v>100</v>
      </c>
      <c r="AA209" s="152">
        <v>99.375227140133035</v>
      </c>
      <c r="AB209" s="152">
        <v>99.375227140133035</v>
      </c>
      <c r="AC209" s="492"/>
      <c r="AD209" s="355"/>
      <c r="AE209" s="269">
        <f t="shared" si="84"/>
        <v>0</v>
      </c>
      <c r="AF209" s="354">
        <f t="shared" si="85"/>
        <v>0</v>
      </c>
      <c r="AH209" s="595">
        <f>SUM(AH211:AH216)</f>
        <v>407606500</v>
      </c>
    </row>
    <row r="210" spans="3:34" s="139" customFormat="1" ht="12">
      <c r="C210" s="140"/>
      <c r="D210" s="682"/>
      <c r="E210" s="683" t="s">
        <v>306</v>
      </c>
      <c r="F210" s="683"/>
      <c r="G210" s="683"/>
      <c r="H210" s="683"/>
      <c r="I210" s="683"/>
      <c r="J210" s="144"/>
      <c r="K210" s="629"/>
      <c r="L210" s="617">
        <f t="shared" ref="L210" si="88">(K210/$K$259)*100</f>
        <v>0</v>
      </c>
      <c r="M210" s="628"/>
      <c r="N210" s="612"/>
      <c r="O210" s="621"/>
      <c r="P210" s="612"/>
      <c r="Q210" s="613"/>
      <c r="R210" s="147"/>
      <c r="S210" s="682"/>
      <c r="T210" s="144"/>
      <c r="U210" s="149">
        <f t="shared" ref="U210:U216" si="89">(Y210/100)*L210</f>
        <v>0</v>
      </c>
      <c r="V210" s="150">
        <f t="shared" ref="V210:V216" si="90">Z210/100*L210</f>
        <v>0</v>
      </c>
      <c r="W210" s="441"/>
      <c r="Y210" s="312">
        <f t="shared" si="86"/>
        <v>0</v>
      </c>
      <c r="Z210" s="312">
        <v>0</v>
      </c>
      <c r="AA210" s="152">
        <v>0</v>
      </c>
      <c r="AB210" s="152">
        <v>0</v>
      </c>
      <c r="AC210" s="492"/>
      <c r="AD210" s="355"/>
      <c r="AE210" s="269">
        <f t="shared" si="84"/>
        <v>0</v>
      </c>
      <c r="AF210" s="354">
        <f t="shared" si="85"/>
        <v>0</v>
      </c>
      <c r="AH210" s="621"/>
    </row>
    <row r="211" spans="3:34" s="139" customFormat="1" ht="12">
      <c r="C211" s="140"/>
      <c r="D211" s="141"/>
      <c r="E211" s="142">
        <v>20</v>
      </c>
      <c r="F211" s="256" t="s">
        <v>28</v>
      </c>
      <c r="G211" s="142" t="s">
        <v>307</v>
      </c>
      <c r="H211" s="142"/>
      <c r="I211" s="142"/>
      <c r="J211" s="144"/>
      <c r="K211" s="616">
        <v>25180000</v>
      </c>
      <c r="L211" s="617">
        <f>(K211/$K$209)*100</f>
        <v>4.4314874961831663</v>
      </c>
      <c r="M211" s="628">
        <f>K211</f>
        <v>25180000</v>
      </c>
      <c r="N211" s="618">
        <f>(M211/K211)*100</f>
        <v>100</v>
      </c>
      <c r="O211" s="578">
        <v>19180000</v>
      </c>
      <c r="P211" s="618">
        <f t="shared" si="87"/>
        <v>76.171564733915815</v>
      </c>
      <c r="Q211" s="620">
        <f>K211-O211</f>
        <v>6000000</v>
      </c>
      <c r="R211" s="147" t="s">
        <v>308</v>
      </c>
      <c r="S211" s="682"/>
      <c r="T211" s="144"/>
      <c r="U211" s="149">
        <f t="shared" si="89"/>
        <v>4.4314874961831663</v>
      </c>
      <c r="V211" s="150">
        <f t="shared" si="90"/>
        <v>3.3755333668305458</v>
      </c>
      <c r="W211" s="441" t="s">
        <v>33</v>
      </c>
      <c r="Y211" s="312">
        <f t="shared" si="86"/>
        <v>100</v>
      </c>
      <c r="Z211" s="312">
        <f>P211</f>
        <v>76.171564733915815</v>
      </c>
      <c r="AA211" s="152">
        <v>86.914217633042099</v>
      </c>
      <c r="AB211" s="152">
        <v>0</v>
      </c>
      <c r="AC211" s="492">
        <v>18590000</v>
      </c>
      <c r="AD211" s="355">
        <v>6590000</v>
      </c>
      <c r="AE211" s="269">
        <f t="shared" si="84"/>
        <v>3295000</v>
      </c>
      <c r="AF211" s="354">
        <f t="shared" si="85"/>
        <v>3295000</v>
      </c>
      <c r="AH211" s="621"/>
    </row>
    <row r="212" spans="3:34" s="139" customFormat="1" ht="12">
      <c r="C212" s="140"/>
      <c r="D212" s="141"/>
      <c r="E212" s="142">
        <v>20</v>
      </c>
      <c r="F212" s="256" t="s">
        <v>34</v>
      </c>
      <c r="G212" s="756" t="s">
        <v>309</v>
      </c>
      <c r="H212" s="756"/>
      <c r="I212" s="756"/>
      <c r="J212" s="764"/>
      <c r="K212" s="616">
        <v>50175000</v>
      </c>
      <c r="L212" s="617">
        <f t="shared" ref="L212:L216" si="91">(K212/$K$209)*100</f>
        <v>8.8304164067112936</v>
      </c>
      <c r="M212" s="628">
        <f t="shared" ref="M212:M215" si="92">K212</f>
        <v>50175000</v>
      </c>
      <c r="N212" s="618">
        <f>(M212/K212)*100</f>
        <v>100</v>
      </c>
      <c r="O212" s="621">
        <v>37675000</v>
      </c>
      <c r="P212" s="618">
        <f t="shared" si="87"/>
        <v>75.087194818136524</v>
      </c>
      <c r="Q212" s="620">
        <f>K212-O212</f>
        <v>12500000</v>
      </c>
      <c r="R212" s="147" t="s">
        <v>310</v>
      </c>
      <c r="S212" s="682"/>
      <c r="T212" s="144"/>
      <c r="U212" s="149">
        <f t="shared" si="89"/>
        <v>8.8304164067112936</v>
      </c>
      <c r="V212" s="150">
        <f t="shared" si="90"/>
        <v>6.6305119705599997</v>
      </c>
      <c r="W212" s="441" t="s">
        <v>33</v>
      </c>
      <c r="Y212" s="312">
        <f t="shared" si="86"/>
        <v>100</v>
      </c>
      <c r="Z212" s="312">
        <f>P212</f>
        <v>75.087194818136524</v>
      </c>
      <c r="AA212" s="152">
        <v>100</v>
      </c>
      <c r="AB212" s="152">
        <v>20</v>
      </c>
      <c r="AC212" s="492">
        <v>50175000</v>
      </c>
      <c r="AD212" s="355"/>
      <c r="AE212" s="269">
        <f t="shared" si="84"/>
        <v>0</v>
      </c>
      <c r="AF212" s="354">
        <f t="shared" si="85"/>
        <v>0</v>
      </c>
      <c r="AH212" s="621"/>
    </row>
    <row r="213" spans="3:34" s="139" customFormat="1" ht="12">
      <c r="C213" s="140"/>
      <c r="D213" s="141"/>
      <c r="E213" s="142">
        <v>20</v>
      </c>
      <c r="F213" s="256" t="s">
        <v>115</v>
      </c>
      <c r="G213" s="756" t="s">
        <v>311</v>
      </c>
      <c r="H213" s="756"/>
      <c r="I213" s="756"/>
      <c r="J213" s="764"/>
      <c r="K213" s="616">
        <v>31280000</v>
      </c>
      <c r="L213" s="617">
        <f t="shared" si="91"/>
        <v>5.5050408610249972</v>
      </c>
      <c r="M213" s="628">
        <f t="shared" si="92"/>
        <v>31280000</v>
      </c>
      <c r="N213" s="618">
        <f>(M213/K213)*100</f>
        <v>100</v>
      </c>
      <c r="O213" s="621">
        <v>25270000</v>
      </c>
      <c r="P213" s="618">
        <f t="shared" si="87"/>
        <v>80.786445012787723</v>
      </c>
      <c r="Q213" s="620">
        <f>K213-O213</f>
        <v>6010000</v>
      </c>
      <c r="R213" s="147"/>
      <c r="S213" s="682"/>
      <c r="T213" s="144"/>
      <c r="U213" s="149">
        <f t="shared" si="89"/>
        <v>5.5050408610249972</v>
      </c>
      <c r="V213" s="150">
        <f t="shared" si="90"/>
        <v>4.4473268081234547</v>
      </c>
      <c r="W213" s="441"/>
      <c r="Y213" s="312">
        <f t="shared" si="86"/>
        <v>100</v>
      </c>
      <c r="Z213" s="312">
        <f>P213</f>
        <v>80.786445012787723</v>
      </c>
      <c r="AA213" s="152">
        <v>100</v>
      </c>
      <c r="AB213" s="152">
        <v>0</v>
      </c>
      <c r="AC213" s="492">
        <v>31280000</v>
      </c>
      <c r="AD213" s="355"/>
      <c r="AE213" s="269">
        <f t="shared" si="84"/>
        <v>0</v>
      </c>
      <c r="AF213" s="354">
        <f t="shared" si="85"/>
        <v>0</v>
      </c>
      <c r="AH213" s="621"/>
    </row>
    <row r="214" spans="3:34" s="139" customFormat="1" ht="22.5">
      <c r="C214" s="140"/>
      <c r="D214" s="141"/>
      <c r="E214" s="142">
        <v>20</v>
      </c>
      <c r="F214" s="256" t="s">
        <v>48</v>
      </c>
      <c r="G214" s="756" t="s">
        <v>312</v>
      </c>
      <c r="H214" s="756"/>
      <c r="I214" s="756"/>
      <c r="J214" s="764"/>
      <c r="K214" s="616">
        <v>407861500</v>
      </c>
      <c r="L214" s="617">
        <f t="shared" si="91"/>
        <v>71.780505854825677</v>
      </c>
      <c r="M214" s="628">
        <f t="shared" si="92"/>
        <v>407861500</v>
      </c>
      <c r="N214" s="618">
        <f>(M214/K214)*100</f>
        <v>100</v>
      </c>
      <c r="O214" s="621">
        <v>50209000</v>
      </c>
      <c r="P214" s="618">
        <f t="shared" si="87"/>
        <v>12.310306317217977</v>
      </c>
      <c r="Q214" s="620">
        <f>K214-O214</f>
        <v>357652500</v>
      </c>
      <c r="R214" s="154" t="s">
        <v>313</v>
      </c>
      <c r="S214" s="348"/>
      <c r="T214" s="677"/>
      <c r="U214" s="149">
        <f t="shared" si="89"/>
        <v>71.780505854825677</v>
      </c>
      <c r="V214" s="150">
        <f t="shared" si="90"/>
        <v>14.356101170965136</v>
      </c>
      <c r="W214" s="441"/>
      <c r="Y214" s="312">
        <f t="shared" si="86"/>
        <v>100</v>
      </c>
      <c r="Z214" s="312">
        <v>20</v>
      </c>
      <c r="AA214" s="152">
        <v>99.937478776496434</v>
      </c>
      <c r="AB214" s="152">
        <v>20</v>
      </c>
      <c r="AC214" s="492">
        <v>0</v>
      </c>
      <c r="AD214" s="355"/>
      <c r="AE214" s="269">
        <f t="shared" si="84"/>
        <v>0</v>
      </c>
      <c r="AF214" s="354">
        <f t="shared" si="85"/>
        <v>0</v>
      </c>
      <c r="AH214" s="621">
        <v>407606500</v>
      </c>
    </row>
    <row r="215" spans="3:34" s="139" customFormat="1" ht="12">
      <c r="C215" s="140"/>
      <c r="D215" s="141"/>
      <c r="E215" s="142">
        <v>20</v>
      </c>
      <c r="F215" s="142">
        <v>10</v>
      </c>
      <c r="G215" s="142" t="s">
        <v>314</v>
      </c>
      <c r="H215" s="652"/>
      <c r="I215" s="650"/>
      <c r="J215" s="650"/>
      <c r="K215" s="616">
        <v>53710000</v>
      </c>
      <c r="L215" s="617">
        <f t="shared" si="91"/>
        <v>9.4525493812548778</v>
      </c>
      <c r="M215" s="628">
        <f t="shared" si="92"/>
        <v>53710000</v>
      </c>
      <c r="N215" s="618">
        <f>(M215/K215)*100</f>
        <v>100</v>
      </c>
      <c r="O215" s="578">
        <v>30680000</v>
      </c>
      <c r="P215" s="618">
        <f t="shared" si="87"/>
        <v>57.121578849376277</v>
      </c>
      <c r="Q215" s="620">
        <f>K215-O215</f>
        <v>23030000</v>
      </c>
      <c r="R215" s="147" t="s">
        <v>315</v>
      </c>
      <c r="S215" s="682"/>
      <c r="T215" s="144"/>
      <c r="U215" s="149">
        <f t="shared" si="89"/>
        <v>9.4525493812548778</v>
      </c>
      <c r="V215" s="150">
        <f t="shared" si="90"/>
        <v>5.6715296287529267</v>
      </c>
      <c r="W215" s="441" t="s">
        <v>33</v>
      </c>
      <c r="Y215" s="312">
        <f t="shared" si="86"/>
        <v>100</v>
      </c>
      <c r="Z215" s="312">
        <v>60</v>
      </c>
      <c r="AA215" s="152">
        <v>100</v>
      </c>
      <c r="AB215" s="152">
        <v>60</v>
      </c>
      <c r="AC215" s="492">
        <v>53710000</v>
      </c>
      <c r="AD215" s="355"/>
      <c r="AE215" s="269">
        <f t="shared" si="84"/>
        <v>0</v>
      </c>
      <c r="AF215" s="354">
        <f t="shared" si="85"/>
        <v>0</v>
      </c>
      <c r="AH215" s="621"/>
    </row>
    <row r="216" spans="3:34" s="139" customFormat="1" ht="10.5" customHeight="1">
      <c r="C216" s="140"/>
      <c r="D216" s="141"/>
      <c r="E216" s="683"/>
      <c r="F216" s="142"/>
      <c r="G216" s="142" t="s">
        <v>316</v>
      </c>
      <c r="H216" s="142"/>
      <c r="I216" s="142"/>
      <c r="J216" s="144"/>
      <c r="K216" s="616"/>
      <c r="L216" s="617">
        <f t="shared" si="91"/>
        <v>0</v>
      </c>
      <c r="M216" s="628">
        <f t="shared" ref="M216" si="93">AC216+AD216+AH216</f>
        <v>0</v>
      </c>
      <c r="N216" s="618"/>
      <c r="O216" s="621"/>
      <c r="P216" s="618"/>
      <c r="Q216" s="620"/>
      <c r="R216" s="154" t="s">
        <v>434</v>
      </c>
      <c r="S216" s="682"/>
      <c r="T216" s="144"/>
      <c r="U216" s="149">
        <f t="shared" si="89"/>
        <v>0</v>
      </c>
      <c r="V216" s="150">
        <f t="shared" si="90"/>
        <v>0</v>
      </c>
      <c r="W216" s="441"/>
      <c r="Y216" s="312">
        <f t="shared" si="86"/>
        <v>0</v>
      </c>
      <c r="Z216" s="312">
        <v>0</v>
      </c>
      <c r="AA216" s="152">
        <v>0</v>
      </c>
      <c r="AB216" s="152">
        <v>0</v>
      </c>
      <c r="AC216" s="492"/>
      <c r="AD216" s="355"/>
      <c r="AE216" s="269">
        <f t="shared" si="84"/>
        <v>0</v>
      </c>
      <c r="AF216" s="354">
        <f t="shared" si="85"/>
        <v>0</v>
      </c>
      <c r="AH216" s="621"/>
    </row>
    <row r="217" spans="3:34" s="139" customFormat="1" ht="12">
      <c r="C217" s="140"/>
      <c r="D217" s="682">
        <v>21</v>
      </c>
      <c r="E217" s="683" t="s">
        <v>318</v>
      </c>
      <c r="F217" s="142"/>
      <c r="G217" s="142"/>
      <c r="H217" s="142"/>
      <c r="I217" s="142"/>
      <c r="J217" s="144"/>
      <c r="K217" s="633">
        <f>SUM(K219)</f>
        <v>1000000</v>
      </c>
      <c r="L217" s="653">
        <f>SUM(L219)</f>
        <v>100</v>
      </c>
      <c r="M217" s="635">
        <f>SUM(M219)</f>
        <v>1000000</v>
      </c>
      <c r="N217" s="636">
        <f>SUM(N219)</f>
        <v>100</v>
      </c>
      <c r="O217" s="637">
        <f>SUM(O218:O220)</f>
        <v>0</v>
      </c>
      <c r="P217" s="638">
        <f>SUM(P219)</f>
        <v>0</v>
      </c>
      <c r="Q217" s="639">
        <f>SUM(Q219)</f>
        <v>1000000</v>
      </c>
      <c r="R217" s="352"/>
      <c r="S217" s="353"/>
      <c r="T217" s="353"/>
      <c r="U217" s="318">
        <f>U219</f>
        <v>100</v>
      </c>
      <c r="V217" s="318">
        <f>V219</f>
        <v>0</v>
      </c>
      <c r="W217" s="442"/>
      <c r="Y217" s="312">
        <f t="shared" si="86"/>
        <v>100</v>
      </c>
      <c r="Z217" s="312">
        <v>0</v>
      </c>
      <c r="AA217" s="152">
        <v>100</v>
      </c>
      <c r="AB217" s="152">
        <v>0</v>
      </c>
      <c r="AC217" s="492"/>
      <c r="AD217" s="355"/>
      <c r="AE217" s="269">
        <f t="shared" si="84"/>
        <v>0</v>
      </c>
      <c r="AF217" s="354">
        <f t="shared" si="85"/>
        <v>0</v>
      </c>
      <c r="AH217" s="637">
        <f>SUM(AH219)</f>
        <v>0</v>
      </c>
    </row>
    <row r="218" spans="3:34" s="139" customFormat="1" ht="12">
      <c r="C218" s="140"/>
      <c r="D218" s="141"/>
      <c r="E218" s="683" t="s">
        <v>319</v>
      </c>
      <c r="F218" s="142"/>
      <c r="G218" s="142"/>
      <c r="H218" s="142"/>
      <c r="I218" s="142"/>
      <c r="J218" s="144"/>
      <c r="K218" s="616"/>
      <c r="L218" s="617"/>
      <c r="M218" s="628"/>
      <c r="N218" s="618"/>
      <c r="O218" s="621"/>
      <c r="P218" s="618"/>
      <c r="Q218" s="620"/>
      <c r="R218" s="154"/>
      <c r="S218" s="682"/>
      <c r="T218" s="144"/>
      <c r="U218" s="149"/>
      <c r="V218" s="150"/>
      <c r="W218" s="441"/>
      <c r="Y218" s="312">
        <f t="shared" si="86"/>
        <v>0</v>
      </c>
      <c r="Z218" s="312">
        <v>0</v>
      </c>
      <c r="AA218" s="152">
        <v>0</v>
      </c>
      <c r="AB218" s="152">
        <v>0</v>
      </c>
      <c r="AC218" s="492"/>
      <c r="AD218" s="355"/>
      <c r="AE218" s="269">
        <f t="shared" si="84"/>
        <v>0</v>
      </c>
      <c r="AF218" s="354">
        <f t="shared" si="85"/>
        <v>0</v>
      </c>
      <c r="AH218" s="621"/>
    </row>
    <row r="219" spans="3:34" s="139" customFormat="1" ht="12">
      <c r="C219" s="140"/>
      <c r="D219" s="141"/>
      <c r="E219" s="142">
        <v>21</v>
      </c>
      <c r="F219" s="256" t="s">
        <v>34</v>
      </c>
      <c r="G219" s="142" t="s">
        <v>320</v>
      </c>
      <c r="H219" s="683"/>
      <c r="I219" s="683"/>
      <c r="J219" s="144"/>
      <c r="K219" s="629">
        <v>1000000</v>
      </c>
      <c r="L219" s="617">
        <f>(K219/($K$217))*100</f>
        <v>100</v>
      </c>
      <c r="M219" s="628">
        <f>AC219</f>
        <v>1000000</v>
      </c>
      <c r="N219" s="618">
        <f>(M219/K219)*100</f>
        <v>100</v>
      </c>
      <c r="O219" s="621"/>
      <c r="P219" s="618">
        <f>O219/K219*100</f>
        <v>0</v>
      </c>
      <c r="Q219" s="620">
        <f t="shared" ref="Q219:Q229" si="94">K219-O219</f>
        <v>1000000</v>
      </c>
      <c r="R219" s="147"/>
      <c r="S219" s="682"/>
      <c r="T219" s="144"/>
      <c r="U219" s="149">
        <f t="shared" ref="U219:U230" si="95">(Y219/100)*L219</f>
        <v>100</v>
      </c>
      <c r="V219" s="150">
        <f t="shared" ref="V219:V230" si="96">Z219/100*L219</f>
        <v>0</v>
      </c>
      <c r="W219" s="441"/>
      <c r="Y219" s="312">
        <f t="shared" si="86"/>
        <v>100</v>
      </c>
      <c r="Z219" s="312">
        <v>0</v>
      </c>
      <c r="AA219" s="152">
        <v>100</v>
      </c>
      <c r="AB219" s="152">
        <v>0</v>
      </c>
      <c r="AC219" s="492">
        <v>1000000</v>
      </c>
      <c r="AD219" s="355"/>
      <c r="AE219" s="269">
        <f t="shared" si="84"/>
        <v>0</v>
      </c>
      <c r="AF219" s="354">
        <f t="shared" si="85"/>
        <v>0</v>
      </c>
      <c r="AH219" s="621"/>
    </row>
    <row r="220" spans="3:34" s="139" customFormat="1" ht="12">
      <c r="C220" s="140"/>
      <c r="D220" s="141"/>
      <c r="E220" s="683"/>
      <c r="F220" s="683"/>
      <c r="G220" s="142"/>
      <c r="H220" s="683"/>
      <c r="I220" s="683"/>
      <c r="J220" s="144"/>
      <c r="K220" s="616"/>
      <c r="L220" s="617"/>
      <c r="M220" s="628"/>
      <c r="N220" s="618"/>
      <c r="O220" s="621"/>
      <c r="P220" s="618"/>
      <c r="Q220" s="620"/>
      <c r="R220" s="147"/>
      <c r="S220" s="682"/>
      <c r="T220" s="144"/>
      <c r="U220" s="149"/>
      <c r="V220" s="150"/>
      <c r="W220" s="441"/>
      <c r="Y220" s="312">
        <f t="shared" si="86"/>
        <v>0</v>
      </c>
      <c r="Z220" s="312">
        <v>0</v>
      </c>
      <c r="AA220" s="152">
        <v>0</v>
      </c>
      <c r="AB220" s="152">
        <v>0</v>
      </c>
      <c r="AC220" s="492"/>
      <c r="AD220" s="355"/>
      <c r="AE220" s="269">
        <f t="shared" si="84"/>
        <v>0</v>
      </c>
      <c r="AF220" s="354">
        <f t="shared" si="85"/>
        <v>0</v>
      </c>
      <c r="AH220" s="621"/>
    </row>
    <row r="221" spans="3:34" s="139" customFormat="1" ht="12">
      <c r="C221" s="140"/>
      <c r="D221" s="682">
        <v>22</v>
      </c>
      <c r="E221" s="683" t="s">
        <v>321</v>
      </c>
      <c r="F221" s="683"/>
      <c r="G221" s="683"/>
      <c r="H221" s="683"/>
      <c r="I221" s="683"/>
      <c r="J221" s="144"/>
      <c r="K221" s="605">
        <f>SUM(K222:K229)</f>
        <v>5175754350</v>
      </c>
      <c r="L221" s="606">
        <f>SUM(L222:L229)</f>
        <v>99.999999999999986</v>
      </c>
      <c r="M221" s="593">
        <f>SUM(M222:M229)</f>
        <v>5175754350</v>
      </c>
      <c r="N221" s="607">
        <f>M221/K221*100</f>
        <v>100</v>
      </c>
      <c r="O221" s="595">
        <f>SUM(O222:O229)</f>
        <v>2741266203</v>
      </c>
      <c r="P221" s="625">
        <f>O221/K221*100</f>
        <v>52.963607188969462</v>
      </c>
      <c r="Q221" s="306">
        <f>SUM(Q222:Q229)</f>
        <v>2434488147</v>
      </c>
      <c r="R221" s="306">
        <f>SUM(R222:R228)</f>
        <v>0</v>
      </c>
      <c r="S221" s="307"/>
      <c r="T221" s="308"/>
      <c r="U221" s="318">
        <f>SUM(U222:U229)</f>
        <v>99.999999999999986</v>
      </c>
      <c r="V221" s="318">
        <f>SUM(V222:V229)</f>
        <v>92.097668814480343</v>
      </c>
      <c r="W221" s="440"/>
      <c r="Y221" s="312">
        <f t="shared" si="86"/>
        <v>100</v>
      </c>
      <c r="Z221" s="312">
        <f>Y221</f>
        <v>100</v>
      </c>
      <c r="AA221" s="152">
        <v>78.82508550640712</v>
      </c>
      <c r="AB221" s="152">
        <v>78.82508550640712</v>
      </c>
      <c r="AC221" s="492"/>
      <c r="AD221" s="355"/>
      <c r="AE221" s="269">
        <f t="shared" si="84"/>
        <v>0</v>
      </c>
      <c r="AF221" s="354">
        <f t="shared" si="85"/>
        <v>0</v>
      </c>
      <c r="AH221" s="595">
        <f>SUM(AH222:AH229)</f>
        <v>1842205400</v>
      </c>
    </row>
    <row r="222" spans="3:34" s="139" customFormat="1" ht="12">
      <c r="C222" s="140"/>
      <c r="D222" s="141"/>
      <c r="E222" s="142">
        <v>22</v>
      </c>
      <c r="F222" s="256" t="s">
        <v>28</v>
      </c>
      <c r="G222" s="142" t="s">
        <v>322</v>
      </c>
      <c r="H222" s="142"/>
      <c r="I222" s="142"/>
      <c r="J222" s="144"/>
      <c r="K222" s="629">
        <v>4521156850</v>
      </c>
      <c r="L222" s="617">
        <f>(K222/$K$221)*100</f>
        <v>87.352616532119612</v>
      </c>
      <c r="M222" s="628">
        <f>K222</f>
        <v>4521156850</v>
      </c>
      <c r="N222" s="618">
        <f>M222/K222*100</f>
        <v>100</v>
      </c>
      <c r="O222" s="552">
        <v>2669463703</v>
      </c>
      <c r="P222" s="618">
        <f>O222/K222*100</f>
        <v>59.043819791388131</v>
      </c>
      <c r="Q222" s="620">
        <f t="shared" si="94"/>
        <v>1851693147</v>
      </c>
      <c r="R222" s="147" t="s">
        <v>435</v>
      </c>
      <c r="S222" s="682"/>
      <c r="T222" s="144"/>
      <c r="U222" s="149">
        <f t="shared" si="95"/>
        <v>87.352616532119612</v>
      </c>
      <c r="V222" s="150">
        <f t="shared" si="96"/>
        <v>87.352616532119612</v>
      </c>
      <c r="W222" s="441" t="s">
        <v>33</v>
      </c>
      <c r="Y222" s="312">
        <f t="shared" si="86"/>
        <v>100</v>
      </c>
      <c r="Z222" s="312">
        <f>N222</f>
        <v>100</v>
      </c>
      <c r="AA222" s="152">
        <v>79.319786815182042</v>
      </c>
      <c r="AB222" s="152">
        <v>79.319786815182042</v>
      </c>
      <c r="AC222" s="492">
        <v>1947768200</v>
      </c>
      <c r="AD222" s="355">
        <v>299046750</v>
      </c>
      <c r="AE222" s="269">
        <f t="shared" si="84"/>
        <v>149523375</v>
      </c>
      <c r="AF222" s="354">
        <f t="shared" si="85"/>
        <v>149523375</v>
      </c>
      <c r="AH222" s="621">
        <v>1488880400</v>
      </c>
    </row>
    <row r="223" spans="3:34" s="139" customFormat="1" ht="12">
      <c r="C223" s="140"/>
      <c r="D223" s="141"/>
      <c r="E223" s="142"/>
      <c r="F223" s="142"/>
      <c r="G223" s="142" t="s">
        <v>324</v>
      </c>
      <c r="H223" s="142"/>
      <c r="I223" s="142"/>
      <c r="J223" s="144"/>
      <c r="K223" s="616">
        <v>0</v>
      </c>
      <c r="L223" s="617">
        <f t="shared" ref="L223:L230" si="97">(K223/$K$221)*100</f>
        <v>0</v>
      </c>
      <c r="M223" s="628">
        <f t="shared" ref="M223:M230" si="98">K223</f>
        <v>0</v>
      </c>
      <c r="N223" s="618"/>
      <c r="O223" s="621"/>
      <c r="P223" s="618"/>
      <c r="Q223" s="620">
        <f t="shared" si="94"/>
        <v>0</v>
      </c>
      <c r="R223" s="147"/>
      <c r="S223" s="682"/>
      <c r="T223" s="144"/>
      <c r="U223" s="149">
        <f t="shared" si="95"/>
        <v>0</v>
      </c>
      <c r="V223" s="150">
        <f t="shared" si="96"/>
        <v>0</v>
      </c>
      <c r="W223" s="441"/>
      <c r="Y223" s="312">
        <f t="shared" si="86"/>
        <v>0</v>
      </c>
      <c r="Z223" s="312">
        <v>0</v>
      </c>
      <c r="AA223" s="152">
        <v>0</v>
      </c>
      <c r="AB223" s="152">
        <v>0</v>
      </c>
      <c r="AD223" s="355"/>
      <c r="AE223" s="269">
        <f t="shared" si="84"/>
        <v>0</v>
      </c>
      <c r="AF223" s="354">
        <f t="shared" si="85"/>
        <v>0</v>
      </c>
      <c r="AH223" s="621">
        <v>0</v>
      </c>
    </row>
    <row r="224" spans="3:34" s="139" customFormat="1" ht="12">
      <c r="C224" s="140"/>
      <c r="D224" s="141"/>
      <c r="E224" s="142">
        <v>22</v>
      </c>
      <c r="F224" s="256" t="s">
        <v>34</v>
      </c>
      <c r="G224" s="142" t="s">
        <v>325</v>
      </c>
      <c r="H224" s="142"/>
      <c r="I224" s="142"/>
      <c r="J224" s="144"/>
      <c r="K224" s="616">
        <v>129262500</v>
      </c>
      <c r="L224" s="617">
        <f t="shared" si="97"/>
        <v>2.4974620366208065</v>
      </c>
      <c r="M224" s="628">
        <f t="shared" si="98"/>
        <v>129262500</v>
      </c>
      <c r="N224" s="618">
        <f>M224/K224*100</f>
        <v>100</v>
      </c>
      <c r="O224" s="621">
        <v>18612500</v>
      </c>
      <c r="P224" s="618">
        <f>O224/K224*100</f>
        <v>14.398994294555653</v>
      </c>
      <c r="Q224" s="620">
        <f t="shared" si="94"/>
        <v>110650000</v>
      </c>
      <c r="R224" s="147" t="s">
        <v>326</v>
      </c>
      <c r="S224" s="682"/>
      <c r="T224" s="144"/>
      <c r="U224" s="149">
        <f t="shared" si="95"/>
        <v>2.4974620366208065</v>
      </c>
      <c r="V224" s="150">
        <f t="shared" si="96"/>
        <v>0.49949240732416134</v>
      </c>
      <c r="W224" s="441" t="s">
        <v>33</v>
      </c>
      <c r="Y224" s="312">
        <f t="shared" si="86"/>
        <v>100</v>
      </c>
      <c r="Z224" s="312">
        <v>20</v>
      </c>
      <c r="AA224" s="152">
        <v>57.953776230538637</v>
      </c>
      <c r="AB224" s="152">
        <v>20</v>
      </c>
      <c r="AC224" s="492">
        <v>20562500</v>
      </c>
      <c r="AD224" s="355">
        <v>108700000</v>
      </c>
      <c r="AE224" s="269">
        <f t="shared" si="84"/>
        <v>54350000</v>
      </c>
      <c r="AF224" s="354">
        <f t="shared" si="85"/>
        <v>54350000</v>
      </c>
      <c r="AH224" s="621">
        <f>AJ224</f>
        <v>0</v>
      </c>
    </row>
    <row r="225" spans="3:34" s="139" customFormat="1" ht="12">
      <c r="C225" s="140"/>
      <c r="D225" s="141"/>
      <c r="E225" s="142"/>
      <c r="F225" s="142"/>
      <c r="G225" s="142" t="s">
        <v>327</v>
      </c>
      <c r="H225" s="142"/>
      <c r="I225" s="142"/>
      <c r="J225" s="144"/>
      <c r="K225" s="616">
        <v>0</v>
      </c>
      <c r="L225" s="617">
        <f t="shared" si="97"/>
        <v>0</v>
      </c>
      <c r="M225" s="628">
        <f t="shared" si="98"/>
        <v>0</v>
      </c>
      <c r="N225" s="618"/>
      <c r="O225" s="621"/>
      <c r="P225" s="618"/>
      <c r="Q225" s="620">
        <f t="shared" si="94"/>
        <v>0</v>
      </c>
      <c r="R225" s="141" t="s">
        <v>328</v>
      </c>
      <c r="S225" s="682"/>
      <c r="T225" s="144"/>
      <c r="U225" s="149">
        <f t="shared" si="95"/>
        <v>0</v>
      </c>
      <c r="V225" s="150">
        <f t="shared" si="96"/>
        <v>0</v>
      </c>
      <c r="W225" s="441"/>
      <c r="Y225" s="312">
        <f t="shared" si="86"/>
        <v>0</v>
      </c>
      <c r="Z225" s="312">
        <v>0</v>
      </c>
      <c r="AA225" s="152">
        <v>0</v>
      </c>
      <c r="AB225" s="152">
        <v>0</v>
      </c>
      <c r="AC225" s="492"/>
      <c r="AD225" s="355"/>
      <c r="AE225" s="269">
        <f t="shared" si="84"/>
        <v>0</v>
      </c>
      <c r="AF225" s="354">
        <f t="shared" si="85"/>
        <v>0</v>
      </c>
      <c r="AH225" s="621">
        <v>0</v>
      </c>
    </row>
    <row r="226" spans="3:34" s="139" customFormat="1" ht="45">
      <c r="C226" s="140"/>
      <c r="D226" s="141"/>
      <c r="E226" s="142">
        <v>22</v>
      </c>
      <c r="F226" s="256" t="s">
        <v>38</v>
      </c>
      <c r="G226" s="756" t="s">
        <v>329</v>
      </c>
      <c r="H226" s="756"/>
      <c r="I226" s="756"/>
      <c r="J226" s="764"/>
      <c r="K226" s="616">
        <v>104440000</v>
      </c>
      <c r="L226" s="617">
        <f t="shared" si="97"/>
        <v>2.017870110083567</v>
      </c>
      <c r="M226" s="628">
        <f t="shared" si="98"/>
        <v>104440000</v>
      </c>
      <c r="N226" s="618">
        <f>M226/K226*100</f>
        <v>100</v>
      </c>
      <c r="O226" s="552">
        <v>32175000</v>
      </c>
      <c r="P226" s="618">
        <f>O226/K226*100</f>
        <v>30.807162006893911</v>
      </c>
      <c r="Q226" s="620">
        <f t="shared" si="94"/>
        <v>72265000</v>
      </c>
      <c r="R226" s="154" t="s">
        <v>436</v>
      </c>
      <c r="S226" s="682"/>
      <c r="T226" s="144"/>
      <c r="U226" s="149">
        <f t="shared" si="95"/>
        <v>2.017870110083567</v>
      </c>
      <c r="V226" s="150">
        <f t="shared" si="96"/>
        <v>1.631399873412845</v>
      </c>
      <c r="W226" s="441" t="s">
        <v>33</v>
      </c>
      <c r="Y226" s="312">
        <f t="shared" si="86"/>
        <v>100</v>
      </c>
      <c r="Z226" s="312">
        <f>AB226</f>
        <v>80.847615773707219</v>
      </c>
      <c r="AA226" s="152">
        <v>80.847615773707219</v>
      </c>
      <c r="AB226" s="152">
        <v>80.847615773707219</v>
      </c>
      <c r="AC226" s="492">
        <v>0</v>
      </c>
      <c r="AD226" s="355">
        <v>39000000</v>
      </c>
      <c r="AE226" s="269">
        <f t="shared" si="84"/>
        <v>19500000</v>
      </c>
      <c r="AF226" s="354">
        <f t="shared" si="85"/>
        <v>19500000</v>
      </c>
      <c r="AH226" s="621">
        <v>62815000</v>
      </c>
    </row>
    <row r="227" spans="3:34" s="139" customFormat="1" ht="12">
      <c r="C227" s="140"/>
      <c r="D227" s="141"/>
      <c r="E227" s="142">
        <v>22</v>
      </c>
      <c r="F227" s="256" t="s">
        <v>43</v>
      </c>
      <c r="G227" s="142" t="s">
        <v>331</v>
      </c>
      <c r="H227" s="142"/>
      <c r="I227" s="142"/>
      <c r="J227" s="144"/>
      <c r="K227" s="616">
        <v>110185000</v>
      </c>
      <c r="L227" s="617">
        <f t="shared" si="97"/>
        <v>2.1288684228222694</v>
      </c>
      <c r="M227" s="628">
        <f t="shared" si="98"/>
        <v>110185000</v>
      </c>
      <c r="N227" s="618">
        <f>M227/K227*100</f>
        <v>100</v>
      </c>
      <c r="O227" s="552">
        <v>0</v>
      </c>
      <c r="P227" s="618">
        <f>O227/K227*100</f>
        <v>0</v>
      </c>
      <c r="Q227" s="620">
        <f t="shared" si="94"/>
        <v>110185000</v>
      </c>
      <c r="R227" s="147" t="s">
        <v>332</v>
      </c>
      <c r="S227" s="141"/>
      <c r="T227" s="151"/>
      <c r="U227" s="149">
        <f t="shared" si="95"/>
        <v>2.1288684228222694</v>
      </c>
      <c r="V227" s="150">
        <f t="shared" si="96"/>
        <v>0.21288684228222696</v>
      </c>
      <c r="W227" s="441" t="s">
        <v>33</v>
      </c>
      <c r="Y227" s="312">
        <f t="shared" si="86"/>
        <v>100</v>
      </c>
      <c r="Z227" s="312">
        <v>10</v>
      </c>
      <c r="AA227" s="152">
        <v>38.810896243956861</v>
      </c>
      <c r="AB227" s="152">
        <v>38.810896243956861</v>
      </c>
      <c r="AC227" s="492">
        <v>2700000</v>
      </c>
      <c r="AD227" s="355">
        <v>78090000</v>
      </c>
      <c r="AE227" s="269">
        <f t="shared" si="84"/>
        <v>39045000</v>
      </c>
      <c r="AF227" s="354">
        <f t="shared" si="85"/>
        <v>39045000</v>
      </c>
      <c r="AH227" s="621">
        <f>AJ227</f>
        <v>0</v>
      </c>
    </row>
    <row r="228" spans="3:34" s="139" customFormat="1" ht="12">
      <c r="C228" s="140"/>
      <c r="D228" s="141"/>
      <c r="E228" s="142"/>
      <c r="F228" s="142"/>
      <c r="G228" s="142" t="s">
        <v>333</v>
      </c>
      <c r="H228" s="142"/>
      <c r="I228" s="142"/>
      <c r="J228" s="144"/>
      <c r="K228" s="616">
        <v>0</v>
      </c>
      <c r="L228" s="617">
        <f t="shared" si="97"/>
        <v>0</v>
      </c>
      <c r="M228" s="628">
        <f t="shared" si="98"/>
        <v>0</v>
      </c>
      <c r="N228" s="618"/>
      <c r="O228" s="621"/>
      <c r="P228" s="618"/>
      <c r="Q228" s="620">
        <f t="shared" si="94"/>
        <v>0</v>
      </c>
      <c r="R228" s="344" t="s">
        <v>334</v>
      </c>
      <c r="S228" s="682"/>
      <c r="T228" s="144"/>
      <c r="U228" s="149">
        <f t="shared" si="95"/>
        <v>0</v>
      </c>
      <c r="V228" s="150">
        <f t="shared" si="96"/>
        <v>0</v>
      </c>
      <c r="W228" s="441" t="s">
        <v>33</v>
      </c>
      <c r="Y228" s="312">
        <f t="shared" si="86"/>
        <v>0</v>
      </c>
      <c r="Z228" s="312">
        <f t="shared" ref="Z228:Z237" si="99">N228</f>
        <v>0</v>
      </c>
      <c r="AA228" s="152">
        <v>0</v>
      </c>
      <c r="AB228" s="152">
        <v>0</v>
      </c>
      <c r="AC228" s="492"/>
      <c r="AD228" s="355"/>
      <c r="AE228" s="269">
        <f t="shared" si="84"/>
        <v>0</v>
      </c>
      <c r="AF228" s="354">
        <f t="shared" si="85"/>
        <v>0</v>
      </c>
      <c r="AH228" s="621">
        <v>0</v>
      </c>
    </row>
    <row r="229" spans="3:34" s="139" customFormat="1" ht="22.5">
      <c r="C229" s="140"/>
      <c r="D229" s="141"/>
      <c r="E229" s="142">
        <v>22</v>
      </c>
      <c r="F229" s="256" t="s">
        <v>48</v>
      </c>
      <c r="G229" s="756" t="s">
        <v>437</v>
      </c>
      <c r="H229" s="756"/>
      <c r="I229" s="756"/>
      <c r="J229" s="764"/>
      <c r="K229" s="616">
        <v>310710000</v>
      </c>
      <c r="L229" s="617">
        <f t="shared" si="97"/>
        <v>6.0031828983537441</v>
      </c>
      <c r="M229" s="628">
        <f t="shared" si="98"/>
        <v>310710000</v>
      </c>
      <c r="N229" s="618">
        <f>M229/K229*100</f>
        <v>100</v>
      </c>
      <c r="O229" s="621">
        <v>21015000</v>
      </c>
      <c r="P229" s="618">
        <f>O229/K229*100</f>
        <v>6.7635415660905664</v>
      </c>
      <c r="Q229" s="620">
        <f t="shared" si="94"/>
        <v>289695000</v>
      </c>
      <c r="R229" s="348" t="s">
        <v>336</v>
      </c>
      <c r="S229" s="682"/>
      <c r="T229" s="144"/>
      <c r="U229" s="149">
        <f t="shared" si="95"/>
        <v>6.0031828983537441</v>
      </c>
      <c r="V229" s="150">
        <f t="shared" si="96"/>
        <v>2.401273159341498</v>
      </c>
      <c r="W229" s="441" t="s">
        <v>33</v>
      </c>
      <c r="Y229" s="312">
        <f t="shared" si="86"/>
        <v>100</v>
      </c>
      <c r="Z229" s="312">
        <v>40</v>
      </c>
      <c r="AA229" s="152">
        <v>93.498760902449234</v>
      </c>
      <c r="AB229" s="152">
        <v>40</v>
      </c>
      <c r="AC229" s="492">
        <v>0</v>
      </c>
      <c r="AD229" s="355"/>
      <c r="AE229" s="269">
        <f t="shared" si="84"/>
        <v>0</v>
      </c>
      <c r="AF229" s="354">
        <f t="shared" si="85"/>
        <v>0</v>
      </c>
      <c r="AH229" s="621">
        <v>290510000</v>
      </c>
    </row>
    <row r="230" spans="3:34" s="139" customFormat="1" ht="12">
      <c r="C230" s="140"/>
      <c r="D230" s="142"/>
      <c r="E230" s="142"/>
      <c r="F230" s="142"/>
      <c r="G230" s="676"/>
      <c r="H230" s="676"/>
      <c r="I230" s="676"/>
      <c r="J230" s="677"/>
      <c r="K230" s="616">
        <v>0</v>
      </c>
      <c r="L230" s="617">
        <f t="shared" si="97"/>
        <v>0</v>
      </c>
      <c r="M230" s="628">
        <f t="shared" si="98"/>
        <v>0</v>
      </c>
      <c r="N230" s="618"/>
      <c r="O230" s="621"/>
      <c r="P230" s="618"/>
      <c r="Q230" s="620"/>
      <c r="R230" s="348"/>
      <c r="S230" s="682"/>
      <c r="T230" s="144"/>
      <c r="U230" s="149">
        <f t="shared" si="95"/>
        <v>0</v>
      </c>
      <c r="V230" s="150">
        <f t="shared" si="96"/>
        <v>0</v>
      </c>
      <c r="W230" s="441"/>
      <c r="Y230" s="312">
        <f t="shared" si="86"/>
        <v>0</v>
      </c>
      <c r="Z230" s="312">
        <f t="shared" si="99"/>
        <v>0</v>
      </c>
      <c r="AA230" s="152">
        <v>0</v>
      </c>
      <c r="AB230" s="152">
        <v>0</v>
      </c>
      <c r="AC230" s="492"/>
      <c r="AD230" s="355"/>
      <c r="AE230" s="269">
        <f t="shared" si="84"/>
        <v>0</v>
      </c>
      <c r="AF230" s="354">
        <f t="shared" si="85"/>
        <v>0</v>
      </c>
      <c r="AH230" s="621"/>
    </row>
    <row r="231" spans="3:34" s="139" customFormat="1" ht="12">
      <c r="C231" s="140">
        <v>18</v>
      </c>
      <c r="D231" s="326">
        <v>15</v>
      </c>
      <c r="E231" s="683" t="s">
        <v>337</v>
      </c>
      <c r="F231" s="683"/>
      <c r="G231" s="683"/>
      <c r="H231" s="142"/>
      <c r="I231" s="683"/>
      <c r="J231" s="144"/>
      <c r="K231" s="605">
        <f>SUM(K232:K234)</f>
        <v>206280000</v>
      </c>
      <c r="L231" s="606">
        <f t="shared" ref="L231:R231" si="100">SUM(L232:L234)</f>
        <v>100</v>
      </c>
      <c r="M231" s="593">
        <f t="shared" si="100"/>
        <v>203655000</v>
      </c>
      <c r="N231" s="607">
        <f>M231/K231*100</f>
        <v>98.727457824316474</v>
      </c>
      <c r="O231" s="595">
        <f>SUM(O232:O234)</f>
        <v>126525000</v>
      </c>
      <c r="P231" s="625">
        <f>O231/K231*100</f>
        <v>61.336532867946481</v>
      </c>
      <c r="Q231" s="306">
        <f t="shared" si="100"/>
        <v>79755000</v>
      </c>
      <c r="R231" s="306">
        <f t="shared" si="100"/>
        <v>0</v>
      </c>
      <c r="S231" s="307"/>
      <c r="T231" s="308"/>
      <c r="U231" s="318">
        <f>SUM(U232:U234)</f>
        <v>98.727457824316474</v>
      </c>
      <c r="V231" s="318">
        <f>SUM(V232:V234)</f>
        <v>61.336532867946481</v>
      </c>
      <c r="W231" s="440"/>
      <c r="Y231" s="312">
        <f t="shared" si="86"/>
        <v>98.727457824316474</v>
      </c>
      <c r="Z231" s="312">
        <f t="shared" si="99"/>
        <v>98.727457824316474</v>
      </c>
      <c r="AA231" s="152">
        <v>99.631730131840612</v>
      </c>
      <c r="AB231" s="152">
        <v>99.631730131840612</v>
      </c>
      <c r="AC231" s="492"/>
      <c r="AD231" s="355"/>
      <c r="AE231" s="269">
        <f t="shared" si="84"/>
        <v>0</v>
      </c>
      <c r="AF231" s="354">
        <f t="shared" si="85"/>
        <v>0</v>
      </c>
      <c r="AH231" s="595">
        <f t="shared" ref="AH231" si="101">SUM(AH232:AH234)</f>
        <v>0</v>
      </c>
    </row>
    <row r="232" spans="3:34" s="139" customFormat="1" ht="12">
      <c r="C232" s="140"/>
      <c r="E232" s="142"/>
      <c r="F232" s="683"/>
      <c r="G232" s="683" t="s">
        <v>338</v>
      </c>
      <c r="H232" s="142"/>
      <c r="I232" s="683"/>
      <c r="J232" s="144"/>
      <c r="K232" s="629"/>
      <c r="L232" s="610"/>
      <c r="M232" s="628"/>
      <c r="N232" s="612"/>
      <c r="O232" s="621"/>
      <c r="P232" s="612"/>
      <c r="Q232" s="613"/>
      <c r="R232" s="147"/>
      <c r="S232" s="682"/>
      <c r="T232" s="144"/>
      <c r="U232" s="149">
        <f>(Y232/100)*L232</f>
        <v>0</v>
      </c>
      <c r="V232" s="150">
        <f>Z232/100*L232</f>
        <v>0</v>
      </c>
      <c r="W232" s="441"/>
      <c r="Y232" s="312">
        <f t="shared" si="86"/>
        <v>0</v>
      </c>
      <c r="Z232" s="312">
        <f t="shared" si="99"/>
        <v>0</v>
      </c>
      <c r="AA232" s="152">
        <v>0</v>
      </c>
      <c r="AB232" s="152">
        <v>0</v>
      </c>
      <c r="AC232" s="492"/>
      <c r="AD232" s="355"/>
      <c r="AE232" s="269">
        <f t="shared" si="84"/>
        <v>0</v>
      </c>
      <c r="AF232" s="354">
        <f t="shared" si="85"/>
        <v>0</v>
      </c>
      <c r="AH232" s="621"/>
    </row>
    <row r="233" spans="3:34" s="139" customFormat="1" ht="12">
      <c r="C233" s="140"/>
      <c r="E233" s="142">
        <v>15</v>
      </c>
      <c r="F233" s="256" t="s">
        <v>107</v>
      </c>
      <c r="G233" s="142" t="s">
        <v>339</v>
      </c>
      <c r="H233" s="142"/>
      <c r="I233" s="142"/>
      <c r="J233" s="144"/>
      <c r="K233" s="616">
        <v>206280000</v>
      </c>
      <c r="L233" s="617">
        <f>(K233/($K$231))*100</f>
        <v>100</v>
      </c>
      <c r="M233" s="628">
        <f>AC233+AD233+AH233</f>
        <v>203655000</v>
      </c>
      <c r="N233" s="618">
        <f>(M233/K233)*100</f>
        <v>98.727457824316474</v>
      </c>
      <c r="O233" s="621">
        <v>126525000</v>
      </c>
      <c r="P233" s="618">
        <f>O233/K233*100</f>
        <v>61.336532867946481</v>
      </c>
      <c r="Q233" s="620">
        <f>K233-O233</f>
        <v>79755000</v>
      </c>
      <c r="R233" s="147" t="s">
        <v>340</v>
      </c>
      <c r="S233" s="682"/>
      <c r="T233" s="144"/>
      <c r="U233" s="149">
        <f>(Y233/100)*L233</f>
        <v>98.727457824316474</v>
      </c>
      <c r="V233" s="150">
        <f>Z233/100*L233</f>
        <v>61.336532867946481</v>
      </c>
      <c r="W233" s="441" t="s">
        <v>33</v>
      </c>
      <c r="Y233" s="312">
        <f t="shared" si="86"/>
        <v>98.727457824316474</v>
      </c>
      <c r="Z233" s="312">
        <f>P233</f>
        <v>61.336532867946481</v>
      </c>
      <c r="AA233" s="152">
        <v>99.631730131840612</v>
      </c>
      <c r="AB233" s="152"/>
      <c r="AC233" s="492">
        <v>202155000</v>
      </c>
      <c r="AD233" s="355">
        <v>1500000</v>
      </c>
      <c r="AE233" s="269">
        <f t="shared" si="84"/>
        <v>750000</v>
      </c>
      <c r="AF233" s="354">
        <f t="shared" si="85"/>
        <v>750000</v>
      </c>
      <c r="AH233" s="621">
        <f>AJ233</f>
        <v>0</v>
      </c>
    </row>
    <row r="234" spans="3:34" s="139" customFormat="1" ht="12">
      <c r="C234" s="140"/>
      <c r="D234" s="141"/>
      <c r="E234" s="683"/>
      <c r="F234" s="142"/>
      <c r="G234" s="142" t="s">
        <v>341</v>
      </c>
      <c r="H234" s="142"/>
      <c r="I234" s="142"/>
      <c r="J234" s="144"/>
      <c r="K234" s="616"/>
      <c r="L234" s="617"/>
      <c r="M234" s="628"/>
      <c r="N234" s="618"/>
      <c r="O234" s="621"/>
      <c r="P234" s="618"/>
      <c r="Q234" s="620"/>
      <c r="R234" s="147" t="s">
        <v>342</v>
      </c>
      <c r="S234" s="682"/>
      <c r="T234" s="144"/>
      <c r="U234" s="149">
        <f>(Y234/100)*L234</f>
        <v>0</v>
      </c>
      <c r="V234" s="150">
        <f>Z234/100*L234</f>
        <v>0</v>
      </c>
      <c r="W234" s="441"/>
      <c r="Y234" s="312">
        <f t="shared" si="86"/>
        <v>0</v>
      </c>
      <c r="Z234" s="312">
        <f t="shared" si="99"/>
        <v>0</v>
      </c>
      <c r="AA234" s="152">
        <v>0</v>
      </c>
      <c r="AB234" s="152">
        <v>0</v>
      </c>
      <c r="AC234" s="492"/>
      <c r="AD234" s="355"/>
      <c r="AE234" s="269">
        <f t="shared" si="84"/>
        <v>0</v>
      </c>
      <c r="AF234" s="354">
        <f t="shared" si="85"/>
        <v>0</v>
      </c>
      <c r="AH234" s="621"/>
    </row>
    <row r="235" spans="3:34" s="139" customFormat="1" ht="12">
      <c r="C235" s="140">
        <v>18</v>
      </c>
      <c r="D235" s="682">
        <v>16</v>
      </c>
      <c r="E235" s="683" t="s">
        <v>343</v>
      </c>
      <c r="F235" s="683"/>
      <c r="G235" s="683"/>
      <c r="H235" s="683"/>
      <c r="I235" s="683"/>
      <c r="J235" s="144"/>
      <c r="K235" s="605">
        <f>SUM(K236:K244)</f>
        <v>1670677500</v>
      </c>
      <c r="L235" s="606">
        <f t="shared" ref="L235:R235" si="102">SUM(L236:L244)</f>
        <v>100</v>
      </c>
      <c r="M235" s="593">
        <f t="shared" si="102"/>
        <v>1635317500</v>
      </c>
      <c r="N235" s="607">
        <f>M235/K235*100</f>
        <v>97.88349337319741</v>
      </c>
      <c r="O235" s="595">
        <f>SUM(O236:O244)</f>
        <v>928909000</v>
      </c>
      <c r="P235" s="625">
        <f>O235/K235*100</f>
        <v>55.60073682682625</v>
      </c>
      <c r="Q235" s="306">
        <f t="shared" si="102"/>
        <v>741768500</v>
      </c>
      <c r="R235" s="306">
        <f t="shared" si="102"/>
        <v>0</v>
      </c>
      <c r="S235" s="307"/>
      <c r="T235" s="308"/>
      <c r="U235" s="318">
        <f>SUM(U236:U244)</f>
        <v>97.883493373197396</v>
      </c>
      <c r="V235" s="318">
        <f>SUM(V236:V244)</f>
        <v>78.085836434620077</v>
      </c>
      <c r="W235" s="440"/>
      <c r="Y235" s="312">
        <f t="shared" si="86"/>
        <v>97.88349337319741</v>
      </c>
      <c r="Z235" s="312">
        <f t="shared" si="99"/>
        <v>97.88349337319741</v>
      </c>
      <c r="AA235" s="152">
        <v>60.035429914810365</v>
      </c>
      <c r="AB235" s="152">
        <v>60.035429914810365</v>
      </c>
      <c r="AC235" s="492"/>
      <c r="AD235" s="355"/>
      <c r="AE235" s="269">
        <f t="shared" si="84"/>
        <v>0</v>
      </c>
      <c r="AF235" s="354">
        <f t="shared" si="85"/>
        <v>0</v>
      </c>
      <c r="AH235" s="595">
        <f t="shared" ref="AH235" si="103">SUM(AH236:AH244)</f>
        <v>260207500</v>
      </c>
    </row>
    <row r="236" spans="3:34" s="139" customFormat="1" ht="12">
      <c r="C236" s="140"/>
      <c r="D236" s="682"/>
      <c r="E236" s="683"/>
      <c r="F236" s="683"/>
      <c r="G236" s="683" t="s">
        <v>344</v>
      </c>
      <c r="H236" s="683"/>
      <c r="I236" s="683"/>
      <c r="J236" s="144"/>
      <c r="K236" s="629"/>
      <c r="L236" s="627"/>
      <c r="M236" s="628"/>
      <c r="N236" s="612"/>
      <c r="O236" s="621"/>
      <c r="P236" s="612"/>
      <c r="Q236" s="613"/>
      <c r="R236" s="147"/>
      <c r="S236" s="682"/>
      <c r="T236" s="144"/>
      <c r="U236" s="149">
        <f t="shared" ref="U236:U244" si="104">(Y236/100)*L236</f>
        <v>0</v>
      </c>
      <c r="V236" s="150">
        <f t="shared" ref="V236:V244" si="105">Z236/100*L236</f>
        <v>0</v>
      </c>
      <c r="W236" s="441"/>
      <c r="Y236" s="312">
        <f t="shared" si="86"/>
        <v>0</v>
      </c>
      <c r="Z236" s="312">
        <f t="shared" si="99"/>
        <v>0</v>
      </c>
      <c r="AA236" s="152">
        <v>0</v>
      </c>
      <c r="AB236" s="152">
        <v>0</v>
      </c>
      <c r="AC236" s="492"/>
      <c r="AD236" s="355"/>
      <c r="AE236" s="269">
        <f t="shared" si="84"/>
        <v>0</v>
      </c>
      <c r="AF236" s="354">
        <f t="shared" si="85"/>
        <v>0</v>
      </c>
      <c r="AH236" s="621"/>
    </row>
    <row r="237" spans="3:34" s="139" customFormat="1" ht="18" customHeight="1">
      <c r="C237" s="140"/>
      <c r="D237" s="682"/>
      <c r="E237" s="142">
        <v>16</v>
      </c>
      <c r="F237" s="256" t="s">
        <v>28</v>
      </c>
      <c r="G237" s="142" t="s">
        <v>345</v>
      </c>
      <c r="H237" s="683"/>
      <c r="I237" s="683"/>
      <c r="J237" s="144"/>
      <c r="K237" s="629">
        <v>10850000</v>
      </c>
      <c r="L237" s="617">
        <f>(K237/($K$235))*100</f>
        <v>0.64943712954774335</v>
      </c>
      <c r="M237" s="628">
        <f t="shared" ref="M237:M244" si="106">AC237+AD237+AH237</f>
        <v>10850000</v>
      </c>
      <c r="N237" s="618">
        <f>(M237/K237)*100</f>
        <v>100</v>
      </c>
      <c r="O237" s="621">
        <v>10850000</v>
      </c>
      <c r="P237" s="618">
        <f t="shared" ref="P237:P240" si="107">O237/K237*100</f>
        <v>100</v>
      </c>
      <c r="Q237" s="620">
        <f t="shared" ref="Q237:Q244" si="108">K237-O237</f>
        <v>0</v>
      </c>
      <c r="R237" s="147"/>
      <c r="S237" s="682"/>
      <c r="T237" s="144"/>
      <c r="U237" s="149">
        <f t="shared" si="104"/>
        <v>0.64943712954774335</v>
      </c>
      <c r="V237" s="150">
        <f t="shared" si="105"/>
        <v>0.64943712954774335</v>
      </c>
      <c r="W237" s="441"/>
      <c r="Y237" s="312">
        <f t="shared" si="86"/>
        <v>100</v>
      </c>
      <c r="Z237" s="312">
        <f t="shared" si="99"/>
        <v>100</v>
      </c>
      <c r="AA237" s="152">
        <v>100</v>
      </c>
      <c r="AB237" s="152">
        <v>100</v>
      </c>
      <c r="AC237" s="492">
        <v>0</v>
      </c>
      <c r="AD237" s="355">
        <v>0</v>
      </c>
      <c r="AE237" s="269">
        <f t="shared" si="84"/>
        <v>0</v>
      </c>
      <c r="AF237" s="354">
        <f t="shared" si="85"/>
        <v>0</v>
      </c>
      <c r="AH237" s="621">
        <v>10850000</v>
      </c>
    </row>
    <row r="238" spans="3:34" s="139" customFormat="1" ht="18" customHeight="1">
      <c r="C238" s="140"/>
      <c r="D238" s="141"/>
      <c r="E238" s="683">
        <v>16</v>
      </c>
      <c r="F238" s="256" t="s">
        <v>34</v>
      </c>
      <c r="G238" s="142" t="s">
        <v>346</v>
      </c>
      <c r="H238" s="142"/>
      <c r="I238" s="142"/>
      <c r="J238" s="144"/>
      <c r="K238" s="616">
        <v>55577500</v>
      </c>
      <c r="L238" s="617">
        <f t="shared" ref="L238:L244" si="109">(K238/($K$235))*100</f>
        <v>3.3266444301787748</v>
      </c>
      <c r="M238" s="628">
        <f>K238</f>
        <v>55577500</v>
      </c>
      <c r="N238" s="618">
        <f>(M238/K238)*100</f>
        <v>100</v>
      </c>
      <c r="O238" s="621"/>
      <c r="P238" s="618">
        <f t="shared" si="107"/>
        <v>0</v>
      </c>
      <c r="Q238" s="620">
        <f t="shared" si="108"/>
        <v>55577500</v>
      </c>
      <c r="R238" s="154" t="s">
        <v>347</v>
      </c>
      <c r="S238" s="682"/>
      <c r="T238" s="144"/>
      <c r="U238" s="149">
        <f t="shared" si="104"/>
        <v>3.3266444301787748</v>
      </c>
      <c r="V238" s="150">
        <f t="shared" si="105"/>
        <v>0</v>
      </c>
      <c r="W238" s="441" t="s">
        <v>33</v>
      </c>
      <c r="Y238" s="312">
        <f t="shared" si="86"/>
        <v>100</v>
      </c>
      <c r="Z238" s="312">
        <v>0</v>
      </c>
      <c r="AA238" s="152">
        <v>49.379245198146734</v>
      </c>
      <c r="AB238" s="152">
        <v>0</v>
      </c>
      <c r="AC238" s="492">
        <v>0</v>
      </c>
      <c r="AD238" s="355">
        <v>54887500</v>
      </c>
      <c r="AE238" s="269">
        <f t="shared" si="84"/>
        <v>27443750</v>
      </c>
      <c r="AF238" s="354">
        <f t="shared" si="85"/>
        <v>27443750</v>
      </c>
      <c r="AH238" s="621">
        <f>AJ238</f>
        <v>0</v>
      </c>
    </row>
    <row r="239" spans="3:34" s="139" customFormat="1" ht="18" customHeight="1">
      <c r="C239" s="140"/>
      <c r="D239" s="141"/>
      <c r="E239" s="683">
        <v>16</v>
      </c>
      <c r="F239" s="256" t="s">
        <v>115</v>
      </c>
      <c r="G239" s="142" t="s">
        <v>348</v>
      </c>
      <c r="H239" s="142"/>
      <c r="I239" s="142"/>
      <c r="J239" s="144"/>
      <c r="K239" s="616">
        <v>49450000</v>
      </c>
      <c r="L239" s="617">
        <f t="shared" si="109"/>
        <v>2.9598770558650607</v>
      </c>
      <c r="M239" s="628">
        <f t="shared" si="106"/>
        <v>32490000</v>
      </c>
      <c r="N239" s="618">
        <f>(M239/K239)*100</f>
        <v>65.702730030333669</v>
      </c>
      <c r="O239" s="621">
        <v>31340000</v>
      </c>
      <c r="P239" s="618">
        <f t="shared" si="107"/>
        <v>63.377148634984835</v>
      </c>
      <c r="Q239" s="620">
        <f t="shared" si="108"/>
        <v>18110000</v>
      </c>
      <c r="R239" s="154" t="s">
        <v>438</v>
      </c>
      <c r="S239" s="682"/>
      <c r="T239" s="144"/>
      <c r="U239" s="149">
        <f t="shared" si="104"/>
        <v>1.9447200312448092</v>
      </c>
      <c r="V239" s="150">
        <f t="shared" si="105"/>
        <v>1.8758856811084126</v>
      </c>
      <c r="W239" s="441"/>
      <c r="Y239" s="312">
        <f t="shared" si="86"/>
        <v>65.702730030333669</v>
      </c>
      <c r="Z239" s="312">
        <f>P239</f>
        <v>63.377148634984835</v>
      </c>
      <c r="AA239" s="152">
        <v>65.702730030333669</v>
      </c>
      <c r="AB239" s="152">
        <v>65.702730030333669</v>
      </c>
      <c r="AC239" s="492">
        <v>0</v>
      </c>
      <c r="AD239" s="355"/>
      <c r="AE239" s="269">
        <f t="shared" si="84"/>
        <v>0</v>
      </c>
      <c r="AF239" s="354">
        <f t="shared" si="85"/>
        <v>0</v>
      </c>
      <c r="AH239" s="621">
        <v>32490000</v>
      </c>
    </row>
    <row r="240" spans="3:34" s="139" customFormat="1" ht="18" customHeight="1">
      <c r="C240" s="140"/>
      <c r="D240" s="141"/>
      <c r="E240" s="683">
        <v>16</v>
      </c>
      <c r="F240" s="256" t="s">
        <v>41</v>
      </c>
      <c r="G240" s="142" t="s">
        <v>350</v>
      </c>
      <c r="H240" s="142"/>
      <c r="I240" s="142"/>
      <c r="J240" s="144"/>
      <c r="K240" s="616">
        <v>802720000</v>
      </c>
      <c r="L240" s="617">
        <f t="shared" si="109"/>
        <v>48.047573514337742</v>
      </c>
      <c r="M240" s="628">
        <f t="shared" si="106"/>
        <v>802720000</v>
      </c>
      <c r="N240" s="618">
        <f>(M240/K240)*100</f>
        <v>100</v>
      </c>
      <c r="O240" s="621">
        <v>226475000</v>
      </c>
      <c r="P240" s="618">
        <f t="shared" si="107"/>
        <v>28.213449272473589</v>
      </c>
      <c r="Q240" s="620">
        <f t="shared" si="108"/>
        <v>576245000</v>
      </c>
      <c r="R240" s="147" t="s">
        <v>351</v>
      </c>
      <c r="S240" s="682"/>
      <c r="T240" s="144"/>
      <c r="U240" s="149">
        <f t="shared" si="104"/>
        <v>48.047573514337742</v>
      </c>
      <c r="V240" s="150">
        <f t="shared" si="105"/>
        <v>35.971634262148136</v>
      </c>
      <c r="W240" s="441" t="s">
        <v>33</v>
      </c>
      <c r="Y240" s="312">
        <f t="shared" si="86"/>
        <v>100</v>
      </c>
      <c r="Z240" s="312">
        <f>AB240</f>
        <v>74.866703209089096</v>
      </c>
      <c r="AA240" s="152">
        <v>74.866703209089096</v>
      </c>
      <c r="AB240" s="152">
        <v>74.866703209089096</v>
      </c>
      <c r="AC240" s="492">
        <v>210332500</v>
      </c>
      <c r="AD240" s="355">
        <v>403500000</v>
      </c>
      <c r="AE240" s="269">
        <f t="shared" si="84"/>
        <v>201750000</v>
      </c>
      <c r="AF240" s="354">
        <f t="shared" si="85"/>
        <v>201750000</v>
      </c>
      <c r="AH240" s="621">
        <v>188887500</v>
      </c>
    </row>
    <row r="241" spans="3:34" s="139" customFormat="1" ht="18" customHeight="1">
      <c r="C241" s="140"/>
      <c r="D241" s="141"/>
      <c r="E241" s="683"/>
      <c r="F241" s="142"/>
      <c r="G241" s="142" t="s">
        <v>352</v>
      </c>
      <c r="H241" s="142"/>
      <c r="I241" s="142"/>
      <c r="J241" s="144"/>
      <c r="K241" s="616">
        <v>0</v>
      </c>
      <c r="L241" s="617">
        <f t="shared" si="109"/>
        <v>0</v>
      </c>
      <c r="M241" s="628">
        <f t="shared" si="106"/>
        <v>0</v>
      </c>
      <c r="N241" s="618"/>
      <c r="O241" s="621"/>
      <c r="P241" s="618"/>
      <c r="Q241" s="620">
        <f t="shared" si="108"/>
        <v>0</v>
      </c>
      <c r="R241" s="147"/>
      <c r="S241" s="682"/>
      <c r="T241" s="144"/>
      <c r="U241" s="149">
        <f t="shared" si="104"/>
        <v>0</v>
      </c>
      <c r="V241" s="150">
        <f t="shared" si="105"/>
        <v>0</v>
      </c>
      <c r="W241" s="441"/>
      <c r="Y241" s="312">
        <f t="shared" si="86"/>
        <v>0</v>
      </c>
      <c r="Z241" s="312">
        <v>0</v>
      </c>
      <c r="AA241" s="152">
        <v>0</v>
      </c>
      <c r="AB241" s="152">
        <v>0</v>
      </c>
      <c r="AC241" s="492"/>
      <c r="AD241" s="355"/>
      <c r="AE241" s="269">
        <f t="shared" si="84"/>
        <v>0</v>
      </c>
      <c r="AF241" s="354">
        <f t="shared" si="85"/>
        <v>0</v>
      </c>
      <c r="AH241" s="621">
        <v>0</v>
      </c>
    </row>
    <row r="242" spans="3:34" s="139" customFormat="1" ht="18" customHeight="1">
      <c r="C242" s="140"/>
      <c r="D242" s="141"/>
      <c r="E242" s="683">
        <v>16</v>
      </c>
      <c r="F242" s="256" t="s">
        <v>43</v>
      </c>
      <c r="G242" s="142" t="s">
        <v>353</v>
      </c>
      <c r="H242" s="142"/>
      <c r="I242" s="142"/>
      <c r="J242" s="144"/>
      <c r="K242" s="616">
        <v>109305000</v>
      </c>
      <c r="L242" s="617">
        <f t="shared" si="109"/>
        <v>6.5425553405729113</v>
      </c>
      <c r="M242" s="628">
        <f t="shared" si="106"/>
        <v>90905000</v>
      </c>
      <c r="N242" s="618">
        <f>(M242/K242)*100</f>
        <v>83.166369333516315</v>
      </c>
      <c r="O242" s="578">
        <v>82905000</v>
      </c>
      <c r="P242" s="618">
        <f>O242/K242*100</f>
        <v>75.8473994785234</v>
      </c>
      <c r="Q242" s="620">
        <f t="shared" si="108"/>
        <v>26400000</v>
      </c>
      <c r="R242" s="147" t="s">
        <v>354</v>
      </c>
      <c r="S242" s="682"/>
      <c r="T242" s="144"/>
      <c r="U242" s="149">
        <f t="shared" si="104"/>
        <v>5.441205738390563</v>
      </c>
      <c r="V242" s="150">
        <f t="shared" si="105"/>
        <v>4.9623580852678035</v>
      </c>
      <c r="W242" s="441" t="s">
        <v>33</v>
      </c>
      <c r="Y242" s="312">
        <f t="shared" si="86"/>
        <v>83.166369333516315</v>
      </c>
      <c r="Z242" s="312">
        <f>P242</f>
        <v>75.8473994785234</v>
      </c>
      <c r="AA242" s="152">
        <v>83.166369333516315</v>
      </c>
      <c r="AB242" s="152">
        <v>26</v>
      </c>
      <c r="AC242" s="492">
        <v>62925000</v>
      </c>
      <c r="AD242" s="355"/>
      <c r="AE242" s="269">
        <f t="shared" si="84"/>
        <v>0</v>
      </c>
      <c r="AF242" s="354">
        <f t="shared" si="85"/>
        <v>0</v>
      </c>
      <c r="AH242" s="621">
        <v>27980000</v>
      </c>
    </row>
    <row r="243" spans="3:34" s="139" customFormat="1" ht="18" customHeight="1">
      <c r="C243" s="140"/>
      <c r="D243" s="141"/>
      <c r="E243" s="683"/>
      <c r="F243" s="142"/>
      <c r="G243" s="142" t="s">
        <v>355</v>
      </c>
      <c r="H243" s="142"/>
      <c r="I243" s="142"/>
      <c r="J243" s="144"/>
      <c r="K243" s="616">
        <v>0</v>
      </c>
      <c r="L243" s="617">
        <f t="shared" si="109"/>
        <v>0</v>
      </c>
      <c r="M243" s="628">
        <f t="shared" si="106"/>
        <v>0</v>
      </c>
      <c r="N243" s="618"/>
      <c r="O243" s="621"/>
      <c r="P243" s="618"/>
      <c r="Q243" s="620">
        <f t="shared" si="108"/>
        <v>0</v>
      </c>
      <c r="R243" s="147" t="s">
        <v>356</v>
      </c>
      <c r="S243" s="682"/>
      <c r="T243" s="144"/>
      <c r="U243" s="149">
        <f t="shared" si="104"/>
        <v>0</v>
      </c>
      <c r="V243" s="150">
        <f t="shared" si="105"/>
        <v>0</v>
      </c>
      <c r="W243" s="441"/>
      <c r="Y243" s="312">
        <f t="shared" si="86"/>
        <v>0</v>
      </c>
      <c r="Z243" s="312">
        <v>0</v>
      </c>
      <c r="AA243" s="152">
        <v>0</v>
      </c>
      <c r="AB243" s="152">
        <v>0</v>
      </c>
      <c r="AC243" s="492"/>
      <c r="AD243" s="355"/>
      <c r="AE243" s="269">
        <f t="shared" si="84"/>
        <v>0</v>
      </c>
      <c r="AF243" s="354">
        <f t="shared" si="85"/>
        <v>0</v>
      </c>
      <c r="AH243" s="621"/>
    </row>
    <row r="244" spans="3:34" s="139" customFormat="1" ht="18" customHeight="1">
      <c r="C244" s="140"/>
      <c r="D244" s="141"/>
      <c r="E244" s="683">
        <v>16</v>
      </c>
      <c r="F244" s="142">
        <v>10</v>
      </c>
      <c r="G244" s="142" t="s">
        <v>357</v>
      </c>
      <c r="H244" s="142"/>
      <c r="I244" s="142"/>
      <c r="J244" s="144"/>
      <c r="K244" s="616">
        <v>642775000</v>
      </c>
      <c r="L244" s="617">
        <f t="shared" si="109"/>
        <v>38.47391252949776</v>
      </c>
      <c r="M244" s="628">
        <f t="shared" si="106"/>
        <v>642775000</v>
      </c>
      <c r="N244" s="618">
        <f>(M244/K244)*100</f>
        <v>100</v>
      </c>
      <c r="O244" s="578">
        <v>577339000</v>
      </c>
      <c r="P244" s="618">
        <f>O244/K244*100</f>
        <v>89.819765858970868</v>
      </c>
      <c r="Q244" s="620">
        <f t="shared" si="108"/>
        <v>65436000</v>
      </c>
      <c r="R244" s="147" t="s">
        <v>358</v>
      </c>
      <c r="S244" s="141"/>
      <c r="T244" s="151"/>
      <c r="U244" s="149">
        <f t="shared" si="104"/>
        <v>38.47391252949776</v>
      </c>
      <c r="V244" s="150">
        <f t="shared" si="105"/>
        <v>34.626521276547983</v>
      </c>
      <c r="W244" s="441" t="s">
        <v>33</v>
      </c>
      <c r="Y244" s="312">
        <v>100</v>
      </c>
      <c r="Z244" s="312">
        <v>90</v>
      </c>
      <c r="AA244" s="152">
        <v>100</v>
      </c>
      <c r="AB244" s="152">
        <v>90</v>
      </c>
      <c r="AC244" s="492">
        <v>0</v>
      </c>
      <c r="AD244" s="355">
        <v>642775000</v>
      </c>
      <c r="AE244" s="269">
        <f t="shared" si="84"/>
        <v>321387500</v>
      </c>
      <c r="AF244" s="354">
        <f t="shared" si="85"/>
        <v>321387500</v>
      </c>
      <c r="AH244" s="621">
        <f>AJ244</f>
        <v>0</v>
      </c>
    </row>
    <row r="245" spans="3:34" s="139" customFormat="1" ht="12">
      <c r="C245" s="140">
        <v>18</v>
      </c>
      <c r="D245" s="682">
        <v>20</v>
      </c>
      <c r="E245" s="683" t="s">
        <v>359</v>
      </c>
      <c r="F245" s="683"/>
      <c r="G245" s="683"/>
      <c r="H245" s="683"/>
      <c r="I245" s="683"/>
      <c r="J245" s="144"/>
      <c r="K245" s="605">
        <f>SUM(K247:K253)</f>
        <v>3177530000</v>
      </c>
      <c r="L245" s="642">
        <f>SUM(L247:L253)</f>
        <v>100</v>
      </c>
      <c r="M245" s="635">
        <f>SUM(M247:M253)</f>
        <v>2739429500</v>
      </c>
      <c r="N245" s="636">
        <f>M245/K245*100</f>
        <v>86.212545593589979</v>
      </c>
      <c r="O245" s="637">
        <f>SUM(O247:O253)</f>
        <v>1904560000</v>
      </c>
      <c r="P245" s="643">
        <f>O245/K245*100</f>
        <v>59.938379810733501</v>
      </c>
      <c r="Q245" s="318">
        <f>SUM(Q247:Q253)</f>
        <v>1272970000</v>
      </c>
      <c r="R245" s="306">
        <f>SUM(R251:R253)</f>
        <v>0</v>
      </c>
      <c r="S245" s="307"/>
      <c r="T245" s="308"/>
      <c r="U245" s="318">
        <f>SUM(U246:U253)</f>
        <v>86.212545593589994</v>
      </c>
      <c r="V245" s="318">
        <f>SUM(V246:V253)</f>
        <v>59.938379810733494</v>
      </c>
      <c r="W245" s="440"/>
      <c r="Y245" s="312">
        <f t="shared" si="86"/>
        <v>86.212545593589979</v>
      </c>
      <c r="Z245" s="312">
        <f>Y245</f>
        <v>86.212545593589979</v>
      </c>
      <c r="AA245" s="152">
        <v>87.576720994140928</v>
      </c>
      <c r="AB245" s="152">
        <v>87.576720994140928</v>
      </c>
      <c r="AC245" s="492"/>
      <c r="AD245" s="355"/>
      <c r="AE245" s="269">
        <f t="shared" si="84"/>
        <v>0</v>
      </c>
      <c r="AF245" s="354">
        <f t="shared" si="85"/>
        <v>0</v>
      </c>
      <c r="AH245" s="637">
        <f>SUM(AH247:AH253)</f>
        <v>832420000</v>
      </c>
    </row>
    <row r="246" spans="3:34" s="139" customFormat="1" ht="12">
      <c r="C246" s="140"/>
      <c r="D246" s="682"/>
      <c r="E246" s="683"/>
      <c r="F246" s="683"/>
      <c r="G246" s="683" t="s">
        <v>360</v>
      </c>
      <c r="H246" s="683"/>
      <c r="I246" s="683"/>
      <c r="J246" s="144"/>
      <c r="K246" s="629"/>
      <c r="L246" s="610"/>
      <c r="M246" s="628"/>
      <c r="N246" s="612"/>
      <c r="O246" s="621"/>
      <c r="P246" s="612"/>
      <c r="Q246" s="620">
        <f t="shared" ref="Q246:Q253" si="110">K246-O246</f>
        <v>0</v>
      </c>
      <c r="R246" s="147"/>
      <c r="S246" s="682"/>
      <c r="T246" s="144"/>
      <c r="U246" s="149">
        <f>(Y246/100)*L246</f>
        <v>0</v>
      </c>
      <c r="V246" s="150">
        <f>Z246/100*L246</f>
        <v>0</v>
      </c>
      <c r="W246" s="441"/>
      <c r="Y246" s="312">
        <f t="shared" si="86"/>
        <v>0</v>
      </c>
      <c r="Z246" s="312">
        <v>0</v>
      </c>
      <c r="AA246" s="152">
        <v>0</v>
      </c>
      <c r="AB246" s="152">
        <v>0</v>
      </c>
      <c r="AC246" s="492"/>
      <c r="AD246" s="355"/>
      <c r="AE246" s="269">
        <f t="shared" si="84"/>
        <v>0</v>
      </c>
      <c r="AF246" s="354">
        <f t="shared" si="85"/>
        <v>0</v>
      </c>
      <c r="AH246" s="621"/>
    </row>
    <row r="247" spans="3:34" s="139" customFormat="1" ht="12">
      <c r="C247" s="140"/>
      <c r="D247" s="682"/>
      <c r="E247" s="683">
        <v>20</v>
      </c>
      <c r="F247" s="256" t="s">
        <v>38</v>
      </c>
      <c r="G247" s="756" t="s">
        <v>361</v>
      </c>
      <c r="H247" s="756"/>
      <c r="I247" s="756"/>
      <c r="J247" s="764"/>
      <c r="K247" s="616">
        <v>1078667500</v>
      </c>
      <c r="L247" s="654">
        <f>(K247/$K$245)*100</f>
        <v>33.946729063140232</v>
      </c>
      <c r="M247" s="628">
        <f t="shared" ref="M247:M253" si="111">AC247+AD247+AH247</f>
        <v>665307500</v>
      </c>
      <c r="N247" s="612">
        <f>(M247/K247)*100</f>
        <v>61.678645180280299</v>
      </c>
      <c r="O247" s="621">
        <v>381859000</v>
      </c>
      <c r="P247" s="612">
        <f>O247/K247*100</f>
        <v>35.400992428157892</v>
      </c>
      <c r="Q247" s="620">
        <f t="shared" si="110"/>
        <v>696808500</v>
      </c>
      <c r="R247" s="147" t="s">
        <v>362</v>
      </c>
      <c r="S247" s="682"/>
      <c r="T247" s="144"/>
      <c r="U247" s="149">
        <f t="shared" ref="U247:U253" si="112">(Y247/100)*L247</f>
        <v>20.937882569165353</v>
      </c>
      <c r="V247" s="150">
        <f t="shared" ref="V247:V253" si="113">Z247/100*L247</f>
        <v>12.017478985249548</v>
      </c>
      <c r="W247" s="441"/>
      <c r="Y247" s="312">
        <f t="shared" si="86"/>
        <v>61.678645180280299</v>
      </c>
      <c r="Z247" s="312">
        <f>P247</f>
        <v>35.400992428157892</v>
      </c>
      <c r="AA247" s="152">
        <v>74.195538904717679</v>
      </c>
      <c r="AB247" s="152"/>
      <c r="AC247" s="492">
        <v>492747500</v>
      </c>
      <c r="AD247" s="355">
        <v>152260000</v>
      </c>
      <c r="AE247" s="269">
        <f t="shared" si="84"/>
        <v>76130000</v>
      </c>
      <c r="AF247" s="354">
        <f t="shared" si="85"/>
        <v>76130000</v>
      </c>
      <c r="AH247" s="621">
        <v>20300000</v>
      </c>
    </row>
    <row r="248" spans="3:34" s="139" customFormat="1" ht="12">
      <c r="C248" s="140"/>
      <c r="D248" s="141"/>
      <c r="E248" s="683">
        <v>20</v>
      </c>
      <c r="F248" s="256" t="s">
        <v>115</v>
      </c>
      <c r="G248" s="142" t="s">
        <v>363</v>
      </c>
      <c r="H248" s="142"/>
      <c r="I248" s="142"/>
      <c r="J248" s="683"/>
      <c r="K248" s="616">
        <v>427280000</v>
      </c>
      <c r="L248" s="654">
        <f t="shared" ref="L248:L253" si="114">(K248/$K$245)*100</f>
        <v>13.446922609699987</v>
      </c>
      <c r="M248" s="628">
        <f t="shared" si="111"/>
        <v>427280000</v>
      </c>
      <c r="N248" s="618">
        <f>(M248/K248)*100</f>
        <v>100</v>
      </c>
      <c r="O248" s="655">
        <v>300546000</v>
      </c>
      <c r="P248" s="612">
        <f>O248/K248*100</f>
        <v>70.33935592585658</v>
      </c>
      <c r="Q248" s="620">
        <f t="shared" si="110"/>
        <v>126734000</v>
      </c>
      <c r="R248" s="147" t="s">
        <v>364</v>
      </c>
      <c r="S248" s="141"/>
      <c r="T248" s="151"/>
      <c r="U248" s="149">
        <f t="shared" si="112"/>
        <v>13.446922609699987</v>
      </c>
      <c r="V248" s="150">
        <f t="shared" si="113"/>
        <v>9.4584787555113561</v>
      </c>
      <c r="W248" s="441" t="s">
        <v>33</v>
      </c>
      <c r="Y248" s="312">
        <f t="shared" si="86"/>
        <v>100</v>
      </c>
      <c r="Z248" s="312">
        <f>P248</f>
        <v>70.33935592585658</v>
      </c>
      <c r="AA248" s="152">
        <v>96.979732259876428</v>
      </c>
      <c r="AB248" s="152">
        <v>45</v>
      </c>
      <c r="AC248" s="492">
        <v>245120000</v>
      </c>
      <c r="AD248" s="355">
        <v>25810000</v>
      </c>
      <c r="AE248" s="269">
        <f t="shared" si="84"/>
        <v>12905000</v>
      </c>
      <c r="AF248" s="354">
        <f t="shared" si="85"/>
        <v>12905000</v>
      </c>
      <c r="AH248" s="621">
        <v>156350000</v>
      </c>
    </row>
    <row r="249" spans="3:34" s="139" customFormat="1" ht="12">
      <c r="C249" s="140"/>
      <c r="D249" s="141"/>
      <c r="E249" s="683"/>
      <c r="F249" s="142"/>
      <c r="G249" s="142" t="s">
        <v>365</v>
      </c>
      <c r="H249" s="142"/>
      <c r="I249" s="142"/>
      <c r="J249" s="683"/>
      <c r="K249" s="616">
        <v>0</v>
      </c>
      <c r="L249" s="654">
        <f t="shared" si="114"/>
        <v>0</v>
      </c>
      <c r="M249" s="628">
        <f t="shared" si="111"/>
        <v>0</v>
      </c>
      <c r="N249" s="618"/>
      <c r="O249" s="621"/>
      <c r="P249" s="612"/>
      <c r="Q249" s="620">
        <f t="shared" si="110"/>
        <v>0</v>
      </c>
      <c r="R249" s="147"/>
      <c r="S249" s="141"/>
      <c r="T249" s="151"/>
      <c r="U249" s="149">
        <f t="shared" si="112"/>
        <v>0</v>
      </c>
      <c r="V249" s="150">
        <f t="shared" si="113"/>
        <v>0</v>
      </c>
      <c r="W249" s="441"/>
      <c r="Y249" s="312">
        <f t="shared" si="86"/>
        <v>0</v>
      </c>
      <c r="Z249" s="312">
        <v>0</v>
      </c>
      <c r="AA249" s="152">
        <v>0</v>
      </c>
      <c r="AB249" s="152">
        <v>0</v>
      </c>
      <c r="AC249" s="492"/>
      <c r="AD249" s="355"/>
      <c r="AE249" s="269">
        <f t="shared" si="84"/>
        <v>0</v>
      </c>
      <c r="AF249" s="354">
        <f t="shared" si="85"/>
        <v>0</v>
      </c>
      <c r="AH249" s="621">
        <v>0</v>
      </c>
    </row>
    <row r="250" spans="3:34" s="139" customFormat="1" ht="12">
      <c r="C250" s="140"/>
      <c r="D250" s="141"/>
      <c r="E250" s="683">
        <v>20</v>
      </c>
      <c r="F250" s="256" t="s">
        <v>107</v>
      </c>
      <c r="G250" s="142" t="s">
        <v>366</v>
      </c>
      <c r="H250" s="142"/>
      <c r="I250" s="142"/>
      <c r="J250" s="683"/>
      <c r="K250" s="616">
        <v>133100000</v>
      </c>
      <c r="L250" s="654">
        <f t="shared" si="114"/>
        <v>4.1887881467680872</v>
      </c>
      <c r="M250" s="628">
        <f t="shared" si="111"/>
        <v>133100000</v>
      </c>
      <c r="N250" s="618">
        <f>(M250/K250)*100</f>
        <v>100</v>
      </c>
      <c r="O250" s="621"/>
      <c r="P250" s="612">
        <f>O250/K250*100</f>
        <v>0</v>
      </c>
      <c r="Q250" s="620">
        <f t="shared" si="110"/>
        <v>133100000</v>
      </c>
      <c r="R250" s="147"/>
      <c r="S250" s="141"/>
      <c r="T250" s="151"/>
      <c r="U250" s="149">
        <f t="shared" si="112"/>
        <v>4.1887881467680872</v>
      </c>
      <c r="V250" s="150">
        <f t="shared" si="113"/>
        <v>0</v>
      </c>
      <c r="W250" s="441"/>
      <c r="Y250" s="312">
        <f t="shared" si="86"/>
        <v>100</v>
      </c>
      <c r="Z250" s="312">
        <v>0</v>
      </c>
      <c r="AA250" s="152">
        <v>50</v>
      </c>
      <c r="AB250" s="152">
        <v>0</v>
      </c>
      <c r="AC250" s="492">
        <v>0</v>
      </c>
      <c r="AD250" s="355">
        <v>133100000</v>
      </c>
      <c r="AE250" s="269">
        <f t="shared" si="84"/>
        <v>66550000</v>
      </c>
      <c r="AF250" s="354">
        <f t="shared" si="85"/>
        <v>66550000</v>
      </c>
      <c r="AH250" s="621">
        <f>AJ250</f>
        <v>0</v>
      </c>
    </row>
    <row r="251" spans="3:34" s="139" customFormat="1" ht="12">
      <c r="C251" s="140"/>
      <c r="D251" s="141"/>
      <c r="E251" s="683">
        <v>20</v>
      </c>
      <c r="F251" s="256" t="s">
        <v>41</v>
      </c>
      <c r="G251" s="142" t="s">
        <v>367</v>
      </c>
      <c r="H251" s="142"/>
      <c r="I251" s="142"/>
      <c r="J251" s="683"/>
      <c r="K251" s="616">
        <v>1295132500</v>
      </c>
      <c r="L251" s="654">
        <f t="shared" si="114"/>
        <v>40.759095901533584</v>
      </c>
      <c r="M251" s="628">
        <f t="shared" si="111"/>
        <v>1288832000</v>
      </c>
      <c r="N251" s="618">
        <f>(M251/K251)*100</f>
        <v>99.51352467797696</v>
      </c>
      <c r="O251" s="655">
        <v>1027335000</v>
      </c>
      <c r="P251" s="612">
        <f>O251/K251*100</f>
        <v>79.322771994371237</v>
      </c>
      <c r="Q251" s="620">
        <f t="shared" si="110"/>
        <v>267797500</v>
      </c>
      <c r="R251" s="147" t="s">
        <v>368</v>
      </c>
      <c r="S251" s="141"/>
      <c r="T251" s="151"/>
      <c r="U251" s="149">
        <f t="shared" si="112"/>
        <v>40.560812958492917</v>
      </c>
      <c r="V251" s="150">
        <f t="shared" si="113"/>
        <v>32.331244708940595</v>
      </c>
      <c r="W251" s="441" t="s">
        <v>33</v>
      </c>
      <c r="Y251" s="312">
        <f t="shared" si="86"/>
        <v>99.51352467797696</v>
      </c>
      <c r="Z251" s="312">
        <f>P251</f>
        <v>79.322771994371237</v>
      </c>
      <c r="AA251" s="152">
        <v>99.51352467797696</v>
      </c>
      <c r="AB251" s="152">
        <v>99.51352467797696</v>
      </c>
      <c r="AC251" s="492">
        <v>668207000</v>
      </c>
      <c r="AD251" s="355"/>
      <c r="AE251" s="269">
        <f t="shared" si="84"/>
        <v>0</v>
      </c>
      <c r="AF251" s="354">
        <f t="shared" si="85"/>
        <v>0</v>
      </c>
      <c r="AH251" s="621">
        <v>620625000</v>
      </c>
    </row>
    <row r="252" spans="3:34" s="139" customFormat="1" ht="12">
      <c r="C252" s="140"/>
      <c r="D252" s="141"/>
      <c r="E252" s="683"/>
      <c r="F252" s="142"/>
      <c r="G252" s="142" t="s">
        <v>369</v>
      </c>
      <c r="H252" s="142"/>
      <c r="I252" s="142"/>
      <c r="J252" s="683"/>
      <c r="K252" s="616">
        <v>0</v>
      </c>
      <c r="L252" s="654">
        <f t="shared" si="114"/>
        <v>0</v>
      </c>
      <c r="M252" s="628">
        <f t="shared" si="111"/>
        <v>0</v>
      </c>
      <c r="N252" s="618"/>
      <c r="O252" s="621"/>
      <c r="P252" s="612"/>
      <c r="Q252" s="620">
        <f t="shared" si="110"/>
        <v>0</v>
      </c>
      <c r="R252" s="147" t="s">
        <v>370</v>
      </c>
      <c r="S252" s="141"/>
      <c r="T252" s="151"/>
      <c r="U252" s="149">
        <f t="shared" si="112"/>
        <v>0</v>
      </c>
      <c r="V252" s="150">
        <f t="shared" si="113"/>
        <v>0</v>
      </c>
      <c r="W252" s="441"/>
      <c r="Y252" s="312">
        <f t="shared" si="86"/>
        <v>0</v>
      </c>
      <c r="Z252" s="312">
        <v>0</v>
      </c>
      <c r="AA252" s="152">
        <v>0</v>
      </c>
      <c r="AB252" s="152">
        <v>0</v>
      </c>
      <c r="AC252" s="492"/>
      <c r="AD252" s="355"/>
      <c r="AE252" s="269">
        <f t="shared" si="84"/>
        <v>0</v>
      </c>
      <c r="AF252" s="354">
        <f t="shared" si="85"/>
        <v>0</v>
      </c>
      <c r="AH252" s="621">
        <v>0</v>
      </c>
    </row>
    <row r="253" spans="3:34" s="139" customFormat="1" ht="12">
      <c r="C253" s="140"/>
      <c r="D253" s="141"/>
      <c r="E253" s="683">
        <v>20</v>
      </c>
      <c r="F253" s="142">
        <v>11</v>
      </c>
      <c r="G253" s="142" t="s">
        <v>371</v>
      </c>
      <c r="H253" s="142"/>
      <c r="I253" s="142"/>
      <c r="J253" s="683"/>
      <c r="K253" s="616">
        <v>243350000</v>
      </c>
      <c r="L253" s="654">
        <f t="shared" si="114"/>
        <v>7.6584642788581068</v>
      </c>
      <c r="M253" s="628">
        <f t="shared" si="111"/>
        <v>224910000</v>
      </c>
      <c r="N253" s="618">
        <f>(M253/K253)*100</f>
        <v>92.422436819395941</v>
      </c>
      <c r="O253" s="655">
        <v>194820000</v>
      </c>
      <c r="P253" s="612">
        <f>O253/K253*100</f>
        <v>80.057530306143406</v>
      </c>
      <c r="Q253" s="620">
        <f t="shared" si="110"/>
        <v>48530000</v>
      </c>
      <c r="R253" s="147" t="s">
        <v>372</v>
      </c>
      <c r="S253" s="141"/>
      <c r="T253" s="151"/>
      <c r="U253" s="149">
        <f t="shared" si="112"/>
        <v>7.0781393094636407</v>
      </c>
      <c r="V253" s="150">
        <f t="shared" si="113"/>
        <v>6.1311773610319964</v>
      </c>
      <c r="W253" s="441" t="s">
        <v>33</v>
      </c>
      <c r="Y253" s="312">
        <f t="shared" si="86"/>
        <v>92.422436819395941</v>
      </c>
      <c r="Z253" s="312">
        <f>P253</f>
        <v>80.057530306143406</v>
      </c>
      <c r="AA253" s="152">
        <v>71.75518800082186</v>
      </c>
      <c r="AB253" s="152">
        <v>71.75518800082186</v>
      </c>
      <c r="AC253" s="492">
        <v>89177500</v>
      </c>
      <c r="AD253" s="355">
        <v>100587500</v>
      </c>
      <c r="AE253" s="269">
        <f t="shared" si="84"/>
        <v>50293750</v>
      </c>
      <c r="AF253" s="354">
        <f t="shared" si="85"/>
        <v>50293750</v>
      </c>
      <c r="AH253" s="621">
        <v>35145000</v>
      </c>
    </row>
    <row r="254" spans="3:34" s="139" customFormat="1" ht="12">
      <c r="C254" s="140">
        <v>18</v>
      </c>
      <c r="D254" s="682">
        <v>21</v>
      </c>
      <c r="E254" s="683" t="s">
        <v>373</v>
      </c>
      <c r="F254" s="142"/>
      <c r="G254" s="683"/>
      <c r="H254" s="142"/>
      <c r="I254" s="142"/>
      <c r="J254" s="144"/>
      <c r="K254" s="605">
        <f>SUM(K256)</f>
        <v>71600000</v>
      </c>
      <c r="L254" s="606">
        <f>SUM(L255:L257)</f>
        <v>100</v>
      </c>
      <c r="M254" s="593">
        <f>SUM(M255:M257)</f>
        <v>71600000</v>
      </c>
      <c r="N254" s="607">
        <f>M254/K254*100</f>
        <v>100</v>
      </c>
      <c r="O254" s="595">
        <f>SUM(O255:O257)</f>
        <v>45742000</v>
      </c>
      <c r="P254" s="625">
        <f>O254/K254*100</f>
        <v>63.885474860335201</v>
      </c>
      <c r="Q254" s="306">
        <f>SUM(Q255:Q257)</f>
        <v>25858000</v>
      </c>
      <c r="R254" s="306">
        <f>SUM(R256:R261)</f>
        <v>0</v>
      </c>
      <c r="S254" s="307"/>
      <c r="T254" s="308"/>
      <c r="U254" s="318">
        <f>SUM(U255:U257)</f>
        <v>100</v>
      </c>
      <c r="V254" s="318">
        <f>SUM(V255:V257)</f>
        <v>63.885474860335201</v>
      </c>
      <c r="W254" s="440"/>
      <c r="Y254" s="312">
        <f t="shared" si="86"/>
        <v>100</v>
      </c>
      <c r="Z254" s="312">
        <f>Y254</f>
        <v>100</v>
      </c>
      <c r="AA254" s="152">
        <v>83.589385474860336</v>
      </c>
      <c r="AB254" s="152">
        <v>83.589385474860336</v>
      </c>
      <c r="AC254" s="492"/>
      <c r="AD254" s="355"/>
      <c r="AE254" s="269">
        <f t="shared" si="84"/>
        <v>0</v>
      </c>
      <c r="AF254" s="354">
        <f t="shared" si="85"/>
        <v>0</v>
      </c>
      <c r="AH254" s="595">
        <f>SUM(AH255:AH257)</f>
        <v>22500000</v>
      </c>
    </row>
    <row r="255" spans="3:34" s="139" customFormat="1" ht="12">
      <c r="C255" s="140"/>
      <c r="D255" s="141"/>
      <c r="E255" s="683"/>
      <c r="F255" s="142"/>
      <c r="G255" s="683" t="s">
        <v>374</v>
      </c>
      <c r="H255" s="142"/>
      <c r="I255" s="142"/>
      <c r="J255" s="144"/>
      <c r="K255" s="616"/>
      <c r="L255" s="617"/>
      <c r="M255" s="628"/>
      <c r="N255" s="618"/>
      <c r="O255" s="621"/>
      <c r="P255" s="618"/>
      <c r="Q255" s="620"/>
      <c r="R255" s="147"/>
      <c r="S255" s="141"/>
      <c r="T255" s="151"/>
      <c r="U255" s="149">
        <f>(Y255/100)*L255</f>
        <v>0</v>
      </c>
      <c r="V255" s="150">
        <f>Z255/100*L255</f>
        <v>0</v>
      </c>
      <c r="W255" s="441"/>
      <c r="Y255" s="312">
        <f t="shared" si="86"/>
        <v>0</v>
      </c>
      <c r="Z255" s="312">
        <v>0</v>
      </c>
      <c r="AA255" s="152">
        <v>0</v>
      </c>
      <c r="AB255" s="152">
        <v>0</v>
      </c>
      <c r="AC255" s="492"/>
      <c r="AD255" s="355"/>
      <c r="AE255" s="269">
        <f t="shared" si="84"/>
        <v>0</v>
      </c>
      <c r="AF255" s="354">
        <f t="shared" si="85"/>
        <v>0</v>
      </c>
      <c r="AH255" s="621"/>
    </row>
    <row r="256" spans="3:34" s="139" customFormat="1" ht="12">
      <c r="C256" s="140"/>
      <c r="D256" s="141"/>
      <c r="E256" s="683">
        <v>21</v>
      </c>
      <c r="F256" s="256" t="s">
        <v>41</v>
      </c>
      <c r="G256" s="756" t="s">
        <v>375</v>
      </c>
      <c r="H256" s="756"/>
      <c r="I256" s="756"/>
      <c r="J256" s="764"/>
      <c r="K256" s="616">
        <v>71600000</v>
      </c>
      <c r="L256" s="617">
        <f>(K256/$K$254)*100</f>
        <v>100</v>
      </c>
      <c r="M256" s="628">
        <f>AC256+AD256+AH256</f>
        <v>71600000</v>
      </c>
      <c r="N256" s="618">
        <f>M256/K256*100</f>
        <v>100</v>
      </c>
      <c r="O256" s="655">
        <v>45742000</v>
      </c>
      <c r="P256" s="618">
        <f>O256/K256*100</f>
        <v>63.885474860335201</v>
      </c>
      <c r="Q256" s="620">
        <f>K256-O256</f>
        <v>25858000</v>
      </c>
      <c r="R256" s="147" t="s">
        <v>376</v>
      </c>
      <c r="S256" s="141"/>
      <c r="T256" s="151"/>
      <c r="U256" s="149">
        <f>(Y256/100)*L256</f>
        <v>100</v>
      </c>
      <c r="V256" s="150">
        <f>Z256/100*L256</f>
        <v>63.885474860335201</v>
      </c>
      <c r="W256" s="441"/>
      <c r="Y256" s="312">
        <f t="shared" si="86"/>
        <v>100</v>
      </c>
      <c r="Z256" s="312">
        <f>P256</f>
        <v>63.885474860335201</v>
      </c>
      <c r="AA256" s="152">
        <v>83.589385474860336</v>
      </c>
      <c r="AB256" s="152">
        <v>30</v>
      </c>
      <c r="AC256" s="492">
        <v>25600000</v>
      </c>
      <c r="AD256" s="355">
        <v>23500000</v>
      </c>
      <c r="AE256" s="269">
        <f t="shared" si="84"/>
        <v>11750000</v>
      </c>
      <c r="AF256" s="354">
        <f t="shared" si="85"/>
        <v>11750000</v>
      </c>
      <c r="AH256" s="621">
        <v>22500000</v>
      </c>
    </row>
    <row r="257" spans="3:34" s="139" customFormat="1" ht="12">
      <c r="C257" s="140"/>
      <c r="D257" s="141"/>
      <c r="E257" s="683"/>
      <c r="F257" s="142"/>
      <c r="G257" s="756"/>
      <c r="H257" s="756"/>
      <c r="I257" s="756"/>
      <c r="J257" s="764"/>
      <c r="K257" s="616"/>
      <c r="L257" s="617"/>
      <c r="M257" s="628"/>
      <c r="N257" s="618"/>
      <c r="O257" s="621"/>
      <c r="P257" s="618"/>
      <c r="Q257" s="620"/>
      <c r="R257" s="358" t="s">
        <v>369</v>
      </c>
      <c r="S257" s="359"/>
      <c r="T257" s="360"/>
      <c r="U257" s="149">
        <f>(Y257/100)*L257</f>
        <v>0</v>
      </c>
      <c r="V257" s="150">
        <f>Z257/100*L257</f>
        <v>0</v>
      </c>
      <c r="W257" s="441"/>
      <c r="Y257" s="312">
        <f t="shared" si="86"/>
        <v>0</v>
      </c>
      <c r="Z257" s="312">
        <v>0</v>
      </c>
      <c r="AA257" s="152">
        <v>0</v>
      </c>
      <c r="AB257" s="152">
        <v>0</v>
      </c>
      <c r="AC257" s="492"/>
      <c r="AD257" s="355"/>
      <c r="AE257" s="269"/>
      <c r="AF257" s="354"/>
      <c r="AH257" s="621"/>
    </row>
    <row r="258" spans="3:34" s="139" customFormat="1">
      <c r="C258" s="140"/>
      <c r="D258" s="141"/>
      <c r="E258" s="683"/>
      <c r="F258" s="142"/>
      <c r="G258" s="678"/>
      <c r="H258" s="678"/>
      <c r="I258" s="678"/>
      <c r="J258" s="679"/>
      <c r="K258" s="616"/>
      <c r="L258" s="617"/>
      <c r="M258" s="628">
        <f>AC258+AD258+AH258</f>
        <v>0</v>
      </c>
      <c r="N258" s="618"/>
      <c r="O258" s="621"/>
      <c r="P258" s="618"/>
      <c r="Q258" s="620"/>
      <c r="R258" s="147"/>
      <c r="S258" s="141"/>
      <c r="T258" s="151"/>
      <c r="U258" s="149"/>
      <c r="V258" s="150"/>
      <c r="W258" s="441"/>
      <c r="Y258" s="312">
        <f t="shared" si="86"/>
        <v>0</v>
      </c>
      <c r="Z258" s="312">
        <v>0</v>
      </c>
      <c r="AA258" s="152">
        <v>0</v>
      </c>
      <c r="AB258" s="152">
        <v>0</v>
      </c>
      <c r="AC258" s="492"/>
      <c r="AD258" s="142"/>
      <c r="AE258" s="269">
        <f t="shared" ref="AE258:AE321" si="115">AD258/2</f>
        <v>0</v>
      </c>
      <c r="AF258" s="354">
        <f t="shared" ref="AF258:AF321" si="116">AD258-AE258</f>
        <v>0</v>
      </c>
      <c r="AH258" s="621"/>
    </row>
    <row r="259" spans="3:34" s="326" customFormat="1" ht="11.25">
      <c r="C259" s="689"/>
      <c r="D259" s="680"/>
      <c r="E259" s="681"/>
      <c r="F259" s="681"/>
      <c r="G259" s="681"/>
      <c r="H259" s="681" t="s">
        <v>377</v>
      </c>
      <c r="I259" s="681"/>
      <c r="J259" s="364"/>
      <c r="K259" s="603">
        <f>+K13+K42+K56+K60+K65+K78+K86+K108+K163+K195+K209+K217+K221+K231+K235+K245+K254</f>
        <v>125434231479</v>
      </c>
      <c r="L259" s="368">
        <v>100</v>
      </c>
      <c r="M259" s="600">
        <f>M13+M42+M56+M60+M65+M78+M86+M108+M163+M195+M209+M217+M221+M231+M235+M245+M254</f>
        <v>124958145979</v>
      </c>
      <c r="N259" s="656">
        <f>M259/K259*100</f>
        <v>99.62045010011505</v>
      </c>
      <c r="O259" s="600">
        <f>O13+O42+O56+O60+O65+O78+O86+O108+O163+O195+O209+O217+O221+O231+O235+O245+O254</f>
        <v>49056453312</v>
      </c>
      <c r="P259" s="656">
        <f>O259/K259*100</f>
        <v>39.109302726674699</v>
      </c>
      <c r="Q259" s="603">
        <f>+Q13+Q42+Q56+Q60+Q65+Q78+Q86+Q108+Q163+Q195+Q209+Q217+Q221+Q231+Q235+Q245+Q254</f>
        <v>76377778167</v>
      </c>
      <c r="R259" s="689"/>
      <c r="S259" s="680"/>
      <c r="T259" s="364"/>
      <c r="U259" s="368">
        <f>SUM(U245+U235+U231+U221+U209+U195+U163+U108+U86+U78+U65+U60+U42+U13+U254+U56+U217)/17</f>
        <v>91.463401778521288</v>
      </c>
      <c r="V259" s="368">
        <f>SUM(V245+V235+V231+V221+V209+V195+V163+V108+V86+V78+V65+V60+V42+V13+V254+V56+V217)/17</f>
        <v>57.239132761643468</v>
      </c>
      <c r="W259" s="364"/>
      <c r="X259" s="369"/>
      <c r="Y259" s="312"/>
      <c r="Z259" s="613">
        <v>0</v>
      </c>
      <c r="AA259" s="152"/>
      <c r="AB259" s="370">
        <v>0</v>
      </c>
      <c r="AC259" s="493"/>
      <c r="AD259" s="683"/>
      <c r="AE259" s="269">
        <f t="shared" si="115"/>
        <v>0</v>
      </c>
      <c r="AF259" s="354">
        <f t="shared" si="116"/>
        <v>0</v>
      </c>
      <c r="AH259" s="600">
        <f>AH13+AH42+AH56+AH60+AH65+AH78+AH86+AH108+AH163+AH195+AH209+AH217+AH221+AH231+AH235+AH245+AH254</f>
        <v>18623127372</v>
      </c>
    </row>
    <row r="260" spans="3:34" s="139" customFormat="1" ht="12">
      <c r="C260" s="690"/>
      <c r="D260" s="359"/>
      <c r="E260" s="685"/>
      <c r="F260" s="685"/>
      <c r="G260" s="685"/>
      <c r="H260" s="685"/>
      <c r="I260" s="685"/>
      <c r="J260" s="374"/>
      <c r="K260" s="657"/>
      <c r="L260" s="658"/>
      <c r="M260" s="659"/>
      <c r="N260" s="660"/>
      <c r="O260" s="661"/>
      <c r="P260" s="660"/>
      <c r="Q260" s="662"/>
      <c r="R260" s="690"/>
      <c r="S260" s="684"/>
      <c r="T260" s="374"/>
      <c r="U260" s="379"/>
      <c r="V260" s="380"/>
      <c r="W260" s="444"/>
      <c r="X260" s="140"/>
      <c r="Y260" s="663"/>
      <c r="Z260" s="663"/>
      <c r="AA260" s="381"/>
      <c r="AB260" s="381"/>
      <c r="AC260" s="492"/>
      <c r="AD260" s="142"/>
      <c r="AE260" s="269">
        <f t="shared" si="115"/>
        <v>0</v>
      </c>
      <c r="AF260" s="354">
        <f t="shared" si="116"/>
        <v>0</v>
      </c>
      <c r="AH260" s="661"/>
    </row>
    <row r="261" spans="3:34" s="139" customFormat="1" ht="12">
      <c r="C261" s="326"/>
      <c r="D261" s="142"/>
      <c r="E261" s="683"/>
      <c r="F261" s="683"/>
      <c r="G261" s="683"/>
      <c r="H261" s="326"/>
      <c r="I261" s="326"/>
      <c r="J261" s="326"/>
      <c r="K261" s="574"/>
      <c r="L261" s="575"/>
      <c r="M261" s="576"/>
      <c r="N261" s="577"/>
      <c r="O261" s="578"/>
      <c r="P261" s="577"/>
      <c r="Q261" s="664"/>
      <c r="R261" s="326"/>
      <c r="S261" s="326"/>
      <c r="T261" s="326"/>
      <c r="U261" s="383"/>
      <c r="V261" s="384"/>
      <c r="W261" s="445"/>
      <c r="Y261" s="156"/>
      <c r="Z261" s="156"/>
      <c r="AA261" s="385"/>
      <c r="AB261" s="385"/>
      <c r="AC261" s="492"/>
      <c r="AD261" s="142"/>
      <c r="AE261" s="269">
        <f t="shared" si="115"/>
        <v>0</v>
      </c>
      <c r="AF261" s="354">
        <f t="shared" si="116"/>
        <v>0</v>
      </c>
      <c r="AH261" s="578"/>
    </row>
    <row r="262" spans="3:34" s="386" customFormat="1">
      <c r="C262" s="387"/>
      <c r="D262" s="388"/>
      <c r="E262" s="389"/>
      <c r="F262" s="389"/>
      <c r="G262" s="389"/>
      <c r="H262" s="387"/>
      <c r="I262" s="387"/>
      <c r="J262" s="387"/>
      <c r="K262" s="574"/>
      <c r="L262" s="575"/>
      <c r="M262" s="576"/>
      <c r="N262" s="577"/>
      <c r="O262" s="578"/>
      <c r="P262" s="577"/>
      <c r="Q262" s="397"/>
      <c r="R262" s="665" t="s">
        <v>472</v>
      </c>
      <c r="S262" s="387"/>
      <c r="T262" s="387"/>
      <c r="U262" s="393"/>
      <c r="V262" s="393"/>
      <c r="W262" s="446"/>
      <c r="Y262" s="666"/>
      <c r="Z262" s="666"/>
      <c r="AA262" s="394"/>
      <c r="AB262" s="394"/>
      <c r="AC262" s="491"/>
      <c r="AD262" s="388"/>
      <c r="AE262" s="269">
        <f t="shared" si="115"/>
        <v>0</v>
      </c>
      <c r="AF262" s="354">
        <f t="shared" si="116"/>
        <v>0</v>
      </c>
      <c r="AH262" s="578"/>
    </row>
    <row r="263" spans="3:34" s="386" customFormat="1">
      <c r="C263" s="387" t="s">
        <v>378</v>
      </c>
      <c r="D263" s="388"/>
      <c r="E263" s="389"/>
      <c r="F263" s="389"/>
      <c r="G263" s="389"/>
      <c r="H263" s="387"/>
      <c r="I263" s="387"/>
      <c r="J263" s="387"/>
      <c r="K263" s="574"/>
      <c r="L263" s="575"/>
      <c r="M263" s="576"/>
      <c r="N263" s="577"/>
      <c r="O263" s="576"/>
      <c r="P263" s="577"/>
      <c r="Q263" s="667"/>
      <c r="R263" s="272" t="s">
        <v>459</v>
      </c>
      <c r="S263" s="387"/>
      <c r="T263" s="387"/>
      <c r="U263" s="393"/>
      <c r="V263" s="397"/>
      <c r="W263" s="446"/>
      <c r="Y263" s="666"/>
      <c r="Z263" s="666"/>
      <c r="AA263" s="394"/>
      <c r="AB263" s="394"/>
      <c r="AC263" s="491"/>
      <c r="AD263" s="388"/>
      <c r="AE263" s="269">
        <f t="shared" si="115"/>
        <v>0</v>
      </c>
      <c r="AF263" s="354">
        <f t="shared" si="116"/>
        <v>0</v>
      </c>
      <c r="AH263" s="578"/>
    </row>
    <row r="264" spans="3:34" s="386" customFormat="1">
      <c r="C264" s="387"/>
      <c r="D264" s="388"/>
      <c r="E264" s="389"/>
      <c r="F264" s="389"/>
      <c r="G264" s="389"/>
      <c r="H264" s="387"/>
      <c r="I264" s="387"/>
      <c r="J264" s="387"/>
      <c r="K264" s="574"/>
      <c r="L264" s="575"/>
      <c r="M264" s="576"/>
      <c r="N264" s="577"/>
      <c r="O264" s="576"/>
      <c r="P264" s="577"/>
      <c r="Q264" s="387"/>
      <c r="R264" s="272" t="s">
        <v>460</v>
      </c>
      <c r="S264" s="387"/>
      <c r="T264" s="387"/>
      <c r="U264" s="393"/>
      <c r="V264" s="397"/>
      <c r="W264" s="446"/>
      <c r="Y264" s="666"/>
      <c r="Z264" s="666"/>
      <c r="AA264" s="394"/>
      <c r="AB264" s="394"/>
      <c r="AC264" s="491"/>
      <c r="AD264" s="388"/>
      <c r="AE264" s="269">
        <f t="shared" si="115"/>
        <v>0</v>
      </c>
      <c r="AF264" s="354">
        <f t="shared" si="116"/>
        <v>0</v>
      </c>
      <c r="AH264" s="578"/>
    </row>
    <row r="265" spans="3:34" s="386" customFormat="1">
      <c r="C265" s="387"/>
      <c r="D265" s="387"/>
      <c r="E265" s="672"/>
      <c r="F265" s="672"/>
      <c r="G265" s="389"/>
      <c r="H265" s="387"/>
      <c r="I265" s="387"/>
      <c r="J265" s="387"/>
      <c r="K265" s="574"/>
      <c r="L265" s="575"/>
      <c r="M265" s="576"/>
      <c r="N265" s="577"/>
      <c r="O265" s="576"/>
      <c r="P265" s="577"/>
      <c r="Q265" s="387"/>
      <c r="R265" s="665"/>
      <c r="U265" s="400"/>
      <c r="V265" s="397"/>
      <c r="W265" s="446"/>
      <c r="Y265" s="666"/>
      <c r="Z265" s="666"/>
      <c r="AA265" s="394"/>
      <c r="AB265" s="394"/>
      <c r="AC265" s="491"/>
      <c r="AD265" s="388"/>
      <c r="AE265" s="269">
        <f t="shared" si="115"/>
        <v>0</v>
      </c>
      <c r="AF265" s="354">
        <f t="shared" si="116"/>
        <v>0</v>
      </c>
      <c r="AH265" s="578"/>
    </row>
    <row r="266" spans="3:34" s="386" customFormat="1">
      <c r="C266" s="387"/>
      <c r="D266" s="388"/>
      <c r="E266" s="389"/>
      <c r="F266" s="389"/>
      <c r="G266" s="389"/>
      <c r="H266" s="387"/>
      <c r="I266" s="387"/>
      <c r="J266" s="387"/>
      <c r="K266" s="574"/>
      <c r="L266" s="575"/>
      <c r="M266" s="576"/>
      <c r="N266" s="577"/>
      <c r="O266" s="578"/>
      <c r="P266" s="577"/>
      <c r="Q266" s="387"/>
      <c r="R266" s="665"/>
      <c r="T266" s="388"/>
      <c r="U266" s="401"/>
      <c r="V266" s="397"/>
      <c r="W266" s="446"/>
      <c r="Y266" s="666"/>
      <c r="Z266" s="666"/>
      <c r="AA266" s="394"/>
      <c r="AB266" s="394"/>
      <c r="AC266" s="491"/>
      <c r="AD266" s="388"/>
      <c r="AE266" s="269">
        <f t="shared" si="115"/>
        <v>0</v>
      </c>
      <c r="AF266" s="354">
        <f t="shared" si="116"/>
        <v>0</v>
      </c>
      <c r="AH266" s="578"/>
    </row>
    <row r="267" spans="3:34" s="386" customFormat="1">
      <c r="C267" s="422"/>
      <c r="D267" s="423"/>
      <c r="E267" s="423"/>
      <c r="F267" s="423"/>
      <c r="G267" s="425"/>
      <c r="H267" s="422"/>
      <c r="I267" s="422"/>
      <c r="J267" s="422"/>
      <c r="K267" s="668"/>
      <c r="L267" s="669"/>
      <c r="M267" s="349"/>
      <c r="N267" s="670"/>
      <c r="O267" s="578"/>
      <c r="P267" s="577"/>
      <c r="Q267" s="387"/>
      <c r="R267" s="270"/>
      <c r="S267" s="388"/>
      <c r="T267" s="388"/>
      <c r="U267" s="401"/>
      <c r="V267" s="397"/>
      <c r="W267" s="446"/>
      <c r="Y267" s="666"/>
      <c r="Z267" s="666"/>
      <c r="AA267" s="394"/>
      <c r="AB267" s="394"/>
      <c r="AC267" s="491"/>
      <c r="AD267" s="388"/>
      <c r="AE267" s="269">
        <f t="shared" si="115"/>
        <v>0</v>
      </c>
      <c r="AF267" s="354">
        <f t="shared" si="116"/>
        <v>0</v>
      </c>
      <c r="AH267" s="644"/>
    </row>
    <row r="268" spans="3:34" s="386" customFormat="1">
      <c r="C268" s="428"/>
      <c r="D268" s="423"/>
      <c r="E268" s="429"/>
      <c r="F268" s="429"/>
      <c r="G268" s="425"/>
      <c r="H268" s="428"/>
      <c r="I268" s="428"/>
      <c r="J268" s="428"/>
      <c r="K268" s="668"/>
      <c r="L268" s="671"/>
      <c r="M268" s="576"/>
      <c r="N268" s="577"/>
      <c r="O268" s="578"/>
      <c r="P268" s="577"/>
      <c r="Q268" s="387"/>
      <c r="R268" s="672"/>
      <c r="T268" s="388"/>
      <c r="U268" s="401"/>
      <c r="V268" s="397"/>
      <c r="W268" s="446"/>
      <c r="Y268" s="666"/>
      <c r="Z268" s="666"/>
      <c r="AA268" s="394"/>
      <c r="AB268" s="394"/>
      <c r="AC268" s="491"/>
      <c r="AD268" s="388"/>
      <c r="AE268" s="269">
        <f t="shared" si="115"/>
        <v>0</v>
      </c>
      <c r="AF268" s="354">
        <f t="shared" si="116"/>
        <v>0</v>
      </c>
      <c r="AH268" s="578"/>
    </row>
    <row r="269" spans="3:34" s="386" customFormat="1">
      <c r="C269" s="428"/>
      <c r="D269" s="423"/>
      <c r="E269" s="429"/>
      <c r="F269" s="429"/>
      <c r="G269" s="429"/>
      <c r="H269" s="428"/>
      <c r="I269" s="428"/>
      <c r="J269" s="428"/>
      <c r="K269" s="668"/>
      <c r="L269" s="671"/>
      <c r="M269" s="576"/>
      <c r="N269" s="577"/>
      <c r="O269" s="578"/>
      <c r="P269" s="577"/>
      <c r="Q269" s="387"/>
      <c r="R269" s="672" t="s">
        <v>381</v>
      </c>
      <c r="T269" s="388"/>
      <c r="U269" s="401"/>
      <c r="V269" s="397"/>
      <c r="W269" s="446"/>
      <c r="Y269" s="666"/>
      <c r="Z269" s="666"/>
      <c r="AA269" s="394"/>
      <c r="AB269" s="394"/>
      <c r="AC269" s="491"/>
      <c r="AD269" s="388"/>
      <c r="AE269" s="269">
        <f t="shared" si="115"/>
        <v>0</v>
      </c>
      <c r="AF269" s="354">
        <f t="shared" si="116"/>
        <v>0</v>
      </c>
      <c r="AH269" s="578"/>
    </row>
    <row r="270" spans="3:34" s="386" customFormat="1">
      <c r="C270" s="428"/>
      <c r="D270" s="423"/>
      <c r="E270" s="429"/>
      <c r="F270" s="429"/>
      <c r="G270" s="429"/>
      <c r="H270" s="428"/>
      <c r="I270" s="428"/>
      <c r="J270" s="428"/>
      <c r="K270" s="668"/>
      <c r="L270" s="671"/>
      <c r="M270" s="576"/>
      <c r="N270" s="577"/>
      <c r="O270" s="578"/>
      <c r="P270" s="577"/>
      <c r="Q270" s="387"/>
      <c r="R270" s="672" t="s">
        <v>382</v>
      </c>
      <c r="S270" s="388"/>
      <c r="T270" s="388"/>
      <c r="U270" s="401"/>
      <c r="V270" s="397"/>
      <c r="W270" s="446"/>
      <c r="Y270" s="666"/>
      <c r="Z270" s="666"/>
      <c r="AA270" s="394"/>
      <c r="AB270" s="394"/>
      <c r="AC270" s="491"/>
      <c r="AD270" s="388"/>
      <c r="AE270" s="269">
        <f t="shared" si="115"/>
        <v>0</v>
      </c>
      <c r="AF270" s="354">
        <f t="shared" si="116"/>
        <v>0</v>
      </c>
      <c r="AH270" s="578"/>
    </row>
    <row r="271" spans="3:34" s="386" customFormat="1">
      <c r="C271" s="428"/>
      <c r="D271" s="423"/>
      <c r="E271" s="429"/>
      <c r="F271" s="429"/>
      <c r="G271" s="429"/>
      <c r="H271" s="428"/>
      <c r="I271" s="428"/>
      <c r="J271" s="428"/>
      <c r="K271" s="668" t="e">
        <f>K269/G268*100</f>
        <v>#DIV/0!</v>
      </c>
      <c r="L271" s="671"/>
      <c r="M271" s="576"/>
      <c r="N271" s="577"/>
      <c r="O271" s="578"/>
      <c r="P271" s="577"/>
      <c r="Q271" s="387"/>
      <c r="R271" s="516"/>
      <c r="S271" s="388"/>
      <c r="T271" s="388"/>
      <c r="U271" s="401"/>
      <c r="V271" s="397"/>
      <c r="W271" s="446"/>
      <c r="Y271" s="666"/>
      <c r="Z271" s="666"/>
      <c r="AA271" s="394"/>
      <c r="AB271" s="394"/>
      <c r="AC271" s="491"/>
      <c r="AD271" s="388"/>
      <c r="AE271" s="269">
        <f t="shared" si="115"/>
        <v>0</v>
      </c>
      <c r="AF271" s="354">
        <f t="shared" si="116"/>
        <v>0</v>
      </c>
      <c r="AH271" s="578"/>
    </row>
    <row r="272" spans="3:34" s="139" customFormat="1" ht="12">
      <c r="C272" s="432"/>
      <c r="D272" s="433"/>
      <c r="E272" s="434"/>
      <c r="F272" s="434"/>
      <c r="G272" s="434"/>
      <c r="H272" s="432"/>
      <c r="I272" s="432"/>
      <c r="J272" s="432"/>
      <c r="K272" s="668"/>
      <c r="L272" s="671"/>
      <c r="M272" s="576"/>
      <c r="N272" s="577"/>
      <c r="O272" s="578"/>
      <c r="P272" s="577"/>
      <c r="Q272" s="326"/>
      <c r="U272" s="403"/>
      <c r="V272" s="384"/>
      <c r="W272" s="445"/>
      <c r="Y272" s="156"/>
      <c r="Z272" s="156"/>
      <c r="AA272" s="385"/>
      <c r="AB272" s="385"/>
      <c r="AC272" s="492"/>
      <c r="AD272" s="142"/>
      <c r="AE272" s="269">
        <f t="shared" si="115"/>
        <v>0</v>
      </c>
      <c r="AF272" s="354">
        <f t="shared" si="116"/>
        <v>0</v>
      </c>
      <c r="AH272" s="578"/>
    </row>
    <row r="273" spans="4:34" s="139" customFormat="1" ht="12">
      <c r="D273" s="142"/>
      <c r="E273" s="142"/>
      <c r="F273" s="142"/>
      <c r="G273" s="683"/>
      <c r="K273" s="574"/>
      <c r="L273" s="673"/>
      <c r="M273" s="349"/>
      <c r="N273" s="670"/>
      <c r="O273" s="644"/>
      <c r="P273" s="670"/>
      <c r="U273" s="403"/>
      <c r="V273" s="405"/>
      <c r="W273" s="445"/>
      <c r="Y273" s="156"/>
      <c r="Z273" s="156"/>
      <c r="AA273" s="385"/>
      <c r="AB273" s="385"/>
      <c r="AC273" s="492"/>
      <c r="AD273" s="142"/>
      <c r="AE273" s="269">
        <f t="shared" si="115"/>
        <v>0</v>
      </c>
      <c r="AF273" s="354">
        <f t="shared" si="116"/>
        <v>0</v>
      </c>
      <c r="AH273" s="644"/>
    </row>
    <row r="274" spans="4:34" s="139" customFormat="1" ht="12">
      <c r="D274" s="142"/>
      <c r="E274" s="142"/>
      <c r="F274" s="142"/>
      <c r="G274" s="142"/>
      <c r="K274" s="574"/>
      <c r="L274" s="673"/>
      <c r="M274" s="349"/>
      <c r="N274" s="670"/>
      <c r="O274" s="644"/>
      <c r="P274" s="670"/>
      <c r="U274" s="403"/>
      <c r="V274" s="405"/>
      <c r="W274" s="445"/>
      <c r="Y274" s="156"/>
      <c r="Z274" s="156"/>
      <c r="AA274" s="385"/>
      <c r="AB274" s="385"/>
      <c r="AC274" s="492"/>
      <c r="AD274" s="142"/>
      <c r="AE274" s="269">
        <f t="shared" si="115"/>
        <v>0</v>
      </c>
      <c r="AF274" s="354">
        <f t="shared" si="116"/>
        <v>0</v>
      </c>
      <c r="AH274" s="644"/>
    </row>
    <row r="275" spans="4:34" s="139" customFormat="1" ht="12">
      <c r="D275" s="142"/>
      <c r="E275" s="142"/>
      <c r="F275" s="142"/>
      <c r="G275" s="142"/>
      <c r="K275" s="574"/>
      <c r="L275" s="673"/>
      <c r="M275" s="349"/>
      <c r="N275" s="670"/>
      <c r="O275" s="644"/>
      <c r="P275" s="670"/>
      <c r="U275" s="403"/>
      <c r="V275" s="405"/>
      <c r="W275" s="445"/>
      <c r="Y275" s="156"/>
      <c r="Z275" s="156"/>
      <c r="AA275" s="385"/>
      <c r="AB275" s="385"/>
      <c r="AC275" s="492"/>
      <c r="AD275" s="142"/>
      <c r="AE275" s="269">
        <f t="shared" si="115"/>
        <v>0</v>
      </c>
      <c r="AF275" s="354">
        <f t="shared" si="116"/>
        <v>0</v>
      </c>
      <c r="AH275" s="644"/>
    </row>
    <row r="276" spans="4:34" s="139" customFormat="1" ht="12">
      <c r="D276" s="142"/>
      <c r="E276" s="142"/>
      <c r="F276" s="142"/>
      <c r="G276" s="142"/>
      <c r="K276" s="574"/>
      <c r="L276" s="673"/>
      <c r="M276" s="349"/>
      <c r="N276" s="670"/>
      <c r="O276" s="644"/>
      <c r="P276" s="670"/>
      <c r="U276" s="403"/>
      <c r="V276" s="405"/>
      <c r="W276" s="445"/>
      <c r="Y276" s="156"/>
      <c r="Z276" s="156"/>
      <c r="AA276" s="385"/>
      <c r="AB276" s="385"/>
      <c r="AC276" s="492"/>
      <c r="AD276" s="142"/>
      <c r="AE276" s="269">
        <f t="shared" si="115"/>
        <v>0</v>
      </c>
      <c r="AF276" s="354">
        <f t="shared" si="116"/>
        <v>0</v>
      </c>
      <c r="AH276" s="644"/>
    </row>
    <row r="277" spans="4:34" s="139" customFormat="1" ht="12">
      <c r="D277" s="142"/>
      <c r="E277" s="142"/>
      <c r="F277" s="142"/>
      <c r="G277" s="142"/>
      <c r="K277" s="574"/>
      <c r="L277" s="673"/>
      <c r="M277" s="349"/>
      <c r="N277" s="670"/>
      <c r="O277" s="644"/>
      <c r="P277" s="670"/>
      <c r="U277" s="403"/>
      <c r="V277" s="405"/>
      <c r="W277" s="445"/>
      <c r="Y277" s="156"/>
      <c r="Z277" s="156"/>
      <c r="AA277" s="385"/>
      <c r="AB277" s="385"/>
      <c r="AC277" s="492"/>
      <c r="AD277" s="142"/>
      <c r="AE277" s="269">
        <f t="shared" si="115"/>
        <v>0</v>
      </c>
      <c r="AF277" s="354">
        <f t="shared" si="116"/>
        <v>0</v>
      </c>
      <c r="AH277" s="644"/>
    </row>
    <row r="278" spans="4:34" s="139" customFormat="1" ht="12">
      <c r="D278" s="142"/>
      <c r="E278" s="142"/>
      <c r="F278" s="142"/>
      <c r="G278" s="142"/>
      <c r="K278" s="574"/>
      <c r="L278" s="673"/>
      <c r="M278" s="349"/>
      <c r="N278" s="670"/>
      <c r="O278" s="644"/>
      <c r="P278" s="670"/>
      <c r="U278" s="403"/>
      <c r="V278" s="405"/>
      <c r="W278" s="445"/>
      <c r="Y278" s="156"/>
      <c r="Z278" s="156"/>
      <c r="AA278" s="385"/>
      <c r="AB278" s="385"/>
      <c r="AC278" s="492"/>
      <c r="AD278" s="142"/>
      <c r="AE278" s="269">
        <f t="shared" si="115"/>
        <v>0</v>
      </c>
      <c r="AF278" s="354">
        <f t="shared" si="116"/>
        <v>0</v>
      </c>
      <c r="AH278" s="644"/>
    </row>
    <row r="279" spans="4:34" s="139" customFormat="1" ht="12">
      <c r="D279" s="142"/>
      <c r="E279" s="142"/>
      <c r="F279" s="142"/>
      <c r="G279" s="142"/>
      <c r="K279" s="574"/>
      <c r="L279" s="673"/>
      <c r="M279" s="349"/>
      <c r="N279" s="670"/>
      <c r="O279" s="644"/>
      <c r="P279" s="670"/>
      <c r="U279" s="403"/>
      <c r="V279" s="405"/>
      <c r="W279" s="445"/>
      <c r="Y279" s="156"/>
      <c r="Z279" s="156"/>
      <c r="AA279" s="385"/>
      <c r="AB279" s="385"/>
      <c r="AC279" s="492"/>
      <c r="AD279" s="142"/>
      <c r="AE279" s="269">
        <f t="shared" si="115"/>
        <v>0</v>
      </c>
      <c r="AF279" s="354">
        <f t="shared" si="116"/>
        <v>0</v>
      </c>
      <c r="AH279" s="644"/>
    </row>
    <row r="280" spans="4:34" s="139" customFormat="1" ht="12">
      <c r="D280" s="142"/>
      <c r="E280" s="142"/>
      <c r="F280" s="142"/>
      <c r="G280" s="142"/>
      <c r="K280" s="574"/>
      <c r="L280" s="673"/>
      <c r="M280" s="349"/>
      <c r="N280" s="670"/>
      <c r="O280" s="644"/>
      <c r="P280" s="670"/>
      <c r="U280" s="403"/>
      <c r="V280" s="405"/>
      <c r="W280" s="445"/>
      <c r="Y280" s="156"/>
      <c r="Z280" s="156"/>
      <c r="AA280" s="385"/>
      <c r="AB280" s="385"/>
      <c r="AC280" s="492"/>
      <c r="AD280" s="142"/>
      <c r="AE280" s="269">
        <f t="shared" si="115"/>
        <v>0</v>
      </c>
      <c r="AF280" s="354">
        <f t="shared" si="116"/>
        <v>0</v>
      </c>
      <c r="AH280" s="644"/>
    </row>
    <row r="281" spans="4:34" s="139" customFormat="1" ht="12">
      <c r="D281" s="142"/>
      <c r="E281" s="142"/>
      <c r="F281" s="142"/>
      <c r="G281" s="142"/>
      <c r="K281" s="574"/>
      <c r="L281" s="673"/>
      <c r="M281" s="349"/>
      <c r="N281" s="670"/>
      <c r="O281" s="644"/>
      <c r="P281" s="670"/>
      <c r="U281" s="403"/>
      <c r="V281" s="405"/>
      <c r="W281" s="445"/>
      <c r="Y281" s="156"/>
      <c r="Z281" s="156"/>
      <c r="AA281" s="385"/>
      <c r="AB281" s="385"/>
      <c r="AC281" s="492"/>
      <c r="AD281" s="142"/>
      <c r="AE281" s="269">
        <f t="shared" si="115"/>
        <v>0</v>
      </c>
      <c r="AF281" s="354">
        <f t="shared" si="116"/>
        <v>0</v>
      </c>
      <c r="AH281" s="644"/>
    </row>
    <row r="282" spans="4:34" s="139" customFormat="1" ht="12">
      <c r="D282" s="142"/>
      <c r="E282" s="142"/>
      <c r="F282" s="142"/>
      <c r="G282" s="142"/>
      <c r="K282" s="574"/>
      <c r="L282" s="673"/>
      <c r="M282" s="349"/>
      <c r="N282" s="670"/>
      <c r="O282" s="644"/>
      <c r="P282" s="670"/>
      <c r="U282" s="403"/>
      <c r="V282" s="405"/>
      <c r="W282" s="445"/>
      <c r="Y282" s="156"/>
      <c r="Z282" s="156"/>
      <c r="AA282" s="385"/>
      <c r="AB282" s="385"/>
      <c r="AC282" s="492"/>
      <c r="AD282" s="142"/>
      <c r="AE282" s="269">
        <f t="shared" si="115"/>
        <v>0</v>
      </c>
      <c r="AF282" s="354">
        <f t="shared" si="116"/>
        <v>0</v>
      </c>
      <c r="AH282" s="644"/>
    </row>
    <row r="283" spans="4:34" s="139" customFormat="1" ht="12">
      <c r="D283" s="142"/>
      <c r="E283" s="142"/>
      <c r="F283" s="142"/>
      <c r="G283" s="142"/>
      <c r="K283" s="574"/>
      <c r="L283" s="673"/>
      <c r="M283" s="349"/>
      <c r="N283" s="670"/>
      <c r="O283" s="644"/>
      <c r="P283" s="670"/>
      <c r="U283" s="403"/>
      <c r="V283" s="405"/>
      <c r="W283" s="445"/>
      <c r="Y283" s="156"/>
      <c r="Z283" s="156"/>
      <c r="AA283" s="385"/>
      <c r="AB283" s="385"/>
      <c r="AC283" s="492"/>
      <c r="AD283" s="142"/>
      <c r="AE283" s="269">
        <f t="shared" si="115"/>
        <v>0</v>
      </c>
      <c r="AF283" s="354">
        <f t="shared" si="116"/>
        <v>0</v>
      </c>
      <c r="AH283" s="644"/>
    </row>
    <row r="284" spans="4:34" s="139" customFormat="1" ht="12">
      <c r="D284" s="142"/>
      <c r="E284" s="142"/>
      <c r="F284" s="142"/>
      <c r="G284" s="142"/>
      <c r="K284" s="574"/>
      <c r="L284" s="673"/>
      <c r="M284" s="349"/>
      <c r="N284" s="670"/>
      <c r="O284" s="644"/>
      <c r="P284" s="670"/>
      <c r="U284" s="403"/>
      <c r="V284" s="405"/>
      <c r="W284" s="445"/>
      <c r="Y284" s="156"/>
      <c r="Z284" s="156"/>
      <c r="AA284" s="385"/>
      <c r="AB284" s="385"/>
      <c r="AC284" s="492"/>
      <c r="AD284" s="142"/>
      <c r="AE284" s="269">
        <f t="shared" si="115"/>
        <v>0</v>
      </c>
      <c r="AF284" s="354">
        <f t="shared" si="116"/>
        <v>0</v>
      </c>
      <c r="AH284" s="644"/>
    </row>
    <row r="285" spans="4:34" s="139" customFormat="1" ht="12">
      <c r="D285" s="142"/>
      <c r="E285" s="142"/>
      <c r="F285" s="142"/>
      <c r="G285" s="142"/>
      <c r="K285" s="574"/>
      <c r="L285" s="673"/>
      <c r="M285" s="349"/>
      <c r="N285" s="670"/>
      <c r="O285" s="644"/>
      <c r="P285" s="670"/>
      <c r="U285" s="403"/>
      <c r="V285" s="405"/>
      <c r="W285" s="445"/>
      <c r="Y285" s="156"/>
      <c r="Z285" s="156"/>
      <c r="AA285" s="385"/>
      <c r="AB285" s="385"/>
      <c r="AC285" s="492"/>
      <c r="AD285" s="142"/>
      <c r="AE285" s="269">
        <f t="shared" si="115"/>
        <v>0</v>
      </c>
      <c r="AF285" s="354">
        <f t="shared" si="116"/>
        <v>0</v>
      </c>
      <c r="AH285" s="644"/>
    </row>
    <row r="286" spans="4:34" s="139" customFormat="1" ht="12">
      <c r="D286" s="142"/>
      <c r="E286" s="142"/>
      <c r="F286" s="142"/>
      <c r="G286" s="142"/>
      <c r="K286" s="574"/>
      <c r="L286" s="673"/>
      <c r="M286" s="349"/>
      <c r="N286" s="670"/>
      <c r="O286" s="644"/>
      <c r="P286" s="670"/>
      <c r="U286" s="403"/>
      <c r="V286" s="405"/>
      <c r="W286" s="445"/>
      <c r="Y286" s="156"/>
      <c r="Z286" s="156"/>
      <c r="AA286" s="385"/>
      <c r="AB286" s="385"/>
      <c r="AC286" s="492"/>
      <c r="AD286" s="142"/>
      <c r="AE286" s="269">
        <f t="shared" si="115"/>
        <v>0</v>
      </c>
      <c r="AF286" s="354">
        <f t="shared" si="116"/>
        <v>0</v>
      </c>
      <c r="AH286" s="644"/>
    </row>
    <row r="287" spans="4:34" s="139" customFormat="1" ht="12">
      <c r="D287" s="142"/>
      <c r="E287" s="142"/>
      <c r="F287" s="142"/>
      <c r="G287" s="142"/>
      <c r="K287" s="574"/>
      <c r="L287" s="673"/>
      <c r="M287" s="349"/>
      <c r="N287" s="670"/>
      <c r="O287" s="644"/>
      <c r="P287" s="670"/>
      <c r="U287" s="403"/>
      <c r="V287" s="405"/>
      <c r="W287" s="445"/>
      <c r="Y287" s="156"/>
      <c r="Z287" s="156"/>
      <c r="AA287" s="385"/>
      <c r="AB287" s="385"/>
      <c r="AC287" s="492"/>
      <c r="AD287" s="142"/>
      <c r="AE287" s="269">
        <f t="shared" si="115"/>
        <v>0</v>
      </c>
      <c r="AF287" s="354">
        <f t="shared" si="116"/>
        <v>0</v>
      </c>
      <c r="AH287" s="644"/>
    </row>
    <row r="288" spans="4:34" s="139" customFormat="1" ht="12">
      <c r="D288" s="142"/>
      <c r="E288" s="142"/>
      <c r="F288" s="142"/>
      <c r="G288" s="142"/>
      <c r="K288" s="574"/>
      <c r="L288" s="673"/>
      <c r="M288" s="349"/>
      <c r="N288" s="670"/>
      <c r="O288" s="644"/>
      <c r="P288" s="670"/>
      <c r="U288" s="403"/>
      <c r="V288" s="405"/>
      <c r="W288" s="445"/>
      <c r="Y288" s="156"/>
      <c r="Z288" s="156"/>
      <c r="AA288" s="385"/>
      <c r="AB288" s="385"/>
      <c r="AC288" s="492"/>
      <c r="AD288" s="142"/>
      <c r="AE288" s="269">
        <f t="shared" si="115"/>
        <v>0</v>
      </c>
      <c r="AF288" s="354">
        <f t="shared" si="116"/>
        <v>0</v>
      </c>
      <c r="AH288" s="644"/>
    </row>
    <row r="289" spans="4:34" s="139" customFormat="1" ht="12">
      <c r="D289" s="142"/>
      <c r="E289" s="142"/>
      <c r="F289" s="142"/>
      <c r="G289" s="142"/>
      <c r="K289" s="574"/>
      <c r="L289" s="673"/>
      <c r="M289" s="349"/>
      <c r="N289" s="670"/>
      <c r="O289" s="644"/>
      <c r="P289" s="670"/>
      <c r="U289" s="403"/>
      <c r="V289" s="405"/>
      <c r="W289" s="445"/>
      <c r="Y289" s="156"/>
      <c r="Z289" s="156"/>
      <c r="AA289" s="385"/>
      <c r="AB289" s="385"/>
      <c r="AC289" s="492"/>
      <c r="AD289" s="142"/>
      <c r="AE289" s="269">
        <f t="shared" si="115"/>
        <v>0</v>
      </c>
      <c r="AF289" s="354">
        <f t="shared" si="116"/>
        <v>0</v>
      </c>
      <c r="AH289" s="644"/>
    </row>
    <row r="290" spans="4:34" s="139" customFormat="1" ht="12">
      <c r="D290" s="142"/>
      <c r="E290" s="142"/>
      <c r="F290" s="142"/>
      <c r="G290" s="142"/>
      <c r="K290" s="574"/>
      <c r="L290" s="673"/>
      <c r="M290" s="349"/>
      <c r="N290" s="670"/>
      <c r="O290" s="644"/>
      <c r="P290" s="670"/>
      <c r="U290" s="403"/>
      <c r="V290" s="405"/>
      <c r="W290" s="445"/>
      <c r="Y290" s="156"/>
      <c r="Z290" s="156"/>
      <c r="AA290" s="385"/>
      <c r="AB290" s="385"/>
      <c r="AC290" s="492"/>
      <c r="AD290" s="142"/>
      <c r="AE290" s="269">
        <f t="shared" si="115"/>
        <v>0</v>
      </c>
      <c r="AF290" s="354">
        <f t="shared" si="116"/>
        <v>0</v>
      </c>
      <c r="AH290" s="644"/>
    </row>
    <row r="291" spans="4:34" s="139" customFormat="1" ht="12">
      <c r="D291" s="142"/>
      <c r="E291" s="142"/>
      <c r="F291" s="142"/>
      <c r="G291" s="142"/>
      <c r="K291" s="574"/>
      <c r="L291" s="673"/>
      <c r="M291" s="349"/>
      <c r="N291" s="670"/>
      <c r="O291" s="644"/>
      <c r="P291" s="670"/>
      <c r="U291" s="403"/>
      <c r="V291" s="405"/>
      <c r="W291" s="445"/>
      <c r="Y291" s="156"/>
      <c r="Z291" s="156"/>
      <c r="AA291" s="385"/>
      <c r="AB291" s="385"/>
      <c r="AC291" s="492"/>
      <c r="AD291" s="142"/>
      <c r="AE291" s="269">
        <f t="shared" si="115"/>
        <v>0</v>
      </c>
      <c r="AF291" s="354">
        <f t="shared" si="116"/>
        <v>0</v>
      </c>
      <c r="AH291" s="644"/>
    </row>
    <row r="292" spans="4:34" s="139" customFormat="1" ht="12">
      <c r="D292" s="142"/>
      <c r="E292" s="142"/>
      <c r="F292" s="142"/>
      <c r="G292" s="142"/>
      <c r="K292" s="574"/>
      <c r="L292" s="673"/>
      <c r="M292" s="349"/>
      <c r="N292" s="670"/>
      <c r="O292" s="644"/>
      <c r="P292" s="670"/>
      <c r="U292" s="403"/>
      <c r="V292" s="405"/>
      <c r="W292" s="445"/>
      <c r="Y292" s="156"/>
      <c r="Z292" s="156"/>
      <c r="AA292" s="385"/>
      <c r="AB292" s="385"/>
      <c r="AC292" s="492"/>
      <c r="AD292" s="142"/>
      <c r="AE292" s="269">
        <f t="shared" si="115"/>
        <v>0</v>
      </c>
      <c r="AF292" s="354">
        <f t="shared" si="116"/>
        <v>0</v>
      </c>
      <c r="AH292" s="644"/>
    </row>
    <row r="293" spans="4:34" s="139" customFormat="1" ht="12">
      <c r="D293" s="142"/>
      <c r="E293" s="142"/>
      <c r="F293" s="142"/>
      <c r="G293" s="142"/>
      <c r="K293" s="574"/>
      <c r="L293" s="673"/>
      <c r="M293" s="349"/>
      <c r="N293" s="670"/>
      <c r="O293" s="644"/>
      <c r="P293" s="670"/>
      <c r="U293" s="403"/>
      <c r="V293" s="405"/>
      <c r="W293" s="445"/>
      <c r="Y293" s="156"/>
      <c r="Z293" s="156"/>
      <c r="AA293" s="385"/>
      <c r="AB293" s="385"/>
      <c r="AC293" s="492"/>
      <c r="AD293" s="142"/>
      <c r="AE293" s="269">
        <f t="shared" si="115"/>
        <v>0</v>
      </c>
      <c r="AF293" s="354">
        <f t="shared" si="116"/>
        <v>0</v>
      </c>
      <c r="AH293" s="644"/>
    </row>
    <row r="294" spans="4:34" s="139" customFormat="1" ht="12">
      <c r="D294" s="142"/>
      <c r="E294" s="142"/>
      <c r="F294" s="142"/>
      <c r="G294" s="142"/>
      <c r="K294" s="574"/>
      <c r="L294" s="673"/>
      <c r="M294" s="349"/>
      <c r="N294" s="670"/>
      <c r="O294" s="644"/>
      <c r="P294" s="670"/>
      <c r="U294" s="403"/>
      <c r="V294" s="405"/>
      <c r="W294" s="445"/>
      <c r="Y294" s="156"/>
      <c r="Z294" s="156"/>
      <c r="AA294" s="385"/>
      <c r="AB294" s="385"/>
      <c r="AC294" s="492"/>
      <c r="AD294" s="142"/>
      <c r="AE294" s="269">
        <f t="shared" si="115"/>
        <v>0</v>
      </c>
      <c r="AF294" s="354">
        <f t="shared" si="116"/>
        <v>0</v>
      </c>
      <c r="AH294" s="644"/>
    </row>
    <row r="295" spans="4:34" s="139" customFormat="1" ht="12">
      <c r="D295" s="142"/>
      <c r="E295" s="142"/>
      <c r="F295" s="142"/>
      <c r="G295" s="142"/>
      <c r="K295" s="574"/>
      <c r="L295" s="673"/>
      <c r="M295" s="349"/>
      <c r="N295" s="670"/>
      <c r="O295" s="644"/>
      <c r="P295" s="670"/>
      <c r="U295" s="403"/>
      <c r="V295" s="405"/>
      <c r="W295" s="445"/>
      <c r="Y295" s="156"/>
      <c r="Z295" s="156"/>
      <c r="AA295" s="385"/>
      <c r="AB295" s="385"/>
      <c r="AC295" s="492"/>
      <c r="AD295" s="142"/>
      <c r="AE295" s="269">
        <f t="shared" si="115"/>
        <v>0</v>
      </c>
      <c r="AF295" s="354">
        <f t="shared" si="116"/>
        <v>0</v>
      </c>
      <c r="AH295" s="644"/>
    </row>
    <row r="296" spans="4:34" s="139" customFormat="1" ht="12">
      <c r="D296" s="142"/>
      <c r="E296" s="142"/>
      <c r="F296" s="142"/>
      <c r="G296" s="142"/>
      <c r="K296" s="574"/>
      <c r="L296" s="673"/>
      <c r="M296" s="349"/>
      <c r="N296" s="670"/>
      <c r="O296" s="644"/>
      <c r="P296" s="670"/>
      <c r="U296" s="403"/>
      <c r="V296" s="405"/>
      <c r="W296" s="445"/>
      <c r="Y296" s="156"/>
      <c r="Z296" s="156"/>
      <c r="AA296" s="385"/>
      <c r="AB296" s="385"/>
      <c r="AC296" s="492"/>
      <c r="AD296" s="142"/>
      <c r="AE296" s="269">
        <f t="shared" si="115"/>
        <v>0</v>
      </c>
      <c r="AF296" s="354">
        <f t="shared" si="116"/>
        <v>0</v>
      </c>
      <c r="AH296" s="644"/>
    </row>
    <row r="297" spans="4:34" s="139" customFormat="1" ht="12">
      <c r="D297" s="142"/>
      <c r="E297" s="142"/>
      <c r="F297" s="142"/>
      <c r="G297" s="142"/>
      <c r="K297" s="574"/>
      <c r="L297" s="673"/>
      <c r="M297" s="349"/>
      <c r="N297" s="670"/>
      <c r="O297" s="644"/>
      <c r="P297" s="670"/>
      <c r="U297" s="403"/>
      <c r="V297" s="405"/>
      <c r="W297" s="445"/>
      <c r="Y297" s="156"/>
      <c r="Z297" s="156"/>
      <c r="AA297" s="385"/>
      <c r="AB297" s="385"/>
      <c r="AC297" s="492"/>
      <c r="AD297" s="142"/>
      <c r="AE297" s="269">
        <f t="shared" si="115"/>
        <v>0</v>
      </c>
      <c r="AF297" s="354">
        <f t="shared" si="116"/>
        <v>0</v>
      </c>
      <c r="AH297" s="644"/>
    </row>
    <row r="298" spans="4:34" s="139" customFormat="1" ht="12">
      <c r="D298" s="142"/>
      <c r="E298" s="142"/>
      <c r="F298" s="142"/>
      <c r="G298" s="142"/>
      <c r="K298" s="574"/>
      <c r="L298" s="673"/>
      <c r="M298" s="349"/>
      <c r="N298" s="670"/>
      <c r="O298" s="644"/>
      <c r="P298" s="670"/>
      <c r="U298" s="403"/>
      <c r="V298" s="405"/>
      <c r="W298" s="445"/>
      <c r="Y298" s="156"/>
      <c r="Z298" s="156"/>
      <c r="AA298" s="385"/>
      <c r="AB298" s="385"/>
      <c r="AC298" s="492"/>
      <c r="AD298" s="142"/>
      <c r="AE298" s="269">
        <f t="shared" si="115"/>
        <v>0</v>
      </c>
      <c r="AF298" s="354">
        <f t="shared" si="116"/>
        <v>0</v>
      </c>
      <c r="AH298" s="644"/>
    </row>
    <row r="299" spans="4:34" s="139" customFormat="1" ht="12">
      <c r="D299" s="142"/>
      <c r="E299" s="142"/>
      <c r="F299" s="142"/>
      <c r="G299" s="142"/>
      <c r="K299" s="574"/>
      <c r="L299" s="673"/>
      <c r="M299" s="349"/>
      <c r="N299" s="670"/>
      <c r="O299" s="644"/>
      <c r="P299" s="670"/>
      <c r="U299" s="403"/>
      <c r="V299" s="405"/>
      <c r="W299" s="445"/>
      <c r="Y299" s="156"/>
      <c r="Z299" s="156"/>
      <c r="AA299" s="385"/>
      <c r="AB299" s="385"/>
      <c r="AC299" s="492"/>
      <c r="AD299" s="142"/>
      <c r="AE299" s="269">
        <f t="shared" si="115"/>
        <v>0</v>
      </c>
      <c r="AF299" s="354">
        <f t="shared" si="116"/>
        <v>0</v>
      </c>
      <c r="AH299" s="644"/>
    </row>
    <row r="300" spans="4:34" s="139" customFormat="1" ht="12">
      <c r="D300" s="142"/>
      <c r="E300" s="142"/>
      <c r="F300" s="142"/>
      <c r="G300" s="142"/>
      <c r="K300" s="574"/>
      <c r="L300" s="673"/>
      <c r="M300" s="349"/>
      <c r="N300" s="670"/>
      <c r="O300" s="644"/>
      <c r="P300" s="670"/>
      <c r="U300" s="403"/>
      <c r="V300" s="405"/>
      <c r="W300" s="445"/>
      <c r="Y300" s="156"/>
      <c r="Z300" s="156"/>
      <c r="AA300" s="385"/>
      <c r="AB300" s="385"/>
      <c r="AC300" s="492"/>
      <c r="AD300" s="142"/>
      <c r="AE300" s="269">
        <f t="shared" si="115"/>
        <v>0</v>
      </c>
      <c r="AF300" s="354">
        <f t="shared" si="116"/>
        <v>0</v>
      </c>
      <c r="AH300" s="644"/>
    </row>
    <row r="301" spans="4:34" s="139" customFormat="1" ht="12">
      <c r="D301" s="142"/>
      <c r="E301" s="142"/>
      <c r="F301" s="142"/>
      <c r="G301" s="142"/>
      <c r="K301" s="574"/>
      <c r="L301" s="673"/>
      <c r="M301" s="349"/>
      <c r="N301" s="670"/>
      <c r="O301" s="644"/>
      <c r="P301" s="670"/>
      <c r="U301" s="403"/>
      <c r="V301" s="405"/>
      <c r="W301" s="445"/>
      <c r="Y301" s="156"/>
      <c r="Z301" s="156"/>
      <c r="AA301" s="385"/>
      <c r="AB301" s="385"/>
      <c r="AC301" s="492"/>
      <c r="AD301" s="142"/>
      <c r="AE301" s="269">
        <f t="shared" si="115"/>
        <v>0</v>
      </c>
      <c r="AF301" s="354">
        <f t="shared" si="116"/>
        <v>0</v>
      </c>
      <c r="AH301" s="644"/>
    </row>
    <row r="302" spans="4:34" s="139" customFormat="1" ht="12">
      <c r="D302" s="142"/>
      <c r="E302" s="142"/>
      <c r="F302" s="142"/>
      <c r="G302" s="142"/>
      <c r="K302" s="574"/>
      <c r="L302" s="673"/>
      <c r="M302" s="349"/>
      <c r="N302" s="670"/>
      <c r="O302" s="644"/>
      <c r="P302" s="670"/>
      <c r="U302" s="403"/>
      <c r="V302" s="405"/>
      <c r="W302" s="445"/>
      <c r="Y302" s="156"/>
      <c r="Z302" s="156"/>
      <c r="AA302" s="385"/>
      <c r="AB302" s="385"/>
      <c r="AC302" s="492"/>
      <c r="AD302" s="142"/>
      <c r="AE302" s="269">
        <f t="shared" si="115"/>
        <v>0</v>
      </c>
      <c r="AF302" s="354">
        <f t="shared" si="116"/>
        <v>0</v>
      </c>
      <c r="AH302" s="644"/>
    </row>
    <row r="303" spans="4:34" s="139" customFormat="1" ht="12">
      <c r="D303" s="142"/>
      <c r="E303" s="142"/>
      <c r="F303" s="142"/>
      <c r="G303" s="142"/>
      <c r="K303" s="574"/>
      <c r="L303" s="673"/>
      <c r="M303" s="349"/>
      <c r="N303" s="670"/>
      <c r="O303" s="644"/>
      <c r="P303" s="670"/>
      <c r="U303" s="403"/>
      <c r="V303" s="405"/>
      <c r="W303" s="445"/>
      <c r="Y303" s="156"/>
      <c r="Z303" s="156"/>
      <c r="AA303" s="385"/>
      <c r="AB303" s="385"/>
      <c r="AC303" s="492"/>
      <c r="AD303" s="142"/>
      <c r="AE303" s="269">
        <f t="shared" si="115"/>
        <v>0</v>
      </c>
      <c r="AF303" s="354">
        <f t="shared" si="116"/>
        <v>0</v>
      </c>
      <c r="AH303" s="644"/>
    </row>
    <row r="304" spans="4:34" s="139" customFormat="1" ht="12">
      <c r="D304" s="142"/>
      <c r="E304" s="142"/>
      <c r="F304" s="142"/>
      <c r="G304" s="142"/>
      <c r="K304" s="574"/>
      <c r="L304" s="673"/>
      <c r="M304" s="349"/>
      <c r="N304" s="670"/>
      <c r="O304" s="644"/>
      <c r="P304" s="670"/>
      <c r="U304" s="403"/>
      <c r="V304" s="405"/>
      <c r="W304" s="445"/>
      <c r="Y304" s="156"/>
      <c r="Z304" s="156"/>
      <c r="AA304" s="385"/>
      <c r="AB304" s="385"/>
      <c r="AC304" s="492"/>
      <c r="AD304" s="142"/>
      <c r="AE304" s="269">
        <f t="shared" si="115"/>
        <v>0</v>
      </c>
      <c r="AF304" s="354">
        <f t="shared" si="116"/>
        <v>0</v>
      </c>
      <c r="AH304" s="644"/>
    </row>
    <row r="305" spans="4:34" s="139" customFormat="1" ht="12">
      <c r="D305" s="142"/>
      <c r="E305" s="142"/>
      <c r="F305" s="142"/>
      <c r="G305" s="142"/>
      <c r="K305" s="574"/>
      <c r="L305" s="673"/>
      <c r="M305" s="349"/>
      <c r="N305" s="670"/>
      <c r="O305" s="644"/>
      <c r="P305" s="670"/>
      <c r="U305" s="403"/>
      <c r="V305" s="405"/>
      <c r="W305" s="445"/>
      <c r="Y305" s="156"/>
      <c r="Z305" s="156"/>
      <c r="AA305" s="385"/>
      <c r="AB305" s="385"/>
      <c r="AC305" s="492"/>
      <c r="AD305" s="142"/>
      <c r="AE305" s="269">
        <f t="shared" si="115"/>
        <v>0</v>
      </c>
      <c r="AF305" s="354">
        <f t="shared" si="116"/>
        <v>0</v>
      </c>
      <c r="AH305" s="644"/>
    </row>
    <row r="306" spans="4:34" s="139" customFormat="1" ht="12">
      <c r="D306" s="142"/>
      <c r="E306" s="142"/>
      <c r="F306" s="142"/>
      <c r="G306" s="142"/>
      <c r="K306" s="574"/>
      <c r="L306" s="673"/>
      <c r="M306" s="349"/>
      <c r="N306" s="670"/>
      <c r="O306" s="644"/>
      <c r="P306" s="670"/>
      <c r="U306" s="403"/>
      <c r="V306" s="405"/>
      <c r="W306" s="445"/>
      <c r="Y306" s="156"/>
      <c r="Z306" s="156"/>
      <c r="AA306" s="385"/>
      <c r="AB306" s="385"/>
      <c r="AC306" s="492"/>
      <c r="AD306" s="142"/>
      <c r="AE306" s="269">
        <f t="shared" si="115"/>
        <v>0</v>
      </c>
      <c r="AF306" s="354">
        <f t="shared" si="116"/>
        <v>0</v>
      </c>
      <c r="AH306" s="644"/>
    </row>
    <row r="307" spans="4:34" s="139" customFormat="1" ht="12">
      <c r="D307" s="142"/>
      <c r="E307" s="142"/>
      <c r="F307" s="142"/>
      <c r="G307" s="142"/>
      <c r="K307" s="574"/>
      <c r="L307" s="673"/>
      <c r="M307" s="349"/>
      <c r="N307" s="670"/>
      <c r="O307" s="644"/>
      <c r="P307" s="670"/>
      <c r="U307" s="403"/>
      <c r="V307" s="405"/>
      <c r="W307" s="445"/>
      <c r="Y307" s="156"/>
      <c r="Z307" s="156"/>
      <c r="AA307" s="385"/>
      <c r="AB307" s="385"/>
      <c r="AC307" s="492"/>
      <c r="AD307" s="142"/>
      <c r="AE307" s="269">
        <f t="shared" si="115"/>
        <v>0</v>
      </c>
      <c r="AF307" s="354">
        <f t="shared" si="116"/>
        <v>0</v>
      </c>
      <c r="AH307" s="644"/>
    </row>
    <row r="308" spans="4:34" s="139" customFormat="1" ht="12">
      <c r="D308" s="142"/>
      <c r="E308" s="142"/>
      <c r="F308" s="142"/>
      <c r="G308" s="142"/>
      <c r="K308" s="574"/>
      <c r="L308" s="673"/>
      <c r="M308" s="349"/>
      <c r="N308" s="670"/>
      <c r="O308" s="644"/>
      <c r="P308" s="670"/>
      <c r="U308" s="403"/>
      <c r="V308" s="405"/>
      <c r="W308" s="445"/>
      <c r="Y308" s="156"/>
      <c r="Z308" s="156"/>
      <c r="AA308" s="385"/>
      <c r="AB308" s="385"/>
      <c r="AC308" s="492"/>
      <c r="AD308" s="142"/>
      <c r="AE308" s="269">
        <f t="shared" si="115"/>
        <v>0</v>
      </c>
      <c r="AF308" s="354">
        <f t="shared" si="116"/>
        <v>0</v>
      </c>
      <c r="AH308" s="644"/>
    </row>
    <row r="309" spans="4:34" s="139" customFormat="1" ht="12">
      <c r="D309" s="142"/>
      <c r="E309" s="142"/>
      <c r="F309" s="142"/>
      <c r="G309" s="142"/>
      <c r="K309" s="574"/>
      <c r="L309" s="673"/>
      <c r="M309" s="349"/>
      <c r="N309" s="670"/>
      <c r="O309" s="644"/>
      <c r="P309" s="670"/>
      <c r="U309" s="403"/>
      <c r="V309" s="405"/>
      <c r="W309" s="445"/>
      <c r="Y309" s="156"/>
      <c r="Z309" s="156"/>
      <c r="AA309" s="385"/>
      <c r="AB309" s="385"/>
      <c r="AC309" s="492"/>
      <c r="AD309" s="142"/>
      <c r="AE309" s="269">
        <f t="shared" si="115"/>
        <v>0</v>
      </c>
      <c r="AF309" s="354">
        <f t="shared" si="116"/>
        <v>0</v>
      </c>
      <c r="AH309" s="644"/>
    </row>
    <row r="310" spans="4:34" s="139" customFormat="1" ht="12">
      <c r="D310" s="142"/>
      <c r="E310" s="142"/>
      <c r="F310" s="142"/>
      <c r="G310" s="142"/>
      <c r="K310" s="574"/>
      <c r="L310" s="673"/>
      <c r="M310" s="349"/>
      <c r="N310" s="670"/>
      <c r="O310" s="644"/>
      <c r="P310" s="670"/>
      <c r="U310" s="403"/>
      <c r="V310" s="405"/>
      <c r="W310" s="445"/>
      <c r="Y310" s="156"/>
      <c r="Z310" s="156"/>
      <c r="AA310" s="385"/>
      <c r="AB310" s="385"/>
      <c r="AC310" s="492"/>
      <c r="AD310" s="142"/>
      <c r="AE310" s="269">
        <f t="shared" si="115"/>
        <v>0</v>
      </c>
      <c r="AF310" s="354">
        <f t="shared" si="116"/>
        <v>0</v>
      </c>
      <c r="AH310" s="644"/>
    </row>
    <row r="311" spans="4:34" s="139" customFormat="1" ht="12">
      <c r="D311" s="142"/>
      <c r="E311" s="142"/>
      <c r="F311" s="142"/>
      <c r="G311" s="142"/>
      <c r="K311" s="574"/>
      <c r="L311" s="673"/>
      <c r="M311" s="349"/>
      <c r="N311" s="670"/>
      <c r="O311" s="644"/>
      <c r="P311" s="670"/>
      <c r="U311" s="403"/>
      <c r="V311" s="405"/>
      <c r="W311" s="445"/>
      <c r="Y311" s="156"/>
      <c r="Z311" s="156"/>
      <c r="AA311" s="385"/>
      <c r="AB311" s="385"/>
      <c r="AC311" s="492"/>
      <c r="AD311" s="142"/>
      <c r="AE311" s="269">
        <f t="shared" si="115"/>
        <v>0</v>
      </c>
      <c r="AF311" s="354">
        <f t="shared" si="116"/>
        <v>0</v>
      </c>
      <c r="AH311" s="644"/>
    </row>
    <row r="312" spans="4:34" s="139" customFormat="1" ht="12">
      <c r="D312" s="142"/>
      <c r="E312" s="142"/>
      <c r="F312" s="142"/>
      <c r="G312" s="142"/>
      <c r="K312" s="574"/>
      <c r="L312" s="673"/>
      <c r="M312" s="349"/>
      <c r="N312" s="670"/>
      <c r="O312" s="644"/>
      <c r="P312" s="670"/>
      <c r="U312" s="403"/>
      <c r="V312" s="405"/>
      <c r="W312" s="445"/>
      <c r="Y312" s="156"/>
      <c r="Z312" s="156"/>
      <c r="AA312" s="385"/>
      <c r="AB312" s="385"/>
      <c r="AC312" s="492"/>
      <c r="AD312" s="142"/>
      <c r="AE312" s="269">
        <f t="shared" si="115"/>
        <v>0</v>
      </c>
      <c r="AF312" s="354">
        <f t="shared" si="116"/>
        <v>0</v>
      </c>
      <c r="AH312" s="644"/>
    </row>
    <row r="313" spans="4:34" s="139" customFormat="1" ht="12">
      <c r="D313" s="142"/>
      <c r="E313" s="142"/>
      <c r="F313" s="142"/>
      <c r="G313" s="142"/>
      <c r="K313" s="574"/>
      <c r="L313" s="673"/>
      <c r="M313" s="349"/>
      <c r="N313" s="670"/>
      <c r="O313" s="644"/>
      <c r="P313" s="670"/>
      <c r="U313" s="403"/>
      <c r="V313" s="405"/>
      <c r="W313" s="445"/>
      <c r="Y313" s="156"/>
      <c r="Z313" s="156"/>
      <c r="AA313" s="385"/>
      <c r="AB313" s="385"/>
      <c r="AC313" s="492"/>
      <c r="AD313" s="142"/>
      <c r="AE313" s="269">
        <f t="shared" si="115"/>
        <v>0</v>
      </c>
      <c r="AF313" s="354">
        <f t="shared" si="116"/>
        <v>0</v>
      </c>
      <c r="AH313" s="644"/>
    </row>
    <row r="314" spans="4:34" s="139" customFormat="1" ht="12">
      <c r="D314" s="142"/>
      <c r="E314" s="142"/>
      <c r="F314" s="142"/>
      <c r="G314" s="142"/>
      <c r="K314" s="574"/>
      <c r="L314" s="673"/>
      <c r="M314" s="349"/>
      <c r="N314" s="670"/>
      <c r="O314" s="644"/>
      <c r="P314" s="670"/>
      <c r="U314" s="403"/>
      <c r="V314" s="405"/>
      <c r="W314" s="445"/>
      <c r="Y314" s="156"/>
      <c r="Z314" s="156"/>
      <c r="AA314" s="385"/>
      <c r="AB314" s="385"/>
      <c r="AC314" s="492"/>
      <c r="AD314" s="142"/>
      <c r="AE314" s="269">
        <f t="shared" si="115"/>
        <v>0</v>
      </c>
      <c r="AF314" s="354">
        <f t="shared" si="116"/>
        <v>0</v>
      </c>
      <c r="AH314" s="644"/>
    </row>
    <row r="315" spans="4:34" s="139" customFormat="1" ht="12">
      <c r="D315" s="142"/>
      <c r="E315" s="142"/>
      <c r="F315" s="142"/>
      <c r="G315" s="142"/>
      <c r="K315" s="574"/>
      <c r="L315" s="673"/>
      <c r="M315" s="349"/>
      <c r="N315" s="670"/>
      <c r="O315" s="644"/>
      <c r="P315" s="670"/>
      <c r="U315" s="403"/>
      <c r="V315" s="405"/>
      <c r="W315" s="445"/>
      <c r="Y315" s="156"/>
      <c r="Z315" s="156"/>
      <c r="AA315" s="385"/>
      <c r="AB315" s="385"/>
      <c r="AC315" s="492"/>
      <c r="AD315" s="142"/>
      <c r="AE315" s="269">
        <f t="shared" si="115"/>
        <v>0</v>
      </c>
      <c r="AF315" s="354">
        <f t="shared" si="116"/>
        <v>0</v>
      </c>
      <c r="AH315" s="644"/>
    </row>
    <row r="316" spans="4:34" s="139" customFormat="1" ht="12">
      <c r="D316" s="142"/>
      <c r="E316" s="142"/>
      <c r="F316" s="142"/>
      <c r="G316" s="142"/>
      <c r="K316" s="574"/>
      <c r="L316" s="673"/>
      <c r="M316" s="349"/>
      <c r="N316" s="670"/>
      <c r="O316" s="644"/>
      <c r="P316" s="670"/>
      <c r="U316" s="403"/>
      <c r="V316" s="405"/>
      <c r="W316" s="445"/>
      <c r="Y316" s="156"/>
      <c r="Z316" s="156"/>
      <c r="AA316" s="385"/>
      <c r="AB316" s="385"/>
      <c r="AC316" s="492"/>
      <c r="AD316" s="142"/>
      <c r="AE316" s="269">
        <f t="shared" si="115"/>
        <v>0</v>
      </c>
      <c r="AF316" s="354">
        <f t="shared" si="116"/>
        <v>0</v>
      </c>
      <c r="AH316" s="644"/>
    </row>
    <row r="317" spans="4:34" s="139" customFormat="1" ht="12">
      <c r="D317" s="142"/>
      <c r="E317" s="142"/>
      <c r="F317" s="142"/>
      <c r="G317" s="142"/>
      <c r="K317" s="574"/>
      <c r="L317" s="673"/>
      <c r="M317" s="349"/>
      <c r="N317" s="670"/>
      <c r="O317" s="644"/>
      <c r="P317" s="670"/>
      <c r="U317" s="403"/>
      <c r="V317" s="405"/>
      <c r="W317" s="445"/>
      <c r="Y317" s="156"/>
      <c r="Z317" s="156"/>
      <c r="AA317" s="385"/>
      <c r="AB317" s="385"/>
      <c r="AC317" s="492"/>
      <c r="AD317" s="142"/>
      <c r="AE317" s="269">
        <f t="shared" si="115"/>
        <v>0</v>
      </c>
      <c r="AF317" s="354">
        <f t="shared" si="116"/>
        <v>0</v>
      </c>
      <c r="AH317" s="644"/>
    </row>
    <row r="318" spans="4:34" s="139" customFormat="1" ht="12">
      <c r="D318" s="142"/>
      <c r="E318" s="142"/>
      <c r="F318" s="142"/>
      <c r="G318" s="142"/>
      <c r="K318" s="574"/>
      <c r="L318" s="673"/>
      <c r="M318" s="349"/>
      <c r="N318" s="670"/>
      <c r="O318" s="644"/>
      <c r="P318" s="670"/>
      <c r="U318" s="403"/>
      <c r="V318" s="405"/>
      <c r="W318" s="445"/>
      <c r="Y318" s="156"/>
      <c r="Z318" s="156"/>
      <c r="AA318" s="385"/>
      <c r="AB318" s="385"/>
      <c r="AC318" s="492"/>
      <c r="AD318" s="142"/>
      <c r="AE318" s="269">
        <f t="shared" si="115"/>
        <v>0</v>
      </c>
      <c r="AF318" s="354">
        <f t="shared" si="116"/>
        <v>0</v>
      </c>
      <c r="AH318" s="644"/>
    </row>
    <row r="319" spans="4:34" s="139" customFormat="1" ht="12">
      <c r="D319" s="142"/>
      <c r="E319" s="142"/>
      <c r="F319" s="142"/>
      <c r="G319" s="142"/>
      <c r="K319" s="574"/>
      <c r="L319" s="673"/>
      <c r="M319" s="349"/>
      <c r="N319" s="670"/>
      <c r="O319" s="644"/>
      <c r="P319" s="670"/>
      <c r="U319" s="403"/>
      <c r="V319" s="405"/>
      <c r="W319" s="445"/>
      <c r="Y319" s="156"/>
      <c r="Z319" s="156"/>
      <c r="AA319" s="385"/>
      <c r="AB319" s="385"/>
      <c r="AC319" s="492"/>
      <c r="AD319" s="142"/>
      <c r="AE319" s="269">
        <f t="shared" si="115"/>
        <v>0</v>
      </c>
      <c r="AF319" s="354">
        <f t="shared" si="116"/>
        <v>0</v>
      </c>
      <c r="AH319" s="644"/>
    </row>
    <row r="320" spans="4:34" s="139" customFormat="1" ht="12">
      <c r="D320" s="142"/>
      <c r="E320" s="142"/>
      <c r="F320" s="142"/>
      <c r="G320" s="142"/>
      <c r="K320" s="574"/>
      <c r="L320" s="673"/>
      <c r="M320" s="349"/>
      <c r="N320" s="670"/>
      <c r="O320" s="644"/>
      <c r="P320" s="670"/>
      <c r="U320" s="403"/>
      <c r="V320" s="405"/>
      <c r="W320" s="445"/>
      <c r="Y320" s="156"/>
      <c r="Z320" s="156"/>
      <c r="AA320" s="385"/>
      <c r="AB320" s="385"/>
      <c r="AC320" s="492"/>
      <c r="AD320" s="142"/>
      <c r="AE320" s="269">
        <f t="shared" si="115"/>
        <v>0</v>
      </c>
      <c r="AF320" s="354">
        <f t="shared" si="116"/>
        <v>0</v>
      </c>
      <c r="AH320" s="644"/>
    </row>
    <row r="321" spans="4:34" s="139" customFormat="1" ht="12">
      <c r="D321" s="142"/>
      <c r="E321" s="142"/>
      <c r="F321" s="142"/>
      <c r="G321" s="142"/>
      <c r="K321" s="574"/>
      <c r="L321" s="673"/>
      <c r="M321" s="349"/>
      <c r="N321" s="670"/>
      <c r="O321" s="644"/>
      <c r="P321" s="670"/>
      <c r="U321" s="403"/>
      <c r="V321" s="405"/>
      <c r="W321" s="445"/>
      <c r="Y321" s="156"/>
      <c r="Z321" s="156"/>
      <c r="AA321" s="385"/>
      <c r="AB321" s="385"/>
      <c r="AC321" s="492"/>
      <c r="AD321" s="142"/>
      <c r="AE321" s="269">
        <f t="shared" si="115"/>
        <v>0</v>
      </c>
      <c r="AF321" s="354">
        <f t="shared" si="116"/>
        <v>0</v>
      </c>
      <c r="AH321" s="644"/>
    </row>
    <row r="322" spans="4:34" s="139" customFormat="1" ht="12">
      <c r="D322" s="142"/>
      <c r="E322" s="142"/>
      <c r="F322" s="142"/>
      <c r="G322" s="142"/>
      <c r="K322" s="574"/>
      <c r="L322" s="673"/>
      <c r="M322" s="349"/>
      <c r="N322" s="670"/>
      <c r="O322" s="644"/>
      <c r="P322" s="670"/>
      <c r="U322" s="403"/>
      <c r="V322" s="405"/>
      <c r="W322" s="445"/>
      <c r="Y322" s="156"/>
      <c r="Z322" s="156"/>
      <c r="AA322" s="385"/>
      <c r="AB322" s="385"/>
      <c r="AC322" s="492"/>
      <c r="AD322" s="142"/>
      <c r="AE322" s="269">
        <f t="shared" ref="AE322:AE344" si="117">AD322/2</f>
        <v>0</v>
      </c>
      <c r="AF322" s="354">
        <f t="shared" ref="AF322:AF344" si="118">AD322-AE322</f>
        <v>0</v>
      </c>
      <c r="AH322" s="644"/>
    </row>
    <row r="323" spans="4:34" s="139" customFormat="1" ht="12">
      <c r="D323" s="142"/>
      <c r="E323" s="142"/>
      <c r="F323" s="142"/>
      <c r="G323" s="142"/>
      <c r="K323" s="574"/>
      <c r="L323" s="673"/>
      <c r="M323" s="349"/>
      <c r="N323" s="670"/>
      <c r="O323" s="644"/>
      <c r="P323" s="670"/>
      <c r="U323" s="403"/>
      <c r="V323" s="405"/>
      <c r="W323" s="445"/>
      <c r="Y323" s="156"/>
      <c r="Z323" s="156"/>
      <c r="AA323" s="385"/>
      <c r="AB323" s="385"/>
      <c r="AC323" s="492"/>
      <c r="AD323" s="142"/>
      <c r="AE323" s="269">
        <f t="shared" si="117"/>
        <v>0</v>
      </c>
      <c r="AF323" s="354">
        <f t="shared" si="118"/>
        <v>0</v>
      </c>
      <c r="AH323" s="644"/>
    </row>
    <row r="324" spans="4:34" s="139" customFormat="1" ht="12">
      <c r="D324" s="142"/>
      <c r="E324" s="142"/>
      <c r="F324" s="142"/>
      <c r="G324" s="142"/>
      <c r="K324" s="574"/>
      <c r="L324" s="673"/>
      <c r="M324" s="349"/>
      <c r="N324" s="670"/>
      <c r="O324" s="644"/>
      <c r="P324" s="670"/>
      <c r="U324" s="403"/>
      <c r="V324" s="405"/>
      <c r="W324" s="445"/>
      <c r="Y324" s="156"/>
      <c r="Z324" s="156"/>
      <c r="AA324" s="385"/>
      <c r="AB324" s="385"/>
      <c r="AC324" s="492"/>
      <c r="AD324" s="142"/>
      <c r="AE324" s="269">
        <f t="shared" si="117"/>
        <v>0</v>
      </c>
      <c r="AF324" s="354">
        <f t="shared" si="118"/>
        <v>0</v>
      </c>
      <c r="AH324" s="644"/>
    </row>
    <row r="325" spans="4:34" s="139" customFormat="1" ht="12">
      <c r="D325" s="142"/>
      <c r="E325" s="142"/>
      <c r="F325" s="142"/>
      <c r="G325" s="142"/>
      <c r="K325" s="574"/>
      <c r="L325" s="673"/>
      <c r="M325" s="349"/>
      <c r="N325" s="670"/>
      <c r="O325" s="644"/>
      <c r="P325" s="670"/>
      <c r="U325" s="403"/>
      <c r="V325" s="405"/>
      <c r="W325" s="445"/>
      <c r="Y325" s="156"/>
      <c r="Z325" s="156"/>
      <c r="AA325" s="385"/>
      <c r="AB325" s="385"/>
      <c r="AC325" s="492"/>
      <c r="AD325" s="142"/>
      <c r="AE325" s="269">
        <f t="shared" si="117"/>
        <v>0</v>
      </c>
      <c r="AF325" s="354">
        <f t="shared" si="118"/>
        <v>0</v>
      </c>
      <c r="AH325" s="644"/>
    </row>
    <row r="326" spans="4:34" s="139" customFormat="1" ht="12">
      <c r="D326" s="142"/>
      <c r="E326" s="142"/>
      <c r="F326" s="142"/>
      <c r="G326" s="142"/>
      <c r="K326" s="574"/>
      <c r="L326" s="673"/>
      <c r="M326" s="349"/>
      <c r="N326" s="670"/>
      <c r="O326" s="644"/>
      <c r="P326" s="670"/>
      <c r="U326" s="403"/>
      <c r="V326" s="405"/>
      <c r="W326" s="445"/>
      <c r="Y326" s="156"/>
      <c r="Z326" s="156"/>
      <c r="AA326" s="385"/>
      <c r="AB326" s="385"/>
      <c r="AC326" s="492"/>
      <c r="AD326" s="142"/>
      <c r="AE326" s="269">
        <f t="shared" si="117"/>
        <v>0</v>
      </c>
      <c r="AF326" s="354">
        <f t="shared" si="118"/>
        <v>0</v>
      </c>
      <c r="AH326" s="644"/>
    </row>
    <row r="327" spans="4:34" s="139" customFormat="1" ht="12">
      <c r="D327" s="142"/>
      <c r="E327" s="142"/>
      <c r="F327" s="142"/>
      <c r="G327" s="142"/>
      <c r="K327" s="574"/>
      <c r="L327" s="673"/>
      <c r="M327" s="349"/>
      <c r="N327" s="670"/>
      <c r="O327" s="644"/>
      <c r="P327" s="670"/>
      <c r="U327" s="403"/>
      <c r="V327" s="405"/>
      <c r="W327" s="445"/>
      <c r="Y327" s="156"/>
      <c r="Z327" s="156"/>
      <c r="AA327" s="385"/>
      <c r="AB327" s="385"/>
      <c r="AC327" s="492"/>
      <c r="AD327" s="142"/>
      <c r="AE327" s="269">
        <f t="shared" si="117"/>
        <v>0</v>
      </c>
      <c r="AF327" s="354">
        <f t="shared" si="118"/>
        <v>0</v>
      </c>
      <c r="AH327" s="644"/>
    </row>
    <row r="328" spans="4:34" s="139" customFormat="1" ht="12">
      <c r="D328" s="142"/>
      <c r="E328" s="142"/>
      <c r="F328" s="142"/>
      <c r="G328" s="142"/>
      <c r="K328" s="574"/>
      <c r="L328" s="673"/>
      <c r="M328" s="349"/>
      <c r="N328" s="670"/>
      <c r="O328" s="644"/>
      <c r="P328" s="670"/>
      <c r="U328" s="403"/>
      <c r="V328" s="405"/>
      <c r="W328" s="445"/>
      <c r="Y328" s="156"/>
      <c r="Z328" s="156"/>
      <c r="AA328" s="385"/>
      <c r="AB328" s="385"/>
      <c r="AC328" s="492"/>
      <c r="AD328" s="142"/>
      <c r="AE328" s="269">
        <f t="shared" si="117"/>
        <v>0</v>
      </c>
      <c r="AF328" s="354">
        <f t="shared" si="118"/>
        <v>0</v>
      </c>
      <c r="AH328" s="644"/>
    </row>
    <row r="329" spans="4:34" s="139" customFormat="1" ht="12">
      <c r="D329" s="142"/>
      <c r="E329" s="142"/>
      <c r="F329" s="142"/>
      <c r="G329" s="142"/>
      <c r="K329" s="574"/>
      <c r="L329" s="673"/>
      <c r="M329" s="349"/>
      <c r="N329" s="670"/>
      <c r="O329" s="644"/>
      <c r="P329" s="670"/>
      <c r="U329" s="403"/>
      <c r="V329" s="405"/>
      <c r="W329" s="445"/>
      <c r="Y329" s="156"/>
      <c r="Z329" s="156"/>
      <c r="AA329" s="385"/>
      <c r="AB329" s="385"/>
      <c r="AC329" s="492"/>
      <c r="AD329" s="142"/>
      <c r="AE329" s="269">
        <f t="shared" si="117"/>
        <v>0</v>
      </c>
      <c r="AF329" s="354">
        <f t="shared" si="118"/>
        <v>0</v>
      </c>
      <c r="AH329" s="644"/>
    </row>
    <row r="330" spans="4:34" s="139" customFormat="1" ht="12">
      <c r="D330" s="142"/>
      <c r="E330" s="142"/>
      <c r="F330" s="142"/>
      <c r="G330" s="142"/>
      <c r="K330" s="574"/>
      <c r="L330" s="673"/>
      <c r="M330" s="349"/>
      <c r="N330" s="670"/>
      <c r="O330" s="644"/>
      <c r="P330" s="670"/>
      <c r="U330" s="403"/>
      <c r="V330" s="405"/>
      <c r="W330" s="445"/>
      <c r="Y330" s="156"/>
      <c r="Z330" s="156"/>
      <c r="AA330" s="385"/>
      <c r="AB330" s="385"/>
      <c r="AC330" s="492"/>
      <c r="AD330" s="142"/>
      <c r="AE330" s="269">
        <f t="shared" si="117"/>
        <v>0</v>
      </c>
      <c r="AF330" s="354">
        <f t="shared" si="118"/>
        <v>0</v>
      </c>
      <c r="AH330" s="644"/>
    </row>
    <row r="331" spans="4:34" s="139" customFormat="1" ht="12">
      <c r="D331" s="142"/>
      <c r="E331" s="142"/>
      <c r="F331" s="142"/>
      <c r="G331" s="142"/>
      <c r="K331" s="574"/>
      <c r="L331" s="673"/>
      <c r="M331" s="349"/>
      <c r="N331" s="670"/>
      <c r="O331" s="644"/>
      <c r="P331" s="670"/>
      <c r="U331" s="403"/>
      <c r="V331" s="405"/>
      <c r="W331" s="445"/>
      <c r="Y331" s="156"/>
      <c r="Z331" s="156"/>
      <c r="AA331" s="385"/>
      <c r="AB331" s="385"/>
      <c r="AC331" s="492"/>
      <c r="AD331" s="142"/>
      <c r="AE331" s="269">
        <f t="shared" si="117"/>
        <v>0</v>
      </c>
      <c r="AF331" s="354">
        <f t="shared" si="118"/>
        <v>0</v>
      </c>
    </row>
    <row r="332" spans="4:34" s="139" customFormat="1" ht="12">
      <c r="D332" s="142"/>
      <c r="E332" s="142"/>
      <c r="F332" s="142"/>
      <c r="G332" s="142"/>
      <c r="K332" s="574"/>
      <c r="L332" s="673"/>
      <c r="M332" s="349"/>
      <c r="N332" s="670"/>
      <c r="O332" s="644"/>
      <c r="P332" s="670"/>
      <c r="U332" s="403"/>
      <c r="V332" s="405"/>
      <c r="W332" s="445"/>
      <c r="Y332" s="156"/>
      <c r="Z332" s="156"/>
      <c r="AA332" s="385"/>
      <c r="AB332" s="385"/>
      <c r="AC332" s="492"/>
      <c r="AD332" s="142"/>
      <c r="AE332" s="269">
        <f t="shared" si="117"/>
        <v>0</v>
      </c>
      <c r="AF332" s="354">
        <f t="shared" si="118"/>
        <v>0</v>
      </c>
    </row>
    <row r="333" spans="4:34" s="139" customFormat="1" ht="12">
      <c r="D333" s="142"/>
      <c r="E333" s="142"/>
      <c r="F333" s="142"/>
      <c r="G333" s="142"/>
      <c r="K333" s="574"/>
      <c r="L333" s="673"/>
      <c r="M333" s="349"/>
      <c r="N333" s="670"/>
      <c r="O333" s="644"/>
      <c r="P333" s="670"/>
      <c r="U333" s="403"/>
      <c r="V333" s="405"/>
      <c r="W333" s="445"/>
      <c r="Y333" s="156"/>
      <c r="Z333" s="156"/>
      <c r="AA333" s="385"/>
      <c r="AB333" s="385"/>
      <c r="AC333" s="492"/>
      <c r="AD333" s="142"/>
      <c r="AE333" s="269">
        <f t="shared" si="117"/>
        <v>0</v>
      </c>
      <c r="AF333" s="354">
        <f t="shared" si="118"/>
        <v>0</v>
      </c>
    </row>
    <row r="334" spans="4:34" s="139" customFormat="1" ht="12">
      <c r="D334" s="142"/>
      <c r="E334" s="142"/>
      <c r="F334" s="142"/>
      <c r="G334" s="142"/>
      <c r="K334" s="574"/>
      <c r="L334" s="673"/>
      <c r="M334" s="349"/>
      <c r="N334" s="670"/>
      <c r="O334" s="644"/>
      <c r="P334" s="670"/>
      <c r="U334" s="403"/>
      <c r="V334" s="405"/>
      <c r="W334" s="445"/>
      <c r="Y334" s="156"/>
      <c r="Z334" s="156"/>
      <c r="AA334" s="385"/>
      <c r="AB334" s="385"/>
      <c r="AC334" s="492"/>
      <c r="AD334" s="142"/>
      <c r="AE334" s="269">
        <f t="shared" si="117"/>
        <v>0</v>
      </c>
      <c r="AF334" s="354">
        <f t="shared" si="118"/>
        <v>0</v>
      </c>
    </row>
    <row r="335" spans="4:34" s="139" customFormat="1" ht="12">
      <c r="D335" s="142"/>
      <c r="E335" s="142"/>
      <c r="F335" s="142"/>
      <c r="G335" s="142"/>
      <c r="K335" s="574"/>
      <c r="L335" s="673"/>
      <c r="M335" s="349"/>
      <c r="N335" s="670"/>
      <c r="O335" s="644"/>
      <c r="P335" s="670"/>
      <c r="U335" s="403"/>
      <c r="V335" s="405"/>
      <c r="W335" s="445"/>
      <c r="Y335" s="156"/>
      <c r="Z335" s="156"/>
      <c r="AA335" s="385"/>
      <c r="AB335" s="385"/>
      <c r="AC335" s="492"/>
      <c r="AD335" s="142"/>
      <c r="AE335" s="269">
        <f t="shared" si="117"/>
        <v>0</v>
      </c>
      <c r="AF335" s="354">
        <f t="shared" si="118"/>
        <v>0</v>
      </c>
    </row>
    <row r="336" spans="4:34" s="139" customFormat="1" ht="12">
      <c r="D336" s="142"/>
      <c r="E336" s="142"/>
      <c r="F336" s="142"/>
      <c r="G336" s="142"/>
      <c r="K336" s="574"/>
      <c r="L336" s="673"/>
      <c r="M336" s="349"/>
      <c r="N336" s="670"/>
      <c r="O336" s="644"/>
      <c r="P336" s="670"/>
      <c r="U336" s="403"/>
      <c r="V336" s="405"/>
      <c r="W336" s="445"/>
      <c r="Y336" s="156"/>
      <c r="Z336" s="156"/>
      <c r="AA336" s="385"/>
      <c r="AB336" s="385"/>
      <c r="AC336" s="492"/>
      <c r="AD336" s="142"/>
      <c r="AE336" s="269">
        <f t="shared" si="117"/>
        <v>0</v>
      </c>
      <c r="AF336" s="354">
        <f t="shared" si="118"/>
        <v>0</v>
      </c>
    </row>
    <row r="337" spans="4:32" s="139" customFormat="1" ht="12">
      <c r="D337" s="142"/>
      <c r="E337" s="142"/>
      <c r="F337" s="142"/>
      <c r="G337" s="142"/>
      <c r="K337" s="574"/>
      <c r="L337" s="673"/>
      <c r="M337" s="349"/>
      <c r="N337" s="670"/>
      <c r="O337" s="644"/>
      <c r="P337" s="670"/>
      <c r="U337" s="403"/>
      <c r="V337" s="405"/>
      <c r="W337" s="445"/>
      <c r="Y337" s="156"/>
      <c r="Z337" s="156"/>
      <c r="AA337" s="385"/>
      <c r="AB337" s="385"/>
      <c r="AC337" s="492"/>
      <c r="AD337" s="142"/>
      <c r="AE337" s="269">
        <f t="shared" si="117"/>
        <v>0</v>
      </c>
      <c r="AF337" s="354">
        <f t="shared" si="118"/>
        <v>0</v>
      </c>
    </row>
    <row r="338" spans="4:32" s="139" customFormat="1" ht="12">
      <c r="D338" s="142"/>
      <c r="E338" s="142"/>
      <c r="F338" s="142"/>
      <c r="G338" s="142"/>
      <c r="K338" s="574"/>
      <c r="L338" s="673"/>
      <c r="M338" s="349"/>
      <c r="N338" s="670"/>
      <c r="O338" s="644"/>
      <c r="P338" s="670"/>
      <c r="U338" s="403"/>
      <c r="V338" s="405"/>
      <c r="W338" s="445"/>
      <c r="Y338" s="156"/>
      <c r="Z338" s="156"/>
      <c r="AA338" s="385"/>
      <c r="AB338" s="385"/>
      <c r="AC338" s="492"/>
      <c r="AD338" s="142"/>
      <c r="AE338" s="269">
        <f t="shared" si="117"/>
        <v>0</v>
      </c>
      <c r="AF338" s="354">
        <f t="shared" si="118"/>
        <v>0</v>
      </c>
    </row>
    <row r="339" spans="4:32" s="139" customFormat="1" ht="12">
      <c r="D339" s="142"/>
      <c r="E339" s="142"/>
      <c r="F339" s="142"/>
      <c r="G339" s="142"/>
      <c r="K339" s="574"/>
      <c r="L339" s="673"/>
      <c r="M339" s="349"/>
      <c r="N339" s="670"/>
      <c r="O339" s="644"/>
      <c r="P339" s="670"/>
      <c r="U339" s="403"/>
      <c r="V339" s="405"/>
      <c r="W339" s="445"/>
      <c r="Y339" s="156"/>
      <c r="Z339" s="156"/>
      <c r="AA339" s="385"/>
      <c r="AB339" s="385"/>
      <c r="AC339" s="492"/>
      <c r="AD339" s="142"/>
      <c r="AE339" s="269">
        <f t="shared" si="117"/>
        <v>0</v>
      </c>
      <c r="AF339" s="354">
        <f t="shared" si="118"/>
        <v>0</v>
      </c>
    </row>
    <row r="340" spans="4:32" s="139" customFormat="1" ht="12">
      <c r="D340" s="142"/>
      <c r="E340" s="142"/>
      <c r="F340" s="142"/>
      <c r="G340" s="142"/>
      <c r="K340" s="574"/>
      <c r="L340" s="673"/>
      <c r="M340" s="349"/>
      <c r="N340" s="670"/>
      <c r="O340" s="644"/>
      <c r="P340" s="670"/>
      <c r="U340" s="403"/>
      <c r="V340" s="405"/>
      <c r="W340" s="445"/>
      <c r="Y340" s="156"/>
      <c r="Z340" s="156"/>
      <c r="AA340" s="385"/>
      <c r="AB340" s="385"/>
      <c r="AC340" s="492"/>
      <c r="AD340" s="142"/>
      <c r="AE340" s="269">
        <f t="shared" si="117"/>
        <v>0</v>
      </c>
      <c r="AF340" s="354">
        <f t="shared" si="118"/>
        <v>0</v>
      </c>
    </row>
    <row r="341" spans="4:32" s="139" customFormat="1" ht="12">
      <c r="E341" s="142"/>
      <c r="F341" s="142"/>
      <c r="G341" s="142"/>
      <c r="K341" s="574"/>
      <c r="L341" s="673"/>
      <c r="M341" s="349"/>
      <c r="N341" s="670"/>
      <c r="O341" s="644"/>
      <c r="P341" s="670"/>
      <c r="U341" s="403"/>
      <c r="V341" s="405"/>
      <c r="W341" s="445"/>
      <c r="Y341" s="156"/>
      <c r="Z341" s="156"/>
      <c r="AA341" s="385"/>
      <c r="AB341" s="385"/>
      <c r="AC341" s="492"/>
      <c r="AD341" s="142"/>
      <c r="AE341" s="269">
        <f t="shared" si="117"/>
        <v>0</v>
      </c>
      <c r="AF341" s="354">
        <f t="shared" si="118"/>
        <v>0</v>
      </c>
    </row>
    <row r="342" spans="4:32" s="139" customFormat="1" ht="12">
      <c r="E342" s="142"/>
      <c r="F342" s="142"/>
      <c r="G342" s="142"/>
      <c r="K342" s="574"/>
      <c r="L342" s="673"/>
      <c r="M342" s="349"/>
      <c r="N342" s="670"/>
      <c r="O342" s="644"/>
      <c r="P342" s="670"/>
      <c r="U342" s="403"/>
      <c r="V342" s="405"/>
      <c r="W342" s="445"/>
      <c r="Y342" s="156"/>
      <c r="Z342" s="156"/>
      <c r="AA342" s="385"/>
      <c r="AB342" s="385"/>
      <c r="AC342" s="492"/>
      <c r="AD342" s="142"/>
      <c r="AE342" s="269">
        <f t="shared" si="117"/>
        <v>0</v>
      </c>
      <c r="AF342" s="354">
        <f t="shared" si="118"/>
        <v>0</v>
      </c>
    </row>
    <row r="343" spans="4:32" s="139" customFormat="1" ht="12">
      <c r="E343" s="142"/>
      <c r="F343" s="142"/>
      <c r="G343" s="142"/>
      <c r="K343" s="574"/>
      <c r="L343" s="673"/>
      <c r="M343" s="349"/>
      <c r="N343" s="670"/>
      <c r="O343" s="644"/>
      <c r="P343" s="670"/>
      <c r="U343" s="403"/>
      <c r="V343" s="405"/>
      <c r="W343" s="445"/>
      <c r="Y343" s="156"/>
      <c r="Z343" s="156"/>
      <c r="AA343" s="385"/>
      <c r="AB343" s="385"/>
      <c r="AC343" s="492"/>
      <c r="AD343" s="142"/>
      <c r="AE343" s="269">
        <f t="shared" si="117"/>
        <v>0</v>
      </c>
      <c r="AF343" s="354">
        <f t="shared" si="118"/>
        <v>0</v>
      </c>
    </row>
    <row r="344" spans="4:32" s="139" customFormat="1" ht="12">
      <c r="E344" s="142"/>
      <c r="F344" s="142"/>
      <c r="G344" s="142"/>
      <c r="K344" s="574"/>
      <c r="L344" s="673"/>
      <c r="M344" s="349"/>
      <c r="N344" s="670"/>
      <c r="O344" s="644"/>
      <c r="P344" s="670"/>
      <c r="U344" s="403"/>
      <c r="V344" s="405"/>
      <c r="W344" s="445"/>
      <c r="Y344" s="156"/>
      <c r="Z344" s="156"/>
      <c r="AA344" s="385"/>
      <c r="AB344" s="385"/>
      <c r="AC344" s="492"/>
      <c r="AD344" s="142"/>
      <c r="AE344" s="269">
        <f t="shared" si="117"/>
        <v>0</v>
      </c>
      <c r="AF344" s="354">
        <f t="shared" si="118"/>
        <v>0</v>
      </c>
    </row>
    <row r="345" spans="4:32" s="139" customFormat="1" ht="12">
      <c r="E345" s="142"/>
      <c r="F345" s="142"/>
      <c r="G345" s="142"/>
      <c r="K345" s="574"/>
      <c r="L345" s="673"/>
      <c r="M345" s="349"/>
      <c r="N345" s="670"/>
      <c r="O345" s="644"/>
      <c r="P345" s="670"/>
      <c r="U345" s="403"/>
      <c r="V345" s="405"/>
      <c r="W345" s="445"/>
      <c r="Y345" s="156"/>
      <c r="Z345" s="156"/>
      <c r="AA345" s="385"/>
      <c r="AB345" s="385"/>
      <c r="AC345" s="492"/>
      <c r="AD345" s="142"/>
    </row>
    <row r="346" spans="4:32" s="139" customFormat="1" ht="12">
      <c r="E346" s="142"/>
      <c r="F346" s="142"/>
      <c r="G346" s="142"/>
      <c r="K346" s="574"/>
      <c r="L346" s="673"/>
      <c r="M346" s="349"/>
      <c r="N346" s="670"/>
      <c r="O346" s="644"/>
      <c r="P346" s="670"/>
      <c r="U346" s="403"/>
      <c r="V346" s="405"/>
      <c r="W346" s="445"/>
      <c r="Y346" s="156"/>
      <c r="Z346" s="156"/>
      <c r="AA346" s="385"/>
      <c r="AB346" s="385"/>
      <c r="AC346" s="492"/>
      <c r="AD346" s="142"/>
    </row>
    <row r="347" spans="4:32" s="139" customFormat="1" ht="12">
      <c r="E347" s="142"/>
      <c r="F347" s="142"/>
      <c r="G347" s="142"/>
      <c r="K347" s="574"/>
      <c r="L347" s="673"/>
      <c r="M347" s="349"/>
      <c r="N347" s="670"/>
      <c r="O347" s="644"/>
      <c r="P347" s="670"/>
      <c r="U347" s="403"/>
      <c r="V347" s="405"/>
      <c r="W347" s="445"/>
      <c r="Y347" s="156"/>
      <c r="Z347" s="156"/>
      <c r="AA347" s="385"/>
      <c r="AB347" s="385"/>
      <c r="AC347" s="492"/>
      <c r="AD347" s="142"/>
    </row>
    <row r="348" spans="4:32" s="139" customFormat="1" ht="12">
      <c r="E348" s="142"/>
      <c r="F348" s="142"/>
      <c r="G348" s="142"/>
      <c r="K348" s="574"/>
      <c r="L348" s="673"/>
      <c r="M348" s="349"/>
      <c r="N348" s="670"/>
      <c r="O348" s="644"/>
      <c r="P348" s="670"/>
      <c r="U348" s="403"/>
      <c r="V348" s="405"/>
      <c r="W348" s="445"/>
      <c r="Y348" s="156"/>
      <c r="Z348" s="156"/>
      <c r="AA348" s="385"/>
      <c r="AB348" s="385"/>
      <c r="AC348" s="492"/>
      <c r="AD348" s="142"/>
    </row>
    <row r="349" spans="4:32" s="139" customFormat="1" ht="12">
      <c r="E349" s="142"/>
      <c r="F349" s="142"/>
      <c r="G349" s="142"/>
      <c r="K349" s="574"/>
      <c r="L349" s="673"/>
      <c r="M349" s="349"/>
      <c r="N349" s="670"/>
      <c r="O349" s="644"/>
      <c r="P349" s="670"/>
      <c r="U349" s="403"/>
      <c r="V349" s="405"/>
      <c r="W349" s="445"/>
      <c r="Y349" s="156"/>
      <c r="Z349" s="156"/>
      <c r="AA349" s="385"/>
      <c r="AB349" s="385"/>
      <c r="AC349" s="492"/>
      <c r="AD349" s="142"/>
    </row>
    <row r="350" spans="4:32" s="139" customFormat="1" ht="12">
      <c r="E350" s="142"/>
      <c r="F350" s="142"/>
      <c r="G350" s="142"/>
      <c r="K350" s="574"/>
      <c r="L350" s="673"/>
      <c r="M350" s="349"/>
      <c r="N350" s="670"/>
      <c r="O350" s="644"/>
      <c r="P350" s="670"/>
      <c r="U350" s="403"/>
      <c r="V350" s="405"/>
      <c r="W350" s="445"/>
      <c r="Y350" s="156"/>
      <c r="Z350" s="156"/>
      <c r="AA350" s="385"/>
      <c r="AB350" s="385"/>
      <c r="AC350" s="492"/>
      <c r="AD350" s="142"/>
    </row>
    <row r="351" spans="4:32" s="139" customFormat="1" ht="12">
      <c r="E351" s="142"/>
      <c r="F351" s="142"/>
      <c r="G351" s="142"/>
      <c r="K351" s="574"/>
      <c r="L351" s="673"/>
      <c r="M351" s="349"/>
      <c r="N351" s="670"/>
      <c r="O351" s="644"/>
      <c r="P351" s="670"/>
      <c r="U351" s="403"/>
      <c r="V351" s="405"/>
      <c r="W351" s="445"/>
      <c r="Y351" s="156"/>
      <c r="Z351" s="156"/>
      <c r="AA351" s="385"/>
      <c r="AB351" s="385"/>
      <c r="AC351" s="492"/>
      <c r="AD351" s="142"/>
    </row>
    <row r="352" spans="4:32" s="139" customFormat="1" ht="12">
      <c r="E352" s="142"/>
      <c r="F352" s="142"/>
      <c r="G352" s="142"/>
      <c r="K352" s="574"/>
      <c r="L352" s="673"/>
      <c r="M352" s="349"/>
      <c r="N352" s="670"/>
      <c r="O352" s="644"/>
      <c r="P352" s="670"/>
      <c r="U352" s="403"/>
      <c r="V352" s="405"/>
      <c r="W352" s="445"/>
      <c r="Y352" s="156"/>
      <c r="Z352" s="156"/>
      <c r="AA352" s="385"/>
      <c r="AB352" s="385"/>
      <c r="AC352" s="492"/>
      <c r="AD352" s="142"/>
    </row>
    <row r="353" spans="5:30" s="139" customFormat="1" ht="12">
      <c r="E353" s="142"/>
      <c r="F353" s="142"/>
      <c r="G353" s="142"/>
      <c r="K353" s="574"/>
      <c r="L353" s="673"/>
      <c r="M353" s="349"/>
      <c r="N353" s="670"/>
      <c r="O353" s="644"/>
      <c r="P353" s="670"/>
      <c r="U353" s="403"/>
      <c r="V353" s="405"/>
      <c r="W353" s="445"/>
      <c r="Y353" s="156"/>
      <c r="Z353" s="156"/>
      <c r="AA353" s="385"/>
      <c r="AB353" s="385"/>
      <c r="AC353" s="492"/>
      <c r="AD353" s="142"/>
    </row>
    <row r="354" spans="5:30" s="139" customFormat="1" ht="12">
      <c r="E354" s="142"/>
      <c r="F354" s="142"/>
      <c r="G354" s="142"/>
      <c r="K354" s="574"/>
      <c r="L354" s="673"/>
      <c r="M354" s="349"/>
      <c r="N354" s="670"/>
      <c r="O354" s="644"/>
      <c r="P354" s="670"/>
      <c r="U354" s="403"/>
      <c r="V354" s="405"/>
      <c r="W354" s="445"/>
      <c r="Y354" s="156"/>
      <c r="Z354" s="156"/>
      <c r="AA354" s="385"/>
      <c r="AB354" s="385"/>
      <c r="AC354" s="492"/>
      <c r="AD354" s="142"/>
    </row>
    <row r="355" spans="5:30" s="139" customFormat="1" ht="12">
      <c r="E355" s="142"/>
      <c r="F355" s="142"/>
      <c r="G355" s="142"/>
      <c r="K355" s="574"/>
      <c r="L355" s="673"/>
      <c r="M355" s="349"/>
      <c r="N355" s="670"/>
      <c r="O355" s="644"/>
      <c r="P355" s="670"/>
      <c r="U355" s="403"/>
      <c r="V355" s="405"/>
      <c r="W355" s="445"/>
      <c r="Y355" s="156"/>
      <c r="Z355" s="156"/>
      <c r="AA355" s="385"/>
      <c r="AB355" s="385"/>
      <c r="AC355" s="492"/>
      <c r="AD355" s="142"/>
    </row>
    <row r="356" spans="5:30" s="139" customFormat="1" ht="12">
      <c r="E356" s="142"/>
      <c r="F356" s="142"/>
      <c r="G356" s="142"/>
      <c r="K356" s="574"/>
      <c r="L356" s="673"/>
      <c r="M356" s="349"/>
      <c r="N356" s="670"/>
      <c r="O356" s="644"/>
      <c r="P356" s="670"/>
      <c r="U356" s="403"/>
      <c r="V356" s="405"/>
      <c r="W356" s="445"/>
      <c r="Y356" s="156"/>
      <c r="Z356" s="156"/>
      <c r="AA356" s="385"/>
      <c r="AB356" s="385"/>
      <c r="AC356" s="492"/>
      <c r="AD356" s="142"/>
    </row>
    <row r="357" spans="5:30" s="139" customFormat="1" ht="12">
      <c r="E357" s="142"/>
      <c r="F357" s="142"/>
      <c r="G357" s="142"/>
      <c r="K357" s="574"/>
      <c r="L357" s="673"/>
      <c r="M357" s="349"/>
      <c r="N357" s="670"/>
      <c r="O357" s="644"/>
      <c r="P357" s="670"/>
      <c r="U357" s="403"/>
      <c r="V357" s="405"/>
      <c r="W357" s="445"/>
      <c r="Y357" s="156"/>
      <c r="Z357" s="156"/>
      <c r="AA357" s="385"/>
      <c r="AB357" s="385"/>
      <c r="AC357" s="492"/>
      <c r="AD357" s="142"/>
    </row>
    <row r="358" spans="5:30" s="139" customFormat="1" ht="12">
      <c r="E358" s="142"/>
      <c r="F358" s="142"/>
      <c r="G358" s="142"/>
      <c r="K358" s="574"/>
      <c r="L358" s="673"/>
      <c r="M358" s="349"/>
      <c r="N358" s="670"/>
      <c r="O358" s="644"/>
      <c r="P358" s="670"/>
      <c r="U358" s="403"/>
      <c r="V358" s="405"/>
      <c r="W358" s="445"/>
      <c r="Y358" s="156"/>
      <c r="Z358" s="156"/>
      <c r="AA358" s="385"/>
      <c r="AB358" s="385"/>
      <c r="AC358" s="492"/>
      <c r="AD358" s="142"/>
    </row>
    <row r="359" spans="5:30" s="139" customFormat="1" ht="12">
      <c r="E359" s="142"/>
      <c r="F359" s="142"/>
      <c r="G359" s="142"/>
      <c r="K359" s="574"/>
      <c r="L359" s="673"/>
      <c r="M359" s="349"/>
      <c r="N359" s="670"/>
      <c r="O359" s="644"/>
      <c r="P359" s="670"/>
      <c r="U359" s="403"/>
      <c r="V359" s="405"/>
      <c r="W359" s="445"/>
      <c r="Y359" s="156"/>
      <c r="Z359" s="156"/>
      <c r="AA359" s="385"/>
      <c r="AB359" s="385"/>
      <c r="AC359" s="492"/>
      <c r="AD359" s="142"/>
    </row>
    <row r="360" spans="5:30" s="139" customFormat="1" ht="12">
      <c r="E360" s="142"/>
      <c r="F360" s="142"/>
      <c r="G360" s="142"/>
      <c r="K360" s="574"/>
      <c r="L360" s="673"/>
      <c r="M360" s="349"/>
      <c r="N360" s="670"/>
      <c r="O360" s="644"/>
      <c r="P360" s="670"/>
      <c r="U360" s="403"/>
      <c r="V360" s="405"/>
      <c r="W360" s="445"/>
      <c r="Y360" s="156"/>
      <c r="Z360" s="156"/>
      <c r="AA360" s="385"/>
      <c r="AB360" s="385"/>
      <c r="AC360" s="492"/>
      <c r="AD360" s="142"/>
    </row>
    <row r="361" spans="5:30" s="139" customFormat="1" ht="12">
      <c r="E361" s="142"/>
      <c r="F361" s="142"/>
      <c r="G361" s="142"/>
      <c r="K361" s="574"/>
      <c r="L361" s="673"/>
      <c r="M361" s="349"/>
      <c r="N361" s="670"/>
      <c r="O361" s="644"/>
      <c r="P361" s="670"/>
      <c r="U361" s="403"/>
      <c r="V361" s="405"/>
      <c r="W361" s="445"/>
      <c r="Y361" s="156"/>
      <c r="Z361" s="156"/>
      <c r="AA361" s="385"/>
      <c r="AB361" s="385"/>
      <c r="AC361" s="492"/>
      <c r="AD361" s="142"/>
    </row>
    <row r="362" spans="5:30" s="139" customFormat="1" ht="12">
      <c r="E362" s="142"/>
      <c r="F362" s="142"/>
      <c r="G362" s="142"/>
      <c r="K362" s="574"/>
      <c r="L362" s="673"/>
      <c r="M362" s="349"/>
      <c r="N362" s="670"/>
      <c r="O362" s="644"/>
      <c r="P362" s="670"/>
      <c r="U362" s="403"/>
      <c r="V362" s="405"/>
      <c r="W362" s="445"/>
      <c r="Y362" s="156"/>
      <c r="Z362" s="156"/>
      <c r="AA362" s="385"/>
      <c r="AB362" s="385"/>
      <c r="AC362" s="492"/>
      <c r="AD362" s="142"/>
    </row>
    <row r="363" spans="5:30" s="139" customFormat="1" ht="12">
      <c r="E363" s="142"/>
      <c r="F363" s="142"/>
      <c r="G363" s="142"/>
      <c r="K363" s="574"/>
      <c r="L363" s="673"/>
      <c r="M363" s="349"/>
      <c r="N363" s="670"/>
      <c r="O363" s="644"/>
      <c r="P363" s="670"/>
      <c r="U363" s="403"/>
      <c r="V363" s="405"/>
      <c r="W363" s="445"/>
      <c r="Y363" s="156"/>
      <c r="Z363" s="156"/>
      <c r="AA363" s="385"/>
      <c r="AB363" s="385"/>
      <c r="AC363" s="492"/>
      <c r="AD363" s="142"/>
    </row>
    <row r="364" spans="5:30" s="139" customFormat="1" ht="12">
      <c r="E364" s="142"/>
      <c r="F364" s="142"/>
      <c r="G364" s="142"/>
      <c r="K364" s="574"/>
      <c r="L364" s="673"/>
      <c r="M364" s="349"/>
      <c r="N364" s="670"/>
      <c r="O364" s="644"/>
      <c r="P364" s="670"/>
      <c r="U364" s="403"/>
      <c r="V364" s="405"/>
      <c r="W364" s="445"/>
      <c r="Y364" s="156"/>
      <c r="Z364" s="156"/>
      <c r="AA364" s="385"/>
      <c r="AB364" s="385"/>
      <c r="AC364" s="492"/>
      <c r="AD364" s="142"/>
    </row>
    <row r="365" spans="5:30" s="139" customFormat="1" ht="12">
      <c r="E365" s="142"/>
      <c r="F365" s="142"/>
      <c r="G365" s="142"/>
      <c r="K365" s="574"/>
      <c r="L365" s="673"/>
      <c r="M365" s="349"/>
      <c r="N365" s="670"/>
      <c r="O365" s="644"/>
      <c r="P365" s="670"/>
      <c r="U365" s="403"/>
      <c r="V365" s="405"/>
      <c r="W365" s="445"/>
      <c r="Y365" s="156"/>
      <c r="Z365" s="156"/>
      <c r="AA365" s="385"/>
      <c r="AB365" s="385"/>
      <c r="AC365" s="492"/>
      <c r="AD365" s="142"/>
    </row>
    <row r="366" spans="5:30" s="139" customFormat="1" ht="12">
      <c r="E366" s="142"/>
      <c r="F366" s="142"/>
      <c r="G366" s="142"/>
      <c r="K366" s="574"/>
      <c r="L366" s="673"/>
      <c r="M366" s="349"/>
      <c r="N366" s="670"/>
      <c r="O366" s="644"/>
      <c r="P366" s="670"/>
      <c r="U366" s="403"/>
      <c r="V366" s="405"/>
      <c r="W366" s="445"/>
      <c r="Y366" s="156"/>
      <c r="Z366" s="156"/>
      <c r="AA366" s="385"/>
      <c r="AB366" s="385"/>
      <c r="AC366" s="492"/>
      <c r="AD366" s="142"/>
    </row>
    <row r="367" spans="5:30" s="139" customFormat="1" ht="12">
      <c r="E367" s="142"/>
      <c r="F367" s="142"/>
      <c r="G367" s="142"/>
      <c r="K367" s="574"/>
      <c r="L367" s="673"/>
      <c r="M367" s="349"/>
      <c r="N367" s="670"/>
      <c r="O367" s="644"/>
      <c r="P367" s="670"/>
      <c r="U367" s="403"/>
      <c r="V367" s="405"/>
      <c r="W367" s="445"/>
      <c r="Y367" s="156"/>
      <c r="Z367" s="156"/>
      <c r="AA367" s="385"/>
      <c r="AB367" s="385"/>
      <c r="AC367" s="492"/>
      <c r="AD367" s="142"/>
    </row>
    <row r="368" spans="5:30" s="139" customFormat="1" ht="12">
      <c r="E368" s="142"/>
      <c r="F368" s="142"/>
      <c r="G368" s="142"/>
      <c r="K368" s="574"/>
      <c r="L368" s="673"/>
      <c r="M368" s="349"/>
      <c r="N368" s="670"/>
      <c r="O368" s="644"/>
      <c r="P368" s="670"/>
      <c r="U368" s="403"/>
      <c r="V368" s="405"/>
      <c r="W368" s="445"/>
      <c r="Y368" s="156"/>
      <c r="Z368" s="156"/>
      <c r="AA368" s="385"/>
      <c r="AB368" s="385"/>
      <c r="AC368" s="492"/>
      <c r="AD368" s="142"/>
    </row>
    <row r="369" spans="5:30" s="139" customFormat="1" ht="12">
      <c r="E369" s="142"/>
      <c r="F369" s="142"/>
      <c r="G369" s="142"/>
      <c r="K369" s="574"/>
      <c r="L369" s="673"/>
      <c r="M369" s="349"/>
      <c r="N369" s="670"/>
      <c r="O369" s="644"/>
      <c r="P369" s="670"/>
      <c r="U369" s="403"/>
      <c r="V369" s="405"/>
      <c r="W369" s="445"/>
      <c r="Y369" s="156"/>
      <c r="Z369" s="156"/>
      <c r="AA369" s="385"/>
      <c r="AB369" s="385"/>
      <c r="AC369" s="492"/>
      <c r="AD369" s="142"/>
    </row>
    <row r="370" spans="5:30" s="139" customFormat="1" ht="12">
      <c r="E370" s="142"/>
      <c r="F370" s="142"/>
      <c r="G370" s="142"/>
      <c r="K370" s="574"/>
      <c r="L370" s="673"/>
      <c r="M370" s="349"/>
      <c r="N370" s="670"/>
      <c r="O370" s="644"/>
      <c r="P370" s="670"/>
      <c r="U370" s="403"/>
      <c r="V370" s="405"/>
      <c r="W370" s="445"/>
      <c r="Y370" s="156"/>
      <c r="Z370" s="156"/>
      <c r="AA370" s="385"/>
      <c r="AB370" s="385"/>
      <c r="AC370" s="492"/>
      <c r="AD370" s="142"/>
    </row>
    <row r="371" spans="5:30" s="139" customFormat="1" ht="12">
      <c r="E371" s="142"/>
      <c r="F371" s="142"/>
      <c r="G371" s="142"/>
      <c r="K371" s="574"/>
      <c r="L371" s="673"/>
      <c r="M371" s="349"/>
      <c r="N371" s="670"/>
      <c r="O371" s="644"/>
      <c r="P371" s="670"/>
      <c r="U371" s="403"/>
      <c r="V371" s="405"/>
      <c r="W371" s="445"/>
      <c r="Y371" s="156"/>
      <c r="Z371" s="156"/>
      <c r="AA371" s="385"/>
      <c r="AB371" s="385"/>
      <c r="AC371" s="492"/>
      <c r="AD371" s="142"/>
    </row>
    <row r="372" spans="5:30" s="139" customFormat="1" ht="12">
      <c r="E372" s="142"/>
      <c r="F372" s="142"/>
      <c r="G372" s="142"/>
      <c r="K372" s="574"/>
      <c r="L372" s="673"/>
      <c r="M372" s="349"/>
      <c r="N372" s="670"/>
      <c r="O372" s="644"/>
      <c r="P372" s="670"/>
      <c r="U372" s="403"/>
      <c r="V372" s="405"/>
      <c r="W372" s="445"/>
      <c r="Y372" s="156"/>
      <c r="Z372" s="156"/>
      <c r="AA372" s="385"/>
      <c r="AB372" s="385"/>
      <c r="AC372" s="492"/>
      <c r="AD372" s="142"/>
    </row>
    <row r="373" spans="5:30" s="139" customFormat="1" ht="12">
      <c r="E373" s="142"/>
      <c r="F373" s="142"/>
      <c r="G373" s="142"/>
      <c r="K373" s="574"/>
      <c r="L373" s="673"/>
      <c r="M373" s="349"/>
      <c r="N373" s="670"/>
      <c r="O373" s="644"/>
      <c r="P373" s="670"/>
      <c r="U373" s="403"/>
      <c r="V373" s="405"/>
      <c r="W373" s="445"/>
      <c r="Y373" s="156"/>
      <c r="Z373" s="156"/>
      <c r="AA373" s="385"/>
      <c r="AB373" s="385"/>
      <c r="AC373" s="492"/>
      <c r="AD373" s="142"/>
    </row>
    <row r="374" spans="5:30" s="139" customFormat="1" ht="12">
      <c r="E374" s="142"/>
      <c r="F374" s="142"/>
      <c r="G374" s="142"/>
      <c r="K374" s="574"/>
      <c r="L374" s="673"/>
      <c r="M374" s="349"/>
      <c r="N374" s="670"/>
      <c r="O374" s="644"/>
      <c r="P374" s="670"/>
      <c r="U374" s="403"/>
      <c r="V374" s="405"/>
      <c r="W374" s="445"/>
      <c r="Y374" s="156"/>
      <c r="Z374" s="156"/>
      <c r="AA374" s="385"/>
      <c r="AB374" s="385"/>
      <c r="AC374" s="492"/>
      <c r="AD374" s="142"/>
    </row>
    <row r="375" spans="5:30" s="139" customFormat="1" ht="12">
      <c r="E375" s="142"/>
      <c r="F375" s="142"/>
      <c r="G375" s="142"/>
      <c r="K375" s="574"/>
      <c r="L375" s="673"/>
      <c r="M375" s="349"/>
      <c r="N375" s="670"/>
      <c r="O375" s="644"/>
      <c r="P375" s="670"/>
      <c r="U375" s="403"/>
      <c r="V375" s="405"/>
      <c r="W375" s="445"/>
      <c r="Y375" s="156"/>
      <c r="Z375" s="156"/>
      <c r="AA375" s="385"/>
      <c r="AB375" s="385"/>
      <c r="AC375" s="492"/>
      <c r="AD375" s="142"/>
    </row>
    <row r="376" spans="5:30" s="139" customFormat="1" ht="12">
      <c r="E376" s="142"/>
      <c r="F376" s="142"/>
      <c r="G376" s="142"/>
      <c r="K376" s="574"/>
      <c r="L376" s="673"/>
      <c r="M376" s="349"/>
      <c r="N376" s="670"/>
      <c r="O376" s="644"/>
      <c r="P376" s="670"/>
      <c r="U376" s="403"/>
      <c r="V376" s="405"/>
      <c r="W376" s="445"/>
      <c r="Y376" s="156"/>
      <c r="Z376" s="156"/>
      <c r="AA376" s="385"/>
      <c r="AB376" s="385"/>
      <c r="AC376" s="492"/>
      <c r="AD376" s="142"/>
    </row>
    <row r="377" spans="5:30" s="139" customFormat="1" ht="12">
      <c r="E377" s="142"/>
      <c r="F377" s="142"/>
      <c r="G377" s="142"/>
      <c r="K377" s="574"/>
      <c r="L377" s="673"/>
      <c r="M377" s="349"/>
      <c r="N377" s="670"/>
      <c r="O377" s="644"/>
      <c r="P377" s="670"/>
      <c r="U377" s="403"/>
      <c r="V377" s="405"/>
      <c r="W377" s="445"/>
      <c r="Y377" s="156"/>
      <c r="Z377" s="156"/>
      <c r="AA377" s="385"/>
      <c r="AB377" s="385"/>
      <c r="AC377" s="492"/>
      <c r="AD377" s="142"/>
    </row>
    <row r="378" spans="5:30" s="139" customFormat="1" ht="12">
      <c r="E378" s="142"/>
      <c r="F378" s="142"/>
      <c r="G378" s="142"/>
      <c r="K378" s="574"/>
      <c r="L378" s="673"/>
      <c r="M378" s="349"/>
      <c r="N378" s="670"/>
      <c r="O378" s="644"/>
      <c r="P378" s="670"/>
      <c r="U378" s="403"/>
      <c r="V378" s="405"/>
      <c r="W378" s="445"/>
      <c r="Y378" s="156"/>
      <c r="Z378" s="156"/>
      <c r="AA378" s="385"/>
      <c r="AB378" s="385"/>
      <c r="AC378" s="492"/>
      <c r="AD378" s="142"/>
    </row>
    <row r="379" spans="5:30" s="139" customFormat="1" ht="12">
      <c r="E379" s="142"/>
      <c r="F379" s="142"/>
      <c r="G379" s="142"/>
      <c r="K379" s="574"/>
      <c r="L379" s="673"/>
      <c r="M379" s="349"/>
      <c r="N379" s="670"/>
      <c r="O379" s="644"/>
      <c r="P379" s="670"/>
      <c r="U379" s="403"/>
      <c r="V379" s="405"/>
      <c r="W379" s="445"/>
      <c r="Y379" s="156"/>
      <c r="Z379" s="156"/>
      <c r="AA379" s="385"/>
      <c r="AB379" s="385"/>
      <c r="AC379" s="492"/>
      <c r="AD379" s="142"/>
    </row>
    <row r="380" spans="5:30" s="139" customFormat="1" ht="12">
      <c r="E380" s="142"/>
      <c r="F380" s="142"/>
      <c r="G380" s="142"/>
      <c r="K380" s="574"/>
      <c r="L380" s="673"/>
      <c r="M380" s="349"/>
      <c r="N380" s="670"/>
      <c r="O380" s="644"/>
      <c r="P380" s="670"/>
      <c r="U380" s="403"/>
      <c r="V380" s="405"/>
      <c r="W380" s="445"/>
      <c r="Y380" s="156"/>
      <c r="Z380" s="156"/>
      <c r="AA380" s="385"/>
      <c r="AB380" s="385"/>
      <c r="AC380" s="492"/>
      <c r="AD380" s="142"/>
    </row>
    <row r="381" spans="5:30" s="139" customFormat="1" ht="12">
      <c r="E381" s="142"/>
      <c r="F381" s="142"/>
      <c r="G381" s="142"/>
      <c r="K381" s="574"/>
      <c r="L381" s="673"/>
      <c r="M381" s="349"/>
      <c r="N381" s="670"/>
      <c r="O381" s="644"/>
      <c r="P381" s="670"/>
      <c r="U381" s="403"/>
      <c r="V381" s="405"/>
      <c r="W381" s="445"/>
      <c r="Y381" s="156"/>
      <c r="Z381" s="156"/>
      <c r="AA381" s="385"/>
      <c r="AB381" s="385"/>
      <c r="AC381" s="492"/>
      <c r="AD381" s="142"/>
    </row>
    <row r="382" spans="5:30" s="139" customFormat="1" ht="12">
      <c r="E382" s="142"/>
      <c r="F382" s="142"/>
      <c r="G382" s="142"/>
      <c r="K382" s="574"/>
      <c r="L382" s="673"/>
      <c r="M382" s="349"/>
      <c r="N382" s="670"/>
      <c r="O382" s="644"/>
      <c r="P382" s="670"/>
      <c r="U382" s="403"/>
      <c r="V382" s="405"/>
      <c r="W382" s="445"/>
      <c r="Y382" s="156"/>
      <c r="Z382" s="156"/>
      <c r="AA382" s="385"/>
      <c r="AB382" s="385"/>
      <c r="AC382" s="492"/>
      <c r="AD382" s="142"/>
    </row>
    <row r="383" spans="5:30" s="139" customFormat="1" ht="12">
      <c r="E383" s="142"/>
      <c r="F383" s="142"/>
      <c r="G383" s="142"/>
      <c r="K383" s="574"/>
      <c r="L383" s="673"/>
      <c r="M383" s="349"/>
      <c r="N383" s="670"/>
      <c r="O383" s="644"/>
      <c r="P383" s="670"/>
      <c r="U383" s="403"/>
      <c r="V383" s="405"/>
      <c r="W383" s="445"/>
      <c r="Y383" s="156"/>
      <c r="Z383" s="156"/>
      <c r="AA383" s="385"/>
      <c r="AB383" s="385"/>
      <c r="AC383" s="492"/>
      <c r="AD383" s="142"/>
    </row>
    <row r="384" spans="5:30" s="139" customFormat="1" ht="12">
      <c r="E384" s="142"/>
      <c r="F384" s="142"/>
      <c r="G384" s="142"/>
      <c r="K384" s="574"/>
      <c r="L384" s="673"/>
      <c r="M384" s="349"/>
      <c r="N384" s="670"/>
      <c r="O384" s="644"/>
      <c r="P384" s="670"/>
      <c r="U384" s="403"/>
      <c r="V384" s="405"/>
      <c r="W384" s="445"/>
      <c r="Y384" s="156"/>
      <c r="Z384" s="156"/>
      <c r="AA384" s="385"/>
      <c r="AB384" s="385"/>
      <c r="AC384" s="492"/>
      <c r="AD384" s="142"/>
    </row>
    <row r="385" spans="5:30" s="139" customFormat="1" ht="12">
      <c r="E385" s="142"/>
      <c r="F385" s="142"/>
      <c r="G385" s="142"/>
      <c r="K385" s="574"/>
      <c r="L385" s="673"/>
      <c r="M385" s="349"/>
      <c r="N385" s="670"/>
      <c r="O385" s="644"/>
      <c r="P385" s="670"/>
      <c r="U385" s="403"/>
      <c r="V385" s="405"/>
      <c r="W385" s="445"/>
      <c r="Y385" s="156"/>
      <c r="Z385" s="156"/>
      <c r="AA385" s="385"/>
      <c r="AB385" s="385"/>
      <c r="AC385" s="492"/>
      <c r="AD385" s="142"/>
    </row>
    <row r="386" spans="5:30" s="139" customFormat="1" ht="12">
      <c r="E386" s="142"/>
      <c r="F386" s="142"/>
      <c r="G386" s="142"/>
      <c r="K386" s="574"/>
      <c r="L386" s="673"/>
      <c r="M386" s="349"/>
      <c r="N386" s="670"/>
      <c r="O386" s="644"/>
      <c r="P386" s="670"/>
      <c r="U386" s="403"/>
      <c r="V386" s="405"/>
      <c r="W386" s="445"/>
      <c r="Y386" s="156"/>
      <c r="Z386" s="156"/>
      <c r="AA386" s="385"/>
      <c r="AB386" s="385"/>
      <c r="AC386" s="492"/>
      <c r="AD386" s="142"/>
    </row>
    <row r="387" spans="5:30" s="139" customFormat="1" ht="12">
      <c r="E387" s="142"/>
      <c r="F387" s="142"/>
      <c r="G387" s="142"/>
      <c r="K387" s="574"/>
      <c r="L387" s="673"/>
      <c r="M387" s="349"/>
      <c r="N387" s="670"/>
      <c r="O387" s="644"/>
      <c r="P387" s="670"/>
      <c r="U387" s="403"/>
      <c r="V387" s="405"/>
      <c r="W387" s="445"/>
      <c r="Y387" s="156"/>
      <c r="Z387" s="156"/>
      <c r="AA387" s="385"/>
      <c r="AB387" s="385"/>
      <c r="AC387" s="492"/>
      <c r="AD387" s="142"/>
    </row>
    <row r="388" spans="5:30" s="139" customFormat="1" ht="12">
      <c r="E388" s="142"/>
      <c r="F388" s="142"/>
      <c r="G388" s="142"/>
      <c r="K388" s="574"/>
      <c r="L388" s="673"/>
      <c r="M388" s="349"/>
      <c r="N388" s="670"/>
      <c r="O388" s="644"/>
      <c r="P388" s="670"/>
      <c r="U388" s="403"/>
      <c r="V388" s="405"/>
      <c r="W388" s="445"/>
      <c r="Y388" s="156"/>
      <c r="Z388" s="156"/>
      <c r="AA388" s="385"/>
      <c r="AB388" s="385"/>
      <c r="AC388" s="492"/>
      <c r="AD388" s="142"/>
    </row>
    <row r="389" spans="5:30" s="139" customFormat="1" ht="12">
      <c r="E389" s="142"/>
      <c r="F389" s="142"/>
      <c r="G389" s="142"/>
      <c r="K389" s="574"/>
      <c r="L389" s="673"/>
      <c r="M389" s="349"/>
      <c r="N389" s="670"/>
      <c r="O389" s="644"/>
      <c r="P389" s="670"/>
      <c r="U389" s="403"/>
      <c r="V389" s="405"/>
      <c r="W389" s="445"/>
      <c r="Y389" s="156"/>
      <c r="Z389" s="156"/>
      <c r="AA389" s="385"/>
      <c r="AB389" s="385"/>
      <c r="AC389" s="492"/>
      <c r="AD389" s="142"/>
    </row>
    <row r="390" spans="5:30" s="139" customFormat="1" ht="12">
      <c r="E390" s="142"/>
      <c r="F390" s="142"/>
      <c r="G390" s="142"/>
      <c r="K390" s="574"/>
      <c r="L390" s="673"/>
      <c r="M390" s="349"/>
      <c r="N390" s="670"/>
      <c r="O390" s="644"/>
      <c r="P390" s="670"/>
      <c r="U390" s="403"/>
      <c r="V390" s="405"/>
      <c r="W390" s="445"/>
      <c r="Y390" s="156"/>
      <c r="Z390" s="156"/>
      <c r="AA390" s="385"/>
      <c r="AB390" s="385"/>
      <c r="AC390" s="492"/>
      <c r="AD390" s="142"/>
    </row>
    <row r="391" spans="5:30" s="139" customFormat="1" ht="12">
      <c r="E391" s="142"/>
      <c r="F391" s="142"/>
      <c r="G391" s="142"/>
      <c r="K391" s="574"/>
      <c r="L391" s="673"/>
      <c r="M391" s="349"/>
      <c r="N391" s="670"/>
      <c r="O391" s="644"/>
      <c r="P391" s="670"/>
      <c r="U391" s="403"/>
      <c r="V391" s="405"/>
      <c r="W391" s="445"/>
      <c r="Y391" s="156"/>
      <c r="Z391" s="156"/>
      <c r="AA391" s="385"/>
      <c r="AB391" s="385"/>
      <c r="AC391" s="492"/>
      <c r="AD391" s="142"/>
    </row>
    <row r="392" spans="5:30" s="139" customFormat="1" ht="12">
      <c r="E392" s="142"/>
      <c r="F392" s="142"/>
      <c r="G392" s="142"/>
      <c r="K392" s="574"/>
      <c r="L392" s="673"/>
      <c r="M392" s="349"/>
      <c r="N392" s="670"/>
      <c r="O392" s="644"/>
      <c r="P392" s="670"/>
      <c r="U392" s="403"/>
      <c r="V392" s="405"/>
      <c r="W392" s="445"/>
      <c r="Y392" s="156"/>
      <c r="Z392" s="156"/>
      <c r="AA392" s="385"/>
      <c r="AB392" s="385"/>
      <c r="AC392" s="492"/>
      <c r="AD392" s="142"/>
    </row>
    <row r="393" spans="5:30" s="139" customFormat="1" ht="12">
      <c r="E393" s="142"/>
      <c r="F393" s="142"/>
      <c r="G393" s="142"/>
      <c r="K393" s="574"/>
      <c r="L393" s="673"/>
      <c r="M393" s="349"/>
      <c r="N393" s="670"/>
      <c r="O393" s="644"/>
      <c r="P393" s="670"/>
      <c r="U393" s="403"/>
      <c r="V393" s="405"/>
      <c r="W393" s="445"/>
      <c r="Y393" s="156"/>
      <c r="Z393" s="156"/>
      <c r="AA393" s="385"/>
      <c r="AB393" s="385"/>
      <c r="AC393" s="492"/>
      <c r="AD393" s="142"/>
    </row>
    <row r="394" spans="5:30" s="139" customFormat="1" ht="12">
      <c r="E394" s="142"/>
      <c r="F394" s="142"/>
      <c r="G394" s="142"/>
      <c r="K394" s="574"/>
      <c r="L394" s="673"/>
      <c r="M394" s="349"/>
      <c r="N394" s="670"/>
      <c r="O394" s="644"/>
      <c r="P394" s="670"/>
      <c r="U394" s="403"/>
      <c r="V394" s="405"/>
      <c r="W394" s="445"/>
      <c r="Y394" s="156"/>
      <c r="Z394" s="156"/>
      <c r="AA394" s="385"/>
      <c r="AB394" s="385"/>
      <c r="AC394" s="492"/>
      <c r="AD394" s="142"/>
    </row>
    <row r="395" spans="5:30" s="139" customFormat="1" ht="12">
      <c r="E395" s="142"/>
      <c r="F395" s="142"/>
      <c r="G395" s="142"/>
      <c r="K395" s="574"/>
      <c r="L395" s="673"/>
      <c r="M395" s="349"/>
      <c r="N395" s="670"/>
      <c r="O395" s="644"/>
      <c r="P395" s="670"/>
      <c r="U395" s="403"/>
      <c r="V395" s="405"/>
      <c r="W395" s="445"/>
      <c r="Y395" s="156"/>
      <c r="Z395" s="156"/>
      <c r="AA395" s="385"/>
      <c r="AB395" s="385"/>
      <c r="AC395" s="492"/>
      <c r="AD395" s="142"/>
    </row>
    <row r="396" spans="5:30" s="139" customFormat="1" ht="12">
      <c r="E396" s="142"/>
      <c r="F396" s="142"/>
      <c r="G396" s="142"/>
      <c r="K396" s="574"/>
      <c r="L396" s="673"/>
      <c r="M396" s="349"/>
      <c r="N396" s="670"/>
      <c r="O396" s="644"/>
      <c r="P396" s="670"/>
      <c r="U396" s="403"/>
      <c r="V396" s="405"/>
      <c r="W396" s="445"/>
      <c r="Y396" s="156"/>
      <c r="Z396" s="156"/>
      <c r="AA396" s="385"/>
      <c r="AB396" s="385"/>
      <c r="AC396" s="492"/>
      <c r="AD396" s="142"/>
    </row>
    <row r="397" spans="5:30" s="139" customFormat="1" ht="12">
      <c r="E397" s="142"/>
      <c r="F397" s="142"/>
      <c r="G397" s="142"/>
      <c r="K397" s="574"/>
      <c r="L397" s="673"/>
      <c r="M397" s="349"/>
      <c r="N397" s="670"/>
      <c r="O397" s="644"/>
      <c r="P397" s="670"/>
      <c r="U397" s="403"/>
      <c r="V397" s="405"/>
      <c r="W397" s="445"/>
      <c r="Y397" s="156"/>
      <c r="Z397" s="156"/>
      <c r="AA397" s="385"/>
      <c r="AB397" s="385"/>
      <c r="AC397" s="492"/>
      <c r="AD397" s="142"/>
    </row>
    <row r="398" spans="5:30" s="139" customFormat="1" ht="12">
      <c r="E398" s="142"/>
      <c r="F398" s="142"/>
      <c r="G398" s="142"/>
      <c r="K398" s="574"/>
      <c r="L398" s="673"/>
      <c r="M398" s="349"/>
      <c r="N398" s="670"/>
      <c r="O398" s="644"/>
      <c r="P398" s="670"/>
      <c r="U398" s="403"/>
      <c r="V398" s="405"/>
      <c r="W398" s="445"/>
      <c r="Y398" s="156"/>
      <c r="Z398" s="156"/>
      <c r="AA398" s="385"/>
      <c r="AB398" s="385"/>
      <c r="AC398" s="492"/>
      <c r="AD398" s="142"/>
    </row>
    <row r="399" spans="5:30" s="139" customFormat="1" ht="12">
      <c r="E399" s="142"/>
      <c r="F399" s="142"/>
      <c r="G399" s="142"/>
      <c r="K399" s="574"/>
      <c r="L399" s="673"/>
      <c r="M399" s="349"/>
      <c r="N399" s="670"/>
      <c r="O399" s="644"/>
      <c r="P399" s="670"/>
      <c r="U399" s="403"/>
      <c r="V399" s="405"/>
      <c r="W399" s="445"/>
      <c r="Y399" s="156"/>
      <c r="Z399" s="156"/>
      <c r="AA399" s="385"/>
      <c r="AB399" s="385"/>
      <c r="AC399" s="492"/>
      <c r="AD399" s="142"/>
    </row>
    <row r="400" spans="5:30" s="139" customFormat="1" ht="12">
      <c r="E400" s="142"/>
      <c r="F400" s="142"/>
      <c r="G400" s="142"/>
      <c r="K400" s="574"/>
      <c r="L400" s="673"/>
      <c r="M400" s="349"/>
      <c r="N400" s="670"/>
      <c r="O400" s="644"/>
      <c r="P400" s="670"/>
      <c r="U400" s="403"/>
      <c r="V400" s="405"/>
      <c r="W400" s="445"/>
      <c r="Y400" s="156"/>
      <c r="Z400" s="156"/>
      <c r="AA400" s="385"/>
      <c r="AB400" s="385"/>
      <c r="AC400" s="492"/>
      <c r="AD400" s="142"/>
    </row>
    <row r="401" spans="5:30" s="139" customFormat="1" ht="12">
      <c r="E401" s="142"/>
      <c r="F401" s="142"/>
      <c r="G401" s="142"/>
      <c r="K401" s="574"/>
      <c r="L401" s="673"/>
      <c r="M401" s="349"/>
      <c r="N401" s="670"/>
      <c r="O401" s="644"/>
      <c r="P401" s="670"/>
      <c r="U401" s="403"/>
      <c r="V401" s="405"/>
      <c r="W401" s="445"/>
      <c r="Y401" s="156"/>
      <c r="Z401" s="156"/>
      <c r="AA401" s="385"/>
      <c r="AB401" s="385"/>
      <c r="AC401" s="492"/>
      <c r="AD401" s="142"/>
    </row>
    <row r="402" spans="5:30" s="139" customFormat="1" ht="12">
      <c r="E402" s="142"/>
      <c r="F402" s="142"/>
      <c r="G402" s="142"/>
      <c r="K402" s="574"/>
      <c r="L402" s="673"/>
      <c r="M402" s="349"/>
      <c r="N402" s="670"/>
      <c r="O402" s="644"/>
      <c r="P402" s="670"/>
      <c r="U402" s="403"/>
      <c r="V402" s="405"/>
      <c r="W402" s="445"/>
      <c r="Y402" s="156"/>
      <c r="Z402" s="156"/>
      <c r="AA402" s="385"/>
      <c r="AB402" s="385"/>
      <c r="AC402" s="492"/>
      <c r="AD402" s="142"/>
    </row>
    <row r="403" spans="5:30" s="139" customFormat="1" ht="12">
      <c r="E403" s="142"/>
      <c r="F403" s="142"/>
      <c r="G403" s="142"/>
      <c r="K403" s="574"/>
      <c r="L403" s="673"/>
      <c r="M403" s="349"/>
      <c r="N403" s="670"/>
      <c r="O403" s="644"/>
      <c r="P403" s="670"/>
      <c r="U403" s="403"/>
      <c r="V403" s="405"/>
      <c r="W403" s="445"/>
      <c r="Y403" s="156"/>
      <c r="Z403" s="156"/>
      <c r="AA403" s="385"/>
      <c r="AB403" s="385"/>
      <c r="AC403" s="492"/>
      <c r="AD403" s="142"/>
    </row>
    <row r="404" spans="5:30" s="139" customFormat="1" ht="12">
      <c r="E404" s="142"/>
      <c r="F404" s="142"/>
      <c r="G404" s="142"/>
      <c r="K404" s="574"/>
      <c r="L404" s="673"/>
      <c r="M404" s="349"/>
      <c r="N404" s="670"/>
      <c r="O404" s="644"/>
      <c r="P404" s="670"/>
      <c r="U404" s="403"/>
      <c r="V404" s="405"/>
      <c r="W404" s="445"/>
      <c r="Y404" s="156"/>
      <c r="Z404" s="156"/>
      <c r="AA404" s="385"/>
      <c r="AB404" s="385"/>
      <c r="AC404" s="492"/>
      <c r="AD404" s="142"/>
    </row>
    <row r="405" spans="5:30" s="139" customFormat="1" ht="12">
      <c r="E405" s="142"/>
      <c r="F405" s="142"/>
      <c r="G405" s="142"/>
      <c r="K405" s="574"/>
      <c r="L405" s="673"/>
      <c r="M405" s="349"/>
      <c r="N405" s="670"/>
      <c r="O405" s="644"/>
      <c r="P405" s="670"/>
      <c r="U405" s="403"/>
      <c r="V405" s="405"/>
      <c r="W405" s="445"/>
      <c r="Y405" s="156"/>
      <c r="Z405" s="156"/>
      <c r="AA405" s="385"/>
      <c r="AB405" s="385"/>
      <c r="AC405" s="492"/>
      <c r="AD405" s="142"/>
    </row>
    <row r="406" spans="5:30" s="139" customFormat="1" ht="12">
      <c r="E406" s="142"/>
      <c r="F406" s="142"/>
      <c r="G406" s="142"/>
      <c r="K406" s="574"/>
      <c r="L406" s="673"/>
      <c r="M406" s="349"/>
      <c r="N406" s="670"/>
      <c r="O406" s="644"/>
      <c r="P406" s="670"/>
      <c r="U406" s="403"/>
      <c r="V406" s="405"/>
      <c r="W406" s="445"/>
      <c r="Y406" s="156"/>
      <c r="Z406" s="156"/>
      <c r="AA406" s="385"/>
      <c r="AB406" s="385"/>
      <c r="AC406" s="492"/>
      <c r="AD406" s="142"/>
    </row>
    <row r="407" spans="5:30" s="139" customFormat="1" ht="12">
      <c r="E407" s="142"/>
      <c r="F407" s="142"/>
      <c r="G407" s="142"/>
      <c r="K407" s="574"/>
      <c r="L407" s="673"/>
      <c r="M407" s="349"/>
      <c r="N407" s="670"/>
      <c r="O407" s="644"/>
      <c r="P407" s="670"/>
      <c r="U407" s="403"/>
      <c r="V407" s="405"/>
      <c r="W407" s="445"/>
      <c r="Y407" s="156"/>
      <c r="Z407" s="156"/>
      <c r="AA407" s="385"/>
      <c r="AB407" s="385"/>
      <c r="AC407" s="492"/>
      <c r="AD407" s="142"/>
    </row>
    <row r="408" spans="5:30" s="139" customFormat="1" ht="12">
      <c r="E408" s="142"/>
      <c r="F408" s="142"/>
      <c r="G408" s="142"/>
      <c r="K408" s="574"/>
      <c r="L408" s="673"/>
      <c r="M408" s="349"/>
      <c r="N408" s="670"/>
      <c r="O408" s="644"/>
      <c r="P408" s="670"/>
      <c r="U408" s="403"/>
      <c r="V408" s="405"/>
      <c r="W408" s="445"/>
      <c r="Y408" s="156"/>
      <c r="Z408" s="156"/>
      <c r="AA408" s="385"/>
      <c r="AB408" s="385"/>
      <c r="AC408" s="492"/>
      <c r="AD408" s="142"/>
    </row>
    <row r="409" spans="5:30" s="139" customFormat="1" ht="12">
      <c r="E409" s="142"/>
      <c r="F409" s="142"/>
      <c r="G409" s="142"/>
      <c r="K409" s="574"/>
      <c r="L409" s="673"/>
      <c r="M409" s="349"/>
      <c r="N409" s="670"/>
      <c r="O409" s="644"/>
      <c r="P409" s="670"/>
      <c r="U409" s="403"/>
      <c r="V409" s="405"/>
      <c r="W409" s="445"/>
      <c r="Y409" s="156"/>
      <c r="Z409" s="156"/>
      <c r="AA409" s="385"/>
      <c r="AB409" s="385"/>
      <c r="AC409" s="492"/>
      <c r="AD409" s="142"/>
    </row>
    <row r="410" spans="5:30" s="139" customFormat="1" ht="12">
      <c r="E410" s="142"/>
      <c r="F410" s="142"/>
      <c r="G410" s="142"/>
      <c r="K410" s="574"/>
      <c r="L410" s="673"/>
      <c r="M410" s="349"/>
      <c r="N410" s="670"/>
      <c r="O410" s="644"/>
      <c r="P410" s="670"/>
      <c r="U410" s="403"/>
      <c r="V410" s="405"/>
      <c r="W410" s="445"/>
      <c r="Y410" s="156"/>
      <c r="Z410" s="156"/>
      <c r="AA410" s="385"/>
      <c r="AB410" s="385"/>
      <c r="AC410" s="492"/>
      <c r="AD410" s="142"/>
    </row>
    <row r="411" spans="5:30" s="139" customFormat="1" ht="12">
      <c r="E411" s="142"/>
      <c r="F411" s="142"/>
      <c r="G411" s="142"/>
      <c r="K411" s="574"/>
      <c r="L411" s="673"/>
      <c r="M411" s="349"/>
      <c r="N411" s="670"/>
      <c r="O411" s="644"/>
      <c r="P411" s="670"/>
      <c r="U411" s="403"/>
      <c r="V411" s="405"/>
      <c r="W411" s="445"/>
      <c r="Y411" s="156"/>
      <c r="Z411" s="156"/>
      <c r="AA411" s="385"/>
      <c r="AB411" s="385"/>
      <c r="AC411" s="492"/>
      <c r="AD411" s="142"/>
    </row>
    <row r="412" spans="5:30" s="139" customFormat="1" ht="12">
      <c r="E412" s="142"/>
      <c r="F412" s="142"/>
      <c r="G412" s="142"/>
      <c r="K412" s="574"/>
      <c r="L412" s="673"/>
      <c r="M412" s="349"/>
      <c r="N412" s="670"/>
      <c r="O412" s="644"/>
      <c r="P412" s="670"/>
      <c r="U412" s="403"/>
      <c r="V412" s="405"/>
      <c r="W412" s="445"/>
      <c r="Y412" s="156"/>
      <c r="Z412" s="156"/>
      <c r="AA412" s="385"/>
      <c r="AB412" s="385"/>
      <c r="AC412" s="492"/>
      <c r="AD412" s="142"/>
    </row>
    <row r="413" spans="5:30" s="139" customFormat="1" ht="12">
      <c r="E413" s="142"/>
      <c r="F413" s="142"/>
      <c r="G413" s="142"/>
      <c r="K413" s="574"/>
      <c r="L413" s="673"/>
      <c r="M413" s="349"/>
      <c r="N413" s="670"/>
      <c r="O413" s="644"/>
      <c r="P413" s="670"/>
      <c r="U413" s="403"/>
      <c r="V413" s="405"/>
      <c r="W413" s="445"/>
      <c r="Y413" s="156"/>
      <c r="Z413" s="156"/>
      <c r="AA413" s="385"/>
      <c r="AB413" s="385"/>
      <c r="AC413" s="492"/>
      <c r="AD413" s="142"/>
    </row>
    <row r="414" spans="5:30" s="139" customFormat="1" ht="12">
      <c r="E414" s="142"/>
      <c r="F414" s="142"/>
      <c r="G414" s="142"/>
      <c r="K414" s="574"/>
      <c r="L414" s="673"/>
      <c r="M414" s="349"/>
      <c r="N414" s="670"/>
      <c r="O414" s="644"/>
      <c r="P414" s="670"/>
      <c r="U414" s="403"/>
      <c r="V414" s="405"/>
      <c r="W414" s="445"/>
      <c r="Y414" s="156"/>
      <c r="Z414" s="156"/>
      <c r="AA414" s="385"/>
      <c r="AB414" s="385"/>
      <c r="AC414" s="492"/>
      <c r="AD414" s="142"/>
    </row>
    <row r="415" spans="5:30" s="139" customFormat="1" ht="12">
      <c r="E415" s="142"/>
      <c r="F415" s="142"/>
      <c r="G415" s="142"/>
      <c r="K415" s="574"/>
      <c r="L415" s="673"/>
      <c r="M415" s="349"/>
      <c r="N415" s="670"/>
      <c r="O415" s="644"/>
      <c r="P415" s="670"/>
      <c r="U415" s="403"/>
      <c r="V415" s="405"/>
      <c r="W415" s="445"/>
      <c r="Y415" s="156"/>
      <c r="Z415" s="156"/>
      <c r="AA415" s="385"/>
      <c r="AB415" s="385"/>
      <c r="AC415" s="492"/>
      <c r="AD415" s="142"/>
    </row>
    <row r="416" spans="5:30" s="139" customFormat="1" ht="12">
      <c r="E416" s="142"/>
      <c r="F416" s="142"/>
      <c r="G416" s="142"/>
      <c r="K416" s="574"/>
      <c r="L416" s="673"/>
      <c r="M416" s="349"/>
      <c r="N416" s="670"/>
      <c r="O416" s="644"/>
      <c r="P416" s="670"/>
      <c r="U416" s="403"/>
      <c r="V416" s="405"/>
      <c r="W416" s="445"/>
      <c r="Y416" s="156"/>
      <c r="Z416" s="156"/>
      <c r="AA416" s="385"/>
      <c r="AB416" s="385"/>
      <c r="AC416" s="492"/>
      <c r="AD416" s="142"/>
    </row>
    <row r="417" spans="1:31" s="139" customFormat="1" ht="12">
      <c r="E417" s="142"/>
      <c r="F417" s="142"/>
      <c r="G417" s="142"/>
      <c r="K417" s="574"/>
      <c r="L417" s="673"/>
      <c r="M417" s="349"/>
      <c r="N417" s="670"/>
      <c r="O417" s="644"/>
      <c r="P417" s="670"/>
      <c r="U417" s="403"/>
      <c r="V417" s="405"/>
      <c r="W417" s="445"/>
      <c r="Y417" s="156"/>
      <c r="Z417" s="156"/>
      <c r="AA417" s="385"/>
      <c r="AB417" s="385"/>
      <c r="AC417" s="492"/>
      <c r="AD417" s="142"/>
    </row>
    <row r="418" spans="1:31">
      <c r="AA418" s="271"/>
      <c r="AB418" s="271"/>
    </row>
    <row r="419" spans="1:31">
      <c r="AA419" s="271"/>
      <c r="AB419" s="271"/>
    </row>
    <row r="420" spans="1:31">
      <c r="AA420" s="271"/>
      <c r="AB420" s="271"/>
    </row>
    <row r="421" spans="1:31">
      <c r="AA421" s="271"/>
      <c r="AB421" s="271"/>
    </row>
    <row r="422" spans="1:31">
      <c r="AA422" s="271"/>
      <c r="AB422" s="271"/>
    </row>
    <row r="423" spans="1:31" s="670" customFormat="1">
      <c r="A423" s="270"/>
      <c r="B423" s="270"/>
      <c r="C423" s="270"/>
      <c r="D423" s="139"/>
      <c r="E423" s="142"/>
      <c r="F423" s="142"/>
      <c r="G423" s="142"/>
      <c r="H423" s="139"/>
      <c r="I423" s="139"/>
      <c r="J423" s="139"/>
      <c r="K423" s="574"/>
      <c r="L423" s="673"/>
      <c r="M423" s="349"/>
      <c r="O423" s="644"/>
      <c r="Q423" s="139"/>
      <c r="R423" s="139"/>
      <c r="S423" s="270"/>
      <c r="T423" s="270"/>
      <c r="U423" s="285"/>
      <c r="V423" s="406"/>
      <c r="W423" s="446"/>
      <c r="X423" s="270"/>
      <c r="Y423" s="570"/>
      <c r="Z423" s="570"/>
      <c r="AA423" s="271"/>
      <c r="AB423" s="271"/>
      <c r="AC423" s="491"/>
      <c r="AD423" s="272"/>
      <c r="AE423" s="270"/>
    </row>
    <row r="424" spans="1:31" s="670" customFormat="1">
      <c r="A424" s="270"/>
      <c r="B424" s="270"/>
      <c r="C424" s="270"/>
      <c r="D424" s="139"/>
      <c r="E424" s="142"/>
      <c r="F424" s="142"/>
      <c r="G424" s="142"/>
      <c r="H424" s="139"/>
      <c r="I424" s="139"/>
      <c r="J424" s="139"/>
      <c r="K424" s="574"/>
      <c r="L424" s="673"/>
      <c r="M424" s="349"/>
      <c r="O424" s="644"/>
      <c r="Q424" s="139"/>
      <c r="R424" s="139"/>
      <c r="S424" s="270"/>
      <c r="T424" s="270"/>
      <c r="U424" s="285"/>
      <c r="V424" s="406"/>
      <c r="W424" s="446"/>
      <c r="X424" s="270"/>
      <c r="Y424" s="570"/>
      <c r="Z424" s="570"/>
      <c r="AA424" s="271"/>
      <c r="AB424" s="271"/>
      <c r="AC424" s="491"/>
      <c r="AD424" s="272"/>
      <c r="AE424" s="270"/>
    </row>
    <row r="425" spans="1:31" s="670" customFormat="1">
      <c r="A425" s="270"/>
      <c r="B425" s="270"/>
      <c r="C425" s="270"/>
      <c r="D425" s="139"/>
      <c r="E425" s="142"/>
      <c r="F425" s="142"/>
      <c r="G425" s="142"/>
      <c r="H425" s="139"/>
      <c r="I425" s="139"/>
      <c r="J425" s="139"/>
      <c r="K425" s="574"/>
      <c r="L425" s="673"/>
      <c r="M425" s="349"/>
      <c r="O425" s="644"/>
      <c r="Q425" s="139"/>
      <c r="R425" s="139"/>
      <c r="S425" s="270"/>
      <c r="T425" s="270"/>
      <c r="U425" s="285"/>
      <c r="V425" s="406"/>
      <c r="W425" s="446"/>
      <c r="X425" s="270"/>
      <c r="Y425" s="570"/>
      <c r="Z425" s="570"/>
      <c r="AA425" s="271"/>
      <c r="AB425" s="271"/>
      <c r="AC425" s="491"/>
      <c r="AD425" s="272"/>
      <c r="AE425" s="270"/>
    </row>
    <row r="426" spans="1:31" s="670" customFormat="1">
      <c r="A426" s="270"/>
      <c r="B426" s="270"/>
      <c r="C426" s="270"/>
      <c r="D426" s="139"/>
      <c r="E426" s="142"/>
      <c r="F426" s="142"/>
      <c r="G426" s="142"/>
      <c r="H426" s="139"/>
      <c r="I426" s="139"/>
      <c r="J426" s="139"/>
      <c r="K426" s="574"/>
      <c r="L426" s="673"/>
      <c r="M426" s="349"/>
      <c r="O426" s="644"/>
      <c r="Q426" s="139"/>
      <c r="R426" s="139"/>
      <c r="S426" s="270"/>
      <c r="T426" s="270"/>
      <c r="U426" s="285"/>
      <c r="V426" s="406"/>
      <c r="W426" s="446"/>
      <c r="X426" s="270"/>
      <c r="Y426" s="570"/>
      <c r="Z426" s="570"/>
      <c r="AA426" s="271"/>
      <c r="AB426" s="271"/>
      <c r="AC426" s="491"/>
      <c r="AD426" s="272"/>
      <c r="AE426" s="270"/>
    </row>
    <row r="427" spans="1:31" s="670" customFormat="1">
      <c r="A427" s="270"/>
      <c r="B427" s="270"/>
      <c r="C427" s="270"/>
      <c r="D427" s="139"/>
      <c r="E427" s="142"/>
      <c r="F427" s="142"/>
      <c r="G427" s="142"/>
      <c r="H427" s="139"/>
      <c r="I427" s="139"/>
      <c r="J427" s="139"/>
      <c r="K427" s="574"/>
      <c r="L427" s="673"/>
      <c r="M427" s="349"/>
      <c r="O427" s="644"/>
      <c r="Q427" s="139"/>
      <c r="R427" s="139"/>
      <c r="S427" s="270"/>
      <c r="T427" s="270"/>
      <c r="U427" s="285"/>
      <c r="V427" s="406"/>
      <c r="W427" s="446"/>
      <c r="X427" s="270"/>
      <c r="Y427" s="570"/>
      <c r="Z427" s="570"/>
      <c r="AA427" s="271"/>
      <c r="AB427" s="271"/>
      <c r="AC427" s="491"/>
      <c r="AD427" s="272"/>
      <c r="AE427" s="270"/>
    </row>
    <row r="428" spans="1:31" s="670" customFormat="1">
      <c r="A428" s="270"/>
      <c r="B428" s="270"/>
      <c r="C428" s="270"/>
      <c r="D428" s="139"/>
      <c r="E428" s="142"/>
      <c r="F428" s="142"/>
      <c r="G428" s="142"/>
      <c r="H428" s="139"/>
      <c r="I428" s="139"/>
      <c r="J428" s="139"/>
      <c r="K428" s="574"/>
      <c r="L428" s="673"/>
      <c r="M428" s="349"/>
      <c r="O428" s="644"/>
      <c r="Q428" s="139"/>
      <c r="R428" s="139"/>
      <c r="S428" s="270"/>
      <c r="T428" s="270"/>
      <c r="U428" s="285"/>
      <c r="V428" s="406"/>
      <c r="W428" s="446"/>
      <c r="X428" s="270"/>
      <c r="Y428" s="570"/>
      <c r="Z428" s="570"/>
      <c r="AA428" s="271"/>
      <c r="AB428" s="271"/>
      <c r="AC428" s="491"/>
      <c r="AD428" s="272"/>
      <c r="AE428" s="270"/>
    </row>
    <row r="429" spans="1:31" s="670" customFormat="1">
      <c r="A429" s="270"/>
      <c r="B429" s="270"/>
      <c r="C429" s="270"/>
      <c r="D429" s="139"/>
      <c r="E429" s="142"/>
      <c r="F429" s="142"/>
      <c r="G429" s="142"/>
      <c r="H429" s="139"/>
      <c r="I429" s="139"/>
      <c r="J429" s="139"/>
      <c r="K429" s="574"/>
      <c r="L429" s="673"/>
      <c r="M429" s="349"/>
      <c r="O429" s="644"/>
      <c r="Q429" s="139"/>
      <c r="R429" s="139"/>
      <c r="S429" s="270"/>
      <c r="T429" s="270"/>
      <c r="U429" s="285"/>
      <c r="V429" s="406"/>
      <c r="W429" s="446"/>
      <c r="X429" s="270"/>
      <c r="Y429" s="570"/>
      <c r="Z429" s="570"/>
      <c r="AA429" s="271"/>
      <c r="AB429" s="271"/>
      <c r="AC429" s="491"/>
      <c r="AD429" s="272"/>
      <c r="AE429" s="270"/>
    </row>
    <row r="430" spans="1:31" s="670" customFormat="1">
      <c r="A430" s="270"/>
      <c r="B430" s="270"/>
      <c r="C430" s="270"/>
      <c r="D430" s="139"/>
      <c r="E430" s="142"/>
      <c r="F430" s="142"/>
      <c r="G430" s="142"/>
      <c r="H430" s="139"/>
      <c r="I430" s="139"/>
      <c r="J430" s="139"/>
      <c r="K430" s="574"/>
      <c r="L430" s="673"/>
      <c r="M430" s="349"/>
      <c r="O430" s="644"/>
      <c r="Q430" s="139"/>
      <c r="R430" s="139"/>
      <c r="S430" s="270"/>
      <c r="T430" s="270"/>
      <c r="U430" s="285"/>
      <c r="V430" s="406"/>
      <c r="W430" s="446"/>
      <c r="X430" s="270"/>
      <c r="Y430" s="570"/>
      <c r="Z430" s="570"/>
      <c r="AA430" s="271"/>
      <c r="AB430" s="271"/>
      <c r="AC430" s="491"/>
      <c r="AD430" s="272"/>
      <c r="AE430" s="270"/>
    </row>
    <row r="431" spans="1:31" s="670" customFormat="1">
      <c r="A431" s="270"/>
      <c r="B431" s="270"/>
      <c r="C431" s="270"/>
      <c r="D431" s="139"/>
      <c r="E431" s="142"/>
      <c r="F431" s="142"/>
      <c r="G431" s="142"/>
      <c r="H431" s="139"/>
      <c r="I431" s="139"/>
      <c r="J431" s="139"/>
      <c r="K431" s="574"/>
      <c r="L431" s="673"/>
      <c r="M431" s="349"/>
      <c r="O431" s="644"/>
      <c r="Q431" s="139"/>
      <c r="R431" s="139"/>
      <c r="S431" s="270"/>
      <c r="T431" s="270"/>
      <c r="U431" s="285"/>
      <c r="V431" s="406"/>
      <c r="W431" s="446"/>
      <c r="X431" s="270"/>
      <c r="Y431" s="570"/>
      <c r="Z431" s="570"/>
      <c r="AA431" s="271"/>
      <c r="AB431" s="271"/>
      <c r="AC431" s="491"/>
      <c r="AD431" s="272"/>
      <c r="AE431" s="270"/>
    </row>
    <row r="432" spans="1:31" s="670" customFormat="1">
      <c r="A432" s="270"/>
      <c r="B432" s="270"/>
      <c r="C432" s="270"/>
      <c r="D432" s="139"/>
      <c r="E432" s="142"/>
      <c r="F432" s="142"/>
      <c r="G432" s="142"/>
      <c r="H432" s="139"/>
      <c r="I432" s="139"/>
      <c r="J432" s="139"/>
      <c r="K432" s="574"/>
      <c r="L432" s="673"/>
      <c r="M432" s="349"/>
      <c r="O432" s="644"/>
      <c r="Q432" s="139"/>
      <c r="R432" s="139"/>
      <c r="S432" s="270"/>
      <c r="T432" s="270"/>
      <c r="U432" s="285"/>
      <c r="V432" s="406"/>
      <c r="W432" s="446"/>
      <c r="X432" s="270"/>
      <c r="Y432" s="570"/>
      <c r="Z432" s="570"/>
      <c r="AA432" s="271"/>
      <c r="AB432" s="271"/>
      <c r="AC432" s="491"/>
      <c r="AD432" s="272"/>
      <c r="AE432" s="270"/>
    </row>
    <row r="433" spans="1:31" s="670" customFormat="1">
      <c r="A433" s="270"/>
      <c r="B433" s="270"/>
      <c r="C433" s="270"/>
      <c r="D433" s="139"/>
      <c r="E433" s="142"/>
      <c r="F433" s="142"/>
      <c r="G433" s="142"/>
      <c r="H433" s="139"/>
      <c r="I433" s="139"/>
      <c r="J433" s="139"/>
      <c r="K433" s="574"/>
      <c r="L433" s="673"/>
      <c r="M433" s="349"/>
      <c r="O433" s="644"/>
      <c r="Q433" s="139"/>
      <c r="R433" s="139"/>
      <c r="S433" s="270"/>
      <c r="T433" s="270"/>
      <c r="U433" s="285"/>
      <c r="V433" s="406"/>
      <c r="W433" s="446"/>
      <c r="X433" s="270"/>
      <c r="Y433" s="570"/>
      <c r="Z433" s="570"/>
      <c r="AA433" s="271"/>
      <c r="AB433" s="271"/>
      <c r="AC433" s="491"/>
      <c r="AD433" s="272"/>
      <c r="AE433" s="270"/>
    </row>
    <row r="434" spans="1:31" s="670" customFormat="1">
      <c r="A434" s="270"/>
      <c r="B434" s="270"/>
      <c r="C434" s="270"/>
      <c r="D434" s="139"/>
      <c r="E434" s="142"/>
      <c r="F434" s="142"/>
      <c r="G434" s="142"/>
      <c r="H434" s="139"/>
      <c r="I434" s="139"/>
      <c r="J434" s="139"/>
      <c r="K434" s="574"/>
      <c r="L434" s="673"/>
      <c r="M434" s="349"/>
      <c r="O434" s="644"/>
      <c r="Q434" s="139"/>
      <c r="R434" s="139"/>
      <c r="S434" s="270"/>
      <c r="T434" s="270"/>
      <c r="U434" s="285"/>
      <c r="V434" s="406"/>
      <c r="W434" s="446"/>
      <c r="X434" s="270"/>
      <c r="Y434" s="570"/>
      <c r="Z434" s="570"/>
      <c r="AA434" s="271"/>
      <c r="AB434" s="271"/>
      <c r="AC434" s="491"/>
      <c r="AD434" s="272"/>
      <c r="AE434" s="270"/>
    </row>
    <row r="435" spans="1:31" s="670" customFormat="1">
      <c r="A435" s="270"/>
      <c r="B435" s="270"/>
      <c r="C435" s="270"/>
      <c r="D435" s="139"/>
      <c r="E435" s="142"/>
      <c r="F435" s="142"/>
      <c r="G435" s="142"/>
      <c r="H435" s="139"/>
      <c r="I435" s="139"/>
      <c r="J435" s="139"/>
      <c r="K435" s="574"/>
      <c r="L435" s="673"/>
      <c r="M435" s="349"/>
      <c r="O435" s="644"/>
      <c r="Q435" s="139"/>
      <c r="R435" s="139"/>
      <c r="S435" s="270"/>
      <c r="T435" s="270"/>
      <c r="U435" s="285"/>
      <c r="V435" s="406"/>
      <c r="W435" s="446"/>
      <c r="X435" s="270"/>
      <c r="Y435" s="570"/>
      <c r="Z435" s="570"/>
      <c r="AA435" s="271"/>
      <c r="AB435" s="271"/>
      <c r="AC435" s="491"/>
      <c r="AD435" s="272"/>
      <c r="AE435" s="270"/>
    </row>
    <row r="436" spans="1:31" s="670" customFormat="1">
      <c r="A436" s="270"/>
      <c r="B436" s="270"/>
      <c r="C436" s="270"/>
      <c r="D436" s="139"/>
      <c r="E436" s="142"/>
      <c r="F436" s="142"/>
      <c r="G436" s="142"/>
      <c r="H436" s="139"/>
      <c r="I436" s="139"/>
      <c r="J436" s="139"/>
      <c r="K436" s="574"/>
      <c r="L436" s="673"/>
      <c r="M436" s="349"/>
      <c r="O436" s="644"/>
      <c r="Q436" s="139"/>
      <c r="R436" s="139"/>
      <c r="S436" s="270"/>
      <c r="T436" s="270"/>
      <c r="U436" s="285"/>
      <c r="V436" s="406"/>
      <c r="W436" s="446"/>
      <c r="X436" s="270"/>
      <c r="Y436" s="570"/>
      <c r="Z436" s="570"/>
      <c r="AA436" s="271"/>
      <c r="AB436" s="271"/>
      <c r="AC436" s="491"/>
      <c r="AD436" s="272"/>
      <c r="AE436" s="270"/>
    </row>
    <row r="437" spans="1:31" s="670" customFormat="1">
      <c r="A437" s="270"/>
      <c r="B437" s="270"/>
      <c r="C437" s="270"/>
      <c r="D437" s="139"/>
      <c r="E437" s="142"/>
      <c r="F437" s="142"/>
      <c r="G437" s="142"/>
      <c r="H437" s="139"/>
      <c r="I437" s="139"/>
      <c r="J437" s="139"/>
      <c r="K437" s="574"/>
      <c r="L437" s="673"/>
      <c r="M437" s="349"/>
      <c r="O437" s="644"/>
      <c r="Q437" s="139"/>
      <c r="R437" s="139"/>
      <c r="S437" s="270"/>
      <c r="T437" s="270"/>
      <c r="U437" s="285"/>
      <c r="V437" s="406"/>
      <c r="W437" s="446"/>
      <c r="X437" s="270"/>
      <c r="Y437" s="570"/>
      <c r="Z437" s="570"/>
      <c r="AA437" s="271"/>
      <c r="AB437" s="271"/>
      <c r="AC437" s="491"/>
      <c r="AD437" s="272"/>
      <c r="AE437" s="270"/>
    </row>
    <row r="438" spans="1:31" s="670" customFormat="1">
      <c r="A438" s="270"/>
      <c r="B438" s="270"/>
      <c r="C438" s="270"/>
      <c r="D438" s="139"/>
      <c r="E438" s="142"/>
      <c r="F438" s="142"/>
      <c r="G438" s="142"/>
      <c r="H438" s="139"/>
      <c r="I438" s="139"/>
      <c r="J438" s="139"/>
      <c r="K438" s="574"/>
      <c r="L438" s="673"/>
      <c r="M438" s="349"/>
      <c r="O438" s="644"/>
      <c r="Q438" s="139"/>
      <c r="R438" s="139"/>
      <c r="S438" s="270"/>
      <c r="T438" s="270"/>
      <c r="U438" s="285"/>
      <c r="V438" s="406"/>
      <c r="W438" s="446"/>
      <c r="X438" s="270"/>
      <c r="Y438" s="570"/>
      <c r="Z438" s="570"/>
      <c r="AA438" s="271"/>
      <c r="AB438" s="271"/>
      <c r="AC438" s="491"/>
      <c r="AD438" s="272"/>
      <c r="AE438" s="270"/>
    </row>
    <row r="439" spans="1:31" s="670" customFormat="1">
      <c r="A439" s="270"/>
      <c r="B439" s="270"/>
      <c r="C439" s="270"/>
      <c r="D439" s="139"/>
      <c r="E439" s="142"/>
      <c r="F439" s="142"/>
      <c r="G439" s="142"/>
      <c r="H439" s="139"/>
      <c r="I439" s="139"/>
      <c r="J439" s="139"/>
      <c r="K439" s="574"/>
      <c r="L439" s="673"/>
      <c r="M439" s="349"/>
      <c r="O439" s="644"/>
      <c r="Q439" s="139"/>
      <c r="R439" s="139"/>
      <c r="S439" s="270"/>
      <c r="T439" s="270"/>
      <c r="U439" s="285"/>
      <c r="V439" s="406"/>
      <c r="W439" s="446"/>
      <c r="X439" s="270"/>
      <c r="Y439" s="570"/>
      <c r="Z439" s="570"/>
      <c r="AA439" s="271"/>
      <c r="AB439" s="271"/>
      <c r="AC439" s="491"/>
      <c r="AD439" s="272"/>
      <c r="AE439" s="270"/>
    </row>
    <row r="440" spans="1:31" s="670" customFormat="1">
      <c r="A440" s="270"/>
      <c r="B440" s="270"/>
      <c r="C440" s="270"/>
      <c r="D440" s="139"/>
      <c r="E440" s="142"/>
      <c r="F440" s="142"/>
      <c r="G440" s="142"/>
      <c r="H440" s="139"/>
      <c r="I440" s="139"/>
      <c r="J440" s="139"/>
      <c r="K440" s="574"/>
      <c r="L440" s="673"/>
      <c r="M440" s="349"/>
      <c r="O440" s="644"/>
      <c r="Q440" s="139"/>
      <c r="R440" s="139"/>
      <c r="S440" s="270"/>
      <c r="T440" s="270"/>
      <c r="U440" s="285"/>
      <c r="V440" s="406"/>
      <c r="W440" s="446"/>
      <c r="X440" s="270"/>
      <c r="Y440" s="570"/>
      <c r="Z440" s="570"/>
      <c r="AA440" s="270"/>
      <c r="AB440" s="272"/>
      <c r="AC440" s="491"/>
      <c r="AD440" s="272"/>
      <c r="AE440" s="270"/>
    </row>
    <row r="441" spans="1:31" s="670" customFormat="1">
      <c r="A441" s="270"/>
      <c r="B441" s="270"/>
      <c r="C441" s="270"/>
      <c r="D441" s="139"/>
      <c r="E441" s="142"/>
      <c r="F441" s="142"/>
      <c r="G441" s="142"/>
      <c r="H441" s="139"/>
      <c r="I441" s="139"/>
      <c r="J441" s="139"/>
      <c r="K441" s="574"/>
      <c r="L441" s="673"/>
      <c r="M441" s="349"/>
      <c r="O441" s="644"/>
      <c r="Q441" s="139"/>
      <c r="R441" s="139"/>
      <c r="S441" s="270"/>
      <c r="T441" s="270"/>
      <c r="U441" s="285"/>
      <c r="V441" s="406"/>
      <c r="W441" s="446"/>
      <c r="X441" s="270"/>
      <c r="Y441" s="570"/>
      <c r="Z441" s="570"/>
      <c r="AA441" s="270"/>
      <c r="AB441" s="272"/>
      <c r="AC441" s="491"/>
      <c r="AD441" s="272"/>
      <c r="AE441" s="270"/>
    </row>
    <row r="442" spans="1:31" s="670" customFormat="1">
      <c r="A442" s="270"/>
      <c r="B442" s="270"/>
      <c r="C442" s="270"/>
      <c r="D442" s="139"/>
      <c r="E442" s="142"/>
      <c r="F442" s="142"/>
      <c r="G442" s="142"/>
      <c r="H442" s="139"/>
      <c r="I442" s="139"/>
      <c r="J442" s="139"/>
      <c r="K442" s="574"/>
      <c r="L442" s="673"/>
      <c r="M442" s="349"/>
      <c r="O442" s="644"/>
      <c r="Q442" s="139"/>
      <c r="R442" s="139"/>
      <c r="S442" s="270"/>
      <c r="T442" s="270"/>
      <c r="U442" s="285"/>
      <c r="V442" s="406"/>
      <c r="W442" s="446"/>
      <c r="X442" s="270"/>
      <c r="Y442" s="570"/>
      <c r="Z442" s="570"/>
      <c r="AA442" s="270"/>
      <c r="AB442" s="272"/>
      <c r="AC442" s="491"/>
      <c r="AD442" s="272"/>
      <c r="AE442" s="270"/>
    </row>
    <row r="443" spans="1:31" s="670" customFormat="1">
      <c r="A443" s="270"/>
      <c r="B443" s="270"/>
      <c r="C443" s="270"/>
      <c r="D443" s="139"/>
      <c r="E443" s="142"/>
      <c r="F443" s="142"/>
      <c r="G443" s="142"/>
      <c r="H443" s="139"/>
      <c r="I443" s="139"/>
      <c r="J443" s="139"/>
      <c r="K443" s="574"/>
      <c r="L443" s="673"/>
      <c r="M443" s="349"/>
      <c r="O443" s="644"/>
      <c r="Q443" s="139"/>
      <c r="R443" s="139"/>
      <c r="S443" s="270"/>
      <c r="T443" s="270"/>
      <c r="U443" s="285"/>
      <c r="V443" s="406"/>
      <c r="W443" s="446"/>
      <c r="X443" s="270"/>
      <c r="Y443" s="570"/>
      <c r="Z443" s="570"/>
      <c r="AA443" s="270"/>
      <c r="AB443" s="272"/>
      <c r="AC443" s="491"/>
      <c r="AD443" s="272"/>
      <c r="AE443" s="270"/>
    </row>
    <row r="444" spans="1:31" s="670" customFormat="1">
      <c r="A444" s="270"/>
      <c r="B444" s="270"/>
      <c r="C444" s="270"/>
      <c r="D444" s="139"/>
      <c r="E444" s="142"/>
      <c r="F444" s="142"/>
      <c r="G444" s="142"/>
      <c r="H444" s="139"/>
      <c r="I444" s="139"/>
      <c r="J444" s="139"/>
      <c r="K444" s="574"/>
      <c r="L444" s="673"/>
      <c r="M444" s="349"/>
      <c r="O444" s="644"/>
      <c r="Q444" s="139"/>
      <c r="R444" s="139"/>
      <c r="S444" s="270"/>
      <c r="T444" s="270"/>
      <c r="U444" s="285"/>
      <c r="V444" s="406"/>
      <c r="W444" s="446"/>
      <c r="X444" s="270"/>
      <c r="Y444" s="570"/>
      <c r="Z444" s="570"/>
      <c r="AA444" s="270"/>
      <c r="AB444" s="272"/>
      <c r="AC444" s="491"/>
      <c r="AD444" s="272"/>
      <c r="AE444" s="270"/>
    </row>
    <row r="445" spans="1:31" s="670" customFormat="1">
      <c r="A445" s="270"/>
      <c r="B445" s="270"/>
      <c r="C445" s="270"/>
      <c r="D445" s="139"/>
      <c r="E445" s="142"/>
      <c r="F445" s="142"/>
      <c r="G445" s="142"/>
      <c r="H445" s="139"/>
      <c r="I445" s="139"/>
      <c r="J445" s="139"/>
      <c r="K445" s="574"/>
      <c r="L445" s="673"/>
      <c r="M445" s="349"/>
      <c r="O445" s="644"/>
      <c r="Q445" s="139"/>
      <c r="R445" s="139"/>
      <c r="S445" s="270"/>
      <c r="T445" s="270"/>
      <c r="U445" s="285"/>
      <c r="V445" s="406"/>
      <c r="W445" s="446"/>
      <c r="X445" s="270"/>
      <c r="Y445" s="570"/>
      <c r="Z445" s="570"/>
      <c r="AA445" s="270"/>
      <c r="AB445" s="272"/>
      <c r="AC445" s="491"/>
      <c r="AD445" s="272"/>
      <c r="AE445" s="270"/>
    </row>
    <row r="446" spans="1:31" s="670" customFormat="1">
      <c r="A446" s="270"/>
      <c r="B446" s="270"/>
      <c r="C446" s="270"/>
      <c r="D446" s="139"/>
      <c r="E446" s="142"/>
      <c r="F446" s="142"/>
      <c r="G446" s="142"/>
      <c r="H446" s="139"/>
      <c r="I446" s="139"/>
      <c r="J446" s="139"/>
      <c r="K446" s="574"/>
      <c r="L446" s="673"/>
      <c r="M446" s="349"/>
      <c r="O446" s="644"/>
      <c r="Q446" s="139"/>
      <c r="R446" s="139"/>
      <c r="S446" s="270"/>
      <c r="T446" s="270"/>
      <c r="U446" s="285"/>
      <c r="V446" s="406"/>
      <c r="W446" s="446"/>
      <c r="X446" s="270"/>
      <c r="Y446" s="570"/>
      <c r="Z446" s="570"/>
      <c r="AA446" s="270"/>
      <c r="AB446" s="272"/>
      <c r="AC446" s="491"/>
      <c r="AD446" s="272"/>
      <c r="AE446" s="270"/>
    </row>
    <row r="447" spans="1:31" s="670" customFormat="1">
      <c r="A447" s="270"/>
      <c r="B447" s="270"/>
      <c r="C447" s="270"/>
      <c r="D447" s="139"/>
      <c r="E447" s="142"/>
      <c r="F447" s="142"/>
      <c r="G447" s="142"/>
      <c r="H447" s="139"/>
      <c r="I447" s="139"/>
      <c r="J447" s="139"/>
      <c r="K447" s="574"/>
      <c r="L447" s="673"/>
      <c r="M447" s="349"/>
      <c r="O447" s="644"/>
      <c r="Q447" s="139"/>
      <c r="R447" s="139"/>
      <c r="S447" s="270"/>
      <c r="T447" s="270"/>
      <c r="U447" s="285"/>
      <c r="V447" s="406"/>
      <c r="W447" s="446"/>
      <c r="X447" s="270"/>
      <c r="Y447" s="570"/>
      <c r="Z447" s="570"/>
      <c r="AA447" s="270"/>
      <c r="AB447" s="272"/>
      <c r="AC447" s="491"/>
      <c r="AD447" s="272"/>
      <c r="AE447" s="270"/>
    </row>
    <row r="448" spans="1:31" s="670" customFormat="1">
      <c r="A448" s="270"/>
      <c r="B448" s="270"/>
      <c r="C448" s="270"/>
      <c r="D448" s="139"/>
      <c r="E448" s="142"/>
      <c r="F448" s="142"/>
      <c r="G448" s="142"/>
      <c r="H448" s="139"/>
      <c r="I448" s="139"/>
      <c r="J448" s="139"/>
      <c r="K448" s="574"/>
      <c r="L448" s="673"/>
      <c r="M448" s="349"/>
      <c r="O448" s="644"/>
      <c r="Q448" s="139"/>
      <c r="R448" s="139"/>
      <c r="S448" s="270"/>
      <c r="T448" s="270"/>
      <c r="U448" s="285"/>
      <c r="V448" s="406"/>
      <c r="W448" s="446"/>
      <c r="X448" s="270"/>
      <c r="Y448" s="570"/>
      <c r="Z448" s="570"/>
      <c r="AA448" s="270"/>
      <c r="AB448" s="272"/>
      <c r="AC448" s="491"/>
      <c r="AD448" s="272"/>
      <c r="AE448" s="270"/>
    </row>
    <row r="449" spans="1:31" s="670" customFormat="1">
      <c r="A449" s="270"/>
      <c r="B449" s="270"/>
      <c r="C449" s="270"/>
      <c r="D449" s="139"/>
      <c r="E449" s="142"/>
      <c r="F449" s="142"/>
      <c r="G449" s="142"/>
      <c r="H449" s="139"/>
      <c r="I449" s="139"/>
      <c r="J449" s="139"/>
      <c r="K449" s="574"/>
      <c r="L449" s="673"/>
      <c r="M449" s="349"/>
      <c r="O449" s="644"/>
      <c r="Q449" s="139"/>
      <c r="R449" s="139"/>
      <c r="S449" s="270"/>
      <c r="T449" s="270"/>
      <c r="U449" s="285"/>
      <c r="V449" s="406"/>
      <c r="W449" s="446"/>
      <c r="X449" s="270"/>
      <c r="Y449" s="570"/>
      <c r="Z449" s="570"/>
      <c r="AA449" s="270"/>
      <c r="AB449" s="272"/>
      <c r="AC449" s="491"/>
      <c r="AD449" s="272"/>
      <c r="AE449" s="270"/>
    </row>
    <row r="450" spans="1:31" s="670" customFormat="1">
      <c r="A450" s="270"/>
      <c r="B450" s="270"/>
      <c r="C450" s="270"/>
      <c r="D450" s="139"/>
      <c r="E450" s="142"/>
      <c r="F450" s="142"/>
      <c r="G450" s="142"/>
      <c r="H450" s="139"/>
      <c r="I450" s="139"/>
      <c r="J450" s="139"/>
      <c r="K450" s="574"/>
      <c r="L450" s="673"/>
      <c r="M450" s="349"/>
      <c r="O450" s="644"/>
      <c r="Q450" s="139"/>
      <c r="R450" s="139"/>
      <c r="S450" s="270"/>
      <c r="T450" s="270"/>
      <c r="U450" s="285"/>
      <c r="V450" s="406"/>
      <c r="W450" s="446"/>
      <c r="X450" s="270"/>
      <c r="Y450" s="570"/>
      <c r="Z450" s="570"/>
      <c r="AA450" s="270"/>
      <c r="AB450" s="272"/>
      <c r="AC450" s="491"/>
      <c r="AD450" s="272"/>
      <c r="AE450" s="270"/>
    </row>
    <row r="451" spans="1:31" s="670" customFormat="1">
      <c r="A451" s="270"/>
      <c r="B451" s="270"/>
      <c r="C451" s="270"/>
      <c r="D451" s="139"/>
      <c r="E451" s="142"/>
      <c r="F451" s="142"/>
      <c r="G451" s="142"/>
      <c r="H451" s="139"/>
      <c r="I451" s="139"/>
      <c r="J451" s="139"/>
      <c r="K451" s="574"/>
      <c r="L451" s="673"/>
      <c r="M451" s="349"/>
      <c r="O451" s="644"/>
      <c r="Q451" s="139"/>
      <c r="R451" s="139"/>
      <c r="S451" s="270"/>
      <c r="T451" s="270"/>
      <c r="U451" s="285"/>
      <c r="V451" s="406"/>
      <c r="W451" s="446"/>
      <c r="X451" s="270"/>
      <c r="Y451" s="570"/>
      <c r="Z451" s="570"/>
      <c r="AA451" s="270"/>
      <c r="AB451" s="272"/>
      <c r="AC451" s="491"/>
      <c r="AD451" s="272"/>
      <c r="AE451" s="270"/>
    </row>
    <row r="452" spans="1:31" s="670" customFormat="1">
      <c r="A452" s="270"/>
      <c r="B452" s="270"/>
      <c r="C452" s="270"/>
      <c r="D452" s="139"/>
      <c r="E452" s="142"/>
      <c r="F452" s="142"/>
      <c r="G452" s="142"/>
      <c r="H452" s="139"/>
      <c r="I452" s="139"/>
      <c r="J452" s="139"/>
      <c r="K452" s="574"/>
      <c r="L452" s="673"/>
      <c r="M452" s="349"/>
      <c r="O452" s="644"/>
      <c r="Q452" s="139"/>
      <c r="R452" s="139"/>
      <c r="S452" s="270"/>
      <c r="T452" s="270"/>
      <c r="U452" s="285"/>
      <c r="V452" s="406"/>
      <c r="W452" s="446"/>
      <c r="X452" s="270"/>
      <c r="Y452" s="570"/>
      <c r="Z452" s="570"/>
      <c r="AA452" s="270"/>
      <c r="AB452" s="272"/>
      <c r="AC452" s="491"/>
      <c r="AD452" s="272"/>
      <c r="AE452" s="270"/>
    </row>
    <row r="453" spans="1:31" s="670" customFormat="1">
      <c r="A453" s="270"/>
      <c r="B453" s="270"/>
      <c r="C453" s="270"/>
      <c r="D453" s="139"/>
      <c r="E453" s="142"/>
      <c r="F453" s="142"/>
      <c r="G453" s="142"/>
      <c r="H453" s="139"/>
      <c r="I453" s="139"/>
      <c r="J453" s="139"/>
      <c r="K453" s="574"/>
      <c r="L453" s="673"/>
      <c r="M453" s="349"/>
      <c r="O453" s="644"/>
      <c r="Q453" s="139"/>
      <c r="R453" s="139"/>
      <c r="S453" s="270"/>
      <c r="T453" s="270"/>
      <c r="U453" s="285"/>
      <c r="V453" s="406"/>
      <c r="W453" s="446"/>
      <c r="X453" s="270"/>
      <c r="Y453" s="570"/>
      <c r="Z453" s="570"/>
      <c r="AA453" s="270"/>
      <c r="AB453" s="272"/>
      <c r="AC453" s="491"/>
      <c r="AD453" s="272"/>
      <c r="AE453" s="270"/>
    </row>
    <row r="454" spans="1:31" s="670" customFormat="1">
      <c r="A454" s="270"/>
      <c r="B454" s="270"/>
      <c r="C454" s="270"/>
      <c r="D454" s="139"/>
      <c r="E454" s="142"/>
      <c r="F454" s="142"/>
      <c r="G454" s="142"/>
      <c r="H454" s="139"/>
      <c r="I454" s="139"/>
      <c r="J454" s="139"/>
      <c r="K454" s="574"/>
      <c r="L454" s="673"/>
      <c r="M454" s="349"/>
      <c r="O454" s="644"/>
      <c r="Q454" s="139"/>
      <c r="R454" s="139"/>
      <c r="S454" s="270"/>
      <c r="T454" s="270"/>
      <c r="U454" s="285"/>
      <c r="V454" s="406"/>
      <c r="W454" s="446"/>
      <c r="X454" s="270"/>
      <c r="Y454" s="570"/>
      <c r="Z454" s="570"/>
      <c r="AA454" s="270"/>
      <c r="AB454" s="272"/>
      <c r="AC454" s="491"/>
      <c r="AD454" s="272"/>
      <c r="AE454" s="270"/>
    </row>
    <row r="455" spans="1:31" s="670" customFormat="1">
      <c r="A455" s="270"/>
      <c r="B455" s="270"/>
      <c r="C455" s="270"/>
      <c r="D455" s="139"/>
      <c r="E455" s="142"/>
      <c r="F455" s="142"/>
      <c r="G455" s="142"/>
      <c r="H455" s="139"/>
      <c r="I455" s="139"/>
      <c r="J455" s="139"/>
      <c r="K455" s="574"/>
      <c r="L455" s="673"/>
      <c r="M455" s="349"/>
      <c r="O455" s="644"/>
      <c r="Q455" s="139"/>
      <c r="R455" s="139"/>
      <c r="S455" s="270"/>
      <c r="T455" s="270"/>
      <c r="U455" s="285"/>
      <c r="V455" s="406"/>
      <c r="W455" s="446"/>
      <c r="X455" s="270"/>
      <c r="Y455" s="570"/>
      <c r="Z455" s="570"/>
      <c r="AA455" s="270"/>
      <c r="AB455" s="272"/>
      <c r="AC455" s="491"/>
      <c r="AD455" s="272"/>
      <c r="AE455" s="270"/>
    </row>
    <row r="456" spans="1:31" s="670" customFormat="1">
      <c r="A456" s="270"/>
      <c r="B456" s="270"/>
      <c r="C456" s="270"/>
      <c r="D456" s="139"/>
      <c r="E456" s="142"/>
      <c r="F456" s="142"/>
      <c r="G456" s="142"/>
      <c r="H456" s="139"/>
      <c r="I456" s="139"/>
      <c r="J456" s="139"/>
      <c r="K456" s="574"/>
      <c r="L456" s="673"/>
      <c r="M456" s="349"/>
      <c r="O456" s="644"/>
      <c r="Q456" s="139"/>
      <c r="R456" s="139"/>
      <c r="S456" s="270"/>
      <c r="T456" s="270"/>
      <c r="U456" s="285"/>
      <c r="V456" s="406"/>
      <c r="W456" s="446"/>
      <c r="X456" s="270"/>
      <c r="Y456" s="570"/>
      <c r="Z456" s="570"/>
      <c r="AA456" s="270"/>
      <c r="AB456" s="272"/>
      <c r="AC456" s="491"/>
      <c r="AD456" s="272"/>
      <c r="AE456" s="270"/>
    </row>
    <row r="457" spans="1:31" s="670" customFormat="1">
      <c r="A457" s="270"/>
      <c r="B457" s="270"/>
      <c r="C457" s="270"/>
      <c r="D457" s="139"/>
      <c r="E457" s="142"/>
      <c r="F457" s="142"/>
      <c r="G457" s="142"/>
      <c r="H457" s="139"/>
      <c r="I457" s="139"/>
      <c r="J457" s="139"/>
      <c r="K457" s="574"/>
      <c r="L457" s="673"/>
      <c r="M457" s="349"/>
      <c r="O457" s="644"/>
      <c r="Q457" s="139"/>
      <c r="R457" s="139"/>
      <c r="S457" s="270"/>
      <c r="T457" s="270"/>
      <c r="U457" s="285"/>
      <c r="V457" s="406"/>
      <c r="W457" s="446"/>
      <c r="X457" s="270"/>
      <c r="Y457" s="570"/>
      <c r="Z457" s="570"/>
      <c r="AA457" s="270"/>
      <c r="AB457" s="272"/>
      <c r="AC457" s="491"/>
      <c r="AD457" s="272"/>
      <c r="AE457" s="270"/>
    </row>
    <row r="458" spans="1:31" s="670" customFormat="1">
      <c r="A458" s="270"/>
      <c r="B458" s="270"/>
      <c r="C458" s="270"/>
      <c r="D458" s="139"/>
      <c r="E458" s="142"/>
      <c r="F458" s="142"/>
      <c r="G458" s="142"/>
      <c r="H458" s="139"/>
      <c r="I458" s="139"/>
      <c r="J458" s="139"/>
      <c r="K458" s="574"/>
      <c r="L458" s="673"/>
      <c r="M458" s="349"/>
      <c r="O458" s="644"/>
      <c r="Q458" s="139"/>
      <c r="R458" s="139"/>
      <c r="S458" s="270"/>
      <c r="T458" s="270"/>
      <c r="U458" s="285"/>
      <c r="V458" s="406"/>
      <c r="W458" s="446"/>
      <c r="X458" s="270"/>
      <c r="Y458" s="570"/>
      <c r="Z458" s="570"/>
      <c r="AA458" s="270"/>
      <c r="AB458" s="272"/>
      <c r="AC458" s="491"/>
      <c r="AD458" s="272"/>
      <c r="AE458" s="270"/>
    </row>
    <row r="459" spans="1:31" s="670" customFormat="1">
      <c r="A459" s="270"/>
      <c r="B459" s="270"/>
      <c r="C459" s="270"/>
      <c r="D459" s="139"/>
      <c r="E459" s="142"/>
      <c r="F459" s="142"/>
      <c r="G459" s="142"/>
      <c r="H459" s="139"/>
      <c r="I459" s="139"/>
      <c r="J459" s="139"/>
      <c r="K459" s="574"/>
      <c r="L459" s="673"/>
      <c r="M459" s="349"/>
      <c r="O459" s="644"/>
      <c r="Q459" s="139"/>
      <c r="R459" s="139"/>
      <c r="S459" s="270"/>
      <c r="T459" s="270"/>
      <c r="U459" s="285"/>
      <c r="V459" s="406"/>
      <c r="W459" s="446"/>
      <c r="X459" s="270"/>
      <c r="Y459" s="570"/>
      <c r="Z459" s="570"/>
      <c r="AA459" s="270"/>
      <c r="AB459" s="272"/>
      <c r="AC459" s="491"/>
      <c r="AD459" s="272"/>
      <c r="AE459" s="270"/>
    </row>
    <row r="460" spans="1:31" s="670" customFormat="1">
      <c r="A460" s="270"/>
      <c r="B460" s="270"/>
      <c r="C460" s="270"/>
      <c r="D460" s="139"/>
      <c r="E460" s="142"/>
      <c r="F460" s="142"/>
      <c r="G460" s="142"/>
      <c r="H460" s="139"/>
      <c r="I460" s="139"/>
      <c r="J460" s="139"/>
      <c r="K460" s="574"/>
      <c r="L460" s="673"/>
      <c r="M460" s="349"/>
      <c r="O460" s="644"/>
      <c r="Q460" s="139"/>
      <c r="R460" s="139"/>
      <c r="S460" s="270"/>
      <c r="T460" s="270"/>
      <c r="U460" s="285"/>
      <c r="V460" s="406"/>
      <c r="W460" s="446"/>
      <c r="X460" s="270"/>
      <c r="Y460" s="570"/>
      <c r="Z460" s="570"/>
      <c r="AA460" s="270"/>
      <c r="AB460" s="272"/>
      <c r="AC460" s="491"/>
      <c r="AD460" s="272"/>
      <c r="AE460" s="270"/>
    </row>
    <row r="461" spans="1:31" s="670" customFormat="1">
      <c r="A461" s="270"/>
      <c r="B461" s="270"/>
      <c r="C461" s="270"/>
      <c r="D461" s="139"/>
      <c r="E461" s="142"/>
      <c r="F461" s="142"/>
      <c r="G461" s="142"/>
      <c r="H461" s="139"/>
      <c r="I461" s="139"/>
      <c r="J461" s="139"/>
      <c r="K461" s="574"/>
      <c r="L461" s="673"/>
      <c r="M461" s="349"/>
      <c r="O461" s="644"/>
      <c r="Q461" s="139"/>
      <c r="R461" s="139"/>
      <c r="S461" s="270"/>
      <c r="T461" s="270"/>
      <c r="U461" s="285"/>
      <c r="V461" s="406"/>
      <c r="W461" s="446"/>
      <c r="X461" s="270"/>
      <c r="Y461" s="570"/>
      <c r="Z461" s="570"/>
      <c r="AA461" s="270"/>
      <c r="AB461" s="272"/>
      <c r="AC461" s="491"/>
      <c r="AD461" s="272"/>
      <c r="AE461" s="270"/>
    </row>
    <row r="462" spans="1:31" s="670" customFormat="1">
      <c r="A462" s="270"/>
      <c r="B462" s="270"/>
      <c r="C462" s="270"/>
      <c r="D462" s="139"/>
      <c r="E462" s="142"/>
      <c r="F462" s="142"/>
      <c r="G462" s="142"/>
      <c r="H462" s="139"/>
      <c r="I462" s="139"/>
      <c r="J462" s="139"/>
      <c r="K462" s="574"/>
      <c r="L462" s="673"/>
      <c r="M462" s="349"/>
      <c r="O462" s="644"/>
      <c r="Q462" s="139"/>
      <c r="R462" s="139"/>
      <c r="S462" s="270"/>
      <c r="T462" s="270"/>
      <c r="U462" s="285"/>
      <c r="V462" s="406"/>
      <c r="W462" s="446"/>
      <c r="X462" s="270"/>
      <c r="Y462" s="570"/>
      <c r="Z462" s="570"/>
      <c r="AA462" s="270"/>
      <c r="AB462" s="272"/>
      <c r="AC462" s="491"/>
      <c r="AD462" s="272"/>
      <c r="AE462" s="270"/>
    </row>
    <row r="463" spans="1:31" s="670" customFormat="1">
      <c r="A463" s="270"/>
      <c r="B463" s="270"/>
      <c r="C463" s="270"/>
      <c r="D463" s="139"/>
      <c r="E463" s="142"/>
      <c r="F463" s="142"/>
      <c r="G463" s="142"/>
      <c r="H463" s="139"/>
      <c r="I463" s="139"/>
      <c r="J463" s="139"/>
      <c r="K463" s="574"/>
      <c r="L463" s="673"/>
      <c r="M463" s="349"/>
      <c r="O463" s="644"/>
      <c r="Q463" s="139"/>
      <c r="R463" s="139"/>
      <c r="S463" s="270"/>
      <c r="T463" s="270"/>
      <c r="U463" s="285"/>
      <c r="V463" s="406"/>
      <c r="W463" s="446"/>
      <c r="X463" s="270"/>
      <c r="Y463" s="570"/>
      <c r="Z463" s="570"/>
      <c r="AA463" s="270"/>
      <c r="AB463" s="272"/>
      <c r="AC463" s="491"/>
      <c r="AD463" s="272"/>
      <c r="AE463" s="270"/>
    </row>
    <row r="464" spans="1:31" s="670" customFormat="1">
      <c r="A464" s="270"/>
      <c r="B464" s="270"/>
      <c r="C464" s="270"/>
      <c r="D464" s="139"/>
      <c r="E464" s="142"/>
      <c r="F464" s="142"/>
      <c r="G464" s="142"/>
      <c r="H464" s="139"/>
      <c r="I464" s="139"/>
      <c r="J464" s="139"/>
      <c r="K464" s="574"/>
      <c r="L464" s="673"/>
      <c r="M464" s="349"/>
      <c r="O464" s="644"/>
      <c r="Q464" s="139"/>
      <c r="R464" s="139"/>
      <c r="S464" s="270"/>
      <c r="T464" s="270"/>
      <c r="U464" s="285"/>
      <c r="V464" s="406"/>
      <c r="W464" s="446"/>
      <c r="X464" s="270"/>
      <c r="Y464" s="570"/>
      <c r="Z464" s="570"/>
      <c r="AA464" s="270"/>
      <c r="AB464" s="272"/>
      <c r="AC464" s="491"/>
      <c r="AD464" s="272"/>
      <c r="AE464" s="270"/>
    </row>
    <row r="465" spans="1:31" s="670" customFormat="1">
      <c r="A465" s="270"/>
      <c r="B465" s="270"/>
      <c r="C465" s="270"/>
      <c r="D465" s="139"/>
      <c r="E465" s="142"/>
      <c r="F465" s="142"/>
      <c r="G465" s="142"/>
      <c r="H465" s="139"/>
      <c r="I465" s="139"/>
      <c r="J465" s="139"/>
      <c r="K465" s="574"/>
      <c r="L465" s="673"/>
      <c r="M465" s="349"/>
      <c r="O465" s="644"/>
      <c r="Q465" s="139"/>
      <c r="R465" s="139"/>
      <c r="S465" s="270"/>
      <c r="T465" s="270"/>
      <c r="U465" s="285"/>
      <c r="V465" s="406"/>
      <c r="W465" s="446"/>
      <c r="X465" s="270"/>
      <c r="Y465" s="570"/>
      <c r="Z465" s="570"/>
      <c r="AA465" s="270"/>
      <c r="AB465" s="272"/>
      <c r="AC465" s="491"/>
      <c r="AD465" s="272"/>
      <c r="AE465" s="270"/>
    </row>
    <row r="466" spans="1:31" s="670" customFormat="1">
      <c r="A466" s="270"/>
      <c r="B466" s="270"/>
      <c r="C466" s="270"/>
      <c r="D466" s="139"/>
      <c r="E466" s="142"/>
      <c r="F466" s="142"/>
      <c r="G466" s="142"/>
      <c r="H466" s="139"/>
      <c r="I466" s="139"/>
      <c r="J466" s="139"/>
      <c r="K466" s="574"/>
      <c r="L466" s="673"/>
      <c r="M466" s="349"/>
      <c r="O466" s="644"/>
      <c r="Q466" s="139"/>
      <c r="R466" s="139"/>
      <c r="S466" s="270"/>
      <c r="T466" s="270"/>
      <c r="U466" s="285"/>
      <c r="V466" s="406"/>
      <c r="W466" s="446"/>
      <c r="X466" s="270"/>
      <c r="Y466" s="570"/>
      <c r="Z466" s="570"/>
      <c r="AA466" s="270"/>
      <c r="AB466" s="272"/>
      <c r="AC466" s="491"/>
      <c r="AD466" s="272"/>
      <c r="AE466" s="270"/>
    </row>
    <row r="467" spans="1:31" s="670" customFormat="1">
      <c r="A467" s="270"/>
      <c r="B467" s="270"/>
      <c r="C467" s="270"/>
      <c r="D467" s="139"/>
      <c r="E467" s="142"/>
      <c r="F467" s="142"/>
      <c r="G467" s="142"/>
      <c r="H467" s="139"/>
      <c r="I467" s="139"/>
      <c r="J467" s="139"/>
      <c r="K467" s="574"/>
      <c r="L467" s="673"/>
      <c r="M467" s="349"/>
      <c r="O467" s="644"/>
      <c r="Q467" s="139"/>
      <c r="R467" s="139"/>
      <c r="S467" s="270"/>
      <c r="T467" s="270"/>
      <c r="U467" s="285"/>
      <c r="V467" s="406"/>
      <c r="W467" s="446"/>
      <c r="X467" s="270"/>
      <c r="Y467" s="570"/>
      <c r="Z467" s="570"/>
      <c r="AA467" s="270"/>
      <c r="AB467" s="272"/>
      <c r="AC467" s="491"/>
      <c r="AD467" s="272"/>
      <c r="AE467" s="270"/>
    </row>
    <row r="468" spans="1:31" s="670" customFormat="1">
      <c r="A468" s="270"/>
      <c r="B468" s="270"/>
      <c r="C468" s="270"/>
      <c r="D468" s="139"/>
      <c r="E468" s="142"/>
      <c r="F468" s="142"/>
      <c r="G468" s="142"/>
      <c r="H468" s="139"/>
      <c r="I468" s="139"/>
      <c r="J468" s="139"/>
      <c r="K468" s="574"/>
      <c r="L468" s="673"/>
      <c r="M468" s="349"/>
      <c r="O468" s="644"/>
      <c r="Q468" s="139"/>
      <c r="R468" s="139"/>
      <c r="S468" s="270"/>
      <c r="T468" s="270"/>
      <c r="U468" s="285"/>
      <c r="V468" s="406"/>
      <c r="W468" s="446"/>
      <c r="X468" s="270"/>
      <c r="Y468" s="570"/>
      <c r="Z468" s="570"/>
      <c r="AA468" s="270"/>
      <c r="AB468" s="272"/>
      <c r="AC468" s="491"/>
      <c r="AD468" s="272"/>
      <c r="AE468" s="270"/>
    </row>
    <row r="469" spans="1:31" s="670" customFormat="1">
      <c r="A469" s="270"/>
      <c r="B469" s="270"/>
      <c r="C469" s="270"/>
      <c r="D469" s="139"/>
      <c r="E469" s="142"/>
      <c r="F469" s="142"/>
      <c r="G469" s="142"/>
      <c r="H469" s="139"/>
      <c r="I469" s="139"/>
      <c r="J469" s="139"/>
      <c r="K469" s="574"/>
      <c r="L469" s="673"/>
      <c r="M469" s="349"/>
      <c r="O469" s="644"/>
      <c r="Q469" s="139"/>
      <c r="R469" s="139"/>
      <c r="S469" s="270"/>
      <c r="T469" s="270"/>
      <c r="U469" s="285"/>
      <c r="V469" s="406"/>
      <c r="W469" s="446"/>
      <c r="X469" s="270"/>
      <c r="Y469" s="570"/>
      <c r="Z469" s="570"/>
      <c r="AA469" s="270"/>
      <c r="AB469" s="272"/>
      <c r="AC469" s="491"/>
      <c r="AD469" s="272"/>
      <c r="AE469" s="270"/>
    </row>
    <row r="470" spans="1:31" s="670" customFormat="1">
      <c r="A470" s="270"/>
      <c r="B470" s="270"/>
      <c r="C470" s="270"/>
      <c r="D470" s="139"/>
      <c r="E470" s="142"/>
      <c r="F470" s="142"/>
      <c r="G470" s="142"/>
      <c r="H470" s="139"/>
      <c r="I470" s="139"/>
      <c r="J470" s="139"/>
      <c r="K470" s="574"/>
      <c r="L470" s="673"/>
      <c r="M470" s="349"/>
      <c r="O470" s="644"/>
      <c r="Q470" s="139"/>
      <c r="R470" s="139"/>
      <c r="S470" s="270"/>
      <c r="T470" s="270"/>
      <c r="U470" s="285"/>
      <c r="V470" s="406"/>
      <c r="W470" s="446"/>
      <c r="X470" s="270"/>
      <c r="Y470" s="570"/>
      <c r="Z470" s="570"/>
      <c r="AA470" s="270"/>
      <c r="AB470" s="272"/>
      <c r="AC470" s="491"/>
      <c r="AD470" s="272"/>
      <c r="AE470" s="270"/>
    </row>
    <row r="471" spans="1:31" s="670" customFormat="1">
      <c r="A471" s="270"/>
      <c r="B471" s="270"/>
      <c r="C471" s="270"/>
      <c r="D471" s="139"/>
      <c r="E471" s="142"/>
      <c r="F471" s="142"/>
      <c r="G471" s="142"/>
      <c r="H471" s="139"/>
      <c r="I471" s="139"/>
      <c r="J471" s="139"/>
      <c r="K471" s="574"/>
      <c r="L471" s="673"/>
      <c r="M471" s="349"/>
      <c r="O471" s="644"/>
      <c r="Q471" s="139"/>
      <c r="R471" s="139"/>
      <c r="S471" s="270"/>
      <c r="T471" s="270"/>
      <c r="U471" s="285"/>
      <c r="V471" s="406"/>
      <c r="W471" s="446"/>
      <c r="X471" s="270"/>
      <c r="Y471" s="570"/>
      <c r="Z471" s="570"/>
      <c r="AA471" s="270"/>
      <c r="AB471" s="272"/>
      <c r="AC471" s="491"/>
      <c r="AD471" s="272"/>
      <c r="AE471" s="270"/>
    </row>
    <row r="472" spans="1:31" s="670" customFormat="1">
      <c r="A472" s="270"/>
      <c r="B472" s="270"/>
      <c r="C472" s="270"/>
      <c r="D472" s="139"/>
      <c r="E472" s="142"/>
      <c r="F472" s="142"/>
      <c r="G472" s="142"/>
      <c r="H472" s="139"/>
      <c r="I472" s="139"/>
      <c r="J472" s="139"/>
      <c r="K472" s="574"/>
      <c r="L472" s="673"/>
      <c r="M472" s="349"/>
      <c r="O472" s="644"/>
      <c r="Q472" s="139"/>
      <c r="R472" s="139"/>
      <c r="S472" s="270"/>
      <c r="T472" s="270"/>
      <c r="U472" s="285"/>
      <c r="V472" s="406"/>
      <c r="W472" s="446"/>
      <c r="X472" s="270"/>
      <c r="Y472" s="570"/>
      <c r="Z472" s="570"/>
      <c r="AA472" s="270"/>
      <c r="AB472" s="272"/>
      <c r="AC472" s="491"/>
      <c r="AD472" s="272"/>
      <c r="AE472" s="270"/>
    </row>
    <row r="473" spans="1:31" s="670" customFormat="1">
      <c r="A473" s="270"/>
      <c r="B473" s="270"/>
      <c r="C473" s="270"/>
      <c r="D473" s="139"/>
      <c r="E473" s="142"/>
      <c r="F473" s="142"/>
      <c r="G473" s="142"/>
      <c r="H473" s="139"/>
      <c r="I473" s="139"/>
      <c r="J473" s="139"/>
      <c r="K473" s="574"/>
      <c r="L473" s="673"/>
      <c r="M473" s="349"/>
      <c r="O473" s="644"/>
      <c r="Q473" s="139"/>
      <c r="R473" s="139"/>
      <c r="S473" s="270"/>
      <c r="T473" s="270"/>
      <c r="U473" s="285"/>
      <c r="V473" s="406"/>
      <c r="W473" s="446"/>
      <c r="X473" s="270"/>
      <c r="Y473" s="570"/>
      <c r="Z473" s="570"/>
      <c r="AA473" s="270"/>
      <c r="AB473" s="272"/>
      <c r="AC473" s="491"/>
      <c r="AD473" s="272"/>
      <c r="AE473" s="270"/>
    </row>
    <row r="474" spans="1:31" s="670" customFormat="1">
      <c r="A474" s="270"/>
      <c r="B474" s="270"/>
      <c r="C474" s="270"/>
      <c r="D474" s="139"/>
      <c r="E474" s="142"/>
      <c r="F474" s="142"/>
      <c r="G474" s="142"/>
      <c r="H474" s="139"/>
      <c r="I474" s="139"/>
      <c r="J474" s="139"/>
      <c r="K474" s="574"/>
      <c r="L474" s="673"/>
      <c r="M474" s="349"/>
      <c r="O474" s="644"/>
      <c r="Q474" s="139"/>
      <c r="R474" s="139"/>
      <c r="S474" s="270"/>
      <c r="T474" s="270"/>
      <c r="U474" s="285"/>
      <c r="V474" s="406"/>
      <c r="W474" s="446"/>
      <c r="X474" s="270"/>
      <c r="Y474" s="570"/>
      <c r="Z474" s="570"/>
      <c r="AA474" s="270"/>
      <c r="AB474" s="272"/>
      <c r="AC474" s="491"/>
      <c r="AD474" s="272"/>
      <c r="AE474" s="270"/>
    </row>
    <row r="475" spans="1:31" s="670" customFormat="1">
      <c r="A475" s="270"/>
      <c r="B475" s="270"/>
      <c r="C475" s="270"/>
      <c r="D475" s="139"/>
      <c r="E475" s="142"/>
      <c r="F475" s="142"/>
      <c r="G475" s="142"/>
      <c r="H475" s="139"/>
      <c r="I475" s="139"/>
      <c r="J475" s="139"/>
      <c r="K475" s="574"/>
      <c r="L475" s="673"/>
      <c r="M475" s="349"/>
      <c r="O475" s="644"/>
      <c r="Q475" s="139"/>
      <c r="R475" s="139"/>
      <c r="S475" s="270"/>
      <c r="T475" s="270"/>
      <c r="U475" s="285"/>
      <c r="V475" s="406"/>
      <c r="W475" s="446"/>
      <c r="X475" s="270"/>
      <c r="Y475" s="570"/>
      <c r="Z475" s="570"/>
      <c r="AA475" s="270"/>
      <c r="AB475" s="272"/>
      <c r="AC475" s="491"/>
      <c r="AD475" s="272"/>
      <c r="AE475" s="270"/>
    </row>
    <row r="476" spans="1:31" s="670" customFormat="1">
      <c r="A476" s="270"/>
      <c r="B476" s="270"/>
      <c r="C476" s="270"/>
      <c r="D476" s="139"/>
      <c r="E476" s="142"/>
      <c r="F476" s="142"/>
      <c r="G476" s="142"/>
      <c r="H476" s="139"/>
      <c r="I476" s="139"/>
      <c r="J476" s="139"/>
      <c r="K476" s="574"/>
      <c r="L476" s="673"/>
      <c r="M476" s="349"/>
      <c r="O476" s="644"/>
      <c r="Q476" s="139"/>
      <c r="R476" s="139"/>
      <c r="S476" s="270"/>
      <c r="T476" s="270"/>
      <c r="U476" s="285"/>
      <c r="V476" s="406"/>
      <c r="W476" s="446"/>
      <c r="X476" s="270"/>
      <c r="Y476" s="570"/>
      <c r="Z476" s="570"/>
      <c r="AA476" s="270"/>
      <c r="AB476" s="272"/>
      <c r="AC476" s="491"/>
      <c r="AD476" s="272"/>
      <c r="AE476" s="270"/>
    </row>
    <row r="477" spans="1:31" s="670" customFormat="1">
      <c r="A477" s="270"/>
      <c r="B477" s="270"/>
      <c r="C477" s="270"/>
      <c r="D477" s="139"/>
      <c r="E477" s="142"/>
      <c r="F477" s="142"/>
      <c r="G477" s="142"/>
      <c r="H477" s="139"/>
      <c r="I477" s="139"/>
      <c r="J477" s="139"/>
      <c r="K477" s="574"/>
      <c r="L477" s="673"/>
      <c r="M477" s="349"/>
      <c r="O477" s="644"/>
      <c r="Q477" s="139"/>
      <c r="R477" s="139"/>
      <c r="S477" s="270"/>
      <c r="T477" s="270"/>
      <c r="U477" s="285"/>
      <c r="V477" s="406"/>
      <c r="W477" s="446"/>
      <c r="X477" s="270"/>
      <c r="Y477" s="570"/>
      <c r="Z477" s="570"/>
      <c r="AA477" s="270"/>
      <c r="AB477" s="272"/>
      <c r="AC477" s="491"/>
      <c r="AD477" s="272"/>
      <c r="AE477" s="270"/>
    </row>
    <row r="478" spans="1:31" s="670" customFormat="1">
      <c r="A478" s="270"/>
      <c r="B478" s="270"/>
      <c r="C478" s="270"/>
      <c r="D478" s="139"/>
      <c r="E478" s="142"/>
      <c r="F478" s="142"/>
      <c r="G478" s="142"/>
      <c r="H478" s="139"/>
      <c r="I478" s="139"/>
      <c r="J478" s="139"/>
      <c r="K478" s="574"/>
      <c r="L478" s="673"/>
      <c r="M478" s="349"/>
      <c r="O478" s="644"/>
      <c r="Q478" s="139"/>
      <c r="R478" s="139"/>
      <c r="S478" s="270"/>
      <c r="T478" s="270"/>
      <c r="U478" s="285"/>
      <c r="V478" s="406"/>
      <c r="W478" s="446"/>
      <c r="X478" s="270"/>
      <c r="Y478" s="570"/>
      <c r="Z478" s="570"/>
      <c r="AA478" s="270"/>
      <c r="AB478" s="272"/>
      <c r="AC478" s="491"/>
      <c r="AD478" s="272"/>
      <c r="AE478" s="270"/>
    </row>
    <row r="479" spans="1:31" s="670" customFormat="1">
      <c r="A479" s="270"/>
      <c r="B479" s="270"/>
      <c r="C479" s="270"/>
      <c r="D479" s="139"/>
      <c r="E479" s="142"/>
      <c r="F479" s="142"/>
      <c r="G479" s="142"/>
      <c r="H479" s="139"/>
      <c r="I479" s="139"/>
      <c r="J479" s="139"/>
      <c r="K479" s="574"/>
      <c r="L479" s="673"/>
      <c r="M479" s="349"/>
      <c r="O479" s="644"/>
      <c r="Q479" s="139"/>
      <c r="R479" s="139"/>
      <c r="S479" s="270"/>
      <c r="T479" s="270"/>
      <c r="U479" s="285"/>
      <c r="V479" s="406"/>
      <c r="W479" s="446"/>
      <c r="X479" s="270"/>
      <c r="Y479" s="570"/>
      <c r="Z479" s="570"/>
      <c r="AA479" s="270"/>
      <c r="AB479" s="272"/>
      <c r="AC479" s="491"/>
      <c r="AD479" s="272"/>
      <c r="AE479" s="270"/>
    </row>
    <row r="480" spans="1:31" s="670" customFormat="1">
      <c r="A480" s="270"/>
      <c r="B480" s="270"/>
      <c r="C480" s="270"/>
      <c r="D480" s="139"/>
      <c r="E480" s="142"/>
      <c r="F480" s="142"/>
      <c r="G480" s="142"/>
      <c r="H480" s="139"/>
      <c r="I480" s="139"/>
      <c r="J480" s="139"/>
      <c r="K480" s="574"/>
      <c r="L480" s="673"/>
      <c r="M480" s="349"/>
      <c r="O480" s="644"/>
      <c r="Q480" s="139"/>
      <c r="R480" s="139"/>
      <c r="S480" s="270"/>
      <c r="T480" s="270"/>
      <c r="U480" s="285"/>
      <c r="V480" s="406"/>
      <c r="W480" s="446"/>
      <c r="X480" s="270"/>
      <c r="Y480" s="570"/>
      <c r="Z480" s="570"/>
      <c r="AA480" s="270"/>
      <c r="AB480" s="272"/>
      <c r="AC480" s="491"/>
      <c r="AD480" s="272"/>
      <c r="AE480" s="270"/>
    </row>
    <row r="481" spans="1:31" s="670" customFormat="1">
      <c r="A481" s="270"/>
      <c r="B481" s="270"/>
      <c r="C481" s="270"/>
      <c r="D481" s="139"/>
      <c r="E481" s="142"/>
      <c r="F481" s="142"/>
      <c r="G481" s="142"/>
      <c r="H481" s="139"/>
      <c r="I481" s="139"/>
      <c r="J481" s="139"/>
      <c r="K481" s="574"/>
      <c r="L481" s="673"/>
      <c r="M481" s="349"/>
      <c r="O481" s="644"/>
      <c r="Q481" s="139"/>
      <c r="R481" s="139"/>
      <c r="S481" s="270"/>
      <c r="T481" s="270"/>
      <c r="U481" s="285"/>
      <c r="V481" s="406"/>
      <c r="W481" s="446"/>
      <c r="X481" s="270"/>
      <c r="Y481" s="570"/>
      <c r="Z481" s="570"/>
      <c r="AA481" s="270"/>
      <c r="AB481" s="272"/>
      <c r="AC481" s="491"/>
      <c r="AD481" s="272"/>
      <c r="AE481" s="270"/>
    </row>
    <row r="482" spans="1:31" s="670" customFormat="1">
      <c r="A482" s="270"/>
      <c r="B482" s="270"/>
      <c r="C482" s="270"/>
      <c r="D482" s="139"/>
      <c r="E482" s="142"/>
      <c r="F482" s="142"/>
      <c r="G482" s="142"/>
      <c r="H482" s="139"/>
      <c r="I482" s="139"/>
      <c r="J482" s="139"/>
      <c r="K482" s="574"/>
      <c r="L482" s="673"/>
      <c r="M482" s="349"/>
      <c r="O482" s="644"/>
      <c r="Q482" s="139"/>
      <c r="R482" s="139"/>
      <c r="S482" s="270"/>
      <c r="T482" s="270"/>
      <c r="U482" s="285"/>
      <c r="V482" s="406"/>
      <c r="W482" s="446"/>
      <c r="X482" s="270"/>
      <c r="Y482" s="570"/>
      <c r="Z482" s="570"/>
      <c r="AA482" s="270"/>
      <c r="AB482" s="272"/>
      <c r="AC482" s="491"/>
      <c r="AD482" s="272"/>
      <c r="AE482" s="270"/>
    </row>
    <row r="483" spans="1:31" s="670" customFormat="1">
      <c r="A483" s="270"/>
      <c r="B483" s="270"/>
      <c r="C483" s="270"/>
      <c r="D483" s="139"/>
      <c r="E483" s="142"/>
      <c r="F483" s="142"/>
      <c r="G483" s="142"/>
      <c r="H483" s="139"/>
      <c r="I483" s="139"/>
      <c r="J483" s="139"/>
      <c r="K483" s="574"/>
      <c r="L483" s="673"/>
      <c r="M483" s="349"/>
      <c r="O483" s="644"/>
      <c r="Q483" s="139"/>
      <c r="R483" s="139"/>
      <c r="S483" s="270"/>
      <c r="T483" s="270"/>
      <c r="U483" s="285"/>
      <c r="V483" s="406"/>
      <c r="W483" s="446"/>
      <c r="X483" s="270"/>
      <c r="Y483" s="570"/>
      <c r="Z483" s="570"/>
      <c r="AA483" s="270"/>
      <c r="AB483" s="272"/>
      <c r="AC483" s="491"/>
      <c r="AD483" s="272"/>
      <c r="AE483" s="270"/>
    </row>
    <row r="484" spans="1:31" s="670" customFormat="1">
      <c r="A484" s="270"/>
      <c r="B484" s="270"/>
      <c r="C484" s="270"/>
      <c r="D484" s="139"/>
      <c r="E484" s="142"/>
      <c r="F484" s="142"/>
      <c r="G484" s="142"/>
      <c r="H484" s="139"/>
      <c r="I484" s="139"/>
      <c r="J484" s="139"/>
      <c r="K484" s="574"/>
      <c r="L484" s="673"/>
      <c r="M484" s="349"/>
      <c r="O484" s="644"/>
      <c r="Q484" s="139"/>
      <c r="R484" s="139"/>
      <c r="S484" s="270"/>
      <c r="T484" s="270"/>
      <c r="U484" s="285"/>
      <c r="V484" s="406"/>
      <c r="W484" s="446"/>
      <c r="X484" s="270"/>
      <c r="Y484" s="570"/>
      <c r="Z484" s="570"/>
      <c r="AA484" s="270"/>
      <c r="AB484" s="272"/>
      <c r="AC484" s="491"/>
      <c r="AD484" s="272"/>
      <c r="AE484" s="270"/>
    </row>
    <row r="485" spans="1:31" s="670" customFormat="1">
      <c r="A485" s="270"/>
      <c r="B485" s="270"/>
      <c r="C485" s="270"/>
      <c r="D485" s="139"/>
      <c r="E485" s="142"/>
      <c r="F485" s="142"/>
      <c r="G485" s="142"/>
      <c r="H485" s="139"/>
      <c r="I485" s="139"/>
      <c r="J485" s="139"/>
      <c r="K485" s="574"/>
      <c r="L485" s="673"/>
      <c r="M485" s="349"/>
      <c r="O485" s="644"/>
      <c r="Q485" s="139"/>
      <c r="R485" s="139"/>
      <c r="S485" s="270"/>
      <c r="T485" s="270"/>
      <c r="U485" s="285"/>
      <c r="V485" s="406"/>
      <c r="W485" s="446"/>
      <c r="X485" s="270"/>
      <c r="Y485" s="570"/>
      <c r="Z485" s="570"/>
      <c r="AA485" s="270"/>
      <c r="AB485" s="272"/>
      <c r="AC485" s="491"/>
      <c r="AD485" s="272"/>
      <c r="AE485" s="270"/>
    </row>
    <row r="486" spans="1:31" s="670" customFormat="1">
      <c r="A486" s="270"/>
      <c r="B486" s="270"/>
      <c r="C486" s="270"/>
      <c r="D486" s="139"/>
      <c r="E486" s="142"/>
      <c r="F486" s="142"/>
      <c r="G486" s="142"/>
      <c r="H486" s="139"/>
      <c r="I486" s="139"/>
      <c r="J486" s="139"/>
      <c r="K486" s="574"/>
      <c r="L486" s="673"/>
      <c r="M486" s="349"/>
      <c r="O486" s="644"/>
      <c r="Q486" s="139"/>
      <c r="R486" s="139"/>
      <c r="S486" s="270"/>
      <c r="T486" s="270"/>
      <c r="U486" s="285"/>
      <c r="V486" s="406"/>
      <c r="W486" s="446"/>
      <c r="X486" s="270"/>
      <c r="Y486" s="570"/>
      <c r="Z486" s="570"/>
      <c r="AA486" s="270"/>
      <c r="AB486" s="272"/>
      <c r="AC486" s="491"/>
      <c r="AD486" s="272"/>
      <c r="AE486" s="270"/>
    </row>
    <row r="487" spans="1:31" s="670" customFormat="1">
      <c r="A487" s="270"/>
      <c r="B487" s="270"/>
      <c r="C487" s="270"/>
      <c r="D487" s="139"/>
      <c r="E487" s="142"/>
      <c r="F487" s="142"/>
      <c r="G487" s="142"/>
      <c r="H487" s="139"/>
      <c r="I487" s="139"/>
      <c r="J487" s="139"/>
      <c r="K487" s="574"/>
      <c r="L487" s="673"/>
      <c r="M487" s="349"/>
      <c r="O487" s="644"/>
      <c r="Q487" s="139"/>
      <c r="R487" s="139"/>
      <c r="S487" s="270"/>
      <c r="T487" s="270"/>
      <c r="U487" s="285"/>
      <c r="V487" s="406"/>
      <c r="W487" s="446"/>
      <c r="X487" s="270"/>
      <c r="Y487" s="570"/>
      <c r="Z487" s="570"/>
      <c r="AA487" s="270"/>
      <c r="AB487" s="272"/>
      <c r="AC487" s="491"/>
      <c r="AD487" s="272"/>
      <c r="AE487" s="270"/>
    </row>
    <row r="488" spans="1:31" s="670" customFormat="1">
      <c r="A488" s="270"/>
      <c r="B488" s="270"/>
      <c r="C488" s="270"/>
      <c r="D488" s="139"/>
      <c r="E488" s="142"/>
      <c r="F488" s="142"/>
      <c r="G488" s="142"/>
      <c r="H488" s="139"/>
      <c r="I488" s="139"/>
      <c r="J488" s="139"/>
      <c r="K488" s="574"/>
      <c r="L488" s="673"/>
      <c r="M488" s="349"/>
      <c r="O488" s="644"/>
      <c r="Q488" s="139"/>
      <c r="R488" s="139"/>
      <c r="S488" s="270"/>
      <c r="T488" s="270"/>
      <c r="U488" s="285"/>
      <c r="V488" s="406"/>
      <c r="W488" s="446"/>
      <c r="X488" s="270"/>
      <c r="Y488" s="570"/>
      <c r="Z488" s="570"/>
      <c r="AA488" s="270"/>
      <c r="AB488" s="272"/>
      <c r="AC488" s="491"/>
      <c r="AD488" s="272"/>
      <c r="AE488" s="270"/>
    </row>
    <row r="489" spans="1:31" s="670" customFormat="1">
      <c r="A489" s="270"/>
      <c r="B489" s="270"/>
      <c r="C489" s="270"/>
      <c r="D489" s="139"/>
      <c r="E489" s="142"/>
      <c r="F489" s="142"/>
      <c r="G489" s="142"/>
      <c r="H489" s="139"/>
      <c r="I489" s="139"/>
      <c r="J489" s="139"/>
      <c r="K489" s="574"/>
      <c r="L489" s="673"/>
      <c r="M489" s="349"/>
      <c r="O489" s="644"/>
      <c r="Q489" s="139"/>
      <c r="R489" s="139"/>
      <c r="S489" s="270"/>
      <c r="T489" s="270"/>
      <c r="U489" s="285"/>
      <c r="V489" s="406"/>
      <c r="W489" s="446"/>
      <c r="X489" s="270"/>
      <c r="Y489" s="570"/>
      <c r="Z489" s="570"/>
      <c r="AA489" s="270"/>
      <c r="AB489" s="272"/>
      <c r="AC489" s="491"/>
      <c r="AD489" s="272"/>
      <c r="AE489" s="270"/>
    </row>
    <row r="490" spans="1:31" s="670" customFormat="1">
      <c r="A490" s="270"/>
      <c r="B490" s="270"/>
      <c r="C490" s="270"/>
      <c r="D490" s="139"/>
      <c r="E490" s="142"/>
      <c r="F490" s="142"/>
      <c r="G490" s="142"/>
      <c r="H490" s="139"/>
      <c r="I490" s="139"/>
      <c r="J490" s="139"/>
      <c r="K490" s="574"/>
      <c r="L490" s="673"/>
      <c r="M490" s="349"/>
      <c r="O490" s="644"/>
      <c r="Q490" s="139"/>
      <c r="R490" s="139"/>
      <c r="S490" s="270"/>
      <c r="T490" s="270"/>
      <c r="U490" s="285"/>
      <c r="V490" s="406"/>
      <c r="W490" s="446"/>
      <c r="X490" s="270"/>
      <c r="Y490" s="570"/>
      <c r="Z490" s="570"/>
      <c r="AA490" s="270"/>
      <c r="AB490" s="272"/>
      <c r="AC490" s="491"/>
      <c r="AD490" s="272"/>
      <c r="AE490" s="270"/>
    </row>
    <row r="491" spans="1:31" s="670" customFormat="1">
      <c r="A491" s="270"/>
      <c r="B491" s="270"/>
      <c r="C491" s="270"/>
      <c r="D491" s="139"/>
      <c r="E491" s="142"/>
      <c r="F491" s="142"/>
      <c r="G491" s="142"/>
      <c r="H491" s="139"/>
      <c r="I491" s="139"/>
      <c r="J491" s="139"/>
      <c r="K491" s="574"/>
      <c r="L491" s="673"/>
      <c r="M491" s="349"/>
      <c r="O491" s="644"/>
      <c r="Q491" s="139"/>
      <c r="R491" s="139"/>
      <c r="S491" s="270"/>
      <c r="T491" s="270"/>
      <c r="U491" s="285"/>
      <c r="V491" s="406"/>
      <c r="W491" s="446"/>
      <c r="X491" s="270"/>
      <c r="Y491" s="570"/>
      <c r="Z491" s="570"/>
      <c r="AA491" s="270"/>
      <c r="AB491" s="272"/>
      <c r="AC491" s="491"/>
      <c r="AD491" s="272"/>
      <c r="AE491" s="270"/>
    </row>
    <row r="492" spans="1:31" s="670" customFormat="1">
      <c r="A492" s="270"/>
      <c r="B492" s="270"/>
      <c r="C492" s="270"/>
      <c r="D492" s="139"/>
      <c r="E492" s="142"/>
      <c r="F492" s="142"/>
      <c r="G492" s="142"/>
      <c r="H492" s="139"/>
      <c r="I492" s="139"/>
      <c r="J492" s="139"/>
      <c r="K492" s="574"/>
      <c r="L492" s="673"/>
      <c r="M492" s="349"/>
      <c r="O492" s="644"/>
      <c r="Q492" s="139"/>
      <c r="R492" s="139"/>
      <c r="S492" s="270"/>
      <c r="T492" s="270"/>
      <c r="U492" s="285"/>
      <c r="V492" s="406"/>
      <c r="W492" s="446"/>
      <c r="X492" s="270"/>
      <c r="Y492" s="570"/>
      <c r="Z492" s="570"/>
      <c r="AA492" s="270"/>
      <c r="AB492" s="272"/>
      <c r="AC492" s="491"/>
      <c r="AD492" s="272"/>
      <c r="AE492" s="270"/>
    </row>
    <row r="493" spans="1:31" s="670" customFormat="1">
      <c r="A493" s="270"/>
      <c r="B493" s="270"/>
      <c r="C493" s="270"/>
      <c r="D493" s="139"/>
      <c r="E493" s="142"/>
      <c r="F493" s="142"/>
      <c r="G493" s="142"/>
      <c r="H493" s="139"/>
      <c r="I493" s="139"/>
      <c r="J493" s="139"/>
      <c r="K493" s="574"/>
      <c r="L493" s="673"/>
      <c r="M493" s="349"/>
      <c r="O493" s="644"/>
      <c r="Q493" s="139"/>
      <c r="R493" s="139"/>
      <c r="S493" s="270"/>
      <c r="T493" s="270"/>
      <c r="U493" s="285"/>
      <c r="V493" s="406"/>
      <c r="W493" s="446"/>
      <c r="X493" s="270"/>
      <c r="Y493" s="570"/>
      <c r="Z493" s="570"/>
      <c r="AA493" s="270"/>
      <c r="AB493" s="272"/>
      <c r="AC493" s="491"/>
      <c r="AD493" s="272"/>
      <c r="AE493" s="270"/>
    </row>
    <row r="494" spans="1:31" s="670" customFormat="1">
      <c r="A494" s="270"/>
      <c r="B494" s="270"/>
      <c r="C494" s="270"/>
      <c r="D494" s="139"/>
      <c r="E494" s="142"/>
      <c r="F494" s="142"/>
      <c r="G494" s="142"/>
      <c r="H494" s="139"/>
      <c r="I494" s="139"/>
      <c r="J494" s="139"/>
      <c r="K494" s="574"/>
      <c r="L494" s="673"/>
      <c r="M494" s="349"/>
      <c r="O494" s="644"/>
      <c r="Q494" s="139"/>
      <c r="R494" s="139"/>
      <c r="S494" s="270"/>
      <c r="T494" s="270"/>
      <c r="U494" s="285"/>
      <c r="V494" s="406"/>
      <c r="W494" s="446"/>
      <c r="X494" s="270"/>
      <c r="Y494" s="570"/>
      <c r="Z494" s="570"/>
      <c r="AA494" s="270"/>
      <c r="AB494" s="272"/>
      <c r="AC494" s="491"/>
      <c r="AD494" s="272"/>
      <c r="AE494" s="270"/>
    </row>
    <row r="495" spans="1:31" s="670" customFormat="1">
      <c r="A495" s="270"/>
      <c r="B495" s="270"/>
      <c r="C495" s="270"/>
      <c r="D495" s="139"/>
      <c r="E495" s="142"/>
      <c r="F495" s="142"/>
      <c r="G495" s="142"/>
      <c r="H495" s="139"/>
      <c r="I495" s="139"/>
      <c r="J495" s="139"/>
      <c r="K495" s="574"/>
      <c r="L495" s="673"/>
      <c r="M495" s="349"/>
      <c r="O495" s="644"/>
      <c r="Q495" s="139"/>
      <c r="R495" s="139"/>
      <c r="S495" s="270"/>
      <c r="T495" s="270"/>
      <c r="U495" s="285"/>
      <c r="V495" s="406"/>
      <c r="W495" s="446"/>
      <c r="X495" s="270"/>
      <c r="Y495" s="570"/>
      <c r="Z495" s="570"/>
      <c r="AA495" s="270"/>
      <c r="AB495" s="272"/>
      <c r="AC495" s="491"/>
      <c r="AD495" s="272"/>
      <c r="AE495" s="270"/>
    </row>
    <row r="496" spans="1:31" s="670" customFormat="1">
      <c r="A496" s="270"/>
      <c r="B496" s="270"/>
      <c r="C496" s="270"/>
      <c r="D496" s="139"/>
      <c r="E496" s="142"/>
      <c r="F496" s="142"/>
      <c r="G496" s="142"/>
      <c r="H496" s="139"/>
      <c r="I496" s="139"/>
      <c r="J496" s="139"/>
      <c r="K496" s="574"/>
      <c r="L496" s="673"/>
      <c r="M496" s="349"/>
      <c r="O496" s="644"/>
      <c r="Q496" s="139"/>
      <c r="R496" s="139"/>
      <c r="S496" s="270"/>
      <c r="T496" s="270"/>
      <c r="U496" s="285"/>
      <c r="V496" s="406"/>
      <c r="W496" s="446"/>
      <c r="X496" s="270"/>
      <c r="Y496" s="570"/>
      <c r="Z496" s="570"/>
      <c r="AA496" s="270"/>
      <c r="AB496" s="272"/>
      <c r="AC496" s="491"/>
      <c r="AD496" s="272"/>
      <c r="AE496" s="270"/>
    </row>
    <row r="497" spans="1:31" s="670" customFormat="1">
      <c r="A497" s="270"/>
      <c r="B497" s="270"/>
      <c r="C497" s="270"/>
      <c r="D497" s="139"/>
      <c r="E497" s="142"/>
      <c r="F497" s="142"/>
      <c r="G497" s="142"/>
      <c r="H497" s="139"/>
      <c r="I497" s="139"/>
      <c r="J497" s="139"/>
      <c r="K497" s="574"/>
      <c r="L497" s="673"/>
      <c r="M497" s="349"/>
      <c r="O497" s="644"/>
      <c r="Q497" s="139"/>
      <c r="R497" s="139"/>
      <c r="S497" s="270"/>
      <c r="T497" s="270"/>
      <c r="U497" s="285"/>
      <c r="V497" s="406"/>
      <c r="W497" s="446"/>
      <c r="X497" s="270"/>
      <c r="Y497" s="570"/>
      <c r="Z497" s="570"/>
      <c r="AA497" s="270"/>
      <c r="AB497" s="272"/>
      <c r="AC497" s="491"/>
      <c r="AD497" s="272"/>
      <c r="AE497" s="270"/>
    </row>
    <row r="498" spans="1:31" s="670" customFormat="1">
      <c r="A498" s="270"/>
      <c r="B498" s="270"/>
      <c r="C498" s="270"/>
      <c r="D498" s="139"/>
      <c r="E498" s="142"/>
      <c r="F498" s="142"/>
      <c r="G498" s="142"/>
      <c r="H498" s="139"/>
      <c r="I498" s="139"/>
      <c r="J498" s="139"/>
      <c r="K498" s="574"/>
      <c r="L498" s="673"/>
      <c r="M498" s="349"/>
      <c r="O498" s="644"/>
      <c r="Q498" s="139"/>
      <c r="R498" s="139"/>
      <c r="S498" s="270"/>
      <c r="T498" s="270"/>
      <c r="U498" s="285"/>
      <c r="V498" s="406"/>
      <c r="W498" s="446"/>
      <c r="X498" s="270"/>
      <c r="Y498" s="570"/>
      <c r="Z498" s="570"/>
      <c r="AA498" s="270"/>
      <c r="AB498" s="272"/>
      <c r="AC498" s="491"/>
      <c r="AD498" s="272"/>
      <c r="AE498" s="270"/>
    </row>
    <row r="499" spans="1:31" s="670" customFormat="1">
      <c r="A499" s="270"/>
      <c r="B499" s="270"/>
      <c r="C499" s="270"/>
      <c r="D499" s="139"/>
      <c r="E499" s="142"/>
      <c r="F499" s="142"/>
      <c r="G499" s="142"/>
      <c r="H499" s="139"/>
      <c r="I499" s="139"/>
      <c r="J499" s="139"/>
      <c r="K499" s="574"/>
      <c r="L499" s="673"/>
      <c r="M499" s="349"/>
      <c r="O499" s="644"/>
      <c r="Q499" s="139"/>
      <c r="R499" s="139"/>
      <c r="S499" s="270"/>
      <c r="T499" s="270"/>
      <c r="U499" s="285"/>
      <c r="V499" s="406"/>
      <c r="W499" s="446"/>
      <c r="X499" s="270"/>
      <c r="Y499" s="570"/>
      <c r="Z499" s="570"/>
      <c r="AA499" s="270"/>
      <c r="AB499" s="272"/>
      <c r="AC499" s="491"/>
      <c r="AD499" s="272"/>
      <c r="AE499" s="270"/>
    </row>
    <row r="500" spans="1:31" s="670" customFormat="1">
      <c r="A500" s="270"/>
      <c r="B500" s="270"/>
      <c r="C500" s="270"/>
      <c r="D500" s="139"/>
      <c r="E500" s="142"/>
      <c r="F500" s="142"/>
      <c r="G500" s="142"/>
      <c r="H500" s="139"/>
      <c r="I500" s="139"/>
      <c r="J500" s="139"/>
      <c r="K500" s="574"/>
      <c r="L500" s="673"/>
      <c r="M500" s="349"/>
      <c r="O500" s="644"/>
      <c r="Q500" s="139"/>
      <c r="R500" s="139"/>
      <c r="S500" s="270"/>
      <c r="T500" s="270"/>
      <c r="U500" s="285"/>
      <c r="V500" s="406"/>
      <c r="W500" s="446"/>
      <c r="X500" s="270"/>
      <c r="Y500" s="570"/>
      <c r="Z500" s="570"/>
      <c r="AA500" s="270"/>
      <c r="AB500" s="272"/>
      <c r="AC500" s="491"/>
      <c r="AD500" s="272"/>
      <c r="AE500" s="270"/>
    </row>
    <row r="501" spans="1:31" s="670" customFormat="1">
      <c r="A501" s="270"/>
      <c r="B501" s="270"/>
      <c r="C501" s="270"/>
      <c r="D501" s="139"/>
      <c r="E501" s="142"/>
      <c r="F501" s="142"/>
      <c r="G501" s="142"/>
      <c r="H501" s="139"/>
      <c r="I501" s="139"/>
      <c r="J501" s="139"/>
      <c r="K501" s="574"/>
      <c r="L501" s="673"/>
      <c r="M501" s="349"/>
      <c r="O501" s="644"/>
      <c r="Q501" s="139"/>
      <c r="R501" s="139"/>
      <c r="S501" s="270"/>
      <c r="T501" s="270"/>
      <c r="U501" s="285"/>
      <c r="V501" s="406"/>
      <c r="W501" s="446"/>
      <c r="X501" s="270"/>
      <c r="Y501" s="570"/>
      <c r="Z501" s="570"/>
      <c r="AA501" s="270"/>
      <c r="AB501" s="272"/>
      <c r="AC501" s="491"/>
      <c r="AD501" s="272"/>
      <c r="AE501" s="270"/>
    </row>
    <row r="502" spans="1:31" s="670" customFormat="1">
      <c r="A502" s="270"/>
      <c r="B502" s="270"/>
      <c r="C502" s="270"/>
      <c r="D502" s="139"/>
      <c r="E502" s="142"/>
      <c r="F502" s="142"/>
      <c r="G502" s="142"/>
      <c r="H502" s="139"/>
      <c r="I502" s="139"/>
      <c r="J502" s="139"/>
      <c r="K502" s="574"/>
      <c r="L502" s="673"/>
      <c r="M502" s="349"/>
      <c r="O502" s="644"/>
      <c r="Q502" s="139"/>
      <c r="R502" s="139"/>
      <c r="S502" s="270"/>
      <c r="T502" s="270"/>
      <c r="U502" s="285"/>
      <c r="V502" s="406"/>
      <c r="W502" s="446"/>
      <c r="X502" s="270"/>
      <c r="Y502" s="570"/>
      <c r="Z502" s="570"/>
      <c r="AA502" s="270"/>
      <c r="AB502" s="272"/>
      <c r="AC502" s="491"/>
      <c r="AD502" s="272"/>
      <c r="AE502" s="270"/>
    </row>
    <row r="503" spans="1:31" s="670" customFormat="1">
      <c r="A503" s="270"/>
      <c r="B503" s="270"/>
      <c r="C503" s="270"/>
      <c r="D503" s="139"/>
      <c r="E503" s="142"/>
      <c r="F503" s="142"/>
      <c r="G503" s="142"/>
      <c r="H503" s="139"/>
      <c r="I503" s="139"/>
      <c r="J503" s="139"/>
      <c r="K503" s="574"/>
      <c r="L503" s="673"/>
      <c r="M503" s="349"/>
      <c r="O503" s="644"/>
      <c r="Q503" s="139"/>
      <c r="R503" s="139"/>
      <c r="S503" s="270"/>
      <c r="T503" s="270"/>
      <c r="U503" s="285"/>
      <c r="V503" s="406"/>
      <c r="W503" s="446"/>
      <c r="X503" s="270"/>
      <c r="Y503" s="570"/>
      <c r="Z503" s="570"/>
      <c r="AA503" s="270"/>
      <c r="AB503" s="272"/>
      <c r="AC503" s="491"/>
      <c r="AD503" s="272"/>
      <c r="AE503" s="270"/>
    </row>
    <row r="504" spans="1:31" s="670" customFormat="1">
      <c r="A504" s="270"/>
      <c r="B504" s="270"/>
      <c r="C504" s="270"/>
      <c r="D504" s="139"/>
      <c r="E504" s="142"/>
      <c r="F504" s="142"/>
      <c r="G504" s="142"/>
      <c r="H504" s="139"/>
      <c r="I504" s="139"/>
      <c r="J504" s="139"/>
      <c r="K504" s="574"/>
      <c r="L504" s="673"/>
      <c r="M504" s="349"/>
      <c r="O504" s="644"/>
      <c r="Q504" s="139"/>
      <c r="R504" s="139"/>
      <c r="S504" s="270"/>
      <c r="T504" s="270"/>
      <c r="U504" s="285"/>
      <c r="V504" s="406"/>
      <c r="W504" s="446"/>
      <c r="X504" s="270"/>
      <c r="Y504" s="570"/>
      <c r="Z504" s="570"/>
      <c r="AA504" s="270"/>
      <c r="AB504" s="272"/>
      <c r="AC504" s="491"/>
      <c r="AD504" s="272"/>
      <c r="AE504" s="270"/>
    </row>
    <row r="505" spans="1:31" s="670" customFormat="1">
      <c r="A505" s="270"/>
      <c r="B505" s="270"/>
      <c r="C505" s="270"/>
      <c r="D505" s="139"/>
      <c r="E505" s="142"/>
      <c r="F505" s="142"/>
      <c r="G505" s="142"/>
      <c r="H505" s="139"/>
      <c r="I505" s="139"/>
      <c r="J505" s="139"/>
      <c r="K505" s="574"/>
      <c r="L505" s="673"/>
      <c r="M505" s="349"/>
      <c r="O505" s="644"/>
      <c r="Q505" s="139"/>
      <c r="R505" s="139"/>
      <c r="S505" s="270"/>
      <c r="T505" s="270"/>
      <c r="U505" s="285"/>
      <c r="V505" s="406"/>
      <c r="W505" s="446"/>
      <c r="X505" s="270"/>
      <c r="Y505" s="570"/>
      <c r="Z505" s="570"/>
      <c r="AA505" s="270"/>
      <c r="AB505" s="272"/>
      <c r="AC505" s="491"/>
      <c r="AD505" s="272"/>
      <c r="AE505" s="270"/>
    </row>
    <row r="506" spans="1:31" s="670" customFormat="1">
      <c r="A506" s="270"/>
      <c r="B506" s="270"/>
      <c r="C506" s="270"/>
      <c r="D506" s="139"/>
      <c r="E506" s="142"/>
      <c r="F506" s="142"/>
      <c r="G506" s="142"/>
      <c r="H506" s="139"/>
      <c r="I506" s="139"/>
      <c r="J506" s="139"/>
      <c r="K506" s="574"/>
      <c r="L506" s="673"/>
      <c r="M506" s="349"/>
      <c r="O506" s="644"/>
      <c r="Q506" s="139"/>
      <c r="R506" s="139"/>
      <c r="S506" s="270"/>
      <c r="T506" s="270"/>
      <c r="U506" s="285"/>
      <c r="V506" s="406"/>
      <c r="W506" s="446"/>
      <c r="X506" s="270"/>
      <c r="Y506" s="570"/>
      <c r="Z506" s="570"/>
      <c r="AA506" s="270"/>
      <c r="AB506" s="272"/>
      <c r="AC506" s="491"/>
      <c r="AD506" s="272"/>
      <c r="AE506" s="270"/>
    </row>
    <row r="507" spans="1:31" s="670" customFormat="1">
      <c r="A507" s="270"/>
      <c r="B507" s="270"/>
      <c r="C507" s="270"/>
      <c r="D507" s="139"/>
      <c r="E507" s="142"/>
      <c r="F507" s="142"/>
      <c r="G507" s="142"/>
      <c r="H507" s="139"/>
      <c r="I507" s="139"/>
      <c r="J507" s="139"/>
      <c r="K507" s="574"/>
      <c r="L507" s="673"/>
      <c r="M507" s="349"/>
      <c r="O507" s="644"/>
      <c r="Q507" s="139"/>
      <c r="R507" s="139"/>
      <c r="S507" s="270"/>
      <c r="T507" s="270"/>
      <c r="U507" s="285"/>
      <c r="V507" s="406"/>
      <c r="W507" s="446"/>
      <c r="X507" s="270"/>
      <c r="Y507" s="570"/>
      <c r="Z507" s="570"/>
      <c r="AA507" s="270"/>
      <c r="AB507" s="272"/>
      <c r="AC507" s="491"/>
      <c r="AD507" s="272"/>
      <c r="AE507" s="270"/>
    </row>
    <row r="508" spans="1:31" s="670" customFormat="1">
      <c r="A508" s="270"/>
      <c r="B508" s="270"/>
      <c r="C508" s="270"/>
      <c r="D508" s="139"/>
      <c r="E508" s="142"/>
      <c r="F508" s="142"/>
      <c r="G508" s="142"/>
      <c r="H508" s="139"/>
      <c r="I508" s="139"/>
      <c r="J508" s="139"/>
      <c r="K508" s="574"/>
      <c r="L508" s="673"/>
      <c r="M508" s="349"/>
      <c r="O508" s="644"/>
      <c r="Q508" s="139"/>
      <c r="R508" s="139"/>
      <c r="S508" s="270"/>
      <c r="T508" s="270"/>
      <c r="U508" s="285"/>
      <c r="V508" s="406"/>
      <c r="W508" s="446"/>
      <c r="X508" s="270"/>
      <c r="Y508" s="570"/>
      <c r="Z508" s="570"/>
      <c r="AA508" s="270"/>
      <c r="AB508" s="272"/>
      <c r="AC508" s="491"/>
      <c r="AD508" s="272"/>
      <c r="AE508" s="270"/>
    </row>
    <row r="509" spans="1:31" s="670" customFormat="1">
      <c r="A509" s="270"/>
      <c r="B509" s="270"/>
      <c r="C509" s="270"/>
      <c r="D509" s="139"/>
      <c r="E509" s="142"/>
      <c r="F509" s="142"/>
      <c r="G509" s="142"/>
      <c r="H509" s="139"/>
      <c r="I509" s="139"/>
      <c r="J509" s="139"/>
      <c r="K509" s="574"/>
      <c r="L509" s="673"/>
      <c r="M509" s="349"/>
      <c r="O509" s="644"/>
      <c r="Q509" s="139"/>
      <c r="R509" s="139"/>
      <c r="S509" s="270"/>
      <c r="T509" s="270"/>
      <c r="U509" s="285"/>
      <c r="V509" s="406"/>
      <c r="W509" s="446"/>
      <c r="X509" s="270"/>
      <c r="Y509" s="570"/>
      <c r="Z509" s="570"/>
      <c r="AA509" s="270"/>
      <c r="AB509" s="272"/>
      <c r="AC509" s="491"/>
      <c r="AD509" s="272"/>
      <c r="AE509" s="270"/>
    </row>
    <row r="510" spans="1:31" s="670" customFormat="1">
      <c r="A510" s="270"/>
      <c r="B510" s="270"/>
      <c r="C510" s="270"/>
      <c r="D510" s="139"/>
      <c r="E510" s="142"/>
      <c r="F510" s="142"/>
      <c r="G510" s="142"/>
      <c r="H510" s="139"/>
      <c r="I510" s="139"/>
      <c r="J510" s="139"/>
      <c r="K510" s="574"/>
      <c r="L510" s="673"/>
      <c r="M510" s="349"/>
      <c r="O510" s="644"/>
      <c r="Q510" s="139"/>
      <c r="R510" s="139"/>
      <c r="S510" s="270"/>
      <c r="T510" s="270"/>
      <c r="U510" s="285"/>
      <c r="V510" s="406"/>
      <c r="W510" s="446"/>
      <c r="X510" s="270"/>
      <c r="Y510" s="570"/>
      <c r="Z510" s="570"/>
      <c r="AA510" s="270"/>
      <c r="AB510" s="272"/>
      <c r="AC510" s="491"/>
      <c r="AD510" s="272"/>
      <c r="AE510" s="270"/>
    </row>
    <row r="511" spans="1:31" s="670" customFormat="1">
      <c r="A511" s="270"/>
      <c r="B511" s="270"/>
      <c r="C511" s="270"/>
      <c r="D511" s="139"/>
      <c r="E511" s="142"/>
      <c r="F511" s="142"/>
      <c r="G511" s="142"/>
      <c r="H511" s="139"/>
      <c r="I511" s="139"/>
      <c r="J511" s="139"/>
      <c r="K511" s="574"/>
      <c r="L511" s="673"/>
      <c r="M511" s="349"/>
      <c r="O511" s="644"/>
      <c r="Q511" s="139"/>
      <c r="R511" s="139"/>
      <c r="S511" s="270"/>
      <c r="T511" s="270"/>
      <c r="U511" s="285"/>
      <c r="V511" s="406"/>
      <c r="W511" s="446"/>
      <c r="X511" s="270"/>
      <c r="Y511" s="570"/>
      <c r="Z511" s="570"/>
      <c r="AA511" s="270"/>
      <c r="AB511" s="272"/>
      <c r="AC511" s="491"/>
      <c r="AD511" s="272"/>
      <c r="AE511" s="270"/>
    </row>
    <row r="512" spans="1:31" s="670" customFormat="1">
      <c r="A512" s="270"/>
      <c r="B512" s="270"/>
      <c r="C512" s="270"/>
      <c r="D512" s="139"/>
      <c r="E512" s="142"/>
      <c r="F512" s="142"/>
      <c r="G512" s="142"/>
      <c r="H512" s="139"/>
      <c r="I512" s="139"/>
      <c r="J512" s="139"/>
      <c r="K512" s="574"/>
      <c r="L512" s="673"/>
      <c r="M512" s="349"/>
      <c r="O512" s="644"/>
      <c r="Q512" s="139"/>
      <c r="R512" s="139"/>
      <c r="S512" s="270"/>
      <c r="T512" s="270"/>
      <c r="U512" s="285"/>
      <c r="V512" s="406"/>
      <c r="W512" s="446"/>
      <c r="X512" s="270"/>
      <c r="Y512" s="570"/>
      <c r="Z512" s="570"/>
      <c r="AA512" s="270"/>
      <c r="AB512" s="272"/>
      <c r="AC512" s="491"/>
      <c r="AD512" s="272"/>
      <c r="AE512" s="270"/>
    </row>
    <row r="513" spans="1:31" s="670" customFormat="1">
      <c r="A513" s="270"/>
      <c r="B513" s="270"/>
      <c r="C513" s="270"/>
      <c r="D513" s="139"/>
      <c r="E513" s="142"/>
      <c r="F513" s="142"/>
      <c r="G513" s="142"/>
      <c r="H513" s="139"/>
      <c r="I513" s="139"/>
      <c r="J513" s="139"/>
      <c r="K513" s="574"/>
      <c r="L513" s="673"/>
      <c r="M513" s="349"/>
      <c r="O513" s="644"/>
      <c r="Q513" s="139"/>
      <c r="R513" s="139"/>
      <c r="S513" s="270"/>
      <c r="T513" s="270"/>
      <c r="U513" s="285"/>
      <c r="V513" s="406"/>
      <c r="W513" s="446"/>
      <c r="X513" s="270"/>
      <c r="Y513" s="570"/>
      <c r="Z513" s="570"/>
      <c r="AA513" s="270"/>
      <c r="AB513" s="272"/>
      <c r="AC513" s="491"/>
      <c r="AD513" s="272"/>
      <c r="AE513" s="270"/>
    </row>
    <row r="514" spans="1:31" s="670" customFormat="1">
      <c r="A514" s="270"/>
      <c r="B514" s="270"/>
      <c r="C514" s="270"/>
      <c r="D514" s="139"/>
      <c r="E514" s="142"/>
      <c r="F514" s="142"/>
      <c r="G514" s="142"/>
      <c r="H514" s="139"/>
      <c r="I514" s="139"/>
      <c r="J514" s="139"/>
      <c r="K514" s="574"/>
      <c r="L514" s="673"/>
      <c r="M514" s="349"/>
      <c r="O514" s="644"/>
      <c r="Q514" s="139"/>
      <c r="R514" s="139"/>
      <c r="S514" s="270"/>
      <c r="T514" s="270"/>
      <c r="U514" s="285"/>
      <c r="V514" s="406"/>
      <c r="W514" s="446"/>
      <c r="X514" s="270"/>
      <c r="Y514" s="570"/>
      <c r="Z514" s="570"/>
      <c r="AA514" s="270"/>
      <c r="AB514" s="272"/>
      <c r="AC514" s="491"/>
      <c r="AD514" s="272"/>
      <c r="AE514" s="270"/>
    </row>
    <row r="515" spans="1:31" s="670" customFormat="1">
      <c r="A515" s="270"/>
      <c r="B515" s="270"/>
      <c r="C515" s="270"/>
      <c r="D515" s="139"/>
      <c r="E515" s="142"/>
      <c r="F515" s="142"/>
      <c r="G515" s="142"/>
      <c r="H515" s="139"/>
      <c r="I515" s="139"/>
      <c r="J515" s="139"/>
      <c r="K515" s="574"/>
      <c r="L515" s="673"/>
      <c r="M515" s="349"/>
      <c r="O515" s="644"/>
      <c r="Q515" s="139"/>
      <c r="R515" s="139"/>
      <c r="S515" s="270"/>
      <c r="T515" s="270"/>
      <c r="U515" s="285"/>
      <c r="V515" s="406"/>
      <c r="W515" s="446"/>
      <c r="X515" s="270"/>
      <c r="Y515" s="570"/>
      <c r="Z515" s="570"/>
      <c r="AA515" s="270"/>
      <c r="AB515" s="272"/>
      <c r="AC515" s="491"/>
      <c r="AD515" s="272"/>
      <c r="AE515" s="270"/>
    </row>
    <row r="516" spans="1:31" s="670" customFormat="1">
      <c r="A516" s="270"/>
      <c r="B516" s="270"/>
      <c r="C516" s="270"/>
      <c r="D516" s="139"/>
      <c r="E516" s="142"/>
      <c r="F516" s="142"/>
      <c r="G516" s="142"/>
      <c r="H516" s="139"/>
      <c r="I516" s="139"/>
      <c r="J516" s="139"/>
      <c r="K516" s="574"/>
      <c r="L516" s="673"/>
      <c r="M516" s="349"/>
      <c r="O516" s="644"/>
      <c r="Q516" s="139"/>
      <c r="R516" s="139"/>
      <c r="S516" s="270"/>
      <c r="T516" s="270"/>
      <c r="U516" s="285"/>
      <c r="V516" s="406"/>
      <c r="W516" s="446"/>
      <c r="X516" s="270"/>
      <c r="Y516" s="570"/>
      <c r="Z516" s="570"/>
      <c r="AA516" s="270"/>
      <c r="AB516" s="272"/>
      <c r="AC516" s="491"/>
      <c r="AD516" s="272"/>
      <c r="AE516" s="270"/>
    </row>
    <row r="517" spans="1:31" s="670" customFormat="1">
      <c r="A517" s="270"/>
      <c r="B517" s="270"/>
      <c r="C517" s="270"/>
      <c r="D517" s="139"/>
      <c r="E517" s="142"/>
      <c r="F517" s="142"/>
      <c r="G517" s="142"/>
      <c r="H517" s="139"/>
      <c r="I517" s="139"/>
      <c r="J517" s="139"/>
      <c r="K517" s="574"/>
      <c r="L517" s="673"/>
      <c r="M517" s="349"/>
      <c r="O517" s="644"/>
      <c r="Q517" s="139"/>
      <c r="R517" s="139"/>
      <c r="S517" s="270"/>
      <c r="T517" s="270"/>
      <c r="U517" s="285"/>
      <c r="V517" s="406"/>
      <c r="W517" s="446"/>
      <c r="X517" s="270"/>
      <c r="Y517" s="570"/>
      <c r="Z517" s="570"/>
      <c r="AA517" s="270"/>
      <c r="AB517" s="272"/>
      <c r="AC517" s="491"/>
      <c r="AD517" s="272"/>
      <c r="AE517" s="270"/>
    </row>
    <row r="518" spans="1:31" s="670" customFormat="1">
      <c r="A518" s="270"/>
      <c r="B518" s="270"/>
      <c r="C518" s="270"/>
      <c r="D518" s="139"/>
      <c r="E518" s="142"/>
      <c r="F518" s="142"/>
      <c r="G518" s="142"/>
      <c r="H518" s="139"/>
      <c r="I518" s="139"/>
      <c r="J518" s="139"/>
      <c r="K518" s="574"/>
      <c r="L518" s="673"/>
      <c r="M518" s="349"/>
      <c r="O518" s="644"/>
      <c r="Q518" s="139"/>
      <c r="R518" s="139"/>
      <c r="S518" s="270"/>
      <c r="T518" s="270"/>
      <c r="U518" s="285"/>
      <c r="V518" s="406"/>
      <c r="W518" s="446"/>
      <c r="X518" s="270"/>
      <c r="Y518" s="570"/>
      <c r="Z518" s="570"/>
      <c r="AA518" s="270"/>
      <c r="AB518" s="272"/>
      <c r="AC518" s="491"/>
      <c r="AD518" s="272"/>
      <c r="AE518" s="270"/>
    </row>
    <row r="519" spans="1:31" s="670" customFormat="1">
      <c r="A519" s="270"/>
      <c r="B519" s="270"/>
      <c r="C519" s="270"/>
      <c r="D519" s="139"/>
      <c r="E519" s="142"/>
      <c r="F519" s="142"/>
      <c r="G519" s="142"/>
      <c r="H519" s="139"/>
      <c r="I519" s="139"/>
      <c r="J519" s="139"/>
      <c r="K519" s="574"/>
      <c r="L519" s="673"/>
      <c r="M519" s="349"/>
      <c r="O519" s="644"/>
      <c r="Q519" s="139"/>
      <c r="R519" s="139"/>
      <c r="S519" s="270"/>
      <c r="T519" s="270"/>
      <c r="U519" s="285"/>
      <c r="V519" s="406"/>
      <c r="W519" s="446"/>
      <c r="X519" s="270"/>
      <c r="Y519" s="570"/>
      <c r="Z519" s="570"/>
      <c r="AA519" s="270"/>
      <c r="AB519" s="272"/>
      <c r="AC519" s="491"/>
      <c r="AD519" s="272"/>
      <c r="AE519" s="270"/>
    </row>
    <row r="520" spans="1:31" s="670" customFormat="1">
      <c r="A520" s="270"/>
      <c r="B520" s="270"/>
      <c r="C520" s="270"/>
      <c r="D520" s="139"/>
      <c r="E520" s="142"/>
      <c r="F520" s="142"/>
      <c r="G520" s="142"/>
      <c r="H520" s="139"/>
      <c r="I520" s="139"/>
      <c r="J520" s="139"/>
      <c r="K520" s="574"/>
      <c r="L520" s="673"/>
      <c r="M520" s="349"/>
      <c r="O520" s="644"/>
      <c r="Q520" s="139"/>
      <c r="R520" s="139"/>
      <c r="S520" s="270"/>
      <c r="T520" s="270"/>
      <c r="U520" s="285"/>
      <c r="V520" s="406"/>
      <c r="W520" s="446"/>
      <c r="X520" s="270"/>
      <c r="Y520" s="570"/>
      <c r="Z520" s="570"/>
      <c r="AA520" s="270"/>
      <c r="AB520" s="272"/>
      <c r="AC520" s="491"/>
      <c r="AD520" s="272"/>
      <c r="AE520" s="270"/>
    </row>
    <row r="521" spans="1:31" s="670" customFormat="1">
      <c r="A521" s="270"/>
      <c r="B521" s="270"/>
      <c r="C521" s="270"/>
      <c r="D521" s="139"/>
      <c r="E521" s="142"/>
      <c r="F521" s="142"/>
      <c r="G521" s="142"/>
      <c r="H521" s="139"/>
      <c r="I521" s="139"/>
      <c r="J521" s="139"/>
      <c r="K521" s="574"/>
      <c r="L521" s="673"/>
      <c r="M521" s="349"/>
      <c r="O521" s="644"/>
      <c r="Q521" s="139"/>
      <c r="R521" s="139"/>
      <c r="S521" s="270"/>
      <c r="T521" s="270"/>
      <c r="U521" s="285"/>
      <c r="V521" s="406"/>
      <c r="W521" s="446"/>
      <c r="X521" s="270"/>
      <c r="Y521" s="570"/>
      <c r="Z521" s="570"/>
      <c r="AA521" s="270"/>
      <c r="AB521" s="272"/>
      <c r="AC521" s="491"/>
      <c r="AD521" s="272"/>
      <c r="AE521" s="270"/>
    </row>
    <row r="522" spans="1:31" s="670" customFormat="1">
      <c r="A522" s="270"/>
      <c r="B522" s="270"/>
      <c r="C522" s="270"/>
      <c r="D522" s="139"/>
      <c r="E522" s="142"/>
      <c r="F522" s="142"/>
      <c r="G522" s="142"/>
      <c r="H522" s="139"/>
      <c r="I522" s="139"/>
      <c r="J522" s="139"/>
      <c r="K522" s="574"/>
      <c r="L522" s="673"/>
      <c r="M522" s="349"/>
      <c r="O522" s="644"/>
      <c r="Q522" s="139"/>
      <c r="R522" s="139"/>
      <c r="S522" s="270"/>
      <c r="T522" s="270"/>
      <c r="U522" s="285"/>
      <c r="V522" s="406"/>
      <c r="W522" s="446"/>
      <c r="X522" s="270"/>
      <c r="Y522" s="570"/>
      <c r="Z522" s="570"/>
      <c r="AA522" s="270"/>
      <c r="AB522" s="272"/>
      <c r="AC522" s="491"/>
      <c r="AD522" s="272"/>
      <c r="AE522" s="270"/>
    </row>
    <row r="523" spans="1:31" s="670" customFormat="1">
      <c r="A523" s="270"/>
      <c r="B523" s="270"/>
      <c r="C523" s="270"/>
      <c r="D523" s="139"/>
      <c r="E523" s="142"/>
      <c r="F523" s="142"/>
      <c r="G523" s="142"/>
      <c r="H523" s="139"/>
      <c r="I523" s="139"/>
      <c r="J523" s="139"/>
      <c r="K523" s="574"/>
      <c r="L523" s="673"/>
      <c r="M523" s="349"/>
      <c r="O523" s="644"/>
      <c r="Q523" s="139"/>
      <c r="R523" s="139"/>
      <c r="S523" s="270"/>
      <c r="T523" s="270"/>
      <c r="U523" s="285"/>
      <c r="V523" s="406"/>
      <c r="W523" s="446"/>
      <c r="X523" s="270"/>
      <c r="Y523" s="570"/>
      <c r="Z523" s="570"/>
      <c r="AA523" s="270"/>
      <c r="AB523" s="272"/>
      <c r="AC523" s="491"/>
      <c r="AD523" s="272"/>
      <c r="AE523" s="270"/>
    </row>
    <row r="524" spans="1:31" s="670" customFormat="1">
      <c r="A524" s="270"/>
      <c r="B524" s="270"/>
      <c r="C524" s="270"/>
      <c r="D524" s="139"/>
      <c r="E524" s="142"/>
      <c r="F524" s="142"/>
      <c r="G524" s="142"/>
      <c r="H524" s="139"/>
      <c r="I524" s="139"/>
      <c r="J524" s="139"/>
      <c r="K524" s="574"/>
      <c r="L524" s="673"/>
      <c r="M524" s="349"/>
      <c r="O524" s="644"/>
      <c r="Q524" s="139"/>
      <c r="R524" s="139"/>
      <c r="S524" s="270"/>
      <c r="T524" s="270"/>
      <c r="U524" s="285"/>
      <c r="V524" s="406"/>
      <c r="W524" s="446"/>
      <c r="X524" s="270"/>
      <c r="Y524" s="570"/>
      <c r="Z524" s="570"/>
      <c r="AA524" s="270"/>
      <c r="AB524" s="272"/>
      <c r="AC524" s="491"/>
      <c r="AD524" s="272"/>
      <c r="AE524" s="270"/>
    </row>
    <row r="525" spans="1:31" s="670" customFormat="1">
      <c r="A525" s="270"/>
      <c r="B525" s="270"/>
      <c r="C525" s="270"/>
      <c r="D525" s="139"/>
      <c r="E525" s="142"/>
      <c r="F525" s="142"/>
      <c r="G525" s="142"/>
      <c r="H525" s="139"/>
      <c r="I525" s="139"/>
      <c r="J525" s="139"/>
      <c r="K525" s="574"/>
      <c r="L525" s="673"/>
      <c r="M525" s="349"/>
      <c r="O525" s="644"/>
      <c r="Q525" s="139"/>
      <c r="R525" s="139"/>
      <c r="S525" s="270"/>
      <c r="T525" s="270"/>
      <c r="U525" s="285"/>
      <c r="V525" s="406"/>
      <c r="W525" s="446"/>
      <c r="X525" s="270"/>
      <c r="Y525" s="570"/>
      <c r="Z525" s="570"/>
      <c r="AA525" s="270"/>
      <c r="AB525" s="272"/>
      <c r="AC525" s="491"/>
      <c r="AD525" s="272"/>
      <c r="AE525" s="270"/>
    </row>
    <row r="526" spans="1:31" s="670" customFormat="1">
      <c r="A526" s="270"/>
      <c r="B526" s="270"/>
      <c r="C526" s="270"/>
      <c r="D526" s="139"/>
      <c r="E526" s="142"/>
      <c r="F526" s="142"/>
      <c r="G526" s="142"/>
      <c r="H526" s="139"/>
      <c r="I526" s="139"/>
      <c r="J526" s="139"/>
      <c r="K526" s="574"/>
      <c r="L526" s="673"/>
      <c r="M526" s="349"/>
      <c r="O526" s="644"/>
      <c r="Q526" s="139"/>
      <c r="R526" s="139"/>
      <c r="S526" s="270"/>
      <c r="T526" s="270"/>
      <c r="U526" s="285"/>
      <c r="V526" s="406"/>
      <c r="W526" s="446"/>
      <c r="X526" s="270"/>
      <c r="Y526" s="570"/>
      <c r="Z526" s="570"/>
      <c r="AA526" s="270"/>
      <c r="AB526" s="272"/>
      <c r="AC526" s="491"/>
      <c r="AD526" s="272"/>
      <c r="AE526" s="270"/>
    </row>
    <row r="527" spans="1:31" s="670" customFormat="1">
      <c r="A527" s="270"/>
      <c r="B527" s="270"/>
      <c r="C527" s="270"/>
      <c r="D527" s="139"/>
      <c r="E527" s="142"/>
      <c r="F527" s="142"/>
      <c r="G527" s="142"/>
      <c r="H527" s="139"/>
      <c r="I527" s="139"/>
      <c r="J527" s="139"/>
      <c r="K527" s="574"/>
      <c r="L527" s="673"/>
      <c r="M527" s="349"/>
      <c r="O527" s="644"/>
      <c r="Q527" s="139"/>
      <c r="R527" s="139"/>
      <c r="S527" s="270"/>
      <c r="T527" s="270"/>
      <c r="U527" s="285"/>
      <c r="V527" s="406"/>
      <c r="W527" s="446"/>
      <c r="X527" s="270"/>
      <c r="Y527" s="570"/>
      <c r="Z527" s="570"/>
      <c r="AA527" s="270"/>
      <c r="AB527" s="272"/>
      <c r="AC527" s="491"/>
      <c r="AD527" s="272"/>
      <c r="AE527" s="270"/>
    </row>
    <row r="528" spans="1:31" s="670" customFormat="1">
      <c r="A528" s="270"/>
      <c r="B528" s="270"/>
      <c r="C528" s="270"/>
      <c r="D528" s="139"/>
      <c r="E528" s="142"/>
      <c r="F528" s="142"/>
      <c r="G528" s="142"/>
      <c r="H528" s="139"/>
      <c r="I528" s="139"/>
      <c r="J528" s="139"/>
      <c r="K528" s="574"/>
      <c r="L528" s="673"/>
      <c r="M528" s="349"/>
      <c r="O528" s="644"/>
      <c r="Q528" s="139"/>
      <c r="R528" s="139"/>
      <c r="S528" s="270"/>
      <c r="T528" s="270"/>
      <c r="U528" s="285"/>
      <c r="V528" s="406"/>
      <c r="W528" s="446"/>
      <c r="X528" s="270"/>
      <c r="Y528" s="570"/>
      <c r="Z528" s="570"/>
      <c r="AA528" s="270"/>
      <c r="AB528" s="272"/>
      <c r="AC528" s="491"/>
      <c r="AD528" s="272"/>
      <c r="AE528" s="270"/>
    </row>
    <row r="529" spans="1:31" s="670" customFormat="1">
      <c r="A529" s="270"/>
      <c r="B529" s="270"/>
      <c r="C529" s="270"/>
      <c r="D529" s="139"/>
      <c r="E529" s="142"/>
      <c r="F529" s="142"/>
      <c r="G529" s="142"/>
      <c r="H529" s="139"/>
      <c r="I529" s="139"/>
      <c r="J529" s="139"/>
      <c r="K529" s="574"/>
      <c r="L529" s="673"/>
      <c r="M529" s="349"/>
      <c r="O529" s="644"/>
      <c r="Q529" s="139"/>
      <c r="R529" s="139"/>
      <c r="S529" s="270"/>
      <c r="T529" s="270"/>
      <c r="U529" s="285"/>
      <c r="V529" s="406"/>
      <c r="W529" s="446"/>
      <c r="X529" s="270"/>
      <c r="Y529" s="570"/>
      <c r="Z529" s="570"/>
      <c r="AA529" s="270"/>
      <c r="AB529" s="272"/>
      <c r="AC529" s="491"/>
      <c r="AD529" s="272"/>
      <c r="AE529" s="270"/>
    </row>
    <row r="530" spans="1:31" s="670" customFormat="1">
      <c r="A530" s="270"/>
      <c r="B530" s="270"/>
      <c r="C530" s="270"/>
      <c r="D530" s="139"/>
      <c r="E530" s="142"/>
      <c r="F530" s="142"/>
      <c r="G530" s="142"/>
      <c r="H530" s="139"/>
      <c r="I530" s="139"/>
      <c r="J530" s="139"/>
      <c r="K530" s="574"/>
      <c r="L530" s="673"/>
      <c r="M530" s="349"/>
      <c r="O530" s="644"/>
      <c r="Q530" s="139"/>
      <c r="R530" s="139"/>
      <c r="S530" s="270"/>
      <c r="T530" s="270"/>
      <c r="U530" s="285"/>
      <c r="V530" s="406"/>
      <c r="W530" s="446"/>
      <c r="X530" s="270"/>
      <c r="Y530" s="570"/>
      <c r="Z530" s="570"/>
      <c r="AA530" s="270"/>
      <c r="AB530" s="272"/>
      <c r="AC530" s="491"/>
      <c r="AD530" s="272"/>
      <c r="AE530" s="270"/>
    </row>
    <row r="531" spans="1:31" s="670" customFormat="1">
      <c r="A531" s="270"/>
      <c r="B531" s="270"/>
      <c r="C531" s="270"/>
      <c r="D531" s="139"/>
      <c r="E531" s="142"/>
      <c r="F531" s="142"/>
      <c r="G531" s="142"/>
      <c r="H531" s="139"/>
      <c r="I531" s="139"/>
      <c r="J531" s="139"/>
      <c r="K531" s="574"/>
      <c r="L531" s="673"/>
      <c r="M531" s="349"/>
      <c r="O531" s="644"/>
      <c r="Q531" s="139"/>
      <c r="R531" s="139"/>
      <c r="S531" s="270"/>
      <c r="T531" s="270"/>
      <c r="U531" s="285"/>
      <c r="V531" s="406"/>
      <c r="W531" s="446"/>
      <c r="X531" s="270"/>
      <c r="Y531" s="570"/>
      <c r="Z531" s="570"/>
      <c r="AA531" s="270"/>
      <c r="AB531" s="272"/>
      <c r="AC531" s="491"/>
      <c r="AD531" s="272"/>
      <c r="AE531" s="270"/>
    </row>
    <row r="532" spans="1:31" s="670" customFormat="1">
      <c r="A532" s="270"/>
      <c r="B532" s="270"/>
      <c r="C532" s="270"/>
      <c r="D532" s="139"/>
      <c r="E532" s="142"/>
      <c r="F532" s="142"/>
      <c r="G532" s="142"/>
      <c r="H532" s="139"/>
      <c r="I532" s="139"/>
      <c r="J532" s="139"/>
      <c r="K532" s="574"/>
      <c r="L532" s="673"/>
      <c r="M532" s="349"/>
      <c r="O532" s="644"/>
      <c r="Q532" s="139"/>
      <c r="R532" s="139"/>
      <c r="S532" s="270"/>
      <c r="T532" s="270"/>
      <c r="U532" s="285"/>
      <c r="V532" s="406"/>
      <c r="W532" s="446"/>
      <c r="X532" s="270"/>
      <c r="Y532" s="570"/>
      <c r="Z532" s="570"/>
      <c r="AA532" s="270"/>
      <c r="AB532" s="272"/>
      <c r="AC532" s="491"/>
      <c r="AD532" s="272"/>
      <c r="AE532" s="270"/>
    </row>
    <row r="533" spans="1:31" s="670" customFormat="1">
      <c r="A533" s="270"/>
      <c r="B533" s="270"/>
      <c r="C533" s="270"/>
      <c r="D533" s="139"/>
      <c r="E533" s="142"/>
      <c r="F533" s="142"/>
      <c r="G533" s="142"/>
      <c r="H533" s="139"/>
      <c r="I533" s="139"/>
      <c r="J533" s="139"/>
      <c r="K533" s="574"/>
      <c r="L533" s="673"/>
      <c r="M533" s="349"/>
      <c r="O533" s="644"/>
      <c r="Q533" s="139"/>
      <c r="R533" s="139"/>
      <c r="S533" s="270"/>
      <c r="T533" s="270"/>
      <c r="U533" s="285"/>
      <c r="V533" s="406"/>
      <c r="W533" s="446"/>
      <c r="X533" s="270"/>
      <c r="Y533" s="570"/>
      <c r="Z533" s="570"/>
      <c r="AA533" s="270"/>
      <c r="AB533" s="272"/>
      <c r="AC533" s="491"/>
      <c r="AD533" s="272"/>
      <c r="AE533" s="270"/>
    </row>
    <row r="534" spans="1:31" s="670" customFormat="1">
      <c r="A534" s="270"/>
      <c r="B534" s="270"/>
      <c r="C534" s="270"/>
      <c r="D534" s="139"/>
      <c r="E534" s="142"/>
      <c r="F534" s="142"/>
      <c r="G534" s="142"/>
      <c r="H534" s="139"/>
      <c r="I534" s="139"/>
      <c r="J534" s="139"/>
      <c r="K534" s="574"/>
      <c r="L534" s="673"/>
      <c r="M534" s="349"/>
      <c r="O534" s="644"/>
      <c r="Q534" s="139"/>
      <c r="R534" s="139"/>
      <c r="S534" s="270"/>
      <c r="T534" s="270"/>
      <c r="U534" s="285"/>
      <c r="V534" s="406"/>
      <c r="W534" s="446"/>
      <c r="X534" s="270"/>
      <c r="Y534" s="570"/>
      <c r="Z534" s="570"/>
      <c r="AA534" s="270"/>
      <c r="AB534" s="272"/>
      <c r="AC534" s="491"/>
      <c r="AD534" s="272"/>
      <c r="AE534" s="270"/>
    </row>
    <row r="535" spans="1:31" s="670" customFormat="1">
      <c r="A535" s="270"/>
      <c r="B535" s="270"/>
      <c r="C535" s="270"/>
      <c r="D535" s="139"/>
      <c r="E535" s="142"/>
      <c r="F535" s="142"/>
      <c r="G535" s="142"/>
      <c r="H535" s="139"/>
      <c r="I535" s="139"/>
      <c r="J535" s="139"/>
      <c r="K535" s="574"/>
      <c r="L535" s="673"/>
      <c r="M535" s="349"/>
      <c r="O535" s="644"/>
      <c r="Q535" s="139"/>
      <c r="R535" s="139"/>
      <c r="S535" s="270"/>
      <c r="T535" s="270"/>
      <c r="U535" s="285"/>
      <c r="V535" s="406"/>
      <c r="W535" s="446"/>
      <c r="X535" s="270"/>
      <c r="Y535" s="570"/>
      <c r="Z535" s="570"/>
      <c r="AA535" s="270"/>
      <c r="AB535" s="272"/>
      <c r="AC535" s="491"/>
      <c r="AD535" s="272"/>
      <c r="AE535" s="270"/>
    </row>
    <row r="536" spans="1:31" s="670" customFormat="1">
      <c r="A536" s="270"/>
      <c r="B536" s="270"/>
      <c r="C536" s="270"/>
      <c r="D536" s="139"/>
      <c r="E536" s="142"/>
      <c r="F536" s="142"/>
      <c r="G536" s="142"/>
      <c r="H536" s="139"/>
      <c r="I536" s="139"/>
      <c r="J536" s="139"/>
      <c r="K536" s="574"/>
      <c r="L536" s="673"/>
      <c r="M536" s="349"/>
      <c r="O536" s="644"/>
      <c r="Q536" s="139"/>
      <c r="R536" s="139"/>
      <c r="S536" s="270"/>
      <c r="T536" s="270"/>
      <c r="U536" s="285"/>
      <c r="V536" s="406"/>
      <c r="W536" s="446"/>
      <c r="X536" s="270"/>
      <c r="Y536" s="570"/>
      <c r="Z536" s="570"/>
      <c r="AA536" s="270"/>
      <c r="AB536" s="272"/>
      <c r="AC536" s="491"/>
      <c r="AD536" s="272"/>
      <c r="AE536" s="270"/>
    </row>
    <row r="537" spans="1:31" s="670" customFormat="1">
      <c r="A537" s="270"/>
      <c r="B537" s="270"/>
      <c r="C537" s="270"/>
      <c r="D537" s="139"/>
      <c r="E537" s="142"/>
      <c r="F537" s="142"/>
      <c r="G537" s="142"/>
      <c r="H537" s="139"/>
      <c r="I537" s="139"/>
      <c r="J537" s="139"/>
      <c r="K537" s="574"/>
      <c r="L537" s="673"/>
      <c r="M537" s="349"/>
      <c r="O537" s="644"/>
      <c r="Q537" s="139"/>
      <c r="R537" s="139"/>
      <c r="S537" s="270"/>
      <c r="T537" s="270"/>
      <c r="U537" s="285"/>
      <c r="V537" s="406"/>
      <c r="W537" s="446"/>
      <c r="X537" s="270"/>
      <c r="Y537" s="570"/>
      <c r="Z537" s="570"/>
      <c r="AA537" s="270"/>
      <c r="AB537" s="272"/>
      <c r="AC537" s="491"/>
      <c r="AD537" s="272"/>
      <c r="AE537" s="270"/>
    </row>
    <row r="538" spans="1:31" s="670" customFormat="1">
      <c r="A538" s="270"/>
      <c r="B538" s="270"/>
      <c r="C538" s="270"/>
      <c r="D538" s="139"/>
      <c r="E538" s="142"/>
      <c r="F538" s="142"/>
      <c r="G538" s="142"/>
      <c r="H538" s="139"/>
      <c r="I538" s="139"/>
      <c r="J538" s="139"/>
      <c r="K538" s="574"/>
      <c r="L538" s="673"/>
      <c r="M538" s="349"/>
      <c r="O538" s="644"/>
      <c r="Q538" s="139"/>
      <c r="R538" s="139"/>
      <c r="S538" s="270"/>
      <c r="T538" s="270"/>
      <c r="U538" s="285"/>
      <c r="V538" s="406"/>
      <c r="W538" s="446"/>
      <c r="X538" s="270"/>
      <c r="Y538" s="570"/>
      <c r="Z538" s="570"/>
      <c r="AA538" s="270"/>
      <c r="AB538" s="272"/>
      <c r="AC538" s="491"/>
      <c r="AD538" s="272"/>
      <c r="AE538" s="270"/>
    </row>
    <row r="539" spans="1:31" s="670" customFormat="1">
      <c r="A539" s="270"/>
      <c r="B539" s="270"/>
      <c r="C539" s="270"/>
      <c r="D539" s="139"/>
      <c r="E539" s="142"/>
      <c r="F539" s="142"/>
      <c r="G539" s="142"/>
      <c r="H539" s="139"/>
      <c r="I539" s="139"/>
      <c r="J539" s="139"/>
      <c r="K539" s="574"/>
      <c r="L539" s="673"/>
      <c r="M539" s="349"/>
      <c r="O539" s="644"/>
      <c r="Q539" s="139"/>
      <c r="R539" s="139"/>
      <c r="S539" s="270"/>
      <c r="T539" s="270"/>
      <c r="U539" s="285"/>
      <c r="V539" s="406"/>
      <c r="W539" s="446"/>
      <c r="X539" s="270"/>
      <c r="Y539" s="570"/>
      <c r="Z539" s="570"/>
      <c r="AA539" s="270"/>
      <c r="AB539" s="272"/>
      <c r="AC539" s="491"/>
      <c r="AD539" s="272"/>
      <c r="AE539" s="270"/>
    </row>
    <row r="540" spans="1:31" s="670" customFormat="1">
      <c r="A540" s="270"/>
      <c r="B540" s="270"/>
      <c r="C540" s="270"/>
      <c r="D540" s="139"/>
      <c r="E540" s="142"/>
      <c r="F540" s="142"/>
      <c r="G540" s="142"/>
      <c r="H540" s="139"/>
      <c r="I540" s="139"/>
      <c r="J540" s="139"/>
      <c r="K540" s="574"/>
      <c r="L540" s="673"/>
      <c r="M540" s="349"/>
      <c r="O540" s="644"/>
      <c r="Q540" s="139"/>
      <c r="R540" s="139"/>
      <c r="S540" s="270"/>
      <c r="T540" s="270"/>
      <c r="U540" s="285"/>
      <c r="V540" s="406"/>
      <c r="W540" s="446"/>
      <c r="X540" s="270"/>
      <c r="Y540" s="570"/>
      <c r="Z540" s="570"/>
      <c r="AA540" s="270"/>
      <c r="AB540" s="272"/>
      <c r="AC540" s="491"/>
      <c r="AD540" s="272"/>
      <c r="AE540" s="270"/>
    </row>
    <row r="541" spans="1:31" s="670" customFormat="1">
      <c r="A541" s="270"/>
      <c r="B541" s="270"/>
      <c r="C541" s="270"/>
      <c r="D541" s="139"/>
      <c r="E541" s="142"/>
      <c r="F541" s="142"/>
      <c r="G541" s="142"/>
      <c r="H541" s="139"/>
      <c r="I541" s="139"/>
      <c r="J541" s="139"/>
      <c r="K541" s="574"/>
      <c r="L541" s="673"/>
      <c r="M541" s="349"/>
      <c r="O541" s="644"/>
      <c r="Q541" s="139"/>
      <c r="R541" s="139"/>
      <c r="S541" s="270"/>
      <c r="T541" s="270"/>
      <c r="U541" s="285"/>
      <c r="V541" s="406"/>
      <c r="W541" s="446"/>
      <c r="X541" s="270"/>
      <c r="Y541" s="570"/>
      <c r="Z541" s="570"/>
      <c r="AA541" s="270"/>
      <c r="AB541" s="272"/>
      <c r="AC541" s="491"/>
      <c r="AD541" s="272"/>
      <c r="AE541" s="270"/>
    </row>
    <row r="542" spans="1:31" s="670" customFormat="1">
      <c r="A542" s="270"/>
      <c r="B542" s="270"/>
      <c r="C542" s="270"/>
      <c r="D542" s="139"/>
      <c r="E542" s="142"/>
      <c r="F542" s="142"/>
      <c r="G542" s="142"/>
      <c r="H542" s="139"/>
      <c r="I542" s="139"/>
      <c r="J542" s="139"/>
      <c r="K542" s="574"/>
      <c r="L542" s="673"/>
      <c r="M542" s="349"/>
      <c r="O542" s="644"/>
      <c r="Q542" s="139"/>
      <c r="R542" s="139"/>
      <c r="S542" s="270"/>
      <c r="T542" s="270"/>
      <c r="U542" s="285"/>
      <c r="V542" s="406"/>
      <c r="W542" s="446"/>
      <c r="X542" s="270"/>
      <c r="Y542" s="570"/>
      <c r="Z542" s="570"/>
      <c r="AA542" s="270"/>
      <c r="AB542" s="272"/>
      <c r="AC542" s="491"/>
      <c r="AD542" s="272"/>
      <c r="AE542" s="270"/>
    </row>
    <row r="543" spans="1:31" s="670" customFormat="1">
      <c r="A543" s="270"/>
      <c r="B543" s="270"/>
      <c r="C543" s="270"/>
      <c r="D543" s="139"/>
      <c r="E543" s="142"/>
      <c r="F543" s="142"/>
      <c r="G543" s="142"/>
      <c r="H543" s="139"/>
      <c r="I543" s="139"/>
      <c r="J543" s="139"/>
      <c r="K543" s="574"/>
      <c r="L543" s="673"/>
      <c r="M543" s="349"/>
      <c r="O543" s="644"/>
      <c r="Q543" s="139"/>
      <c r="R543" s="139"/>
      <c r="S543" s="270"/>
      <c r="T543" s="270"/>
      <c r="U543" s="285"/>
      <c r="V543" s="406"/>
      <c r="W543" s="446"/>
      <c r="X543" s="270"/>
      <c r="Y543" s="570"/>
      <c r="Z543" s="570"/>
      <c r="AA543" s="270"/>
      <c r="AB543" s="272"/>
      <c r="AC543" s="491"/>
      <c r="AD543" s="272"/>
      <c r="AE543" s="270"/>
    </row>
    <row r="544" spans="1:31" s="670" customFormat="1">
      <c r="A544" s="270"/>
      <c r="B544" s="270"/>
      <c r="C544" s="270"/>
      <c r="D544" s="139"/>
      <c r="E544" s="142"/>
      <c r="F544" s="142"/>
      <c r="G544" s="142"/>
      <c r="H544" s="139"/>
      <c r="I544" s="139"/>
      <c r="J544" s="139"/>
      <c r="K544" s="574"/>
      <c r="L544" s="673"/>
      <c r="M544" s="349"/>
      <c r="O544" s="644"/>
      <c r="Q544" s="139"/>
      <c r="R544" s="139"/>
      <c r="S544" s="270"/>
      <c r="T544" s="270"/>
      <c r="U544" s="285"/>
      <c r="V544" s="406"/>
      <c r="W544" s="446"/>
      <c r="X544" s="270"/>
      <c r="Y544" s="570"/>
      <c r="Z544" s="570"/>
      <c r="AA544" s="270"/>
      <c r="AB544" s="272"/>
      <c r="AC544" s="491"/>
      <c r="AD544" s="272"/>
      <c r="AE544" s="270"/>
    </row>
    <row r="545" spans="1:31" s="670" customFormat="1">
      <c r="A545" s="270"/>
      <c r="B545" s="270"/>
      <c r="C545" s="270"/>
      <c r="D545" s="139"/>
      <c r="E545" s="142"/>
      <c r="F545" s="142"/>
      <c r="G545" s="142"/>
      <c r="H545" s="139"/>
      <c r="I545" s="139"/>
      <c r="J545" s="139"/>
      <c r="K545" s="574"/>
      <c r="L545" s="673"/>
      <c r="M545" s="349"/>
      <c r="O545" s="644"/>
      <c r="Q545" s="139"/>
      <c r="R545" s="139"/>
      <c r="S545" s="270"/>
      <c r="T545" s="270"/>
      <c r="U545" s="285"/>
      <c r="V545" s="406"/>
      <c r="W545" s="446"/>
      <c r="X545" s="270"/>
      <c r="Y545" s="570"/>
      <c r="Z545" s="570"/>
      <c r="AA545" s="270"/>
      <c r="AB545" s="272"/>
      <c r="AC545" s="491"/>
      <c r="AD545" s="272"/>
      <c r="AE545" s="270"/>
    </row>
    <row r="546" spans="1:31" s="670" customFormat="1">
      <c r="A546" s="270"/>
      <c r="B546" s="270"/>
      <c r="C546" s="270"/>
      <c r="D546" s="139"/>
      <c r="E546" s="142"/>
      <c r="F546" s="142"/>
      <c r="G546" s="142"/>
      <c r="H546" s="139"/>
      <c r="I546" s="139"/>
      <c r="J546" s="139"/>
      <c r="K546" s="574"/>
      <c r="L546" s="673"/>
      <c r="M546" s="349"/>
      <c r="O546" s="644"/>
      <c r="Q546" s="139"/>
      <c r="R546" s="139"/>
      <c r="S546" s="270"/>
      <c r="T546" s="270"/>
      <c r="U546" s="285"/>
      <c r="V546" s="406"/>
      <c r="W546" s="446"/>
      <c r="X546" s="270"/>
      <c r="Y546" s="570"/>
      <c r="Z546" s="570"/>
      <c r="AA546" s="270"/>
      <c r="AB546" s="272"/>
      <c r="AC546" s="491"/>
      <c r="AD546" s="272"/>
      <c r="AE546" s="270"/>
    </row>
    <row r="547" spans="1:31" s="670" customFormat="1">
      <c r="A547" s="270"/>
      <c r="B547" s="270"/>
      <c r="C547" s="270"/>
      <c r="D547" s="139"/>
      <c r="E547" s="142"/>
      <c r="F547" s="142"/>
      <c r="G547" s="142"/>
      <c r="H547" s="139"/>
      <c r="I547" s="139"/>
      <c r="J547" s="139"/>
      <c r="K547" s="574"/>
      <c r="L547" s="673"/>
      <c r="M547" s="349"/>
      <c r="O547" s="644"/>
      <c r="Q547" s="139"/>
      <c r="R547" s="139"/>
      <c r="S547" s="270"/>
      <c r="T547" s="270"/>
      <c r="U547" s="285"/>
      <c r="V547" s="406"/>
      <c r="W547" s="446"/>
      <c r="X547" s="270"/>
      <c r="Y547" s="570"/>
      <c r="Z547" s="570"/>
      <c r="AA547" s="270"/>
      <c r="AB547" s="272"/>
      <c r="AC547" s="491"/>
      <c r="AD547" s="272"/>
      <c r="AE547" s="270"/>
    </row>
    <row r="548" spans="1:31" s="670" customFormat="1">
      <c r="A548" s="270"/>
      <c r="B548" s="270"/>
      <c r="C548" s="270"/>
      <c r="D548" s="139"/>
      <c r="E548" s="142"/>
      <c r="F548" s="142"/>
      <c r="G548" s="142"/>
      <c r="H548" s="139"/>
      <c r="I548" s="139"/>
      <c r="J548" s="139"/>
      <c r="K548" s="574"/>
      <c r="L548" s="673"/>
      <c r="M548" s="349"/>
      <c r="O548" s="644"/>
      <c r="Q548" s="139"/>
      <c r="R548" s="139"/>
      <c r="S548" s="270"/>
      <c r="T548" s="270"/>
      <c r="U548" s="285"/>
      <c r="V548" s="406"/>
      <c r="W548" s="446"/>
      <c r="X548" s="270"/>
      <c r="Y548" s="570"/>
      <c r="Z548" s="570"/>
      <c r="AA548" s="270"/>
      <c r="AB548" s="272"/>
      <c r="AC548" s="491"/>
      <c r="AD548" s="272"/>
      <c r="AE548" s="270"/>
    </row>
    <row r="549" spans="1:31" s="670" customFormat="1">
      <c r="A549" s="270"/>
      <c r="B549" s="270"/>
      <c r="C549" s="270"/>
      <c r="D549" s="139"/>
      <c r="E549" s="142"/>
      <c r="F549" s="142"/>
      <c r="G549" s="142"/>
      <c r="H549" s="139"/>
      <c r="I549" s="139"/>
      <c r="J549" s="139"/>
      <c r="K549" s="574"/>
      <c r="L549" s="673"/>
      <c r="M549" s="349"/>
      <c r="O549" s="644"/>
      <c r="Q549" s="139"/>
      <c r="R549" s="139"/>
      <c r="S549" s="270"/>
      <c r="T549" s="270"/>
      <c r="U549" s="285"/>
      <c r="V549" s="406"/>
      <c r="W549" s="446"/>
      <c r="X549" s="270"/>
      <c r="Y549" s="570"/>
      <c r="Z549" s="570"/>
      <c r="AA549" s="270"/>
      <c r="AB549" s="272"/>
      <c r="AC549" s="491"/>
      <c r="AD549" s="272"/>
      <c r="AE549" s="270"/>
    </row>
    <row r="550" spans="1:31" s="670" customFormat="1">
      <c r="A550" s="270"/>
      <c r="B550" s="270"/>
      <c r="C550" s="270"/>
      <c r="D550" s="139"/>
      <c r="E550" s="142"/>
      <c r="F550" s="142"/>
      <c r="G550" s="142"/>
      <c r="H550" s="139"/>
      <c r="I550" s="139"/>
      <c r="J550" s="139"/>
      <c r="K550" s="574"/>
      <c r="L550" s="673"/>
      <c r="M550" s="349"/>
      <c r="O550" s="644"/>
      <c r="Q550" s="139"/>
      <c r="R550" s="139"/>
      <c r="S550" s="270"/>
      <c r="T550" s="270"/>
      <c r="U550" s="285"/>
      <c r="V550" s="406"/>
      <c r="W550" s="446"/>
      <c r="X550" s="270"/>
      <c r="Y550" s="570"/>
      <c r="Z550" s="570"/>
      <c r="AA550" s="270"/>
      <c r="AB550" s="272"/>
      <c r="AC550" s="491"/>
      <c r="AD550" s="272"/>
      <c r="AE550" s="270"/>
    </row>
    <row r="551" spans="1:31" s="670" customFormat="1">
      <c r="A551" s="270"/>
      <c r="B551" s="270"/>
      <c r="C551" s="270"/>
      <c r="D551" s="139"/>
      <c r="E551" s="142"/>
      <c r="F551" s="142"/>
      <c r="G551" s="142"/>
      <c r="H551" s="139"/>
      <c r="I551" s="139"/>
      <c r="J551" s="139"/>
      <c r="K551" s="574"/>
      <c r="L551" s="673"/>
      <c r="M551" s="349"/>
      <c r="O551" s="644"/>
      <c r="Q551" s="139"/>
      <c r="R551" s="139"/>
      <c r="S551" s="270"/>
      <c r="T551" s="270"/>
      <c r="U551" s="285"/>
      <c r="V551" s="406"/>
      <c r="W551" s="446"/>
      <c r="X551" s="270"/>
      <c r="Y551" s="570"/>
      <c r="Z551" s="570"/>
      <c r="AA551" s="270"/>
      <c r="AB551" s="272"/>
      <c r="AC551" s="491"/>
      <c r="AD551" s="272"/>
      <c r="AE551" s="270"/>
    </row>
    <row r="552" spans="1:31" s="670" customFormat="1">
      <c r="A552" s="270"/>
      <c r="B552" s="270"/>
      <c r="C552" s="270"/>
      <c r="D552" s="139"/>
      <c r="E552" s="142"/>
      <c r="F552" s="142"/>
      <c r="G552" s="142"/>
      <c r="H552" s="139"/>
      <c r="I552" s="139"/>
      <c r="J552" s="139"/>
      <c r="K552" s="574"/>
      <c r="L552" s="673"/>
      <c r="M552" s="349"/>
      <c r="O552" s="644"/>
      <c r="Q552" s="139"/>
      <c r="R552" s="139"/>
      <c r="S552" s="270"/>
      <c r="T552" s="270"/>
      <c r="U552" s="285"/>
      <c r="V552" s="406"/>
      <c r="W552" s="446"/>
      <c r="X552" s="270"/>
      <c r="Y552" s="570"/>
      <c r="Z552" s="570"/>
      <c r="AA552" s="270"/>
      <c r="AB552" s="272"/>
      <c r="AC552" s="491"/>
      <c r="AD552" s="272"/>
      <c r="AE552" s="270"/>
    </row>
    <row r="553" spans="1:31" s="670" customFormat="1">
      <c r="A553" s="270"/>
      <c r="B553" s="270"/>
      <c r="C553" s="270"/>
      <c r="D553" s="139"/>
      <c r="E553" s="142"/>
      <c r="F553" s="142"/>
      <c r="G553" s="142"/>
      <c r="H553" s="139"/>
      <c r="I553" s="139"/>
      <c r="J553" s="139"/>
      <c r="K553" s="574"/>
      <c r="L553" s="673"/>
      <c r="M553" s="349"/>
      <c r="O553" s="644"/>
      <c r="Q553" s="139"/>
      <c r="R553" s="139"/>
      <c r="S553" s="270"/>
      <c r="T553" s="270"/>
      <c r="U553" s="285"/>
      <c r="V553" s="406"/>
      <c r="W553" s="446"/>
      <c r="X553" s="270"/>
      <c r="Y553" s="570"/>
      <c r="Z553" s="570"/>
      <c r="AA553" s="270"/>
      <c r="AB553" s="272"/>
      <c r="AC553" s="491"/>
      <c r="AD553" s="272"/>
      <c r="AE553" s="270"/>
    </row>
    <row r="554" spans="1:31" s="670" customFormat="1">
      <c r="A554" s="270"/>
      <c r="B554" s="270"/>
      <c r="C554" s="270"/>
      <c r="D554" s="139"/>
      <c r="E554" s="142"/>
      <c r="F554" s="142"/>
      <c r="G554" s="142"/>
      <c r="H554" s="139"/>
      <c r="I554" s="139"/>
      <c r="J554" s="139"/>
      <c r="K554" s="574"/>
      <c r="L554" s="673"/>
      <c r="M554" s="349"/>
      <c r="O554" s="644"/>
      <c r="Q554" s="139"/>
      <c r="R554" s="139"/>
      <c r="S554" s="270"/>
      <c r="T554" s="270"/>
      <c r="U554" s="285"/>
      <c r="V554" s="406"/>
      <c r="W554" s="446"/>
      <c r="X554" s="270"/>
      <c r="Y554" s="570"/>
      <c r="Z554" s="570"/>
      <c r="AA554" s="270"/>
      <c r="AB554" s="272"/>
      <c r="AC554" s="491"/>
      <c r="AD554" s="272"/>
      <c r="AE554" s="270"/>
    </row>
    <row r="555" spans="1:31" s="670" customFormat="1">
      <c r="A555" s="270"/>
      <c r="B555" s="270"/>
      <c r="C555" s="270"/>
      <c r="D555" s="139"/>
      <c r="E555" s="142"/>
      <c r="F555" s="142"/>
      <c r="G555" s="142"/>
      <c r="H555" s="139"/>
      <c r="I555" s="139"/>
      <c r="J555" s="139"/>
      <c r="K555" s="574"/>
      <c r="L555" s="673"/>
      <c r="M555" s="349"/>
      <c r="O555" s="644"/>
      <c r="Q555" s="139"/>
      <c r="R555" s="139"/>
      <c r="S555" s="270"/>
      <c r="T555" s="270"/>
      <c r="U555" s="285"/>
      <c r="V555" s="406"/>
      <c r="W555" s="446"/>
      <c r="X555" s="270"/>
      <c r="Y555" s="570"/>
      <c r="Z555" s="570"/>
      <c r="AA555" s="270"/>
      <c r="AB555" s="272"/>
      <c r="AC555" s="491"/>
      <c r="AD555" s="272"/>
      <c r="AE555" s="270"/>
    </row>
    <row r="556" spans="1:31" s="670" customFormat="1">
      <c r="A556" s="270"/>
      <c r="B556" s="270"/>
      <c r="C556" s="270"/>
      <c r="D556" s="139"/>
      <c r="E556" s="142"/>
      <c r="F556" s="142"/>
      <c r="G556" s="142"/>
      <c r="H556" s="139"/>
      <c r="I556" s="139"/>
      <c r="J556" s="139"/>
      <c r="K556" s="574"/>
      <c r="L556" s="673"/>
      <c r="M556" s="349"/>
      <c r="O556" s="644"/>
      <c r="Q556" s="139"/>
      <c r="R556" s="139"/>
      <c r="S556" s="270"/>
      <c r="T556" s="270"/>
      <c r="U556" s="285"/>
      <c r="V556" s="406"/>
      <c r="W556" s="446"/>
      <c r="X556" s="270"/>
      <c r="Y556" s="570"/>
      <c r="Z556" s="570"/>
      <c r="AA556" s="270"/>
      <c r="AB556" s="272"/>
      <c r="AC556" s="491"/>
      <c r="AD556" s="272"/>
      <c r="AE556" s="270"/>
    </row>
    <row r="557" spans="1:31" s="670" customFormat="1">
      <c r="A557" s="270"/>
      <c r="B557" s="270"/>
      <c r="C557" s="270"/>
      <c r="D557" s="139"/>
      <c r="E557" s="142"/>
      <c r="F557" s="142"/>
      <c r="G557" s="142"/>
      <c r="H557" s="139"/>
      <c r="I557" s="139"/>
      <c r="J557" s="139"/>
      <c r="K557" s="574"/>
      <c r="L557" s="673"/>
      <c r="M557" s="349"/>
      <c r="O557" s="644"/>
      <c r="Q557" s="139"/>
      <c r="R557" s="139"/>
      <c r="S557" s="270"/>
      <c r="T557" s="270"/>
      <c r="U557" s="285"/>
      <c r="V557" s="406"/>
      <c r="W557" s="446"/>
      <c r="X557" s="270"/>
      <c r="Y557" s="570"/>
      <c r="Z557" s="570"/>
      <c r="AA557" s="270"/>
      <c r="AB557" s="272"/>
      <c r="AC557" s="491"/>
      <c r="AD557" s="272"/>
      <c r="AE557" s="270"/>
    </row>
    <row r="558" spans="1:31" s="670" customFormat="1">
      <c r="A558" s="270"/>
      <c r="B558" s="270"/>
      <c r="C558" s="270"/>
      <c r="D558" s="139"/>
      <c r="E558" s="142"/>
      <c r="F558" s="142"/>
      <c r="G558" s="142"/>
      <c r="H558" s="139"/>
      <c r="I558" s="139"/>
      <c r="J558" s="139"/>
      <c r="K558" s="574"/>
      <c r="L558" s="673"/>
      <c r="M558" s="349"/>
      <c r="O558" s="644"/>
      <c r="Q558" s="139"/>
      <c r="R558" s="139"/>
      <c r="S558" s="270"/>
      <c r="T558" s="270"/>
      <c r="U558" s="285"/>
      <c r="V558" s="406"/>
      <c r="W558" s="446"/>
      <c r="X558" s="270"/>
      <c r="Y558" s="570"/>
      <c r="Z558" s="570"/>
      <c r="AA558" s="270"/>
      <c r="AB558" s="272"/>
      <c r="AC558" s="491"/>
      <c r="AD558" s="272"/>
      <c r="AE558" s="270"/>
    </row>
    <row r="559" spans="1:31" s="670" customFormat="1">
      <c r="A559" s="270"/>
      <c r="B559" s="270"/>
      <c r="C559" s="270"/>
      <c r="D559" s="139"/>
      <c r="E559" s="142"/>
      <c r="F559" s="142"/>
      <c r="G559" s="142"/>
      <c r="H559" s="139"/>
      <c r="I559" s="139"/>
      <c r="J559" s="139"/>
      <c r="K559" s="574"/>
      <c r="L559" s="673"/>
      <c r="M559" s="349"/>
      <c r="O559" s="644"/>
      <c r="Q559" s="139"/>
      <c r="R559" s="139"/>
      <c r="S559" s="270"/>
      <c r="T559" s="270"/>
      <c r="U559" s="285"/>
      <c r="V559" s="406"/>
      <c r="W559" s="446"/>
      <c r="X559" s="270"/>
      <c r="Y559" s="570"/>
      <c r="Z559" s="570"/>
      <c r="AA559" s="270"/>
      <c r="AB559" s="272"/>
      <c r="AC559" s="491"/>
      <c r="AD559" s="272"/>
      <c r="AE559" s="270"/>
    </row>
    <row r="560" spans="1:31" s="670" customFormat="1">
      <c r="A560" s="270"/>
      <c r="B560" s="270"/>
      <c r="C560" s="270"/>
      <c r="D560" s="139"/>
      <c r="E560" s="142"/>
      <c r="F560" s="142"/>
      <c r="G560" s="142"/>
      <c r="H560" s="139"/>
      <c r="I560" s="139"/>
      <c r="J560" s="139"/>
      <c r="K560" s="574"/>
      <c r="L560" s="673"/>
      <c r="M560" s="349"/>
      <c r="O560" s="644"/>
      <c r="Q560" s="139"/>
      <c r="R560" s="139"/>
      <c r="S560" s="270"/>
      <c r="T560" s="270"/>
      <c r="U560" s="285"/>
      <c r="V560" s="406"/>
      <c r="W560" s="446"/>
      <c r="X560" s="270"/>
      <c r="Y560" s="570"/>
      <c r="Z560" s="570"/>
      <c r="AA560" s="270"/>
      <c r="AB560" s="272"/>
      <c r="AC560" s="491"/>
      <c r="AD560" s="272"/>
      <c r="AE560" s="270"/>
    </row>
    <row r="561" spans="1:31" s="670" customFormat="1">
      <c r="A561" s="270"/>
      <c r="B561" s="270"/>
      <c r="C561" s="270"/>
      <c r="D561" s="139"/>
      <c r="E561" s="142"/>
      <c r="F561" s="142"/>
      <c r="G561" s="142"/>
      <c r="H561" s="139"/>
      <c r="I561" s="139"/>
      <c r="J561" s="139"/>
      <c r="K561" s="574"/>
      <c r="L561" s="673"/>
      <c r="M561" s="349"/>
      <c r="O561" s="644"/>
      <c r="Q561" s="139"/>
      <c r="R561" s="139"/>
      <c r="S561" s="270"/>
      <c r="T561" s="270"/>
      <c r="U561" s="285"/>
      <c r="V561" s="406"/>
      <c r="W561" s="446"/>
      <c r="X561" s="270"/>
      <c r="Y561" s="570"/>
      <c r="Z561" s="570"/>
      <c r="AA561" s="270"/>
      <c r="AB561" s="272"/>
      <c r="AC561" s="491"/>
      <c r="AD561" s="272"/>
      <c r="AE561" s="270"/>
    </row>
    <row r="562" spans="1:31" s="670" customFormat="1">
      <c r="A562" s="270"/>
      <c r="B562" s="270"/>
      <c r="C562" s="270"/>
      <c r="D562" s="139"/>
      <c r="E562" s="142"/>
      <c r="F562" s="142"/>
      <c r="G562" s="142"/>
      <c r="H562" s="139"/>
      <c r="I562" s="139"/>
      <c r="J562" s="139"/>
      <c r="K562" s="574"/>
      <c r="L562" s="673"/>
      <c r="M562" s="349"/>
      <c r="O562" s="644"/>
      <c r="Q562" s="139"/>
      <c r="R562" s="139"/>
      <c r="S562" s="270"/>
      <c r="T562" s="270"/>
      <c r="U562" s="285"/>
      <c r="V562" s="406"/>
      <c r="W562" s="446"/>
      <c r="X562" s="270"/>
      <c r="Y562" s="570"/>
      <c r="Z562" s="570"/>
      <c r="AA562" s="270"/>
      <c r="AB562" s="272"/>
      <c r="AC562" s="491"/>
      <c r="AD562" s="272"/>
      <c r="AE562" s="270"/>
    </row>
    <row r="563" spans="1:31" s="670" customFormat="1">
      <c r="A563" s="270"/>
      <c r="B563" s="270"/>
      <c r="C563" s="270"/>
      <c r="D563" s="139"/>
      <c r="E563" s="142"/>
      <c r="F563" s="142"/>
      <c r="G563" s="142"/>
      <c r="H563" s="139"/>
      <c r="I563" s="139"/>
      <c r="J563" s="139"/>
      <c r="K563" s="574"/>
      <c r="L563" s="673"/>
      <c r="M563" s="349"/>
      <c r="O563" s="644"/>
      <c r="Q563" s="139"/>
      <c r="R563" s="139"/>
      <c r="S563" s="270"/>
      <c r="T563" s="270"/>
      <c r="U563" s="285"/>
      <c r="V563" s="406"/>
      <c r="W563" s="446"/>
      <c r="X563" s="270"/>
      <c r="Y563" s="570"/>
      <c r="Z563" s="570"/>
      <c r="AA563" s="270"/>
      <c r="AB563" s="272"/>
      <c r="AC563" s="491"/>
      <c r="AD563" s="272"/>
      <c r="AE563" s="270"/>
    </row>
    <row r="564" spans="1:31" s="670" customFormat="1">
      <c r="A564" s="270"/>
      <c r="B564" s="270"/>
      <c r="C564" s="270"/>
      <c r="D564" s="139"/>
      <c r="E564" s="142"/>
      <c r="F564" s="142"/>
      <c r="G564" s="142"/>
      <c r="H564" s="139"/>
      <c r="I564" s="139"/>
      <c r="J564" s="139"/>
      <c r="K564" s="574"/>
      <c r="L564" s="673"/>
      <c r="M564" s="349"/>
      <c r="O564" s="644"/>
      <c r="Q564" s="139"/>
      <c r="R564" s="139"/>
      <c r="S564" s="270"/>
      <c r="T564" s="270"/>
      <c r="U564" s="285"/>
      <c r="V564" s="406"/>
      <c r="W564" s="446"/>
      <c r="X564" s="270"/>
      <c r="Y564" s="570"/>
      <c r="Z564" s="570"/>
      <c r="AA564" s="270"/>
      <c r="AB564" s="272"/>
      <c r="AC564" s="491"/>
      <c r="AD564" s="272"/>
      <c r="AE564" s="270"/>
    </row>
    <row r="565" spans="1:31" s="670" customFormat="1">
      <c r="A565" s="270"/>
      <c r="B565" s="270"/>
      <c r="C565" s="270"/>
      <c r="D565" s="139"/>
      <c r="E565" s="142"/>
      <c r="F565" s="142"/>
      <c r="G565" s="142"/>
      <c r="H565" s="139"/>
      <c r="I565" s="139"/>
      <c r="J565" s="139"/>
      <c r="K565" s="574"/>
      <c r="L565" s="673"/>
      <c r="M565" s="349"/>
      <c r="O565" s="644"/>
      <c r="Q565" s="139"/>
      <c r="R565" s="139"/>
      <c r="S565" s="270"/>
      <c r="T565" s="270"/>
      <c r="U565" s="285"/>
      <c r="V565" s="406"/>
      <c r="W565" s="446"/>
      <c r="X565" s="270"/>
      <c r="Y565" s="570"/>
      <c r="Z565" s="570"/>
      <c r="AA565" s="270"/>
      <c r="AB565" s="272"/>
      <c r="AC565" s="491"/>
      <c r="AD565" s="272"/>
      <c r="AE565" s="270"/>
    </row>
    <row r="566" spans="1:31" s="670" customFormat="1">
      <c r="A566" s="270"/>
      <c r="B566" s="270"/>
      <c r="C566" s="270"/>
      <c r="D566" s="139"/>
      <c r="E566" s="142"/>
      <c r="F566" s="142"/>
      <c r="G566" s="142"/>
      <c r="H566" s="139"/>
      <c r="I566" s="139"/>
      <c r="J566" s="139"/>
      <c r="K566" s="574"/>
      <c r="L566" s="673"/>
      <c r="M566" s="349"/>
      <c r="O566" s="644"/>
      <c r="Q566" s="139"/>
      <c r="R566" s="139"/>
      <c r="S566" s="270"/>
      <c r="T566" s="270"/>
      <c r="U566" s="285"/>
      <c r="V566" s="406"/>
      <c r="W566" s="446"/>
      <c r="X566" s="270"/>
      <c r="Y566" s="570"/>
      <c r="Z566" s="570"/>
      <c r="AA566" s="270"/>
      <c r="AB566" s="272"/>
      <c r="AC566" s="491"/>
      <c r="AD566" s="272"/>
      <c r="AE566" s="270"/>
    </row>
    <row r="567" spans="1:31" s="670" customFormat="1">
      <c r="A567" s="270"/>
      <c r="B567" s="270"/>
      <c r="C567" s="270"/>
      <c r="D567" s="139"/>
      <c r="E567" s="142"/>
      <c r="F567" s="142"/>
      <c r="G567" s="142"/>
      <c r="H567" s="139"/>
      <c r="I567" s="139"/>
      <c r="J567" s="139"/>
      <c r="K567" s="574"/>
      <c r="L567" s="673"/>
      <c r="M567" s="349"/>
      <c r="O567" s="644"/>
      <c r="Q567" s="139"/>
      <c r="R567" s="139"/>
      <c r="S567" s="270"/>
      <c r="T567" s="270"/>
      <c r="U567" s="285"/>
      <c r="V567" s="406"/>
      <c r="W567" s="446"/>
      <c r="X567" s="270"/>
      <c r="Y567" s="570"/>
      <c r="Z567" s="570"/>
      <c r="AA567" s="270"/>
      <c r="AB567" s="272"/>
      <c r="AC567" s="491"/>
      <c r="AD567" s="272"/>
      <c r="AE567" s="270"/>
    </row>
    <row r="568" spans="1:31" s="670" customFormat="1">
      <c r="A568" s="270"/>
      <c r="B568" s="270"/>
      <c r="C568" s="270"/>
      <c r="D568" s="139"/>
      <c r="E568" s="142"/>
      <c r="F568" s="142"/>
      <c r="G568" s="142"/>
      <c r="H568" s="139"/>
      <c r="I568" s="139"/>
      <c r="J568" s="139"/>
      <c r="K568" s="574"/>
      <c r="L568" s="673"/>
      <c r="M568" s="349"/>
      <c r="O568" s="644"/>
      <c r="Q568" s="139"/>
      <c r="R568" s="139"/>
      <c r="S568" s="270"/>
      <c r="T568" s="270"/>
      <c r="U568" s="285"/>
      <c r="V568" s="406"/>
      <c r="W568" s="446"/>
      <c r="X568" s="270"/>
      <c r="Y568" s="570"/>
      <c r="Z568" s="570"/>
      <c r="AA568" s="270"/>
      <c r="AB568" s="272"/>
      <c r="AC568" s="491"/>
      <c r="AD568" s="272"/>
      <c r="AE568" s="270"/>
    </row>
    <row r="569" spans="1:31" s="670" customFormat="1">
      <c r="A569" s="270"/>
      <c r="B569" s="270"/>
      <c r="C569" s="270"/>
      <c r="D569" s="139"/>
      <c r="E569" s="142"/>
      <c r="F569" s="142"/>
      <c r="G569" s="142"/>
      <c r="H569" s="139"/>
      <c r="I569" s="139"/>
      <c r="J569" s="139"/>
      <c r="K569" s="574"/>
      <c r="L569" s="673"/>
      <c r="M569" s="349"/>
      <c r="O569" s="644"/>
      <c r="Q569" s="139"/>
      <c r="R569" s="139"/>
      <c r="S569" s="270"/>
      <c r="T569" s="270"/>
      <c r="U569" s="285"/>
      <c r="V569" s="406"/>
      <c r="W569" s="446"/>
      <c r="X569" s="270"/>
      <c r="Y569" s="570"/>
      <c r="Z569" s="570"/>
      <c r="AA569" s="270"/>
      <c r="AB569" s="272"/>
      <c r="AC569" s="491"/>
      <c r="AD569" s="272"/>
      <c r="AE569" s="270"/>
    </row>
    <row r="570" spans="1:31" s="670" customFormat="1">
      <c r="A570" s="270"/>
      <c r="B570" s="270"/>
      <c r="C570" s="270"/>
      <c r="D570" s="139"/>
      <c r="E570" s="142"/>
      <c r="F570" s="142"/>
      <c r="G570" s="142"/>
      <c r="H570" s="139"/>
      <c r="I570" s="139"/>
      <c r="J570" s="139"/>
      <c r="K570" s="574"/>
      <c r="L570" s="673"/>
      <c r="M570" s="349"/>
      <c r="O570" s="644"/>
      <c r="Q570" s="139"/>
      <c r="R570" s="139"/>
      <c r="S570" s="270"/>
      <c r="T570" s="270"/>
      <c r="U570" s="285"/>
      <c r="V570" s="406"/>
      <c r="W570" s="446"/>
      <c r="X570" s="270"/>
      <c r="Y570" s="570"/>
      <c r="Z570" s="570"/>
      <c r="AA570" s="270"/>
      <c r="AB570" s="272"/>
      <c r="AC570" s="491"/>
      <c r="AD570" s="272"/>
      <c r="AE570" s="270"/>
    </row>
    <row r="571" spans="1:31" s="670" customFormat="1">
      <c r="A571" s="270"/>
      <c r="B571" s="270"/>
      <c r="C571" s="270"/>
      <c r="D571" s="139"/>
      <c r="E571" s="142"/>
      <c r="F571" s="142"/>
      <c r="G571" s="142"/>
      <c r="H571" s="139"/>
      <c r="I571" s="139"/>
      <c r="J571" s="139"/>
      <c r="K571" s="574"/>
      <c r="L571" s="673"/>
      <c r="M571" s="349"/>
      <c r="O571" s="644"/>
      <c r="Q571" s="139"/>
      <c r="R571" s="139"/>
      <c r="S571" s="270"/>
      <c r="T571" s="270"/>
      <c r="U571" s="285"/>
      <c r="V571" s="406"/>
      <c r="W571" s="446"/>
      <c r="X571" s="270"/>
      <c r="Y571" s="570"/>
      <c r="Z571" s="570"/>
      <c r="AA571" s="270"/>
      <c r="AB571" s="272"/>
      <c r="AC571" s="491"/>
      <c r="AD571" s="272"/>
      <c r="AE571" s="270"/>
    </row>
    <row r="572" spans="1:31" s="670" customFormat="1">
      <c r="A572" s="270"/>
      <c r="B572" s="270"/>
      <c r="C572" s="270"/>
      <c r="D572" s="139"/>
      <c r="E572" s="142"/>
      <c r="F572" s="142"/>
      <c r="G572" s="142"/>
      <c r="H572" s="139"/>
      <c r="I572" s="139"/>
      <c r="J572" s="139"/>
      <c r="K572" s="574"/>
      <c r="L572" s="673"/>
      <c r="M572" s="349"/>
      <c r="O572" s="644"/>
      <c r="Q572" s="139"/>
      <c r="R572" s="139"/>
      <c r="S572" s="270"/>
      <c r="T572" s="270"/>
      <c r="U572" s="285"/>
      <c r="V572" s="406"/>
      <c r="W572" s="446"/>
      <c r="X572" s="270"/>
      <c r="Y572" s="570"/>
      <c r="Z572" s="570"/>
      <c r="AA572" s="270"/>
      <c r="AB572" s="272"/>
      <c r="AC572" s="491"/>
      <c r="AD572" s="272"/>
      <c r="AE572" s="270"/>
    </row>
    <row r="573" spans="1:31" s="670" customFormat="1">
      <c r="A573" s="270"/>
      <c r="B573" s="270"/>
      <c r="C573" s="270"/>
      <c r="D573" s="139"/>
      <c r="E573" s="142"/>
      <c r="F573" s="142"/>
      <c r="G573" s="142"/>
      <c r="H573" s="139"/>
      <c r="I573" s="139"/>
      <c r="J573" s="139"/>
      <c r="K573" s="574"/>
      <c r="L573" s="673"/>
      <c r="M573" s="349"/>
      <c r="O573" s="644"/>
      <c r="Q573" s="139"/>
      <c r="R573" s="139"/>
      <c r="S573" s="270"/>
      <c r="T573" s="270"/>
      <c r="U573" s="285"/>
      <c r="V573" s="406"/>
      <c r="W573" s="446"/>
      <c r="X573" s="270"/>
      <c r="Y573" s="570"/>
      <c r="Z573" s="570"/>
      <c r="AA573" s="270"/>
      <c r="AB573" s="272"/>
      <c r="AC573" s="491"/>
      <c r="AD573" s="272"/>
      <c r="AE573" s="270"/>
    </row>
    <row r="574" spans="1:31" s="670" customFormat="1">
      <c r="A574" s="270"/>
      <c r="B574" s="270"/>
      <c r="C574" s="270"/>
      <c r="D574" s="139"/>
      <c r="E574" s="142"/>
      <c r="F574" s="142"/>
      <c r="G574" s="142"/>
      <c r="H574" s="139"/>
      <c r="I574" s="139"/>
      <c r="J574" s="139"/>
      <c r="K574" s="574"/>
      <c r="L574" s="673"/>
      <c r="M574" s="349"/>
      <c r="O574" s="644"/>
      <c r="Q574" s="139"/>
      <c r="R574" s="139"/>
      <c r="S574" s="270"/>
      <c r="T574" s="270"/>
      <c r="U574" s="285"/>
      <c r="V574" s="406"/>
      <c r="W574" s="446"/>
      <c r="X574" s="270"/>
      <c r="Y574" s="570"/>
      <c r="Z574" s="570"/>
      <c r="AA574" s="270"/>
      <c r="AB574" s="272"/>
      <c r="AC574" s="491"/>
      <c r="AD574" s="272"/>
      <c r="AE574" s="270"/>
    </row>
    <row r="575" spans="1:31" s="670" customFormat="1">
      <c r="A575" s="270"/>
      <c r="B575" s="270"/>
      <c r="C575" s="270"/>
      <c r="D575" s="139"/>
      <c r="E575" s="142"/>
      <c r="F575" s="142"/>
      <c r="G575" s="142"/>
      <c r="H575" s="139"/>
      <c r="I575" s="139"/>
      <c r="J575" s="139"/>
      <c r="K575" s="574"/>
      <c r="L575" s="673"/>
      <c r="M575" s="349"/>
      <c r="O575" s="644"/>
      <c r="Q575" s="139"/>
      <c r="R575" s="139"/>
      <c r="S575" s="270"/>
      <c r="T575" s="270"/>
      <c r="U575" s="285"/>
      <c r="V575" s="406"/>
      <c r="W575" s="446"/>
      <c r="X575" s="270"/>
      <c r="Y575" s="570"/>
      <c r="Z575" s="570"/>
      <c r="AA575" s="270"/>
      <c r="AB575" s="272"/>
      <c r="AC575" s="491"/>
      <c r="AD575" s="272"/>
      <c r="AE575" s="270"/>
    </row>
    <row r="576" spans="1:31" s="670" customFormat="1">
      <c r="A576" s="270"/>
      <c r="B576" s="270"/>
      <c r="C576" s="270"/>
      <c r="D576" s="139"/>
      <c r="E576" s="142"/>
      <c r="F576" s="142"/>
      <c r="G576" s="142"/>
      <c r="H576" s="139"/>
      <c r="I576" s="139"/>
      <c r="J576" s="139"/>
      <c r="K576" s="574"/>
      <c r="L576" s="673"/>
      <c r="M576" s="349"/>
      <c r="O576" s="644"/>
      <c r="Q576" s="139"/>
      <c r="R576" s="139"/>
      <c r="S576" s="270"/>
      <c r="T576" s="270"/>
      <c r="U576" s="285"/>
      <c r="V576" s="406"/>
      <c r="W576" s="446"/>
      <c r="X576" s="270"/>
      <c r="Y576" s="570"/>
      <c r="Z576" s="570"/>
      <c r="AA576" s="270"/>
      <c r="AB576" s="272"/>
      <c r="AC576" s="491"/>
      <c r="AD576" s="272"/>
      <c r="AE576" s="270"/>
    </row>
    <row r="577" spans="1:31" s="670" customFormat="1">
      <c r="A577" s="270"/>
      <c r="B577" s="270"/>
      <c r="C577" s="270"/>
      <c r="D577" s="139"/>
      <c r="E577" s="142"/>
      <c r="F577" s="142"/>
      <c r="G577" s="142"/>
      <c r="H577" s="139"/>
      <c r="I577" s="139"/>
      <c r="J577" s="139"/>
      <c r="K577" s="574"/>
      <c r="L577" s="673"/>
      <c r="M577" s="349"/>
      <c r="O577" s="644"/>
      <c r="Q577" s="139"/>
      <c r="R577" s="139"/>
      <c r="S577" s="270"/>
      <c r="T577" s="270"/>
      <c r="U577" s="285"/>
      <c r="V577" s="406"/>
      <c r="W577" s="446"/>
      <c r="X577" s="270"/>
      <c r="Y577" s="570"/>
      <c r="Z577" s="570"/>
      <c r="AA577" s="270"/>
      <c r="AB577" s="272"/>
      <c r="AC577" s="491"/>
      <c r="AD577" s="272"/>
      <c r="AE577" s="270"/>
    </row>
    <row r="578" spans="1:31" s="670" customFormat="1">
      <c r="A578" s="270"/>
      <c r="B578" s="270"/>
      <c r="C578" s="270"/>
      <c r="D578" s="139"/>
      <c r="E578" s="142"/>
      <c r="F578" s="142"/>
      <c r="G578" s="142"/>
      <c r="H578" s="139"/>
      <c r="I578" s="139"/>
      <c r="J578" s="139"/>
      <c r="K578" s="574"/>
      <c r="L578" s="673"/>
      <c r="M578" s="349"/>
      <c r="O578" s="644"/>
      <c r="Q578" s="139"/>
      <c r="R578" s="139"/>
      <c r="S578" s="270"/>
      <c r="T578" s="270"/>
      <c r="U578" s="285"/>
      <c r="V578" s="406"/>
      <c r="W578" s="446"/>
      <c r="X578" s="270"/>
      <c r="Y578" s="570"/>
      <c r="Z578" s="570"/>
      <c r="AA578" s="270"/>
      <c r="AB578" s="272"/>
      <c r="AC578" s="491"/>
      <c r="AD578" s="272"/>
      <c r="AE578" s="270"/>
    </row>
    <row r="579" spans="1:31" s="670" customFormat="1">
      <c r="A579" s="270"/>
      <c r="B579" s="270"/>
      <c r="C579" s="270"/>
      <c r="D579" s="139"/>
      <c r="E579" s="142"/>
      <c r="F579" s="142"/>
      <c r="G579" s="142"/>
      <c r="H579" s="139"/>
      <c r="I579" s="139"/>
      <c r="J579" s="139"/>
      <c r="K579" s="574"/>
      <c r="L579" s="673"/>
      <c r="M579" s="349"/>
      <c r="O579" s="644"/>
      <c r="Q579" s="139"/>
      <c r="R579" s="139"/>
      <c r="S579" s="270"/>
      <c r="T579" s="270"/>
      <c r="U579" s="285"/>
      <c r="V579" s="406"/>
      <c r="W579" s="446"/>
      <c r="X579" s="270"/>
      <c r="Y579" s="570"/>
      <c r="Z579" s="570"/>
      <c r="AA579" s="270"/>
      <c r="AB579" s="272"/>
      <c r="AC579" s="491"/>
      <c r="AD579" s="272"/>
      <c r="AE579" s="270"/>
    </row>
    <row r="580" spans="1:31" s="670" customFormat="1">
      <c r="A580" s="270"/>
      <c r="B580" s="270"/>
      <c r="C580" s="270"/>
      <c r="D580" s="139"/>
      <c r="E580" s="142"/>
      <c r="F580" s="142"/>
      <c r="G580" s="142"/>
      <c r="H580" s="139"/>
      <c r="I580" s="139"/>
      <c r="J580" s="139"/>
      <c r="K580" s="574"/>
      <c r="L580" s="673"/>
      <c r="M580" s="349"/>
      <c r="O580" s="644"/>
      <c r="Q580" s="139"/>
      <c r="R580" s="139"/>
      <c r="S580" s="270"/>
      <c r="T580" s="270"/>
      <c r="U580" s="285"/>
      <c r="V580" s="406"/>
      <c r="W580" s="446"/>
      <c r="X580" s="270"/>
      <c r="Y580" s="570"/>
      <c r="Z580" s="570"/>
      <c r="AA580" s="270"/>
      <c r="AB580" s="272"/>
      <c r="AC580" s="491"/>
      <c r="AD580" s="272"/>
      <c r="AE580" s="270"/>
    </row>
    <row r="581" spans="1:31" s="670" customFormat="1">
      <c r="A581" s="270"/>
      <c r="B581" s="270"/>
      <c r="C581" s="270"/>
      <c r="D581" s="139"/>
      <c r="E581" s="142"/>
      <c r="F581" s="142"/>
      <c r="G581" s="142"/>
      <c r="H581" s="139"/>
      <c r="I581" s="139"/>
      <c r="J581" s="139"/>
      <c r="K581" s="574"/>
      <c r="L581" s="673"/>
      <c r="M581" s="349"/>
      <c r="O581" s="644"/>
      <c r="Q581" s="139"/>
      <c r="R581" s="139"/>
      <c r="S581" s="270"/>
      <c r="T581" s="270"/>
      <c r="U581" s="285"/>
      <c r="V581" s="406"/>
      <c r="W581" s="446"/>
      <c r="X581" s="270"/>
      <c r="Y581" s="570"/>
      <c r="Z581" s="570"/>
      <c r="AA581" s="270"/>
      <c r="AB581" s="272"/>
      <c r="AC581" s="491"/>
      <c r="AD581" s="272"/>
      <c r="AE581" s="270"/>
    </row>
    <row r="582" spans="1:31" s="670" customFormat="1">
      <c r="A582" s="270"/>
      <c r="B582" s="270"/>
      <c r="C582" s="270"/>
      <c r="D582" s="139"/>
      <c r="E582" s="142"/>
      <c r="F582" s="142"/>
      <c r="G582" s="142"/>
      <c r="H582" s="139"/>
      <c r="I582" s="139"/>
      <c r="J582" s="139"/>
      <c r="K582" s="574"/>
      <c r="L582" s="673"/>
      <c r="M582" s="349"/>
      <c r="O582" s="644"/>
      <c r="Q582" s="139"/>
      <c r="R582" s="139"/>
      <c r="S582" s="270"/>
      <c r="T582" s="270"/>
      <c r="U582" s="285"/>
      <c r="V582" s="406"/>
      <c r="W582" s="446"/>
      <c r="X582" s="270"/>
      <c r="Y582" s="570"/>
      <c r="Z582" s="570"/>
      <c r="AA582" s="270"/>
      <c r="AB582" s="272"/>
      <c r="AC582" s="491"/>
      <c r="AD582" s="272"/>
      <c r="AE582" s="270"/>
    </row>
    <row r="583" spans="1:31" s="670" customFormat="1">
      <c r="A583" s="270"/>
      <c r="B583" s="270"/>
      <c r="C583" s="270"/>
      <c r="D583" s="139"/>
      <c r="E583" s="142"/>
      <c r="F583" s="142"/>
      <c r="G583" s="142"/>
      <c r="H583" s="139"/>
      <c r="I583" s="139"/>
      <c r="J583" s="139"/>
      <c r="K583" s="574"/>
      <c r="L583" s="673"/>
      <c r="M583" s="349"/>
      <c r="O583" s="644"/>
      <c r="Q583" s="139"/>
      <c r="R583" s="139"/>
      <c r="S583" s="270"/>
      <c r="T583" s="270"/>
      <c r="U583" s="285"/>
      <c r="V583" s="406"/>
      <c r="W583" s="446"/>
      <c r="X583" s="270"/>
      <c r="Y583" s="570"/>
      <c r="Z583" s="570"/>
      <c r="AA583" s="270"/>
      <c r="AB583" s="272"/>
      <c r="AC583" s="491"/>
      <c r="AD583" s="272"/>
      <c r="AE583" s="270"/>
    </row>
    <row r="584" spans="1:31" s="670" customFormat="1">
      <c r="A584" s="270"/>
      <c r="B584" s="270"/>
      <c r="C584" s="270"/>
      <c r="D584" s="139"/>
      <c r="E584" s="142"/>
      <c r="F584" s="142"/>
      <c r="G584" s="142"/>
      <c r="H584" s="139"/>
      <c r="I584" s="139"/>
      <c r="J584" s="139"/>
      <c r="K584" s="574"/>
      <c r="L584" s="673"/>
      <c r="M584" s="349"/>
      <c r="O584" s="644"/>
      <c r="Q584" s="139"/>
      <c r="R584" s="139"/>
      <c r="S584" s="270"/>
      <c r="T584" s="270"/>
      <c r="U584" s="285"/>
      <c r="V584" s="406"/>
      <c r="W584" s="446"/>
      <c r="X584" s="270"/>
      <c r="Y584" s="570"/>
      <c r="Z584" s="570"/>
      <c r="AA584" s="270"/>
      <c r="AB584" s="272"/>
      <c r="AC584" s="491"/>
      <c r="AD584" s="272"/>
      <c r="AE584" s="270"/>
    </row>
    <row r="585" spans="1:31" s="670" customFormat="1">
      <c r="A585" s="270"/>
      <c r="B585" s="270"/>
      <c r="C585" s="270"/>
      <c r="D585" s="139"/>
      <c r="E585" s="142"/>
      <c r="F585" s="142"/>
      <c r="G585" s="142"/>
      <c r="H585" s="139"/>
      <c r="I585" s="139"/>
      <c r="J585" s="139"/>
      <c r="K585" s="574"/>
      <c r="L585" s="673"/>
      <c r="M585" s="349"/>
      <c r="O585" s="644"/>
      <c r="Q585" s="139"/>
      <c r="R585" s="139"/>
      <c r="S585" s="270"/>
      <c r="T585" s="270"/>
      <c r="U585" s="285"/>
      <c r="V585" s="406"/>
      <c r="W585" s="446"/>
      <c r="X585" s="270"/>
      <c r="Y585" s="570"/>
      <c r="Z585" s="570"/>
      <c r="AA585" s="270"/>
      <c r="AB585" s="272"/>
      <c r="AC585" s="491"/>
      <c r="AD585" s="272"/>
      <c r="AE585" s="270"/>
    </row>
    <row r="586" spans="1:31" s="670" customFormat="1">
      <c r="A586" s="270"/>
      <c r="B586" s="270"/>
      <c r="C586" s="270"/>
      <c r="D586" s="139"/>
      <c r="E586" s="142"/>
      <c r="F586" s="142"/>
      <c r="G586" s="142"/>
      <c r="H586" s="139"/>
      <c r="I586" s="139"/>
      <c r="J586" s="139"/>
      <c r="K586" s="574"/>
      <c r="L586" s="673"/>
      <c r="M586" s="349"/>
      <c r="O586" s="644"/>
      <c r="Q586" s="139"/>
      <c r="R586" s="139"/>
      <c r="S586" s="270"/>
      <c r="T586" s="270"/>
      <c r="U586" s="285"/>
      <c r="V586" s="406"/>
      <c r="W586" s="446"/>
      <c r="X586" s="270"/>
      <c r="Y586" s="570"/>
      <c r="Z586" s="570"/>
      <c r="AA586" s="270"/>
      <c r="AB586" s="272"/>
      <c r="AC586" s="491"/>
      <c r="AD586" s="272"/>
      <c r="AE586" s="270"/>
    </row>
    <row r="587" spans="1:31" s="670" customFormat="1">
      <c r="A587" s="270"/>
      <c r="B587" s="270"/>
      <c r="C587" s="270"/>
      <c r="D587" s="139"/>
      <c r="E587" s="142"/>
      <c r="F587" s="142"/>
      <c r="G587" s="142"/>
      <c r="H587" s="139"/>
      <c r="I587" s="139"/>
      <c r="J587" s="139"/>
      <c r="K587" s="574"/>
      <c r="L587" s="673"/>
      <c r="M587" s="349"/>
      <c r="O587" s="644"/>
      <c r="Q587" s="139"/>
      <c r="R587" s="139"/>
      <c r="S587" s="270"/>
      <c r="T587" s="270"/>
      <c r="U587" s="285"/>
      <c r="V587" s="406"/>
      <c r="W587" s="446"/>
      <c r="X587" s="270"/>
      <c r="Y587" s="570"/>
      <c r="Z587" s="570"/>
      <c r="AA587" s="270"/>
      <c r="AB587" s="272"/>
      <c r="AC587" s="491"/>
      <c r="AD587" s="272"/>
      <c r="AE587" s="270"/>
    </row>
    <row r="588" spans="1:31" s="670" customFormat="1">
      <c r="A588" s="270"/>
      <c r="B588" s="270"/>
      <c r="C588" s="270"/>
      <c r="D588" s="139"/>
      <c r="E588" s="142"/>
      <c r="F588" s="142"/>
      <c r="G588" s="142"/>
      <c r="H588" s="139"/>
      <c r="I588" s="139"/>
      <c r="J588" s="139"/>
      <c r="K588" s="574"/>
      <c r="L588" s="673"/>
      <c r="M588" s="349"/>
      <c r="O588" s="644"/>
      <c r="Q588" s="139"/>
      <c r="R588" s="139"/>
      <c r="S588" s="270"/>
      <c r="T588" s="270"/>
      <c r="U588" s="285"/>
      <c r="V588" s="406"/>
      <c r="W588" s="446"/>
      <c r="X588" s="270"/>
      <c r="Y588" s="570"/>
      <c r="Z588" s="570"/>
      <c r="AA588" s="270"/>
      <c r="AB588" s="272"/>
      <c r="AC588" s="491"/>
      <c r="AD588" s="272"/>
      <c r="AE588" s="270"/>
    </row>
    <row r="589" spans="1:31" s="670" customFormat="1">
      <c r="A589" s="270"/>
      <c r="B589" s="270"/>
      <c r="C589" s="270"/>
      <c r="D589" s="139"/>
      <c r="E589" s="142"/>
      <c r="F589" s="142"/>
      <c r="G589" s="142"/>
      <c r="H589" s="139"/>
      <c r="I589" s="139"/>
      <c r="J589" s="139"/>
      <c r="K589" s="574"/>
      <c r="L589" s="673"/>
      <c r="M589" s="349"/>
      <c r="O589" s="644"/>
      <c r="Q589" s="139"/>
      <c r="R589" s="139"/>
      <c r="S589" s="270"/>
      <c r="T589" s="270"/>
      <c r="U589" s="285"/>
      <c r="V589" s="406"/>
      <c r="W589" s="446"/>
      <c r="X589" s="270"/>
      <c r="Y589" s="570"/>
      <c r="Z589" s="570"/>
      <c r="AA589" s="270"/>
      <c r="AB589" s="272"/>
      <c r="AC589" s="491"/>
      <c r="AD589" s="272"/>
      <c r="AE589" s="270"/>
    </row>
    <row r="590" spans="1:31" s="670" customFormat="1">
      <c r="A590" s="270"/>
      <c r="B590" s="270"/>
      <c r="C590" s="270"/>
      <c r="D590" s="139"/>
      <c r="E590" s="142"/>
      <c r="F590" s="142"/>
      <c r="G590" s="142"/>
      <c r="H590" s="139"/>
      <c r="I590" s="139"/>
      <c r="J590" s="139"/>
      <c r="K590" s="574"/>
      <c r="L590" s="673"/>
      <c r="M590" s="349"/>
      <c r="O590" s="644"/>
      <c r="Q590" s="139"/>
      <c r="R590" s="139"/>
      <c r="S590" s="270"/>
      <c r="T590" s="270"/>
      <c r="U590" s="285"/>
      <c r="V590" s="406"/>
      <c r="W590" s="446"/>
      <c r="X590" s="270"/>
      <c r="Y590" s="570"/>
      <c r="Z590" s="570"/>
      <c r="AA590" s="270"/>
      <c r="AB590" s="272"/>
      <c r="AC590" s="491"/>
      <c r="AD590" s="272"/>
      <c r="AE590" s="270"/>
    </row>
    <row r="591" spans="1:31" s="670" customFormat="1">
      <c r="A591" s="270"/>
      <c r="B591" s="270"/>
      <c r="C591" s="270"/>
      <c r="D591" s="139"/>
      <c r="E591" s="142"/>
      <c r="F591" s="142"/>
      <c r="G591" s="142"/>
      <c r="H591" s="139"/>
      <c r="I591" s="139"/>
      <c r="J591" s="139"/>
      <c r="K591" s="574"/>
      <c r="L591" s="673"/>
      <c r="M591" s="349"/>
      <c r="O591" s="644"/>
      <c r="Q591" s="139"/>
      <c r="R591" s="139"/>
      <c r="S591" s="270"/>
      <c r="T591" s="270"/>
      <c r="U591" s="285"/>
      <c r="V591" s="406"/>
      <c r="W591" s="446"/>
      <c r="X591" s="270"/>
      <c r="Y591" s="570"/>
      <c r="Z591" s="570"/>
      <c r="AA591" s="270"/>
      <c r="AB591" s="272"/>
      <c r="AC591" s="491"/>
      <c r="AD591" s="272"/>
      <c r="AE591" s="270"/>
    </row>
    <row r="592" spans="1:31" s="670" customFormat="1">
      <c r="A592" s="270"/>
      <c r="B592" s="270"/>
      <c r="C592" s="270"/>
      <c r="D592" s="139"/>
      <c r="E592" s="142"/>
      <c r="F592" s="142"/>
      <c r="G592" s="142"/>
      <c r="H592" s="139"/>
      <c r="I592" s="139"/>
      <c r="J592" s="139"/>
      <c r="K592" s="574"/>
      <c r="L592" s="673"/>
      <c r="M592" s="349"/>
      <c r="O592" s="644"/>
      <c r="Q592" s="139"/>
      <c r="R592" s="139"/>
      <c r="S592" s="270"/>
      <c r="T592" s="270"/>
      <c r="U592" s="285"/>
      <c r="V592" s="406"/>
      <c r="W592" s="446"/>
      <c r="X592" s="270"/>
      <c r="Y592" s="570"/>
      <c r="Z592" s="570"/>
      <c r="AA592" s="270"/>
      <c r="AB592" s="272"/>
      <c r="AC592" s="491"/>
      <c r="AD592" s="272"/>
      <c r="AE592" s="270"/>
    </row>
    <row r="593" spans="1:31" s="670" customFormat="1">
      <c r="A593" s="270"/>
      <c r="B593" s="270"/>
      <c r="C593" s="270"/>
      <c r="D593" s="139"/>
      <c r="E593" s="142"/>
      <c r="F593" s="142"/>
      <c r="G593" s="142"/>
      <c r="H593" s="139"/>
      <c r="I593" s="139"/>
      <c r="J593" s="139"/>
      <c r="K593" s="574"/>
      <c r="L593" s="673"/>
      <c r="M593" s="349"/>
      <c r="O593" s="644"/>
      <c r="Q593" s="139"/>
      <c r="R593" s="139"/>
      <c r="S593" s="270"/>
      <c r="T593" s="270"/>
      <c r="U593" s="285"/>
      <c r="V593" s="406"/>
      <c r="W593" s="446"/>
      <c r="X593" s="270"/>
      <c r="Y593" s="570"/>
      <c r="Z593" s="570"/>
      <c r="AA593" s="270"/>
      <c r="AB593" s="272"/>
      <c r="AC593" s="491"/>
      <c r="AD593" s="272"/>
      <c r="AE593" s="270"/>
    </row>
    <row r="594" spans="1:31" s="670" customFormat="1">
      <c r="A594" s="270"/>
      <c r="B594" s="270"/>
      <c r="C594" s="270"/>
      <c r="D594" s="139"/>
      <c r="E594" s="142"/>
      <c r="F594" s="142"/>
      <c r="G594" s="142"/>
      <c r="H594" s="139"/>
      <c r="I594" s="139"/>
      <c r="J594" s="139"/>
      <c r="K594" s="574"/>
      <c r="L594" s="673"/>
      <c r="M594" s="349"/>
      <c r="O594" s="644"/>
      <c r="Q594" s="139"/>
      <c r="R594" s="139"/>
      <c r="S594" s="270"/>
      <c r="T594" s="270"/>
      <c r="U594" s="285"/>
      <c r="V594" s="406"/>
      <c r="W594" s="446"/>
      <c r="X594" s="270"/>
      <c r="Y594" s="570"/>
      <c r="Z594" s="570"/>
      <c r="AA594" s="270"/>
      <c r="AB594" s="272"/>
      <c r="AC594" s="491"/>
      <c r="AD594" s="272"/>
      <c r="AE594" s="270"/>
    </row>
    <row r="595" spans="1:31" s="670" customFormat="1">
      <c r="A595" s="270"/>
      <c r="B595" s="270"/>
      <c r="C595" s="270"/>
      <c r="D595" s="139"/>
      <c r="E595" s="142"/>
      <c r="F595" s="142"/>
      <c r="G595" s="142"/>
      <c r="H595" s="139"/>
      <c r="I595" s="139"/>
      <c r="J595" s="139"/>
      <c r="K595" s="574"/>
      <c r="L595" s="673"/>
      <c r="M595" s="349"/>
      <c r="O595" s="644"/>
      <c r="Q595" s="139"/>
      <c r="R595" s="139"/>
      <c r="S595" s="270"/>
      <c r="T595" s="270"/>
      <c r="U595" s="285"/>
      <c r="V595" s="406"/>
      <c r="W595" s="446"/>
      <c r="X595" s="270"/>
      <c r="Y595" s="570"/>
      <c r="Z595" s="570"/>
      <c r="AA595" s="270"/>
      <c r="AB595" s="272"/>
      <c r="AC595" s="491"/>
      <c r="AD595" s="272"/>
      <c r="AE595" s="270"/>
    </row>
    <row r="596" spans="1:31" s="670" customFormat="1">
      <c r="A596" s="270"/>
      <c r="B596" s="270"/>
      <c r="C596" s="270"/>
      <c r="D596" s="139"/>
      <c r="E596" s="142"/>
      <c r="F596" s="142"/>
      <c r="G596" s="142"/>
      <c r="H596" s="139"/>
      <c r="I596" s="139"/>
      <c r="J596" s="139"/>
      <c r="K596" s="574"/>
      <c r="L596" s="673"/>
      <c r="M596" s="349"/>
      <c r="O596" s="644"/>
      <c r="Q596" s="139"/>
      <c r="R596" s="139"/>
      <c r="S596" s="270"/>
      <c r="T596" s="270"/>
      <c r="U596" s="285"/>
      <c r="V596" s="406"/>
      <c r="W596" s="446"/>
      <c r="X596" s="270"/>
      <c r="Y596" s="570"/>
      <c r="Z596" s="570"/>
      <c r="AA596" s="270"/>
      <c r="AB596" s="272"/>
      <c r="AC596" s="491"/>
      <c r="AD596" s="272"/>
      <c r="AE596" s="270"/>
    </row>
    <row r="597" spans="1:31" s="670" customFormat="1">
      <c r="A597" s="270"/>
      <c r="B597" s="270"/>
      <c r="C597" s="270"/>
      <c r="D597" s="139"/>
      <c r="E597" s="142"/>
      <c r="F597" s="142"/>
      <c r="G597" s="142"/>
      <c r="H597" s="139"/>
      <c r="I597" s="139"/>
      <c r="J597" s="139"/>
      <c r="K597" s="574"/>
      <c r="L597" s="673"/>
      <c r="M597" s="349"/>
      <c r="O597" s="644"/>
      <c r="Q597" s="139"/>
      <c r="R597" s="139"/>
      <c r="S597" s="270"/>
      <c r="T597" s="270"/>
      <c r="U597" s="285"/>
      <c r="V597" s="406"/>
      <c r="W597" s="446"/>
      <c r="X597" s="270"/>
      <c r="Y597" s="570"/>
      <c r="Z597" s="570"/>
      <c r="AA597" s="270"/>
      <c r="AB597" s="272"/>
      <c r="AC597" s="491"/>
      <c r="AD597" s="272"/>
      <c r="AE597" s="270"/>
    </row>
    <row r="598" spans="1:31" s="670" customFormat="1">
      <c r="A598" s="270"/>
      <c r="B598" s="270"/>
      <c r="C598" s="270"/>
      <c r="D598" s="139"/>
      <c r="E598" s="142"/>
      <c r="F598" s="142"/>
      <c r="G598" s="142"/>
      <c r="H598" s="139"/>
      <c r="I598" s="139"/>
      <c r="J598" s="139"/>
      <c r="K598" s="574"/>
      <c r="L598" s="673"/>
      <c r="M598" s="349"/>
      <c r="O598" s="644"/>
      <c r="Q598" s="139"/>
      <c r="R598" s="139"/>
      <c r="S598" s="270"/>
      <c r="T598" s="270"/>
      <c r="U598" s="285"/>
      <c r="V598" s="406"/>
      <c r="W598" s="446"/>
      <c r="X598" s="270"/>
      <c r="Y598" s="570"/>
      <c r="Z598" s="570"/>
      <c r="AA598" s="270"/>
      <c r="AB598" s="272"/>
      <c r="AC598" s="491"/>
      <c r="AD598" s="272"/>
      <c r="AE598" s="270"/>
    </row>
    <row r="599" spans="1:31" s="670" customFormat="1">
      <c r="A599" s="270"/>
      <c r="B599" s="270"/>
      <c r="C599" s="270"/>
      <c r="D599" s="139"/>
      <c r="E599" s="142"/>
      <c r="F599" s="142"/>
      <c r="G599" s="142"/>
      <c r="H599" s="139"/>
      <c r="I599" s="139"/>
      <c r="J599" s="139"/>
      <c r="K599" s="574"/>
      <c r="L599" s="673"/>
      <c r="M599" s="349"/>
      <c r="O599" s="644"/>
      <c r="Q599" s="139"/>
      <c r="R599" s="139"/>
      <c r="S599" s="270"/>
      <c r="T599" s="270"/>
      <c r="U599" s="285"/>
      <c r="V599" s="406"/>
      <c r="W599" s="446"/>
      <c r="X599" s="270"/>
      <c r="Y599" s="570"/>
      <c r="Z599" s="570"/>
      <c r="AA599" s="270"/>
      <c r="AB599" s="272"/>
      <c r="AC599" s="491"/>
      <c r="AD599" s="272"/>
      <c r="AE599" s="270"/>
    </row>
    <row r="600" spans="1:31" s="670" customFormat="1">
      <c r="A600" s="270"/>
      <c r="B600" s="270"/>
      <c r="C600" s="270"/>
      <c r="D600" s="139"/>
      <c r="E600" s="142"/>
      <c r="F600" s="142"/>
      <c r="G600" s="142"/>
      <c r="H600" s="139"/>
      <c r="I600" s="139"/>
      <c r="J600" s="139"/>
      <c r="K600" s="574"/>
      <c r="L600" s="673"/>
      <c r="M600" s="349"/>
      <c r="O600" s="644"/>
      <c r="Q600" s="139"/>
      <c r="R600" s="139"/>
      <c r="S600" s="270"/>
      <c r="T600" s="270"/>
      <c r="U600" s="285"/>
      <c r="V600" s="406"/>
      <c r="W600" s="446"/>
      <c r="X600" s="270"/>
      <c r="Y600" s="570"/>
      <c r="Z600" s="570"/>
      <c r="AA600" s="270"/>
      <c r="AB600" s="272"/>
      <c r="AC600" s="491"/>
      <c r="AD600" s="272"/>
      <c r="AE600" s="270"/>
    </row>
    <row r="601" spans="1:31" s="670" customFormat="1">
      <c r="A601" s="270"/>
      <c r="B601" s="270"/>
      <c r="C601" s="270"/>
      <c r="D601" s="139"/>
      <c r="E601" s="142"/>
      <c r="F601" s="142"/>
      <c r="G601" s="142"/>
      <c r="H601" s="139"/>
      <c r="I601" s="139"/>
      <c r="J601" s="139"/>
      <c r="K601" s="574"/>
      <c r="L601" s="673"/>
      <c r="M601" s="349"/>
      <c r="O601" s="644"/>
      <c r="Q601" s="139"/>
      <c r="R601" s="139"/>
      <c r="S601" s="270"/>
      <c r="T601" s="270"/>
      <c r="U601" s="285"/>
      <c r="V601" s="406"/>
      <c r="W601" s="446"/>
      <c r="X601" s="270"/>
      <c r="Y601" s="570"/>
      <c r="Z601" s="570"/>
      <c r="AA601" s="270"/>
      <c r="AB601" s="272"/>
      <c r="AC601" s="491"/>
      <c r="AD601" s="272"/>
      <c r="AE601" s="270"/>
    </row>
    <row r="602" spans="1:31" s="670" customFormat="1">
      <c r="A602" s="270"/>
      <c r="B602" s="270"/>
      <c r="C602" s="270"/>
      <c r="D602" s="139"/>
      <c r="E602" s="142"/>
      <c r="F602" s="142"/>
      <c r="G602" s="142"/>
      <c r="H602" s="139"/>
      <c r="I602" s="139"/>
      <c r="J602" s="139"/>
      <c r="K602" s="574"/>
      <c r="L602" s="673"/>
      <c r="M602" s="349"/>
      <c r="O602" s="644"/>
      <c r="Q602" s="139"/>
      <c r="R602" s="139"/>
      <c r="S602" s="270"/>
      <c r="T602" s="270"/>
      <c r="U602" s="285"/>
      <c r="V602" s="406"/>
      <c r="W602" s="446"/>
      <c r="X602" s="270"/>
      <c r="Y602" s="570"/>
      <c r="Z602" s="570"/>
      <c r="AA602" s="270"/>
      <c r="AB602" s="272"/>
      <c r="AC602" s="491"/>
      <c r="AD602" s="272"/>
      <c r="AE602" s="270"/>
    </row>
    <row r="603" spans="1:31" s="670" customFormat="1">
      <c r="A603" s="270"/>
      <c r="B603" s="270"/>
      <c r="C603" s="270"/>
      <c r="D603" s="139"/>
      <c r="E603" s="142"/>
      <c r="F603" s="142"/>
      <c r="G603" s="142"/>
      <c r="H603" s="139"/>
      <c r="I603" s="139"/>
      <c r="J603" s="139"/>
      <c r="K603" s="574"/>
      <c r="L603" s="673"/>
      <c r="M603" s="349"/>
      <c r="O603" s="644"/>
      <c r="Q603" s="139"/>
      <c r="R603" s="139"/>
      <c r="S603" s="270"/>
      <c r="T603" s="270"/>
      <c r="U603" s="285"/>
      <c r="V603" s="406"/>
      <c r="W603" s="446"/>
      <c r="X603" s="270"/>
      <c r="Y603" s="570"/>
      <c r="Z603" s="570"/>
      <c r="AA603" s="270"/>
      <c r="AB603" s="272"/>
      <c r="AC603" s="491"/>
      <c r="AD603" s="272"/>
      <c r="AE603" s="270"/>
    </row>
    <row r="604" spans="1:31" s="670" customFormat="1">
      <c r="A604" s="270"/>
      <c r="B604" s="270"/>
      <c r="C604" s="270"/>
      <c r="D604" s="139"/>
      <c r="E604" s="142"/>
      <c r="F604" s="142"/>
      <c r="G604" s="142"/>
      <c r="H604" s="139"/>
      <c r="I604" s="139"/>
      <c r="J604" s="139"/>
      <c r="K604" s="574"/>
      <c r="L604" s="673"/>
      <c r="M604" s="349"/>
      <c r="O604" s="644"/>
      <c r="Q604" s="139"/>
      <c r="R604" s="139"/>
      <c r="S604" s="270"/>
      <c r="T604" s="270"/>
      <c r="U604" s="285"/>
      <c r="V604" s="406"/>
      <c r="W604" s="446"/>
      <c r="X604" s="270"/>
      <c r="Y604" s="570"/>
      <c r="Z604" s="570"/>
      <c r="AA604" s="270"/>
      <c r="AB604" s="272"/>
      <c r="AC604" s="491"/>
      <c r="AD604" s="272"/>
      <c r="AE604" s="270"/>
    </row>
    <row r="605" spans="1:31" s="670" customFormat="1">
      <c r="A605" s="270"/>
      <c r="B605" s="270"/>
      <c r="C605" s="270"/>
      <c r="D605" s="139"/>
      <c r="E605" s="142"/>
      <c r="F605" s="142"/>
      <c r="G605" s="142"/>
      <c r="H605" s="139"/>
      <c r="I605" s="139"/>
      <c r="J605" s="139"/>
      <c r="K605" s="574"/>
      <c r="L605" s="673"/>
      <c r="M605" s="349"/>
      <c r="O605" s="644"/>
      <c r="Q605" s="139"/>
      <c r="R605" s="139"/>
      <c r="S605" s="270"/>
      <c r="T605" s="270"/>
      <c r="U605" s="285"/>
      <c r="V605" s="406"/>
      <c r="W605" s="446"/>
      <c r="X605" s="270"/>
      <c r="Y605" s="570"/>
      <c r="Z605" s="570"/>
      <c r="AA605" s="270"/>
      <c r="AB605" s="272"/>
      <c r="AC605" s="491"/>
      <c r="AD605" s="272"/>
      <c r="AE605" s="270"/>
    </row>
    <row r="606" spans="1:31" s="670" customFormat="1">
      <c r="A606" s="270"/>
      <c r="B606" s="270"/>
      <c r="C606" s="270"/>
      <c r="D606" s="139"/>
      <c r="E606" s="142"/>
      <c r="F606" s="142"/>
      <c r="G606" s="142"/>
      <c r="H606" s="139"/>
      <c r="I606" s="139"/>
      <c r="J606" s="139"/>
      <c r="K606" s="574"/>
      <c r="L606" s="673"/>
      <c r="M606" s="349"/>
      <c r="O606" s="644"/>
      <c r="Q606" s="139"/>
      <c r="R606" s="139"/>
      <c r="S606" s="270"/>
      <c r="T606" s="270"/>
      <c r="U606" s="285"/>
      <c r="V606" s="406"/>
      <c r="W606" s="446"/>
      <c r="X606" s="270"/>
      <c r="Y606" s="570"/>
      <c r="Z606" s="570"/>
      <c r="AA606" s="270"/>
      <c r="AB606" s="272"/>
      <c r="AC606" s="491"/>
      <c r="AD606" s="272"/>
      <c r="AE606" s="270"/>
    </row>
    <row r="607" spans="1:31" s="670" customFormat="1">
      <c r="A607" s="270"/>
      <c r="B607" s="270"/>
      <c r="C607" s="270"/>
      <c r="D607" s="139"/>
      <c r="E607" s="142"/>
      <c r="F607" s="142"/>
      <c r="G607" s="142"/>
      <c r="H607" s="139"/>
      <c r="I607" s="139"/>
      <c r="J607" s="139"/>
      <c r="K607" s="574"/>
      <c r="L607" s="673"/>
      <c r="M607" s="349"/>
      <c r="O607" s="644"/>
      <c r="Q607" s="139"/>
      <c r="R607" s="139"/>
      <c r="S607" s="270"/>
      <c r="T607" s="270"/>
      <c r="U607" s="285"/>
      <c r="V607" s="406"/>
      <c r="W607" s="446"/>
      <c r="X607" s="270"/>
      <c r="Y607" s="570"/>
      <c r="Z607" s="570"/>
      <c r="AA607" s="270"/>
      <c r="AB607" s="272"/>
      <c r="AC607" s="491"/>
      <c r="AD607" s="272"/>
      <c r="AE607" s="270"/>
    </row>
    <row r="608" spans="1:31" s="670" customFormat="1">
      <c r="A608" s="270"/>
      <c r="B608" s="270"/>
      <c r="C608" s="270"/>
      <c r="D608" s="139"/>
      <c r="E608" s="142"/>
      <c r="F608" s="142"/>
      <c r="G608" s="142"/>
      <c r="H608" s="139"/>
      <c r="I608" s="139"/>
      <c r="J608" s="139"/>
      <c r="K608" s="574"/>
      <c r="L608" s="673"/>
      <c r="M608" s="349"/>
      <c r="O608" s="644"/>
      <c r="Q608" s="139"/>
      <c r="R608" s="139"/>
      <c r="S608" s="270"/>
      <c r="T608" s="270"/>
      <c r="U608" s="285"/>
      <c r="V608" s="406"/>
      <c r="W608" s="446"/>
      <c r="X608" s="270"/>
      <c r="Y608" s="570"/>
      <c r="Z608" s="570"/>
      <c r="AA608" s="270"/>
      <c r="AB608" s="272"/>
      <c r="AC608" s="491"/>
      <c r="AD608" s="272"/>
      <c r="AE608" s="270"/>
    </row>
    <row r="609" spans="1:31" s="670" customFormat="1">
      <c r="A609" s="270"/>
      <c r="B609" s="270"/>
      <c r="C609" s="270"/>
      <c r="D609" s="139"/>
      <c r="E609" s="142"/>
      <c r="F609" s="142"/>
      <c r="G609" s="142"/>
      <c r="H609" s="139"/>
      <c r="I609" s="139"/>
      <c r="J609" s="139"/>
      <c r="K609" s="574"/>
      <c r="L609" s="673"/>
      <c r="M609" s="349"/>
      <c r="O609" s="644"/>
      <c r="Q609" s="139"/>
      <c r="R609" s="139"/>
      <c r="S609" s="270"/>
      <c r="T609" s="270"/>
      <c r="U609" s="285"/>
      <c r="V609" s="406"/>
      <c r="W609" s="446"/>
      <c r="X609" s="270"/>
      <c r="Y609" s="570"/>
      <c r="Z609" s="570"/>
      <c r="AA609" s="270"/>
      <c r="AB609" s="272"/>
      <c r="AC609" s="491"/>
      <c r="AD609" s="272"/>
      <c r="AE609" s="270"/>
    </row>
    <row r="610" spans="1:31" s="670" customFormat="1">
      <c r="A610" s="270"/>
      <c r="B610" s="270"/>
      <c r="C610" s="270"/>
      <c r="D610" s="139"/>
      <c r="E610" s="142"/>
      <c r="F610" s="142"/>
      <c r="G610" s="142"/>
      <c r="H610" s="139"/>
      <c r="I610" s="139"/>
      <c r="J610" s="139"/>
      <c r="K610" s="574"/>
      <c r="L610" s="673"/>
      <c r="M610" s="349"/>
      <c r="O610" s="644"/>
      <c r="Q610" s="139"/>
      <c r="R610" s="139"/>
      <c r="S610" s="270"/>
      <c r="T610" s="270"/>
      <c r="U610" s="285"/>
      <c r="V610" s="406"/>
      <c r="W610" s="446"/>
      <c r="X610" s="270"/>
      <c r="Y610" s="570"/>
      <c r="Z610" s="570"/>
      <c r="AA610" s="270"/>
      <c r="AB610" s="272"/>
      <c r="AC610" s="491"/>
      <c r="AD610" s="272"/>
      <c r="AE610" s="270"/>
    </row>
    <row r="611" spans="1:31" s="670" customFormat="1">
      <c r="A611" s="270"/>
      <c r="B611" s="270"/>
      <c r="C611" s="270"/>
      <c r="D611" s="139"/>
      <c r="E611" s="142"/>
      <c r="F611" s="142"/>
      <c r="G611" s="142"/>
      <c r="H611" s="139"/>
      <c r="I611" s="139"/>
      <c r="J611" s="139"/>
      <c r="K611" s="574"/>
      <c r="L611" s="673"/>
      <c r="M611" s="349"/>
      <c r="O611" s="644"/>
      <c r="Q611" s="139"/>
      <c r="R611" s="139"/>
      <c r="S611" s="270"/>
      <c r="T611" s="270"/>
      <c r="U611" s="285"/>
      <c r="V611" s="406"/>
      <c r="W611" s="446"/>
      <c r="X611" s="270"/>
      <c r="Y611" s="570"/>
      <c r="Z611" s="570"/>
      <c r="AA611" s="270"/>
      <c r="AB611" s="272"/>
      <c r="AC611" s="491"/>
      <c r="AD611" s="272"/>
      <c r="AE611" s="270"/>
    </row>
    <row r="612" spans="1:31" s="670" customFormat="1">
      <c r="A612" s="270"/>
      <c r="B612" s="270"/>
      <c r="C612" s="270"/>
      <c r="D612" s="139"/>
      <c r="E612" s="142"/>
      <c r="F612" s="142"/>
      <c r="G612" s="142"/>
      <c r="H612" s="139"/>
      <c r="I612" s="139"/>
      <c r="J612" s="139"/>
      <c r="K612" s="574"/>
      <c r="L612" s="673"/>
      <c r="M612" s="349"/>
      <c r="O612" s="644"/>
      <c r="Q612" s="139"/>
      <c r="R612" s="139"/>
      <c r="S612" s="270"/>
      <c r="T612" s="270"/>
      <c r="U612" s="285"/>
      <c r="V612" s="406"/>
      <c r="W612" s="446"/>
      <c r="X612" s="270"/>
      <c r="Y612" s="570"/>
      <c r="Z612" s="570"/>
      <c r="AA612" s="270"/>
      <c r="AB612" s="272"/>
      <c r="AC612" s="491"/>
      <c r="AD612" s="272"/>
      <c r="AE612" s="270"/>
    </row>
    <row r="613" spans="1:31" s="670" customFormat="1">
      <c r="A613" s="270"/>
      <c r="B613" s="270"/>
      <c r="C613" s="270"/>
      <c r="D613" s="139"/>
      <c r="E613" s="142"/>
      <c r="F613" s="142"/>
      <c r="G613" s="142"/>
      <c r="H613" s="139"/>
      <c r="I613" s="139"/>
      <c r="J613" s="139"/>
      <c r="K613" s="574"/>
      <c r="L613" s="673"/>
      <c r="M613" s="349"/>
      <c r="O613" s="644"/>
      <c r="Q613" s="139"/>
      <c r="R613" s="139"/>
      <c r="S613" s="270"/>
      <c r="T613" s="270"/>
      <c r="U613" s="285"/>
      <c r="V613" s="406"/>
      <c r="W613" s="446"/>
      <c r="X613" s="270"/>
      <c r="Y613" s="570"/>
      <c r="Z613" s="570"/>
      <c r="AA613" s="270"/>
      <c r="AB613" s="272"/>
      <c r="AC613" s="491"/>
      <c r="AD613" s="272"/>
      <c r="AE613" s="270"/>
    </row>
    <row r="614" spans="1:31" s="670" customFormat="1">
      <c r="A614" s="270"/>
      <c r="B614" s="270"/>
      <c r="C614" s="270"/>
      <c r="D614" s="139"/>
      <c r="E614" s="142"/>
      <c r="F614" s="142"/>
      <c r="G614" s="142"/>
      <c r="H614" s="139"/>
      <c r="I614" s="139"/>
      <c r="J614" s="139"/>
      <c r="K614" s="574"/>
      <c r="L614" s="673"/>
      <c r="M614" s="349"/>
      <c r="O614" s="644"/>
      <c r="Q614" s="139"/>
      <c r="R614" s="139"/>
      <c r="S614" s="270"/>
      <c r="T614" s="270"/>
      <c r="U614" s="285"/>
      <c r="V614" s="406"/>
      <c r="W614" s="446"/>
      <c r="X614" s="270"/>
      <c r="Y614" s="570"/>
      <c r="Z614" s="570"/>
      <c r="AA614" s="270"/>
      <c r="AB614" s="272"/>
      <c r="AC614" s="491"/>
      <c r="AD614" s="272"/>
      <c r="AE614" s="270"/>
    </row>
    <row r="615" spans="1:31" s="670" customFormat="1">
      <c r="A615" s="270"/>
      <c r="B615" s="270"/>
      <c r="C615" s="270"/>
      <c r="D615" s="139"/>
      <c r="E615" s="142"/>
      <c r="F615" s="142"/>
      <c r="G615" s="142"/>
      <c r="H615" s="139"/>
      <c r="I615" s="139"/>
      <c r="J615" s="139"/>
      <c r="K615" s="574"/>
      <c r="L615" s="673"/>
      <c r="M615" s="349"/>
      <c r="O615" s="644"/>
      <c r="Q615" s="139"/>
      <c r="R615" s="139"/>
      <c r="S615" s="270"/>
      <c r="T615" s="270"/>
      <c r="U615" s="285"/>
      <c r="V615" s="406"/>
      <c r="W615" s="446"/>
      <c r="X615" s="270"/>
      <c r="Y615" s="570"/>
      <c r="Z615" s="570"/>
      <c r="AA615" s="270"/>
      <c r="AB615" s="272"/>
      <c r="AC615" s="491"/>
      <c r="AD615" s="272"/>
      <c r="AE615" s="270"/>
    </row>
    <row r="616" spans="1:31" s="670" customFormat="1">
      <c r="A616" s="270"/>
      <c r="B616" s="270"/>
      <c r="C616" s="270"/>
      <c r="D616" s="139"/>
      <c r="E616" s="142"/>
      <c r="F616" s="142"/>
      <c r="G616" s="142"/>
      <c r="H616" s="139"/>
      <c r="I616" s="139"/>
      <c r="J616" s="139"/>
      <c r="K616" s="574"/>
      <c r="L616" s="673"/>
      <c r="M616" s="349"/>
      <c r="O616" s="644"/>
      <c r="Q616" s="139"/>
      <c r="R616" s="139"/>
      <c r="S616" s="270"/>
      <c r="T616" s="270"/>
      <c r="U616" s="285"/>
      <c r="V616" s="406"/>
      <c r="W616" s="446"/>
      <c r="X616" s="270"/>
      <c r="Y616" s="570"/>
      <c r="Z616" s="570"/>
      <c r="AA616" s="270"/>
      <c r="AB616" s="272"/>
      <c r="AC616" s="491"/>
      <c r="AD616" s="272"/>
      <c r="AE616" s="270"/>
    </row>
    <row r="617" spans="1:31" s="670" customFormat="1">
      <c r="A617" s="270"/>
      <c r="B617" s="270"/>
      <c r="C617" s="270"/>
      <c r="D617" s="139"/>
      <c r="E617" s="142"/>
      <c r="F617" s="142"/>
      <c r="G617" s="142"/>
      <c r="H617" s="139"/>
      <c r="I617" s="139"/>
      <c r="J617" s="139"/>
      <c r="K617" s="574"/>
      <c r="L617" s="673"/>
      <c r="M617" s="349"/>
      <c r="O617" s="644"/>
      <c r="Q617" s="139"/>
      <c r="R617" s="139"/>
      <c r="S617" s="270"/>
      <c r="T617" s="270"/>
      <c r="U617" s="285"/>
      <c r="V617" s="406"/>
      <c r="W617" s="446"/>
      <c r="X617" s="270"/>
      <c r="Y617" s="570"/>
      <c r="Z617" s="570"/>
      <c r="AA617" s="270"/>
      <c r="AB617" s="272"/>
      <c r="AC617" s="491"/>
      <c r="AD617" s="272"/>
      <c r="AE617" s="270"/>
    </row>
    <row r="618" spans="1:31" s="670" customFormat="1">
      <c r="A618" s="270"/>
      <c r="B618" s="270"/>
      <c r="C618" s="270"/>
      <c r="D618" s="139"/>
      <c r="E618" s="142"/>
      <c r="F618" s="142"/>
      <c r="G618" s="142"/>
      <c r="H618" s="139"/>
      <c r="I618" s="139"/>
      <c r="J618" s="139"/>
      <c r="K618" s="574"/>
      <c r="L618" s="673"/>
      <c r="M618" s="349"/>
      <c r="O618" s="644"/>
      <c r="Q618" s="139"/>
      <c r="R618" s="139"/>
      <c r="S618" s="270"/>
      <c r="T618" s="270"/>
      <c r="U618" s="285"/>
      <c r="V618" s="406"/>
      <c r="W618" s="446"/>
      <c r="X618" s="270"/>
      <c r="Y618" s="570"/>
      <c r="Z618" s="570"/>
      <c r="AA618" s="270"/>
      <c r="AB618" s="272"/>
      <c r="AC618" s="491"/>
      <c r="AD618" s="272"/>
      <c r="AE618" s="270"/>
    </row>
    <row r="619" spans="1:31" s="670" customFormat="1">
      <c r="A619" s="270"/>
      <c r="B619" s="270"/>
      <c r="C619" s="270"/>
      <c r="D619" s="139"/>
      <c r="E619" s="142"/>
      <c r="F619" s="142"/>
      <c r="G619" s="142"/>
      <c r="H619" s="139"/>
      <c r="I619" s="139"/>
      <c r="J619" s="139"/>
      <c r="K619" s="574"/>
      <c r="L619" s="673"/>
      <c r="M619" s="349"/>
      <c r="O619" s="644"/>
      <c r="Q619" s="139"/>
      <c r="R619" s="139"/>
      <c r="S619" s="270"/>
      <c r="T619" s="270"/>
      <c r="U619" s="285"/>
      <c r="V619" s="406"/>
      <c r="W619" s="446"/>
      <c r="X619" s="270"/>
      <c r="Y619" s="570"/>
      <c r="Z619" s="570"/>
      <c r="AA619" s="270"/>
      <c r="AB619" s="272"/>
      <c r="AC619" s="491"/>
      <c r="AD619" s="272"/>
      <c r="AE619" s="270"/>
    </row>
    <row r="620" spans="1:31" s="670" customFormat="1">
      <c r="A620" s="270"/>
      <c r="B620" s="270"/>
      <c r="C620" s="270"/>
      <c r="D620" s="139"/>
      <c r="E620" s="142"/>
      <c r="F620" s="142"/>
      <c r="G620" s="142"/>
      <c r="H620" s="139"/>
      <c r="I620" s="139"/>
      <c r="J620" s="139"/>
      <c r="K620" s="574"/>
      <c r="L620" s="673"/>
      <c r="M620" s="349"/>
      <c r="O620" s="644"/>
      <c r="Q620" s="139"/>
      <c r="R620" s="139"/>
      <c r="S620" s="270"/>
      <c r="T620" s="270"/>
      <c r="U620" s="285"/>
      <c r="V620" s="406"/>
      <c r="W620" s="446"/>
      <c r="X620" s="270"/>
      <c r="Y620" s="570"/>
      <c r="Z620" s="570"/>
      <c r="AA620" s="270"/>
      <c r="AB620" s="272"/>
      <c r="AC620" s="491"/>
      <c r="AD620" s="272"/>
      <c r="AE620" s="270"/>
    </row>
    <row r="621" spans="1:31" s="670" customFormat="1">
      <c r="A621" s="270"/>
      <c r="B621" s="270"/>
      <c r="C621" s="270"/>
      <c r="D621" s="139"/>
      <c r="E621" s="142"/>
      <c r="F621" s="142"/>
      <c r="G621" s="142"/>
      <c r="H621" s="139"/>
      <c r="I621" s="139"/>
      <c r="J621" s="139"/>
      <c r="K621" s="574"/>
      <c r="L621" s="673"/>
      <c r="M621" s="349"/>
      <c r="O621" s="644"/>
      <c r="Q621" s="139"/>
      <c r="R621" s="139"/>
      <c r="S621" s="270"/>
      <c r="T621" s="270"/>
      <c r="U621" s="285"/>
      <c r="V621" s="406"/>
      <c r="W621" s="446"/>
      <c r="X621" s="270"/>
      <c r="Y621" s="570"/>
      <c r="Z621" s="570"/>
      <c r="AA621" s="270"/>
      <c r="AB621" s="272"/>
      <c r="AC621" s="491"/>
      <c r="AD621" s="272"/>
      <c r="AE621" s="270"/>
    </row>
    <row r="622" spans="1:31" s="670" customFormat="1">
      <c r="A622" s="270"/>
      <c r="B622" s="270"/>
      <c r="C622" s="270"/>
      <c r="D622" s="139"/>
      <c r="E622" s="142"/>
      <c r="F622" s="142"/>
      <c r="G622" s="142"/>
      <c r="H622" s="139"/>
      <c r="I622" s="139"/>
      <c r="J622" s="139"/>
      <c r="K622" s="574"/>
      <c r="L622" s="673"/>
      <c r="M622" s="349"/>
      <c r="O622" s="644"/>
      <c r="Q622" s="139"/>
      <c r="R622" s="139"/>
      <c r="S622" s="270"/>
      <c r="T622" s="270"/>
      <c r="U622" s="285"/>
      <c r="V622" s="406"/>
      <c r="W622" s="446"/>
      <c r="X622" s="270"/>
      <c r="Y622" s="570"/>
      <c r="Z622" s="570"/>
      <c r="AA622" s="270"/>
      <c r="AB622" s="272"/>
      <c r="AC622" s="491"/>
      <c r="AD622" s="272"/>
      <c r="AE622" s="270"/>
    </row>
    <row r="623" spans="1:31" s="670" customFormat="1">
      <c r="A623" s="270"/>
      <c r="B623" s="270"/>
      <c r="C623" s="270"/>
      <c r="D623" s="139"/>
      <c r="E623" s="142"/>
      <c r="F623" s="142"/>
      <c r="G623" s="142"/>
      <c r="H623" s="139"/>
      <c r="I623" s="139"/>
      <c r="J623" s="139"/>
      <c r="K623" s="574"/>
      <c r="L623" s="673"/>
      <c r="M623" s="349"/>
      <c r="O623" s="644"/>
      <c r="Q623" s="139"/>
      <c r="R623" s="139"/>
      <c r="S623" s="270"/>
      <c r="T623" s="270"/>
      <c r="U623" s="285"/>
      <c r="V623" s="406"/>
      <c r="W623" s="446"/>
      <c r="X623" s="270"/>
      <c r="Y623" s="570"/>
      <c r="Z623" s="570"/>
      <c r="AA623" s="270"/>
      <c r="AB623" s="272"/>
      <c r="AC623" s="491"/>
      <c r="AD623" s="272"/>
      <c r="AE623" s="270"/>
    </row>
    <row r="624" spans="1:31" s="670" customFormat="1">
      <c r="A624" s="270"/>
      <c r="B624" s="270"/>
      <c r="C624" s="270"/>
      <c r="D624" s="139"/>
      <c r="E624" s="142"/>
      <c r="F624" s="142"/>
      <c r="G624" s="142"/>
      <c r="H624" s="139"/>
      <c r="I624" s="139"/>
      <c r="J624" s="139"/>
      <c r="K624" s="574"/>
      <c r="L624" s="673"/>
      <c r="M624" s="349"/>
      <c r="O624" s="644"/>
      <c r="Q624" s="139"/>
      <c r="R624" s="139"/>
      <c r="S624" s="270"/>
      <c r="T624" s="270"/>
      <c r="U624" s="285"/>
      <c r="V624" s="406"/>
      <c r="W624" s="446"/>
      <c r="X624" s="270"/>
      <c r="Y624" s="570"/>
      <c r="Z624" s="570"/>
      <c r="AA624" s="270"/>
      <c r="AB624" s="272"/>
      <c r="AC624" s="491"/>
      <c r="AD624" s="272"/>
      <c r="AE624" s="270"/>
    </row>
    <row r="625" spans="1:31" s="670" customFormat="1">
      <c r="A625" s="270"/>
      <c r="B625" s="270"/>
      <c r="C625" s="270"/>
      <c r="D625" s="139"/>
      <c r="E625" s="142"/>
      <c r="F625" s="142"/>
      <c r="G625" s="142"/>
      <c r="H625" s="139"/>
      <c r="I625" s="139"/>
      <c r="J625" s="139"/>
      <c r="K625" s="574"/>
      <c r="L625" s="673"/>
      <c r="M625" s="349"/>
      <c r="O625" s="644"/>
      <c r="Q625" s="139"/>
      <c r="R625" s="139"/>
      <c r="S625" s="270"/>
      <c r="T625" s="270"/>
      <c r="U625" s="285"/>
      <c r="V625" s="406"/>
      <c r="W625" s="446"/>
      <c r="X625" s="270"/>
      <c r="Y625" s="570"/>
      <c r="Z625" s="570"/>
      <c r="AA625" s="270"/>
      <c r="AB625" s="272"/>
      <c r="AC625" s="491"/>
      <c r="AD625" s="272"/>
      <c r="AE625" s="270"/>
    </row>
    <row r="626" spans="1:31" s="670" customFormat="1">
      <c r="A626" s="270"/>
      <c r="B626" s="270"/>
      <c r="C626" s="270"/>
      <c r="D626" s="139"/>
      <c r="E626" s="142"/>
      <c r="F626" s="142"/>
      <c r="G626" s="142"/>
      <c r="H626" s="139"/>
      <c r="I626" s="139"/>
      <c r="J626" s="139"/>
      <c r="K626" s="574"/>
      <c r="L626" s="673"/>
      <c r="M626" s="349"/>
      <c r="O626" s="644"/>
      <c r="Q626" s="139"/>
      <c r="R626" s="139"/>
      <c r="S626" s="270"/>
      <c r="T626" s="270"/>
      <c r="U626" s="285"/>
      <c r="V626" s="406"/>
      <c r="W626" s="446"/>
      <c r="X626" s="270"/>
      <c r="Y626" s="570"/>
      <c r="Z626" s="570"/>
      <c r="AA626" s="270"/>
      <c r="AB626" s="272"/>
      <c r="AC626" s="491"/>
      <c r="AD626" s="272"/>
      <c r="AE626" s="270"/>
    </row>
    <row r="627" spans="1:31" s="670" customFormat="1">
      <c r="A627" s="270"/>
      <c r="B627" s="270"/>
      <c r="C627" s="270"/>
      <c r="D627" s="139"/>
      <c r="E627" s="142"/>
      <c r="F627" s="142"/>
      <c r="G627" s="142"/>
      <c r="H627" s="139"/>
      <c r="I627" s="139"/>
      <c r="J627" s="139"/>
      <c r="K627" s="574"/>
      <c r="L627" s="673"/>
      <c r="M627" s="349"/>
      <c r="O627" s="644"/>
      <c r="Q627" s="139"/>
      <c r="R627" s="139"/>
      <c r="S627" s="270"/>
      <c r="T627" s="270"/>
      <c r="U627" s="285"/>
      <c r="V627" s="406"/>
      <c r="W627" s="446"/>
      <c r="X627" s="270"/>
      <c r="Y627" s="570"/>
      <c r="Z627" s="570"/>
      <c r="AA627" s="270"/>
      <c r="AB627" s="272"/>
      <c r="AC627" s="491"/>
      <c r="AD627" s="272"/>
      <c r="AE627" s="270"/>
    </row>
    <row r="628" spans="1:31" s="670" customFormat="1">
      <c r="A628" s="270"/>
      <c r="B628" s="270"/>
      <c r="C628" s="270"/>
      <c r="D628" s="139"/>
      <c r="E628" s="142"/>
      <c r="F628" s="142"/>
      <c r="G628" s="142"/>
      <c r="H628" s="139"/>
      <c r="I628" s="139"/>
      <c r="J628" s="139"/>
      <c r="K628" s="574"/>
      <c r="L628" s="673"/>
      <c r="M628" s="349"/>
      <c r="O628" s="644"/>
      <c r="Q628" s="139"/>
      <c r="R628" s="139"/>
      <c r="S628" s="270"/>
      <c r="T628" s="270"/>
      <c r="U628" s="285"/>
      <c r="V628" s="406"/>
      <c r="W628" s="446"/>
      <c r="X628" s="270"/>
      <c r="Y628" s="570"/>
      <c r="Z628" s="570"/>
      <c r="AA628" s="270"/>
      <c r="AB628" s="272"/>
      <c r="AC628" s="491"/>
      <c r="AD628" s="272"/>
      <c r="AE628" s="270"/>
    </row>
    <row r="629" spans="1:31" s="670" customFormat="1">
      <c r="A629" s="270"/>
      <c r="B629" s="270"/>
      <c r="C629" s="270"/>
      <c r="D629" s="139"/>
      <c r="E629" s="142"/>
      <c r="F629" s="142"/>
      <c r="G629" s="142"/>
      <c r="H629" s="139"/>
      <c r="I629" s="139"/>
      <c r="J629" s="139"/>
      <c r="K629" s="574"/>
      <c r="L629" s="673"/>
      <c r="M629" s="349"/>
      <c r="O629" s="644"/>
      <c r="Q629" s="139"/>
      <c r="R629" s="139"/>
      <c r="S629" s="270"/>
      <c r="T629" s="270"/>
      <c r="U629" s="285"/>
      <c r="V629" s="406"/>
      <c r="W629" s="446"/>
      <c r="X629" s="270"/>
      <c r="Y629" s="570"/>
      <c r="Z629" s="570"/>
      <c r="AA629" s="270"/>
      <c r="AB629" s="272"/>
      <c r="AC629" s="491"/>
      <c r="AD629" s="272"/>
      <c r="AE629" s="270"/>
    </row>
    <row r="630" spans="1:31" s="670" customFormat="1">
      <c r="A630" s="270"/>
      <c r="B630" s="270"/>
      <c r="C630" s="270"/>
      <c r="D630" s="139"/>
      <c r="E630" s="142"/>
      <c r="F630" s="142"/>
      <c r="G630" s="142"/>
      <c r="H630" s="139"/>
      <c r="I630" s="139"/>
      <c r="J630" s="139"/>
      <c r="K630" s="574"/>
      <c r="L630" s="673"/>
      <c r="M630" s="349"/>
      <c r="O630" s="644"/>
      <c r="Q630" s="139"/>
      <c r="R630" s="139"/>
      <c r="S630" s="270"/>
      <c r="T630" s="270"/>
      <c r="U630" s="285"/>
      <c r="V630" s="406"/>
      <c r="W630" s="446"/>
      <c r="X630" s="270"/>
      <c r="Y630" s="570"/>
      <c r="Z630" s="570"/>
      <c r="AA630" s="270"/>
      <c r="AB630" s="272"/>
      <c r="AC630" s="491"/>
      <c r="AD630" s="272"/>
      <c r="AE630" s="270"/>
    </row>
    <row r="631" spans="1:31" s="670" customFormat="1">
      <c r="A631" s="270"/>
      <c r="B631" s="270"/>
      <c r="C631" s="270"/>
      <c r="D631" s="139"/>
      <c r="E631" s="142"/>
      <c r="F631" s="142"/>
      <c r="G631" s="142"/>
      <c r="H631" s="139"/>
      <c r="I631" s="139"/>
      <c r="J631" s="139"/>
      <c r="K631" s="574"/>
      <c r="L631" s="673"/>
      <c r="M631" s="349"/>
      <c r="O631" s="644"/>
      <c r="Q631" s="139"/>
      <c r="R631" s="139"/>
      <c r="S631" s="270"/>
      <c r="T631" s="270"/>
      <c r="U631" s="285"/>
      <c r="V631" s="406"/>
      <c r="W631" s="446"/>
      <c r="X631" s="270"/>
      <c r="Y631" s="570"/>
      <c r="Z631" s="570"/>
      <c r="AA631" s="270"/>
      <c r="AB631" s="272"/>
      <c r="AC631" s="491"/>
      <c r="AD631" s="272"/>
      <c r="AE631" s="270"/>
    </row>
    <row r="632" spans="1:31" s="670" customFormat="1">
      <c r="A632" s="270"/>
      <c r="B632" s="270"/>
      <c r="C632" s="270"/>
      <c r="D632" s="139"/>
      <c r="E632" s="142"/>
      <c r="F632" s="142"/>
      <c r="G632" s="142"/>
      <c r="H632" s="139"/>
      <c r="I632" s="139"/>
      <c r="J632" s="139"/>
      <c r="K632" s="574"/>
      <c r="L632" s="673"/>
      <c r="M632" s="349"/>
      <c r="O632" s="644"/>
      <c r="Q632" s="139"/>
      <c r="R632" s="139"/>
      <c r="S632" s="270"/>
      <c r="T632" s="270"/>
      <c r="U632" s="285"/>
      <c r="V632" s="406"/>
      <c r="W632" s="446"/>
      <c r="X632" s="270"/>
      <c r="Y632" s="570"/>
      <c r="Z632" s="570"/>
      <c r="AA632" s="270"/>
      <c r="AB632" s="272"/>
      <c r="AC632" s="491"/>
      <c r="AD632" s="272"/>
      <c r="AE632" s="270"/>
    </row>
    <row r="633" spans="1:31" s="670" customFormat="1">
      <c r="A633" s="270"/>
      <c r="B633" s="270"/>
      <c r="C633" s="270"/>
      <c r="D633" s="139"/>
      <c r="E633" s="142"/>
      <c r="F633" s="142"/>
      <c r="G633" s="142"/>
      <c r="H633" s="139"/>
      <c r="I633" s="139"/>
      <c r="J633" s="139"/>
      <c r="K633" s="574"/>
      <c r="L633" s="673"/>
      <c r="M633" s="349"/>
      <c r="O633" s="644"/>
      <c r="Q633" s="139"/>
      <c r="R633" s="139"/>
      <c r="S633" s="270"/>
      <c r="T633" s="270"/>
      <c r="U633" s="285"/>
      <c r="V633" s="406"/>
      <c r="W633" s="446"/>
      <c r="X633" s="270"/>
      <c r="Y633" s="570"/>
      <c r="Z633" s="570"/>
      <c r="AA633" s="270"/>
      <c r="AB633" s="272"/>
      <c r="AC633" s="491"/>
      <c r="AD633" s="272"/>
      <c r="AE633" s="270"/>
    </row>
    <row r="634" spans="1:31" s="670" customFormat="1">
      <c r="A634" s="270"/>
      <c r="B634" s="270"/>
      <c r="C634" s="270"/>
      <c r="D634" s="139"/>
      <c r="E634" s="142"/>
      <c r="F634" s="142"/>
      <c r="G634" s="142"/>
      <c r="H634" s="139"/>
      <c r="I634" s="139"/>
      <c r="J634" s="139"/>
      <c r="K634" s="574"/>
      <c r="L634" s="673"/>
      <c r="M634" s="349"/>
      <c r="O634" s="644"/>
      <c r="Q634" s="139"/>
      <c r="R634" s="139"/>
      <c r="S634" s="270"/>
      <c r="T634" s="270"/>
      <c r="U634" s="285"/>
      <c r="V634" s="406"/>
      <c r="W634" s="446"/>
      <c r="X634" s="270"/>
      <c r="Y634" s="570"/>
      <c r="Z634" s="570"/>
      <c r="AA634" s="270"/>
      <c r="AB634" s="272"/>
      <c r="AC634" s="491"/>
      <c r="AD634" s="272"/>
      <c r="AE634" s="270"/>
    </row>
    <row r="635" spans="1:31" s="670" customFormat="1">
      <c r="A635" s="270"/>
      <c r="B635" s="270"/>
      <c r="C635" s="270"/>
      <c r="D635" s="139"/>
      <c r="E635" s="142"/>
      <c r="F635" s="142"/>
      <c r="G635" s="142"/>
      <c r="H635" s="139"/>
      <c r="I635" s="139"/>
      <c r="J635" s="139"/>
      <c r="K635" s="574"/>
      <c r="L635" s="673"/>
      <c r="M635" s="349"/>
      <c r="O635" s="644"/>
      <c r="Q635" s="139"/>
      <c r="R635" s="139"/>
      <c r="S635" s="270"/>
      <c r="T635" s="270"/>
      <c r="U635" s="285"/>
      <c r="V635" s="406"/>
      <c r="W635" s="446"/>
      <c r="X635" s="270"/>
      <c r="Y635" s="570"/>
      <c r="Z635" s="570"/>
      <c r="AA635" s="270"/>
      <c r="AB635" s="272"/>
      <c r="AC635" s="491"/>
      <c r="AD635" s="272"/>
      <c r="AE635" s="270"/>
    </row>
    <row r="636" spans="1:31" s="670" customFormat="1">
      <c r="A636" s="270"/>
      <c r="B636" s="270"/>
      <c r="C636" s="270"/>
      <c r="D636" s="139"/>
      <c r="E636" s="142"/>
      <c r="F636" s="142"/>
      <c r="G636" s="142"/>
      <c r="H636" s="139"/>
      <c r="I636" s="139"/>
      <c r="J636" s="139"/>
      <c r="K636" s="574"/>
      <c r="L636" s="673"/>
      <c r="M636" s="349"/>
      <c r="O636" s="644"/>
      <c r="Q636" s="139"/>
      <c r="R636" s="139"/>
      <c r="S636" s="270"/>
      <c r="T636" s="270"/>
      <c r="U636" s="285"/>
      <c r="V636" s="406"/>
      <c r="W636" s="446"/>
      <c r="X636" s="270"/>
      <c r="Y636" s="570"/>
      <c r="Z636" s="570"/>
      <c r="AA636" s="270"/>
      <c r="AB636" s="272"/>
      <c r="AC636" s="491"/>
      <c r="AD636" s="272"/>
      <c r="AE636" s="270"/>
    </row>
    <row r="637" spans="1:31" s="670" customFormat="1">
      <c r="A637" s="270"/>
      <c r="B637" s="270"/>
      <c r="C637" s="270"/>
      <c r="D637" s="139"/>
      <c r="E637" s="142"/>
      <c r="F637" s="142"/>
      <c r="G637" s="142"/>
      <c r="H637" s="139"/>
      <c r="I637" s="139"/>
      <c r="J637" s="139"/>
      <c r="K637" s="574"/>
      <c r="L637" s="673"/>
      <c r="M637" s="349"/>
      <c r="O637" s="644"/>
      <c r="Q637" s="139"/>
      <c r="R637" s="139"/>
      <c r="S637" s="270"/>
      <c r="T637" s="270"/>
      <c r="U637" s="285"/>
      <c r="V637" s="406"/>
      <c r="W637" s="446"/>
      <c r="X637" s="270"/>
      <c r="Y637" s="570"/>
      <c r="Z637" s="570"/>
      <c r="AA637" s="270"/>
      <c r="AB637" s="272"/>
      <c r="AC637" s="491"/>
      <c r="AD637" s="272"/>
      <c r="AE637" s="270"/>
    </row>
    <row r="638" spans="1:31" s="670" customFormat="1">
      <c r="A638" s="270"/>
      <c r="B638" s="270"/>
      <c r="C638" s="270"/>
      <c r="D638" s="139"/>
      <c r="E638" s="142"/>
      <c r="F638" s="142"/>
      <c r="G638" s="142"/>
      <c r="H638" s="139"/>
      <c r="I638" s="139"/>
      <c r="J638" s="139"/>
      <c r="K638" s="574"/>
      <c r="L638" s="673"/>
      <c r="M638" s="349"/>
      <c r="O638" s="644"/>
      <c r="Q638" s="139"/>
      <c r="R638" s="139"/>
      <c r="S638" s="270"/>
      <c r="T638" s="270"/>
      <c r="U638" s="285"/>
      <c r="V638" s="406"/>
      <c r="W638" s="446"/>
      <c r="X638" s="270"/>
      <c r="Y638" s="570"/>
      <c r="Z638" s="570"/>
      <c r="AA638" s="270"/>
      <c r="AB638" s="272"/>
      <c r="AC638" s="491"/>
      <c r="AD638" s="272"/>
      <c r="AE638" s="270"/>
    </row>
    <row r="639" spans="1:31" s="670" customFormat="1">
      <c r="A639" s="270"/>
      <c r="B639" s="270"/>
      <c r="C639" s="270"/>
      <c r="D639" s="139"/>
      <c r="E639" s="142"/>
      <c r="F639" s="142"/>
      <c r="G639" s="142"/>
      <c r="H639" s="139"/>
      <c r="I639" s="139"/>
      <c r="J639" s="139"/>
      <c r="K639" s="574"/>
      <c r="L639" s="673"/>
      <c r="M639" s="349"/>
      <c r="O639" s="644"/>
      <c r="Q639" s="139"/>
      <c r="R639" s="139"/>
      <c r="S639" s="270"/>
      <c r="T639" s="270"/>
      <c r="U639" s="285"/>
      <c r="V639" s="406"/>
      <c r="W639" s="446"/>
      <c r="X639" s="270"/>
      <c r="Y639" s="570"/>
      <c r="Z639" s="570"/>
      <c r="AA639" s="270"/>
      <c r="AB639" s="272"/>
      <c r="AC639" s="491"/>
      <c r="AD639" s="272"/>
      <c r="AE639" s="270"/>
    </row>
    <row r="640" spans="1:31" s="670" customFormat="1">
      <c r="A640" s="270"/>
      <c r="B640" s="270"/>
      <c r="C640" s="270"/>
      <c r="D640" s="139"/>
      <c r="E640" s="142"/>
      <c r="F640" s="142"/>
      <c r="G640" s="142"/>
      <c r="H640" s="139"/>
      <c r="I640" s="139"/>
      <c r="J640" s="139"/>
      <c r="K640" s="574"/>
      <c r="L640" s="673"/>
      <c r="M640" s="349"/>
      <c r="O640" s="644"/>
      <c r="Q640" s="139"/>
      <c r="R640" s="139"/>
      <c r="S640" s="270"/>
      <c r="T640" s="270"/>
      <c r="U640" s="285"/>
      <c r="V640" s="406"/>
      <c r="W640" s="446"/>
      <c r="X640" s="270"/>
      <c r="Y640" s="570"/>
      <c r="Z640" s="570"/>
      <c r="AA640" s="270"/>
      <c r="AB640" s="272"/>
      <c r="AC640" s="491"/>
      <c r="AD640" s="272"/>
      <c r="AE640" s="270"/>
    </row>
    <row r="641" spans="1:31" s="670" customFormat="1">
      <c r="A641" s="270"/>
      <c r="B641" s="270"/>
      <c r="C641" s="270"/>
      <c r="D641" s="139"/>
      <c r="E641" s="142"/>
      <c r="F641" s="142"/>
      <c r="G641" s="142"/>
      <c r="H641" s="139"/>
      <c r="I641" s="139"/>
      <c r="J641" s="139"/>
      <c r="K641" s="574"/>
      <c r="L641" s="673"/>
      <c r="M641" s="349"/>
      <c r="O641" s="644"/>
      <c r="Q641" s="139"/>
      <c r="R641" s="139"/>
      <c r="S641" s="270"/>
      <c r="T641" s="270"/>
      <c r="U641" s="285"/>
      <c r="V641" s="406"/>
      <c r="W641" s="446"/>
      <c r="X641" s="270"/>
      <c r="Y641" s="570"/>
      <c r="Z641" s="570"/>
      <c r="AA641" s="270"/>
      <c r="AB641" s="272"/>
      <c r="AC641" s="491"/>
      <c r="AD641" s="272"/>
      <c r="AE641" s="270"/>
    </row>
    <row r="642" spans="1:31" s="670" customFormat="1">
      <c r="A642" s="270"/>
      <c r="B642" s="270"/>
      <c r="C642" s="270"/>
      <c r="D642" s="139"/>
      <c r="E642" s="142"/>
      <c r="F642" s="142"/>
      <c r="G642" s="142"/>
      <c r="H642" s="139"/>
      <c r="I642" s="139"/>
      <c r="J642" s="139"/>
      <c r="K642" s="574"/>
      <c r="L642" s="673"/>
      <c r="M642" s="349"/>
      <c r="O642" s="644"/>
      <c r="Q642" s="139"/>
      <c r="R642" s="139"/>
      <c r="S642" s="270"/>
      <c r="T642" s="270"/>
      <c r="U642" s="285"/>
      <c r="V642" s="406"/>
      <c r="W642" s="446"/>
      <c r="X642" s="270"/>
      <c r="Y642" s="570"/>
      <c r="Z642" s="570"/>
      <c r="AA642" s="270"/>
      <c r="AB642" s="272"/>
      <c r="AC642" s="491"/>
      <c r="AD642" s="272"/>
      <c r="AE642" s="270"/>
    </row>
    <row r="643" spans="1:31" s="670" customFormat="1">
      <c r="A643" s="270"/>
      <c r="B643" s="270"/>
      <c r="C643" s="270"/>
      <c r="D643" s="139"/>
      <c r="E643" s="142"/>
      <c r="F643" s="142"/>
      <c r="G643" s="142"/>
      <c r="H643" s="139"/>
      <c r="I643" s="139"/>
      <c r="J643" s="139"/>
      <c r="K643" s="574"/>
      <c r="L643" s="673"/>
      <c r="M643" s="349"/>
      <c r="O643" s="644"/>
      <c r="Q643" s="139"/>
      <c r="R643" s="139"/>
      <c r="S643" s="270"/>
      <c r="T643" s="270"/>
      <c r="U643" s="285"/>
      <c r="V643" s="406"/>
      <c r="W643" s="446"/>
      <c r="X643" s="270"/>
      <c r="Y643" s="570"/>
      <c r="Z643" s="570"/>
      <c r="AA643" s="270"/>
      <c r="AB643" s="272"/>
      <c r="AC643" s="491"/>
      <c r="AD643" s="272"/>
      <c r="AE643" s="270"/>
    </row>
    <row r="644" spans="1:31" s="670" customFormat="1">
      <c r="A644" s="270"/>
      <c r="B644" s="270"/>
      <c r="C644" s="270"/>
      <c r="D644" s="139"/>
      <c r="E644" s="142"/>
      <c r="F644" s="142"/>
      <c r="G644" s="142"/>
      <c r="H644" s="139"/>
      <c r="I644" s="139"/>
      <c r="J644" s="139"/>
      <c r="K644" s="574"/>
      <c r="L644" s="673"/>
      <c r="M644" s="349"/>
      <c r="O644" s="644"/>
      <c r="Q644" s="139"/>
      <c r="R644" s="139"/>
      <c r="S644" s="270"/>
      <c r="T644" s="270"/>
      <c r="U644" s="285"/>
      <c r="V644" s="406"/>
      <c r="W644" s="446"/>
      <c r="X644" s="270"/>
      <c r="Y644" s="570"/>
      <c r="Z644" s="570"/>
      <c r="AA644" s="270"/>
      <c r="AB644" s="272"/>
      <c r="AC644" s="491"/>
      <c r="AD644" s="272"/>
      <c r="AE644" s="270"/>
    </row>
    <row r="645" spans="1:31" s="670" customFormat="1">
      <c r="A645" s="270"/>
      <c r="B645" s="270"/>
      <c r="C645" s="270"/>
      <c r="D645" s="139"/>
      <c r="E645" s="142"/>
      <c r="F645" s="142"/>
      <c r="G645" s="142"/>
      <c r="H645" s="139"/>
      <c r="I645" s="139"/>
      <c r="J645" s="139"/>
      <c r="K645" s="574"/>
      <c r="L645" s="673"/>
      <c r="M645" s="349"/>
      <c r="O645" s="644"/>
      <c r="Q645" s="139"/>
      <c r="R645" s="139"/>
      <c r="S645" s="270"/>
      <c r="T645" s="270"/>
      <c r="U645" s="285"/>
      <c r="V645" s="406"/>
      <c r="W645" s="446"/>
      <c r="X645" s="270"/>
      <c r="Y645" s="570"/>
      <c r="Z645" s="570"/>
      <c r="AA645" s="270"/>
      <c r="AB645" s="272"/>
      <c r="AC645" s="491"/>
      <c r="AD645" s="272"/>
      <c r="AE645" s="270"/>
    </row>
    <row r="646" spans="1:31" s="670" customFormat="1">
      <c r="A646" s="270"/>
      <c r="B646" s="270"/>
      <c r="C646" s="270"/>
      <c r="D646" s="139"/>
      <c r="E646" s="142"/>
      <c r="F646" s="142"/>
      <c r="G646" s="142"/>
      <c r="H646" s="139"/>
      <c r="I646" s="139"/>
      <c r="J646" s="139"/>
      <c r="K646" s="574"/>
      <c r="L646" s="673"/>
      <c r="M646" s="349"/>
      <c r="O646" s="644"/>
      <c r="Q646" s="139"/>
      <c r="R646" s="139"/>
      <c r="S646" s="270"/>
      <c r="T646" s="270"/>
      <c r="U646" s="285"/>
      <c r="V646" s="406"/>
      <c r="W646" s="446"/>
      <c r="X646" s="270"/>
      <c r="Y646" s="570"/>
      <c r="Z646" s="570"/>
      <c r="AA646" s="270"/>
      <c r="AB646" s="272"/>
      <c r="AC646" s="491"/>
      <c r="AD646" s="272"/>
      <c r="AE646" s="270"/>
    </row>
    <row r="647" spans="1:31" s="670" customFormat="1">
      <c r="A647" s="270"/>
      <c r="B647" s="270"/>
      <c r="C647" s="270"/>
      <c r="D647" s="139"/>
      <c r="E647" s="142"/>
      <c r="F647" s="142"/>
      <c r="G647" s="142"/>
      <c r="H647" s="139"/>
      <c r="I647" s="139"/>
      <c r="J647" s="139"/>
      <c r="K647" s="574"/>
      <c r="L647" s="673"/>
      <c r="M647" s="349"/>
      <c r="O647" s="644"/>
      <c r="Q647" s="139"/>
      <c r="R647" s="139"/>
      <c r="S647" s="270"/>
      <c r="T647" s="270"/>
      <c r="U647" s="285"/>
      <c r="V647" s="406"/>
      <c r="W647" s="446"/>
      <c r="X647" s="270"/>
      <c r="Y647" s="570"/>
      <c r="Z647" s="570"/>
      <c r="AA647" s="270"/>
      <c r="AB647" s="272"/>
      <c r="AC647" s="491"/>
      <c r="AD647" s="272"/>
      <c r="AE647" s="270"/>
    </row>
    <row r="648" spans="1:31" s="670" customFormat="1">
      <c r="A648" s="270"/>
      <c r="B648" s="270"/>
      <c r="C648" s="270"/>
      <c r="D648" s="139"/>
      <c r="E648" s="142"/>
      <c r="F648" s="142"/>
      <c r="G648" s="142"/>
      <c r="H648" s="139"/>
      <c r="I648" s="139"/>
      <c r="J648" s="139"/>
      <c r="K648" s="574"/>
      <c r="L648" s="673"/>
      <c r="M648" s="349"/>
      <c r="O648" s="644"/>
      <c r="Q648" s="139"/>
      <c r="R648" s="139"/>
      <c r="S648" s="270"/>
      <c r="T648" s="270"/>
      <c r="U648" s="285"/>
      <c r="V648" s="406"/>
      <c r="W648" s="446"/>
      <c r="X648" s="270"/>
      <c r="Y648" s="570"/>
      <c r="Z648" s="570"/>
      <c r="AA648" s="270"/>
      <c r="AB648" s="272"/>
      <c r="AC648" s="491"/>
      <c r="AD648" s="272"/>
      <c r="AE648" s="270"/>
    </row>
    <row r="649" spans="1:31" s="670" customFormat="1">
      <c r="A649" s="270"/>
      <c r="B649" s="270"/>
      <c r="C649" s="270"/>
      <c r="D649" s="139"/>
      <c r="E649" s="142"/>
      <c r="F649" s="142"/>
      <c r="G649" s="142"/>
      <c r="H649" s="139"/>
      <c r="I649" s="139"/>
      <c r="J649" s="139"/>
      <c r="K649" s="574"/>
      <c r="L649" s="673"/>
      <c r="M649" s="349"/>
      <c r="O649" s="644"/>
      <c r="Q649" s="139"/>
      <c r="R649" s="139"/>
      <c r="S649" s="270"/>
      <c r="T649" s="270"/>
      <c r="U649" s="285"/>
      <c r="V649" s="406"/>
      <c r="W649" s="446"/>
      <c r="X649" s="270"/>
      <c r="Y649" s="570"/>
      <c r="Z649" s="570"/>
      <c r="AA649" s="270"/>
      <c r="AB649" s="272"/>
      <c r="AC649" s="491"/>
      <c r="AD649" s="272"/>
      <c r="AE649" s="270"/>
    </row>
    <row r="650" spans="1:31" s="670" customFormat="1">
      <c r="A650" s="270"/>
      <c r="B650" s="270"/>
      <c r="C650" s="270"/>
      <c r="D650" s="139"/>
      <c r="E650" s="142"/>
      <c r="F650" s="142"/>
      <c r="G650" s="142"/>
      <c r="H650" s="139"/>
      <c r="I650" s="139"/>
      <c r="J650" s="139"/>
      <c r="K650" s="574"/>
      <c r="L650" s="673"/>
      <c r="M650" s="349"/>
      <c r="O650" s="644"/>
      <c r="Q650" s="139"/>
      <c r="R650" s="139"/>
      <c r="S650" s="270"/>
      <c r="T650" s="270"/>
      <c r="U650" s="285"/>
      <c r="V650" s="406"/>
      <c r="W650" s="446"/>
      <c r="X650" s="270"/>
      <c r="Y650" s="570"/>
      <c r="Z650" s="570"/>
      <c r="AA650" s="270"/>
      <c r="AB650" s="272"/>
      <c r="AC650" s="491"/>
      <c r="AD650" s="272"/>
      <c r="AE650" s="270"/>
    </row>
    <row r="651" spans="1:31" s="670" customFormat="1">
      <c r="A651" s="270"/>
      <c r="B651" s="270"/>
      <c r="C651" s="270"/>
      <c r="D651" s="139"/>
      <c r="E651" s="142"/>
      <c r="F651" s="142"/>
      <c r="G651" s="142"/>
      <c r="H651" s="139"/>
      <c r="I651" s="139"/>
      <c r="J651" s="139"/>
      <c r="K651" s="574"/>
      <c r="L651" s="673"/>
      <c r="M651" s="349"/>
      <c r="O651" s="644"/>
      <c r="Q651" s="139"/>
      <c r="R651" s="139"/>
      <c r="S651" s="270"/>
      <c r="T651" s="270"/>
      <c r="U651" s="285"/>
      <c r="V651" s="406"/>
      <c r="W651" s="446"/>
      <c r="X651" s="270"/>
      <c r="Y651" s="570"/>
      <c r="Z651" s="570"/>
      <c r="AA651" s="270"/>
      <c r="AB651" s="272"/>
      <c r="AC651" s="491"/>
      <c r="AD651" s="272"/>
      <c r="AE651" s="270"/>
    </row>
    <row r="652" spans="1:31" s="670" customFormat="1">
      <c r="A652" s="270"/>
      <c r="B652" s="270"/>
      <c r="C652" s="270"/>
      <c r="D652" s="139"/>
      <c r="E652" s="142"/>
      <c r="F652" s="142"/>
      <c r="G652" s="142"/>
      <c r="H652" s="139"/>
      <c r="I652" s="139"/>
      <c r="J652" s="139"/>
      <c r="K652" s="574"/>
      <c r="L652" s="673"/>
      <c r="M652" s="349"/>
      <c r="O652" s="644"/>
      <c r="Q652" s="139"/>
      <c r="R652" s="139"/>
      <c r="S652" s="270"/>
      <c r="T652" s="270"/>
      <c r="U652" s="285"/>
      <c r="V652" s="406"/>
      <c r="W652" s="446"/>
      <c r="X652" s="270"/>
      <c r="Y652" s="570"/>
      <c r="Z652" s="570"/>
      <c r="AA652" s="270"/>
      <c r="AB652" s="272"/>
      <c r="AC652" s="491"/>
      <c r="AD652" s="272"/>
      <c r="AE652" s="270"/>
    </row>
    <row r="653" spans="1:31" s="670" customFormat="1">
      <c r="A653" s="270"/>
      <c r="B653" s="270"/>
      <c r="C653" s="270"/>
      <c r="D653" s="139"/>
      <c r="E653" s="142"/>
      <c r="F653" s="142"/>
      <c r="G653" s="142"/>
      <c r="H653" s="139"/>
      <c r="I653" s="139"/>
      <c r="J653" s="139"/>
      <c r="K653" s="574"/>
      <c r="L653" s="673"/>
      <c r="M653" s="349"/>
      <c r="O653" s="644"/>
      <c r="Q653" s="139"/>
      <c r="R653" s="139"/>
      <c r="S653" s="270"/>
      <c r="T653" s="270"/>
      <c r="U653" s="285"/>
      <c r="V653" s="406"/>
      <c r="W653" s="446"/>
      <c r="X653" s="270"/>
      <c r="Y653" s="570"/>
      <c r="Z653" s="570"/>
      <c r="AA653" s="270"/>
      <c r="AB653" s="272"/>
      <c r="AC653" s="491"/>
      <c r="AD653" s="272"/>
      <c r="AE653" s="270"/>
    </row>
    <row r="654" spans="1:31" s="670" customFormat="1">
      <c r="A654" s="270"/>
      <c r="B654" s="270"/>
      <c r="C654" s="270"/>
      <c r="D654" s="139"/>
      <c r="E654" s="142"/>
      <c r="F654" s="142"/>
      <c r="G654" s="142"/>
      <c r="H654" s="139"/>
      <c r="I654" s="139"/>
      <c r="J654" s="139"/>
      <c r="K654" s="574"/>
      <c r="L654" s="673"/>
      <c r="M654" s="349"/>
      <c r="O654" s="644"/>
      <c r="Q654" s="139"/>
      <c r="R654" s="139"/>
      <c r="S654" s="270"/>
      <c r="T654" s="270"/>
      <c r="U654" s="285"/>
      <c r="V654" s="406"/>
      <c r="W654" s="446"/>
      <c r="X654" s="270"/>
      <c r="Y654" s="570"/>
      <c r="Z654" s="570"/>
      <c r="AA654" s="270"/>
      <c r="AB654" s="272"/>
      <c r="AC654" s="491"/>
      <c r="AD654" s="272"/>
      <c r="AE654" s="270"/>
    </row>
    <row r="655" spans="1:31" s="670" customFormat="1">
      <c r="A655" s="270"/>
      <c r="B655" s="270"/>
      <c r="C655" s="270"/>
      <c r="D655" s="139"/>
      <c r="E655" s="142"/>
      <c r="F655" s="142"/>
      <c r="G655" s="142"/>
      <c r="H655" s="139"/>
      <c r="I655" s="139"/>
      <c r="J655" s="139"/>
      <c r="K655" s="574"/>
      <c r="L655" s="673"/>
      <c r="M655" s="349"/>
      <c r="O655" s="644"/>
      <c r="Q655" s="139"/>
      <c r="R655" s="139"/>
      <c r="S655" s="270"/>
      <c r="T655" s="270"/>
      <c r="U655" s="285"/>
      <c r="V655" s="406"/>
      <c r="W655" s="446"/>
      <c r="X655" s="270"/>
      <c r="Y655" s="570"/>
      <c r="Z655" s="570"/>
      <c r="AA655" s="270"/>
      <c r="AB655" s="272"/>
      <c r="AC655" s="491"/>
      <c r="AD655" s="272"/>
      <c r="AE655" s="270"/>
    </row>
    <row r="656" spans="1:31" s="670" customFormat="1">
      <c r="A656" s="270"/>
      <c r="B656" s="270"/>
      <c r="C656" s="270"/>
      <c r="D656" s="139"/>
      <c r="E656" s="142"/>
      <c r="F656" s="142"/>
      <c r="G656" s="142"/>
      <c r="H656" s="139"/>
      <c r="I656" s="139"/>
      <c r="J656" s="139"/>
      <c r="K656" s="574"/>
      <c r="L656" s="673"/>
      <c r="M656" s="349"/>
      <c r="O656" s="644"/>
      <c r="Q656" s="139"/>
      <c r="R656" s="139"/>
      <c r="S656" s="270"/>
      <c r="T656" s="270"/>
      <c r="U656" s="285"/>
      <c r="V656" s="406"/>
      <c r="W656" s="446"/>
      <c r="X656" s="270"/>
      <c r="Y656" s="570"/>
      <c r="Z656" s="570"/>
      <c r="AA656" s="270"/>
      <c r="AB656" s="272"/>
      <c r="AC656" s="491"/>
      <c r="AD656" s="272"/>
      <c r="AE656" s="270"/>
    </row>
    <row r="657" spans="1:31" s="670" customFormat="1">
      <c r="A657" s="270"/>
      <c r="B657" s="270"/>
      <c r="C657" s="270"/>
      <c r="D657" s="139"/>
      <c r="E657" s="142"/>
      <c r="F657" s="142"/>
      <c r="G657" s="142"/>
      <c r="H657" s="139"/>
      <c r="I657" s="139"/>
      <c r="J657" s="139"/>
      <c r="K657" s="574"/>
      <c r="L657" s="673"/>
      <c r="M657" s="349"/>
      <c r="O657" s="644"/>
      <c r="Q657" s="139"/>
      <c r="R657" s="139"/>
      <c r="S657" s="270"/>
      <c r="T657" s="270"/>
      <c r="U657" s="285"/>
      <c r="V657" s="406"/>
      <c r="W657" s="446"/>
      <c r="X657" s="270"/>
      <c r="Y657" s="570"/>
      <c r="Z657" s="570"/>
      <c r="AA657" s="270"/>
      <c r="AB657" s="272"/>
      <c r="AC657" s="491"/>
      <c r="AD657" s="272"/>
      <c r="AE657" s="270"/>
    </row>
    <row r="658" spans="1:31" s="670" customFormat="1">
      <c r="A658" s="270"/>
      <c r="B658" s="270"/>
      <c r="C658" s="270"/>
      <c r="D658" s="139"/>
      <c r="E658" s="142"/>
      <c r="F658" s="142"/>
      <c r="G658" s="142"/>
      <c r="H658" s="139"/>
      <c r="I658" s="139"/>
      <c r="J658" s="139"/>
      <c r="K658" s="574"/>
      <c r="L658" s="673"/>
      <c r="M658" s="349"/>
      <c r="O658" s="644"/>
      <c r="Q658" s="139"/>
      <c r="R658" s="139"/>
      <c r="S658" s="270"/>
      <c r="T658" s="270"/>
      <c r="U658" s="285"/>
      <c r="V658" s="406"/>
      <c r="W658" s="446"/>
      <c r="X658" s="270"/>
      <c r="Y658" s="570"/>
      <c r="Z658" s="570"/>
      <c r="AA658" s="270"/>
      <c r="AB658" s="272"/>
      <c r="AC658" s="491"/>
      <c r="AD658" s="272"/>
      <c r="AE658" s="270"/>
    </row>
    <row r="659" spans="1:31" s="670" customFormat="1">
      <c r="A659" s="270"/>
      <c r="B659" s="270"/>
      <c r="C659" s="270"/>
      <c r="D659" s="139"/>
      <c r="E659" s="142"/>
      <c r="F659" s="142"/>
      <c r="G659" s="142"/>
      <c r="H659" s="139"/>
      <c r="I659" s="139"/>
      <c r="J659" s="139"/>
      <c r="K659" s="574"/>
      <c r="L659" s="673"/>
      <c r="M659" s="349"/>
      <c r="O659" s="644"/>
      <c r="Q659" s="139"/>
      <c r="R659" s="139"/>
      <c r="S659" s="270"/>
      <c r="T659" s="270"/>
      <c r="U659" s="285"/>
      <c r="V659" s="406"/>
      <c r="W659" s="446"/>
      <c r="X659" s="270"/>
      <c r="Y659" s="570"/>
      <c r="Z659" s="570"/>
      <c r="AA659" s="270"/>
      <c r="AB659" s="272"/>
      <c r="AC659" s="491"/>
      <c r="AD659" s="272"/>
      <c r="AE659" s="270"/>
    </row>
    <row r="660" spans="1:31" s="670" customFormat="1">
      <c r="A660" s="270"/>
      <c r="B660" s="270"/>
      <c r="C660" s="270"/>
      <c r="D660" s="139"/>
      <c r="E660" s="142"/>
      <c r="F660" s="142"/>
      <c r="G660" s="142"/>
      <c r="H660" s="139"/>
      <c r="I660" s="139"/>
      <c r="J660" s="139"/>
      <c r="K660" s="574"/>
      <c r="L660" s="673"/>
      <c r="M660" s="349"/>
      <c r="O660" s="644"/>
      <c r="Q660" s="139"/>
      <c r="R660" s="139"/>
      <c r="S660" s="270"/>
      <c r="T660" s="270"/>
      <c r="U660" s="285"/>
      <c r="V660" s="406"/>
      <c r="W660" s="446"/>
      <c r="X660" s="270"/>
      <c r="Y660" s="570"/>
      <c r="Z660" s="570"/>
      <c r="AA660" s="270"/>
      <c r="AB660" s="272"/>
      <c r="AC660" s="491"/>
      <c r="AD660" s="272"/>
      <c r="AE660" s="270"/>
    </row>
    <row r="661" spans="1:31" s="670" customFormat="1">
      <c r="A661" s="270"/>
      <c r="B661" s="270"/>
      <c r="C661" s="270"/>
      <c r="D661" s="139"/>
      <c r="E661" s="142"/>
      <c r="F661" s="142"/>
      <c r="G661" s="142"/>
      <c r="H661" s="139"/>
      <c r="I661" s="139"/>
      <c r="J661" s="139"/>
      <c r="K661" s="574"/>
      <c r="L661" s="673"/>
      <c r="M661" s="349"/>
      <c r="O661" s="644"/>
      <c r="Q661" s="139"/>
      <c r="R661" s="139"/>
      <c r="S661" s="270"/>
      <c r="T661" s="270"/>
      <c r="U661" s="285"/>
      <c r="V661" s="406"/>
      <c r="W661" s="446"/>
      <c r="X661" s="270"/>
      <c r="Y661" s="570"/>
      <c r="Z661" s="570"/>
      <c r="AA661" s="270"/>
      <c r="AB661" s="272"/>
      <c r="AC661" s="491"/>
      <c r="AD661" s="272"/>
      <c r="AE661" s="270"/>
    </row>
    <row r="662" spans="1:31" s="670" customFormat="1">
      <c r="A662" s="270"/>
      <c r="B662" s="270"/>
      <c r="C662" s="270"/>
      <c r="D662" s="139"/>
      <c r="E662" s="142"/>
      <c r="F662" s="142"/>
      <c r="G662" s="142"/>
      <c r="H662" s="139"/>
      <c r="I662" s="139"/>
      <c r="J662" s="139"/>
      <c r="K662" s="574"/>
      <c r="L662" s="673"/>
      <c r="M662" s="349"/>
      <c r="O662" s="644"/>
      <c r="Q662" s="139"/>
      <c r="R662" s="139"/>
      <c r="S662" s="270"/>
      <c r="T662" s="270"/>
      <c r="U662" s="285"/>
      <c r="V662" s="406"/>
      <c r="W662" s="446"/>
      <c r="X662" s="270"/>
      <c r="Y662" s="570"/>
      <c r="Z662" s="570"/>
      <c r="AA662" s="270"/>
      <c r="AB662" s="272"/>
      <c r="AC662" s="491"/>
      <c r="AD662" s="272"/>
      <c r="AE662" s="270"/>
    </row>
    <row r="663" spans="1:31" s="670" customFormat="1">
      <c r="A663" s="270"/>
      <c r="B663" s="270"/>
      <c r="C663" s="270"/>
      <c r="D663" s="139"/>
      <c r="E663" s="142"/>
      <c r="F663" s="142"/>
      <c r="G663" s="142"/>
      <c r="H663" s="139"/>
      <c r="I663" s="139"/>
      <c r="J663" s="139"/>
      <c r="K663" s="574"/>
      <c r="L663" s="673"/>
      <c r="M663" s="349"/>
      <c r="O663" s="644"/>
      <c r="Q663" s="139"/>
      <c r="R663" s="139"/>
      <c r="S663" s="270"/>
      <c r="T663" s="270"/>
      <c r="U663" s="285"/>
      <c r="V663" s="406"/>
      <c r="W663" s="446"/>
      <c r="X663" s="270"/>
      <c r="Y663" s="570"/>
      <c r="Z663" s="570"/>
      <c r="AA663" s="270"/>
      <c r="AB663" s="272"/>
      <c r="AC663" s="491"/>
      <c r="AD663" s="272"/>
      <c r="AE663" s="270"/>
    </row>
    <row r="664" spans="1:31" s="670" customFormat="1">
      <c r="A664" s="270"/>
      <c r="B664" s="270"/>
      <c r="C664" s="270"/>
      <c r="D664" s="139"/>
      <c r="E664" s="142"/>
      <c r="F664" s="142"/>
      <c r="G664" s="142"/>
      <c r="H664" s="139"/>
      <c r="I664" s="139"/>
      <c r="J664" s="139"/>
      <c r="K664" s="574"/>
      <c r="L664" s="673"/>
      <c r="M664" s="349"/>
      <c r="O664" s="644"/>
      <c r="Q664" s="139"/>
      <c r="R664" s="139"/>
      <c r="S664" s="270"/>
      <c r="T664" s="270"/>
      <c r="U664" s="285"/>
      <c r="V664" s="406"/>
      <c r="W664" s="446"/>
      <c r="X664" s="270"/>
      <c r="Y664" s="570"/>
      <c r="Z664" s="570"/>
      <c r="AA664" s="270"/>
      <c r="AB664" s="272"/>
      <c r="AC664" s="491"/>
      <c r="AD664" s="272"/>
      <c r="AE664" s="270"/>
    </row>
    <row r="665" spans="1:31" s="670" customFormat="1">
      <c r="A665" s="270"/>
      <c r="B665" s="270"/>
      <c r="C665" s="270"/>
      <c r="D665" s="139"/>
      <c r="E665" s="142"/>
      <c r="F665" s="142"/>
      <c r="G665" s="142"/>
      <c r="H665" s="139"/>
      <c r="I665" s="139"/>
      <c r="J665" s="139"/>
      <c r="K665" s="574"/>
      <c r="L665" s="673"/>
      <c r="M665" s="349"/>
      <c r="O665" s="644"/>
      <c r="Q665" s="139"/>
      <c r="R665" s="139"/>
      <c r="S665" s="270"/>
      <c r="T665" s="270"/>
      <c r="U665" s="285"/>
      <c r="V665" s="406"/>
      <c r="W665" s="446"/>
      <c r="X665" s="270"/>
      <c r="Y665" s="570"/>
      <c r="Z665" s="570"/>
      <c r="AA665" s="270"/>
      <c r="AB665" s="272"/>
      <c r="AC665" s="491"/>
      <c r="AD665" s="272"/>
      <c r="AE665" s="270"/>
    </row>
    <row r="666" spans="1:31" s="670" customFormat="1">
      <c r="A666" s="270"/>
      <c r="B666" s="270"/>
      <c r="C666" s="270"/>
      <c r="D666" s="139"/>
      <c r="E666" s="142"/>
      <c r="F666" s="142"/>
      <c r="G666" s="142"/>
      <c r="H666" s="139"/>
      <c r="I666" s="139"/>
      <c r="J666" s="139"/>
      <c r="K666" s="574"/>
      <c r="L666" s="673"/>
      <c r="M666" s="349"/>
      <c r="O666" s="644"/>
      <c r="Q666" s="139"/>
      <c r="R666" s="139"/>
      <c r="S666" s="270"/>
      <c r="T666" s="270"/>
      <c r="U666" s="285"/>
      <c r="V666" s="406"/>
      <c r="W666" s="446"/>
      <c r="X666" s="270"/>
      <c r="Y666" s="570"/>
      <c r="Z666" s="570"/>
      <c r="AA666" s="270"/>
      <c r="AB666" s="272"/>
      <c r="AC666" s="491"/>
      <c r="AD666" s="272"/>
      <c r="AE666" s="270"/>
    </row>
    <row r="667" spans="1:31" s="670" customFormat="1">
      <c r="A667" s="270"/>
      <c r="B667" s="270"/>
      <c r="C667" s="270"/>
      <c r="D667" s="139"/>
      <c r="E667" s="142"/>
      <c r="F667" s="142"/>
      <c r="G667" s="142"/>
      <c r="H667" s="139"/>
      <c r="I667" s="139"/>
      <c r="J667" s="139"/>
      <c r="K667" s="574"/>
      <c r="L667" s="673"/>
      <c r="M667" s="349"/>
      <c r="O667" s="644"/>
      <c r="Q667" s="139"/>
      <c r="R667" s="139"/>
      <c r="S667" s="270"/>
      <c r="T667" s="270"/>
      <c r="U667" s="285"/>
      <c r="V667" s="406"/>
      <c r="W667" s="446"/>
      <c r="X667" s="270"/>
      <c r="Y667" s="570"/>
      <c r="Z667" s="570"/>
      <c r="AA667" s="270"/>
      <c r="AB667" s="272"/>
      <c r="AC667" s="491"/>
      <c r="AD667" s="272"/>
      <c r="AE667" s="270"/>
    </row>
    <row r="668" spans="1:31" s="670" customFormat="1">
      <c r="A668" s="270"/>
      <c r="B668" s="270"/>
      <c r="C668" s="270"/>
      <c r="D668" s="139"/>
      <c r="E668" s="142"/>
      <c r="F668" s="142"/>
      <c r="G668" s="142"/>
      <c r="H668" s="139"/>
      <c r="I668" s="139"/>
      <c r="J668" s="139"/>
      <c r="K668" s="574"/>
      <c r="L668" s="673"/>
      <c r="M668" s="349"/>
      <c r="O668" s="644"/>
      <c r="Q668" s="139"/>
      <c r="R668" s="139"/>
      <c r="S668" s="270"/>
      <c r="T668" s="270"/>
      <c r="U668" s="285"/>
      <c r="V668" s="406"/>
      <c r="W668" s="446"/>
      <c r="X668" s="270"/>
      <c r="Y668" s="570"/>
      <c r="Z668" s="570"/>
      <c r="AA668" s="270"/>
      <c r="AB668" s="272"/>
      <c r="AC668" s="491"/>
      <c r="AD668" s="272"/>
      <c r="AE668" s="270"/>
    </row>
    <row r="669" spans="1:31" s="670" customFormat="1">
      <c r="A669" s="270"/>
      <c r="B669" s="270"/>
      <c r="C669" s="270"/>
      <c r="D669" s="139"/>
      <c r="E669" s="142"/>
      <c r="F669" s="142"/>
      <c r="G669" s="142"/>
      <c r="H669" s="139"/>
      <c r="I669" s="139"/>
      <c r="J669" s="139"/>
      <c r="K669" s="574"/>
      <c r="L669" s="673"/>
      <c r="M669" s="349"/>
      <c r="O669" s="644"/>
      <c r="Q669" s="139"/>
      <c r="R669" s="139"/>
      <c r="S669" s="270"/>
      <c r="T669" s="270"/>
      <c r="U669" s="285"/>
      <c r="V669" s="406"/>
      <c r="W669" s="446"/>
      <c r="X669" s="270"/>
      <c r="Y669" s="570"/>
      <c r="Z669" s="570"/>
      <c r="AA669" s="270"/>
      <c r="AB669" s="272"/>
      <c r="AC669" s="491"/>
      <c r="AD669" s="272"/>
      <c r="AE669" s="270"/>
    </row>
    <row r="670" spans="1:31" s="670" customFormat="1">
      <c r="A670" s="270"/>
      <c r="B670" s="270"/>
      <c r="C670" s="270"/>
      <c r="D670" s="139"/>
      <c r="E670" s="142"/>
      <c r="F670" s="142"/>
      <c r="G670" s="142"/>
      <c r="H670" s="139"/>
      <c r="I670" s="139"/>
      <c r="J670" s="139"/>
      <c r="K670" s="574"/>
      <c r="L670" s="673"/>
      <c r="M670" s="349"/>
      <c r="O670" s="644"/>
      <c r="Q670" s="139"/>
      <c r="R670" s="139"/>
      <c r="S670" s="270"/>
      <c r="T670" s="270"/>
      <c r="U670" s="285"/>
      <c r="V670" s="406"/>
      <c r="W670" s="446"/>
      <c r="X670" s="270"/>
      <c r="Y670" s="570"/>
      <c r="Z670" s="570"/>
      <c r="AA670" s="270"/>
      <c r="AB670" s="272"/>
      <c r="AC670" s="491"/>
      <c r="AD670" s="272"/>
      <c r="AE670" s="270"/>
    </row>
    <row r="671" spans="1:31" s="670" customFormat="1">
      <c r="A671" s="270"/>
      <c r="B671" s="270"/>
      <c r="C671" s="270"/>
      <c r="D671" s="139"/>
      <c r="E671" s="142"/>
      <c r="F671" s="142"/>
      <c r="G671" s="142"/>
      <c r="H671" s="139"/>
      <c r="I671" s="139"/>
      <c r="J671" s="139"/>
      <c r="K671" s="574"/>
      <c r="L671" s="673"/>
      <c r="M671" s="349"/>
      <c r="O671" s="644"/>
      <c r="Q671" s="139"/>
      <c r="R671" s="139"/>
      <c r="S671" s="270"/>
      <c r="T671" s="270"/>
      <c r="U671" s="285"/>
      <c r="V671" s="406"/>
      <c r="W671" s="446"/>
      <c r="X671" s="270"/>
      <c r="Y671" s="570"/>
      <c r="Z671" s="570"/>
      <c r="AA671" s="270"/>
      <c r="AB671" s="272"/>
      <c r="AC671" s="491"/>
      <c r="AD671" s="272"/>
      <c r="AE671" s="270"/>
    </row>
    <row r="672" spans="1:31" s="670" customFormat="1">
      <c r="A672" s="270"/>
      <c r="B672" s="270"/>
      <c r="C672" s="270"/>
      <c r="D672" s="139"/>
      <c r="E672" s="142"/>
      <c r="F672" s="142"/>
      <c r="G672" s="142"/>
      <c r="H672" s="139"/>
      <c r="I672" s="139"/>
      <c r="J672" s="139"/>
      <c r="K672" s="574"/>
      <c r="L672" s="673"/>
      <c r="M672" s="349"/>
      <c r="O672" s="644"/>
      <c r="Q672" s="139"/>
      <c r="R672" s="139"/>
      <c r="S672" s="270"/>
      <c r="T672" s="270"/>
      <c r="U672" s="285"/>
      <c r="V672" s="406"/>
      <c r="W672" s="446"/>
      <c r="X672" s="270"/>
      <c r="Y672" s="570"/>
      <c r="Z672" s="570"/>
      <c r="AA672" s="270"/>
      <c r="AB672" s="272"/>
      <c r="AC672" s="491"/>
      <c r="AD672" s="272"/>
      <c r="AE672" s="270"/>
    </row>
    <row r="673" spans="1:31" s="670" customFormat="1">
      <c r="A673" s="270"/>
      <c r="B673" s="270"/>
      <c r="C673" s="270"/>
      <c r="D673" s="139"/>
      <c r="E673" s="142"/>
      <c r="F673" s="142"/>
      <c r="G673" s="142"/>
      <c r="H673" s="139"/>
      <c r="I673" s="139"/>
      <c r="J673" s="139"/>
      <c r="K673" s="574"/>
      <c r="L673" s="673"/>
      <c r="M673" s="349"/>
      <c r="O673" s="644"/>
      <c r="Q673" s="139"/>
      <c r="R673" s="139"/>
      <c r="S673" s="270"/>
      <c r="T673" s="270"/>
      <c r="U673" s="285"/>
      <c r="V673" s="406"/>
      <c r="W673" s="446"/>
      <c r="X673" s="270"/>
      <c r="Y673" s="570"/>
      <c r="Z673" s="570"/>
      <c r="AA673" s="270"/>
      <c r="AB673" s="272"/>
      <c r="AC673" s="491"/>
      <c r="AD673" s="272"/>
      <c r="AE673" s="270"/>
    </row>
    <row r="674" spans="1:31" s="670" customFormat="1">
      <c r="A674" s="270"/>
      <c r="B674" s="270"/>
      <c r="C674" s="270"/>
      <c r="D674" s="139"/>
      <c r="E674" s="142"/>
      <c r="F674" s="142"/>
      <c r="G674" s="142"/>
      <c r="H674" s="139"/>
      <c r="I674" s="139"/>
      <c r="J674" s="139"/>
      <c r="K674" s="574"/>
      <c r="L674" s="673"/>
      <c r="M674" s="349"/>
      <c r="O674" s="644"/>
      <c r="Q674" s="139"/>
      <c r="R674" s="139"/>
      <c r="S674" s="270"/>
      <c r="T674" s="270"/>
      <c r="U674" s="285"/>
      <c r="V674" s="406"/>
      <c r="W674" s="446"/>
      <c r="X674" s="270"/>
      <c r="Y674" s="570"/>
      <c r="Z674" s="570"/>
      <c r="AA674" s="270"/>
      <c r="AB674" s="272"/>
      <c r="AC674" s="491"/>
      <c r="AD674" s="272"/>
      <c r="AE674" s="270"/>
    </row>
    <row r="675" spans="1:31" s="670" customFormat="1">
      <c r="A675" s="270"/>
      <c r="B675" s="270"/>
      <c r="C675" s="270"/>
      <c r="D675" s="139"/>
      <c r="E675" s="142"/>
      <c r="F675" s="142"/>
      <c r="G675" s="142"/>
      <c r="H675" s="139"/>
      <c r="I675" s="139"/>
      <c r="J675" s="139"/>
      <c r="K675" s="574"/>
      <c r="L675" s="673"/>
      <c r="M675" s="349"/>
      <c r="O675" s="644"/>
      <c r="Q675" s="139"/>
      <c r="R675" s="139"/>
      <c r="S675" s="270"/>
      <c r="T675" s="270"/>
      <c r="U675" s="285"/>
      <c r="V675" s="406"/>
      <c r="W675" s="446"/>
      <c r="X675" s="270"/>
      <c r="Y675" s="570"/>
      <c r="Z675" s="570"/>
      <c r="AA675" s="270"/>
      <c r="AB675" s="272"/>
      <c r="AC675" s="491"/>
      <c r="AD675" s="272"/>
      <c r="AE675" s="270"/>
    </row>
    <row r="676" spans="1:31" s="670" customFormat="1">
      <c r="A676" s="270"/>
      <c r="B676" s="270"/>
      <c r="C676" s="270"/>
      <c r="D676" s="139"/>
      <c r="E676" s="142"/>
      <c r="F676" s="142"/>
      <c r="G676" s="142"/>
      <c r="H676" s="139"/>
      <c r="I676" s="139"/>
      <c r="J676" s="139"/>
      <c r="K676" s="574"/>
      <c r="L676" s="673"/>
      <c r="M676" s="349"/>
      <c r="O676" s="644"/>
      <c r="Q676" s="139"/>
      <c r="R676" s="139"/>
      <c r="S676" s="270"/>
      <c r="T676" s="270"/>
      <c r="U676" s="285"/>
      <c r="V676" s="406"/>
      <c r="W676" s="446"/>
      <c r="X676" s="270"/>
      <c r="Y676" s="570"/>
      <c r="Z676" s="570"/>
      <c r="AA676" s="270"/>
      <c r="AB676" s="272"/>
      <c r="AC676" s="491"/>
      <c r="AD676" s="272"/>
      <c r="AE676" s="270"/>
    </row>
    <row r="677" spans="1:31" s="670" customFormat="1">
      <c r="A677" s="270"/>
      <c r="B677" s="270"/>
      <c r="C677" s="270"/>
      <c r="D677" s="139"/>
      <c r="E677" s="142"/>
      <c r="F677" s="142"/>
      <c r="G677" s="142"/>
      <c r="H677" s="139"/>
      <c r="I677" s="139"/>
      <c r="J677" s="139"/>
      <c r="K677" s="574"/>
      <c r="L677" s="673"/>
      <c r="M677" s="349"/>
      <c r="O677" s="644"/>
      <c r="Q677" s="139"/>
      <c r="R677" s="139"/>
      <c r="S677" s="270"/>
      <c r="T677" s="270"/>
      <c r="U677" s="285"/>
      <c r="V677" s="406"/>
      <c r="W677" s="446"/>
      <c r="X677" s="270"/>
      <c r="Y677" s="570"/>
      <c r="Z677" s="570"/>
      <c r="AA677" s="270"/>
      <c r="AB677" s="272"/>
      <c r="AC677" s="491"/>
      <c r="AD677" s="272"/>
      <c r="AE677" s="270"/>
    </row>
  </sheetData>
  <mergeCells count="42">
    <mergeCell ref="G247:J247"/>
    <mergeCell ref="G256:J257"/>
    <mergeCell ref="G202:J202"/>
    <mergeCell ref="G212:J212"/>
    <mergeCell ref="G213:J213"/>
    <mergeCell ref="G214:J214"/>
    <mergeCell ref="G226:J226"/>
    <mergeCell ref="G229:J229"/>
    <mergeCell ref="G189:J189"/>
    <mergeCell ref="G114:J114"/>
    <mergeCell ref="G126:J126"/>
    <mergeCell ref="G127:J127"/>
    <mergeCell ref="G128:J128"/>
    <mergeCell ref="G131:J131"/>
    <mergeCell ref="G132:J132"/>
    <mergeCell ref="G154:J154"/>
    <mergeCell ref="G161:J161"/>
    <mergeCell ref="G166:J166"/>
    <mergeCell ref="G167:J167"/>
    <mergeCell ref="G188:J188"/>
    <mergeCell ref="G113:J113"/>
    <mergeCell ref="Y8:Z10"/>
    <mergeCell ref="K9:K10"/>
    <mergeCell ref="M9:M10"/>
    <mergeCell ref="N9:N10"/>
    <mergeCell ref="O9:O10"/>
    <mergeCell ref="P9:P10"/>
    <mergeCell ref="R9:R10"/>
    <mergeCell ref="S9:T10"/>
    <mergeCell ref="E11:J11"/>
    <mergeCell ref="S11:T11"/>
    <mergeCell ref="G19:J19"/>
    <mergeCell ref="G63:J63"/>
    <mergeCell ref="G64:J64"/>
    <mergeCell ref="C2:W2"/>
    <mergeCell ref="C3:W3"/>
    <mergeCell ref="C4:W4"/>
    <mergeCell ref="C8:C10"/>
    <mergeCell ref="D8:J10"/>
    <mergeCell ref="M8:Q8"/>
    <mergeCell ref="R8:V8"/>
    <mergeCell ref="W8:W10"/>
  </mergeCells>
  <pageMargins left="0.11811023622047245" right="0" top="0.74803149606299213" bottom="0.74803149606299213" header="0.31496062992125984" footer="0.31496062992125984"/>
  <pageSetup paperSize="258" scale="80" orientation="landscape" horizontalDpi="4294967293" verticalDpi="4294967293" r:id="rId1"/>
  <headerFooter>
    <oddFooter>Page &amp;P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A1:O184"/>
  <sheetViews>
    <sheetView workbookViewId="0">
      <selection activeCell="O187" sqref="O187"/>
    </sheetView>
  </sheetViews>
  <sheetFormatPr defaultRowHeight="15"/>
  <cols>
    <col min="5" max="5" width="19" bestFit="1" customWidth="1"/>
    <col min="7" max="7" width="20.28515625" bestFit="1" customWidth="1"/>
  </cols>
  <sheetData>
    <row r="1" spans="1:7">
      <c r="A1" t="s">
        <v>408</v>
      </c>
    </row>
    <row r="2" spans="1:7">
      <c r="A2" t="s">
        <v>407</v>
      </c>
      <c r="G2" s="408">
        <v>1543409254878.0801</v>
      </c>
    </row>
    <row r="3" spans="1:7">
      <c r="A3" t="s">
        <v>406</v>
      </c>
      <c r="G3" s="408">
        <v>1652780523719.21</v>
      </c>
    </row>
    <row r="6" spans="1:7">
      <c r="A6" t="s">
        <v>409</v>
      </c>
    </row>
    <row r="7" spans="1:7">
      <c r="A7" t="s">
        <v>410</v>
      </c>
      <c r="E7" s="408">
        <v>693711649730.78003</v>
      </c>
      <c r="G7" s="409">
        <f>E7/G3*100</f>
        <v>41.97239983018062</v>
      </c>
    </row>
    <row r="8" spans="1:7">
      <c r="A8" t="s">
        <v>411</v>
      </c>
      <c r="E8" s="410">
        <v>124272886300</v>
      </c>
      <c r="G8" s="409">
        <f>E8/G3*100</f>
        <v>7.519019283961061</v>
      </c>
    </row>
    <row r="9" spans="1:7">
      <c r="E9" s="411">
        <f>SUM(E7:E8)</f>
        <v>817984536030.78003</v>
      </c>
      <c r="G9" s="409">
        <f>SUM(G7:G8)</f>
        <v>49.491419114141678</v>
      </c>
    </row>
    <row r="178" spans="15:15">
      <c r="O178" s="528" t="s">
        <v>456</v>
      </c>
    </row>
    <row r="182" spans="15:15">
      <c r="O182" s="528" t="s">
        <v>455</v>
      </c>
    </row>
    <row r="184" spans="15:15">
      <c r="O184" s="527" t="s">
        <v>457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13</vt:i4>
      </vt:variant>
    </vt:vector>
  </HeadingPairs>
  <TitlesOfParts>
    <vt:vector size="28" baseType="lpstr">
      <vt:lpstr>jan</vt:lpstr>
      <vt:lpstr>FEB</vt:lpstr>
      <vt:lpstr>MARET</vt:lpstr>
      <vt:lpstr>MARET EDIT</vt:lpstr>
      <vt:lpstr>maret edit dana</vt:lpstr>
      <vt:lpstr>APRIL</vt:lpstr>
      <vt:lpstr>MEI</vt:lpstr>
      <vt:lpstr>JUNI</vt:lpstr>
      <vt:lpstr>JUNI_lakip</vt:lpstr>
      <vt:lpstr>juli</vt:lpstr>
      <vt:lpstr>AGUSTUS</vt:lpstr>
      <vt:lpstr>SEPTEMBER</vt:lpstr>
      <vt:lpstr>OKTOBER</vt:lpstr>
      <vt:lpstr>Sheet2</vt:lpstr>
      <vt:lpstr>Sheet3</vt:lpstr>
      <vt:lpstr>AGUSTUS!Print_Titles</vt:lpstr>
      <vt:lpstr>APRIL!Print_Titles</vt:lpstr>
      <vt:lpstr>FEB!Print_Titles</vt:lpstr>
      <vt:lpstr>jan!Print_Titles</vt:lpstr>
      <vt:lpstr>juli!Print_Titles</vt:lpstr>
      <vt:lpstr>JUNI!Print_Titles</vt:lpstr>
      <vt:lpstr>JUNI_lakip!Print_Titles</vt:lpstr>
      <vt:lpstr>MARET!Print_Titles</vt:lpstr>
      <vt:lpstr>'MARET EDIT'!Print_Titles</vt:lpstr>
      <vt:lpstr>'maret edit dana'!Print_Titles</vt:lpstr>
      <vt:lpstr>MEI!Print_Titles</vt:lpstr>
      <vt:lpstr>OKTOBER!Print_Titles</vt:lpstr>
      <vt:lpstr>SEPTEMBER!Print_Titles</vt:lpstr>
    </vt:vector>
  </TitlesOfParts>
  <Company>dikpora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idah</dc:creator>
  <cp:lastModifiedBy>14_u2</cp:lastModifiedBy>
  <cp:lastPrinted>2015-11-27T13:05:22Z</cp:lastPrinted>
  <dcterms:created xsi:type="dcterms:W3CDTF">2015-02-09T01:41:12Z</dcterms:created>
  <dcterms:modified xsi:type="dcterms:W3CDTF">2015-11-27T13:06:38Z</dcterms:modified>
</cp:coreProperties>
</file>